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85.xml" ContentType="application/vnd.ms-excel.controlproperties+xml"/>
  <Override PartName="/xl/drawings/drawing11.xml" ContentType="application/vnd.openxmlformats-officedocument.drawing+xml"/>
  <Override PartName="/xl/ctrlProps/ctrlProp86.xml" ContentType="application/vnd.ms-excel.controlproperties+xml"/>
  <Override PartName="/xl/drawings/drawing12.xml" ContentType="application/vnd.openxmlformats-officedocument.drawing+xml"/>
  <Override PartName="/xl/ctrlProps/ctrlProp8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88.xml" ContentType="application/vnd.ms-excel.controlproperties+xml"/>
  <Override PartName="/xl/ctrlProps/ctrlProp8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3_powergrid_in/Documents/RHQ/C&amp;M/Documents upto 2024/Kiran/000_Packages_RHQ/NIT- 2026/Open/3.Pile Foundation/Bidding Document/to upload/Volume-III/"/>
    </mc:Choice>
  </mc:AlternateContent>
  <xr:revisionPtr revIDLastSave="1062" documentId="13_ncr:81_{6CCD4C36-8C04-4D90-B0BE-C6F748FA4DB4}" xr6:coauthVersionLast="47" xr6:coauthVersionMax="47" xr10:uidLastSave="{1970CF28-D76A-49C4-900D-56D744D670EE}"/>
  <workbookProtection workbookAlgorithmName="SHA-512" workbookHashValue="wcvf+4rUgjoqbaF0uJ69/a2Z3QiMvT0NkKhbOmfQ4oINDV0V1FJcHyGhSHNcNVEdowS9ITxI2Myiv7TZ0hkm9Q==" workbookSaltValue="ccAoskU9gr7HL/QaUa5i7g==" workbookSpinCount="100000" lockStructure="1"/>
  <bookViews>
    <workbookView xWindow="-120" yWindow="-120" windowWidth="29040" windowHeight="15720" tabRatio="942" firstSheet="1" activeTab="28" xr2:uid="{00000000-000D-0000-FFFF-FFFF00000000}"/>
  </bookViews>
  <sheets>
    <sheet name="Basic" sheetId="1" state="hidden"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state="hidden" r:id="rId8"/>
    <sheet name="Attach 4 (A)" sheetId="9" state="hidden" r:id="rId9"/>
    <sheet name="Attach 4 (B)" sheetId="10" state="hidden" r:id="rId10"/>
    <sheet name="Attach 5" sheetId="11" state="hidden" r:id="rId11"/>
    <sheet name="Attach 5A" sheetId="12" state="hidden" r:id="rId12"/>
    <sheet name="Attacht 4" sheetId="13" r:id="rId13"/>
    <sheet name="Attach 7" sheetId="14" state="hidden" r:id="rId14"/>
    <sheet name="Attacht 5" sheetId="15" state="hidden" r:id="rId15"/>
    <sheet name="Attach 10" sheetId="16" state="hidden" r:id="rId16"/>
    <sheet name="Attachmt 5" sheetId="17" r:id="rId17"/>
    <sheet name="Attacht 7" sheetId="18" state="hidden" r:id="rId18"/>
    <sheet name="Attachmt 6" sheetId="19" r:id="rId19"/>
    <sheet name="Attachmt 7" sheetId="20" r:id="rId20"/>
    <sheet name="Attach 7-IP" sheetId="21" r:id="rId21"/>
    <sheet name="Attacht 8" sheetId="22" r:id="rId22"/>
    <sheet name="Attacht 9" sheetId="23" r:id="rId23"/>
    <sheet name="Attach 17" sheetId="24" state="hidden" r:id="rId24"/>
    <sheet name="Attach 18" sheetId="25" state="hidden" r:id="rId25"/>
    <sheet name="Attach 18 SP" sheetId="26" state="hidden" r:id="rId26"/>
    <sheet name="Attacht 10" sheetId="27" r:id="rId27"/>
    <sheet name="Attach-18" sheetId="31" r:id="rId28"/>
    <sheet name="Bid Form 1st Envelope " sheetId="28" r:id="rId29"/>
    <sheet name="N to W" sheetId="29" state="hidden" r:id="rId30"/>
    <sheet name="Sheet1" sheetId="30"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A" localSheetId="23">#REF!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25">#REF!</definedName>
    <definedName name="\aa" localSheetId="11">#REF!</definedName>
    <definedName name="\aa" localSheetId="17">#REF!</definedName>
    <definedName name="\aa" localSheetId="2">#REF!</definedName>
    <definedName name="\aa">#REF!</definedName>
    <definedName name="\B" localSheetId="23">#REF!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23">#REF!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24">#REF!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24">#REF!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24">#REF!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24">#REF!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24">#REF!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24">#REF!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25">#REF!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24">#REF!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11">#REF!</definedName>
    <definedName name="biddername" localSheetId="17">#REF!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25">'[2]Attach-3 (QR)'!#REF!</definedName>
    <definedName name="BL2A2" localSheetId="11">'[3]Attach-3 (QR)'!#REF!</definedName>
    <definedName name="BL2A2" localSheetId="6">'Attach-3 (QR)'!#REF!</definedName>
    <definedName name="BL2A2" localSheetId="4">'Attach-3 (QR)_old'!#REF!</definedName>
    <definedName name="BL2A2" localSheetId="17">'[4]Attach-3 (QR)'!#REF!</definedName>
    <definedName name="BL2A2" localSheetId="2">'[4]Attach-3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23">'[5]Attach QR'!$J$785</definedName>
    <definedName name="BL2AAA" localSheetId="25">'[2]Attach-3 (QR)'!#REF!</definedName>
    <definedName name="BL2AAA" localSheetId="11">'[3]Attach-3 (QR)'!#REF!</definedName>
    <definedName name="BL2AAA" localSheetId="6">'Attach-3 (QR)'!#REF!</definedName>
    <definedName name="BL2AAA" localSheetId="4">'Attach-3 (QR)_old'!#REF!</definedName>
    <definedName name="BL2AAA" localSheetId="17">'[4]Attach-3 (QR)'!#REF!</definedName>
    <definedName name="BL2AAA" localSheetId="22">#REF!</definedName>
    <definedName name="BL2AAA" localSheetId="2">'[4]Attach-3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25">'[2]Attach-3 (QR)'!#REF!</definedName>
    <definedName name="BL2BB" localSheetId="11">'[3]Attach-3 (QR)'!#REF!</definedName>
    <definedName name="BL2BB" localSheetId="6">'Attach-3 (QR)'!#REF!</definedName>
    <definedName name="BL2BB" localSheetId="4">'Attach-3 (QR)_old'!#REF!</definedName>
    <definedName name="BL2BB" localSheetId="17">'[4]Attach-3 (QR)'!#REF!</definedName>
    <definedName name="BL2BB" localSheetId="2">'[4]Attach-3 (QR)'!#REF!</definedName>
    <definedName name="BL2BB">#REF!</definedName>
    <definedName name="BL2BBB" localSheetId="23">'[5]Attach QR'!$K$785</definedName>
    <definedName name="BL2BBB" localSheetId="25">'[2]Attach-3 (QR)'!#REF!</definedName>
    <definedName name="BL2BBB" localSheetId="11">'[3]Attach-3 (QR)'!#REF!</definedName>
    <definedName name="BL2BBB" localSheetId="6">'Attach-3 (QR)'!#REF!</definedName>
    <definedName name="BL2BBB" localSheetId="4">'Attach-3 (QR)_old'!#REF!</definedName>
    <definedName name="BL2BBB" localSheetId="17">'[4]Attach-3 (QR)'!#REF!</definedName>
    <definedName name="BL2BBB" localSheetId="22">#REF!</definedName>
    <definedName name="BL2BBB" localSheetId="2">'[4]Attach-3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25">'[2]Attach-3 (QR)'!#REF!</definedName>
    <definedName name="BL2CC" localSheetId="11">'[3]Attach-3 (QR)'!#REF!</definedName>
    <definedName name="BL2CC" localSheetId="6">'Attach-3 (QR)'!#REF!</definedName>
    <definedName name="BL2CC" localSheetId="4">'Attach-3 (QR)_old'!#REF!</definedName>
    <definedName name="BL2CC" localSheetId="17">'[4]Attach-3 (QR)'!#REF!</definedName>
    <definedName name="BL2CC" localSheetId="2">'[4]Attach-3 (QR)'!#REF!</definedName>
    <definedName name="BL2CC">#REF!</definedName>
    <definedName name="BL2CCC" localSheetId="23">'[5]Attach QR'!$L$785</definedName>
    <definedName name="BL2CCC" localSheetId="25">'[2]Attach-3 (QR)'!#REF!</definedName>
    <definedName name="BL2CCC" localSheetId="11">'[3]Attach-3 (QR)'!#REF!</definedName>
    <definedName name="BL2CCC" localSheetId="6">'Attach-3 (QR)'!#REF!</definedName>
    <definedName name="BL2CCC" localSheetId="4">'Attach-3 (QR)_old'!#REF!</definedName>
    <definedName name="BL2CCC" localSheetId="17">'[4]Attach-3 (QR)'!#REF!</definedName>
    <definedName name="BL2CCC" localSheetId="22">#REF!</definedName>
    <definedName name="BL2CCC" localSheetId="2">'[4]Attach-3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25">'[2]Attach-3 (QR)'!#REF!</definedName>
    <definedName name="BL3AA" localSheetId="11">'[3]Attach-3 (QR)'!#REF!</definedName>
    <definedName name="BL3AA" localSheetId="6">'Attach-3 (QR)'!#REF!</definedName>
    <definedName name="BL3AA" localSheetId="4">'Attach-3 (QR)_old'!#REF!</definedName>
    <definedName name="BL3AA" localSheetId="17">'[4]Attach-3 (QR)'!#REF!</definedName>
    <definedName name="BL3AA" localSheetId="2">'[4]Attach-3 (QR)'!#REF!</definedName>
    <definedName name="BL3AA">#REF!</definedName>
    <definedName name="BL3AAA" localSheetId="23">'[5]Attach QR'!$J$788</definedName>
    <definedName name="BL3AAA" localSheetId="25">'[2]Attach-3 (QR)'!#REF!</definedName>
    <definedName name="BL3AAA" localSheetId="11">'[3]Attach-3 (QR)'!#REF!</definedName>
    <definedName name="BL3AAA" localSheetId="6">'Attach-3 (QR)'!#REF!</definedName>
    <definedName name="BL3AAA" localSheetId="4">'Attach-3 (QR)_old'!#REF!</definedName>
    <definedName name="BL3AAA" localSheetId="17">'[4]Attach-3 (QR)'!#REF!</definedName>
    <definedName name="BL3AAA" localSheetId="22">#REF!</definedName>
    <definedName name="BL3AAA" localSheetId="2">'[4]Attach-3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25">'[2]Attach-3 (QR)'!#REF!</definedName>
    <definedName name="BL3BB" localSheetId="11">'[3]Attach-3 (QR)'!#REF!</definedName>
    <definedName name="BL3BB" localSheetId="6">'Attach-3 (QR)'!#REF!</definedName>
    <definedName name="BL3BB" localSheetId="4">'Attach-3 (QR)_old'!#REF!</definedName>
    <definedName name="BL3BB" localSheetId="17">'[4]Attach-3 (QR)'!#REF!</definedName>
    <definedName name="BL3BB" localSheetId="2">'[4]Attach-3 (QR)'!#REF!</definedName>
    <definedName name="BL3BB">#REF!</definedName>
    <definedName name="BL3BBB" localSheetId="23">'[5]Attach QR'!$K$788</definedName>
    <definedName name="BL3BBB" localSheetId="25">'[2]Attach-3 (QR)'!#REF!</definedName>
    <definedName name="BL3BBB" localSheetId="11">'[3]Attach-3 (QR)'!#REF!</definedName>
    <definedName name="BL3BBB" localSheetId="6">'Attach-3 (QR)'!#REF!</definedName>
    <definedName name="BL3BBB" localSheetId="4">'Attach-3 (QR)_old'!#REF!</definedName>
    <definedName name="BL3BBB" localSheetId="17">'[4]Attach-3 (QR)'!#REF!</definedName>
    <definedName name="BL3BBB" localSheetId="22">#REF!</definedName>
    <definedName name="BL3BBB" localSheetId="2">'[4]Attach-3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25">'[2]Attach-3 (QR)'!#REF!</definedName>
    <definedName name="BL3CC" localSheetId="11">'[3]Attach-3 (QR)'!#REF!</definedName>
    <definedName name="BL3CC" localSheetId="6">'Attach-3 (QR)'!#REF!</definedName>
    <definedName name="BL3CC" localSheetId="4">'Attach-3 (QR)_old'!#REF!</definedName>
    <definedName name="BL3CC" localSheetId="17">'[4]Attach-3 (QR)'!#REF!</definedName>
    <definedName name="BL3CC" localSheetId="2">'[4]Attach-3 (QR)'!#REF!</definedName>
    <definedName name="BL3CC">#REF!</definedName>
    <definedName name="BL3CCC" localSheetId="23">'[5]Attach QR'!$L$788</definedName>
    <definedName name="BL3CCC" localSheetId="25">'[2]Attach-3 (QR)'!#REF!</definedName>
    <definedName name="BL3CCC" localSheetId="11">'[3]Attach-3 (QR)'!#REF!</definedName>
    <definedName name="BL3CCC" localSheetId="6">'Attach-3 (QR)'!#REF!</definedName>
    <definedName name="BL3CCC" localSheetId="4">'Attach-3 (QR)_old'!#REF!</definedName>
    <definedName name="BL3CCC" localSheetId="17">'[4]Attach-3 (QR)'!#REF!</definedName>
    <definedName name="BL3CCC" localSheetId="22">#REF!</definedName>
    <definedName name="BL3CCC" localSheetId="2">'[4]Attach-3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25">'[2]Attach-3 (QR)'!#REF!</definedName>
    <definedName name="BL4AA" localSheetId="11">'[3]Attach-3 (QR)'!#REF!</definedName>
    <definedName name="BL4AA" localSheetId="6">'Attach-3 (QR)'!#REF!</definedName>
    <definedName name="BL4AA" localSheetId="4">'Attach-3 (QR)_old'!#REF!</definedName>
    <definedName name="BL4AA" localSheetId="17">'[4]Attach-3 (QR)'!#REF!</definedName>
    <definedName name="BL4AA" localSheetId="2">'[4]Attach-3 (QR)'!#REF!</definedName>
    <definedName name="BL4AA">#REF!</definedName>
    <definedName name="BL4AAA" localSheetId="23">'[5]Attach QR'!$J$791</definedName>
    <definedName name="BL4AAA" localSheetId="25">'[2]Attach-3 (QR)'!#REF!</definedName>
    <definedName name="BL4AAA" localSheetId="11">'[3]Attach-3 (QR)'!#REF!</definedName>
    <definedName name="BL4AAA" localSheetId="6">'Attach-3 (QR)'!#REF!</definedName>
    <definedName name="BL4AAA" localSheetId="4">'Attach-3 (QR)_old'!#REF!</definedName>
    <definedName name="BL4AAA" localSheetId="17">'[4]Attach-3 (QR)'!#REF!</definedName>
    <definedName name="BL4AAA" localSheetId="22">#REF!</definedName>
    <definedName name="BL4AAA" localSheetId="2">'[4]Attach-3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25">'[2]Attach-3 (QR)'!#REF!</definedName>
    <definedName name="BL4BB" localSheetId="11">'[3]Attach-3 (QR)'!#REF!</definedName>
    <definedName name="BL4BB" localSheetId="6">'Attach-3 (QR)'!#REF!</definedName>
    <definedName name="BL4BB" localSheetId="4">'Attach-3 (QR)_old'!#REF!</definedName>
    <definedName name="BL4BB" localSheetId="17">'[4]Attach-3 (QR)'!#REF!</definedName>
    <definedName name="BL4BB" localSheetId="2">'[4]Attach-3 (QR)'!#REF!</definedName>
    <definedName name="BL4BB">#REF!</definedName>
    <definedName name="BL4BBB" localSheetId="23">'[5]Attach QR'!$K$791</definedName>
    <definedName name="BL4BBB" localSheetId="25">'[2]Attach-3 (QR)'!#REF!</definedName>
    <definedName name="BL4BBB" localSheetId="11">'[3]Attach-3 (QR)'!#REF!</definedName>
    <definedName name="BL4BBB" localSheetId="6">'Attach-3 (QR)'!#REF!</definedName>
    <definedName name="BL4BBB" localSheetId="4">'Attach-3 (QR)_old'!#REF!</definedName>
    <definedName name="BL4BBB" localSheetId="17">'[4]Attach-3 (QR)'!#REF!</definedName>
    <definedName name="BL4BBB" localSheetId="22">#REF!</definedName>
    <definedName name="BL4BBB" localSheetId="2">'[4]Attach-3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25">'[2]Attach-3 (QR)'!#REF!</definedName>
    <definedName name="BL4CC" localSheetId="11">'[3]Attach-3 (QR)'!#REF!</definedName>
    <definedName name="BL4CC" localSheetId="6">'Attach-3 (QR)'!#REF!</definedName>
    <definedName name="BL4CC" localSheetId="4">'Attach-3 (QR)_old'!#REF!</definedName>
    <definedName name="BL4CC" localSheetId="17">'[4]Attach-3 (QR)'!#REF!</definedName>
    <definedName name="BL4CC" localSheetId="2">'[4]Attach-3 (QR)'!#REF!</definedName>
    <definedName name="BL4CC">#REF!</definedName>
    <definedName name="BL4CCC" localSheetId="23">'[5]Attach QR'!$L$791</definedName>
    <definedName name="BL4CCC" localSheetId="25">'[2]Attach-3 (QR)'!#REF!</definedName>
    <definedName name="BL4CCC" localSheetId="11">'[3]Attach-3 (QR)'!#REF!</definedName>
    <definedName name="BL4CCC" localSheetId="6">'Attach-3 (QR)'!#REF!</definedName>
    <definedName name="BL4CCC" localSheetId="4">'Attach-3 (QR)_old'!#REF!</definedName>
    <definedName name="BL4CCC" localSheetId="17">'[4]Attach-3 (QR)'!#REF!</definedName>
    <definedName name="BL4CCC" localSheetId="22">#REF!</definedName>
    <definedName name="BL4CCC" localSheetId="2">'[4]Attach-3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25">'[2]Attach-3 (QR)'!#REF!</definedName>
    <definedName name="BL5AA" localSheetId="11">'[3]Attach-3 (QR)'!#REF!</definedName>
    <definedName name="BL5AA" localSheetId="6">'Attach-3 (QR)'!#REF!</definedName>
    <definedName name="BL5AA" localSheetId="4">'Attach-3 (QR)_old'!#REF!</definedName>
    <definedName name="BL5AA" localSheetId="17">'[4]Attach-3 (QR)'!#REF!</definedName>
    <definedName name="BL5AA" localSheetId="2">'[4]Attach-3 (QR)'!#REF!</definedName>
    <definedName name="BL5AA">#REF!</definedName>
    <definedName name="BL5AAA" localSheetId="23">'[5]Attach QR'!$J$794</definedName>
    <definedName name="BL5AAA" localSheetId="25">'[2]Attach-3 (QR)'!#REF!</definedName>
    <definedName name="BL5AAA" localSheetId="11">'[3]Attach-3 (QR)'!#REF!</definedName>
    <definedName name="BL5AAA" localSheetId="6">'Attach-3 (QR)'!#REF!</definedName>
    <definedName name="BL5AAA" localSheetId="4">'Attach-3 (QR)_old'!#REF!</definedName>
    <definedName name="BL5AAA" localSheetId="17">'[4]Attach-3 (QR)'!#REF!</definedName>
    <definedName name="BL5AAA" localSheetId="22">#REF!</definedName>
    <definedName name="BL5AAA" localSheetId="2">'[4]Attach-3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25">'[2]Attach-3 (QR)'!#REF!</definedName>
    <definedName name="BL5BB" localSheetId="11">'[3]Attach-3 (QR)'!#REF!</definedName>
    <definedName name="BL5BB" localSheetId="6">'Attach-3 (QR)'!#REF!</definedName>
    <definedName name="BL5BB" localSheetId="4">'Attach-3 (QR)_old'!#REF!</definedName>
    <definedName name="BL5BB" localSheetId="17">'[4]Attach-3 (QR)'!#REF!</definedName>
    <definedName name="BL5BB" localSheetId="2">'[4]Attach-3 (QR)'!#REF!</definedName>
    <definedName name="BL5BB">#REF!</definedName>
    <definedName name="BL5BBB" localSheetId="23">'[5]Attach QR'!$K$794</definedName>
    <definedName name="BL5BBB" localSheetId="25">'[2]Attach-3 (QR)'!#REF!</definedName>
    <definedName name="BL5BBB" localSheetId="11">'[3]Attach-3 (QR)'!#REF!</definedName>
    <definedName name="BL5BBB" localSheetId="6">'Attach-3 (QR)'!#REF!</definedName>
    <definedName name="BL5BBB" localSheetId="4">'Attach-3 (QR)_old'!#REF!</definedName>
    <definedName name="BL5BBB" localSheetId="17">'[4]Attach-3 (QR)'!#REF!</definedName>
    <definedName name="BL5BBB" localSheetId="22">#REF!</definedName>
    <definedName name="BL5BBB" localSheetId="2">'[4]Attach-3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25">'[2]Attach-3 (QR)'!#REF!</definedName>
    <definedName name="BL5CC" localSheetId="11">'[3]Attach-3 (QR)'!#REF!</definedName>
    <definedName name="BL5CC" localSheetId="6">'Attach-3 (QR)'!#REF!</definedName>
    <definedName name="BL5CC" localSheetId="4">'Attach-3 (QR)_old'!#REF!</definedName>
    <definedName name="BL5CC" localSheetId="17">'[4]Attach-3 (QR)'!#REF!</definedName>
    <definedName name="BL5CC" localSheetId="2">'[4]Attach-3 (QR)'!#REF!</definedName>
    <definedName name="BL5CC">#REF!</definedName>
    <definedName name="BL5CCC" localSheetId="23">'[5]Attach QR'!$L$794</definedName>
    <definedName name="BL5CCC" localSheetId="25">'[2]Attach-3 (QR)'!#REF!</definedName>
    <definedName name="BL5CCC" localSheetId="11">'[3]Attach-3 (QR)'!#REF!</definedName>
    <definedName name="BL5CCC" localSheetId="6">'Attach-3 (QR)'!#REF!</definedName>
    <definedName name="BL5CCC" localSheetId="4">'Attach-3 (QR)_old'!#REF!</definedName>
    <definedName name="BL5CCC" localSheetId="17">'[4]Attach-3 (QR)'!#REF!</definedName>
    <definedName name="BL5CCC" localSheetId="22">#REF!</definedName>
    <definedName name="BL5CCC" localSheetId="2">'[4]Attach-3 (QR)'!#REF!</definedName>
    <definedName name="BL5CCC">#REF!</definedName>
    <definedName name="CAPA1" localSheetId="25">'[2]Attach-3 (QR)'!#REF!</definedName>
    <definedName name="CAPA1" localSheetId="11">'[3]Attach-3 (QR)'!#REF!</definedName>
    <definedName name="CAPA1" localSheetId="6">'Attach-3 (QR)'!#REF!</definedName>
    <definedName name="CAPA1" localSheetId="4">'Attach-3 (QR)_old'!#REF!</definedName>
    <definedName name="CAPA1" localSheetId="17">'[4]Attach-3 (QR)'!#REF!</definedName>
    <definedName name="CAPA1" localSheetId="2">'[4]Attach-3 (QR)'!#REF!</definedName>
    <definedName name="CAPA1">#REF!</definedName>
    <definedName name="CAPA11" localSheetId="25">'[2]Attach-3 (QR)'!#REF!</definedName>
    <definedName name="CAPA11" localSheetId="11">'[3]Attach-3 (QR)'!#REF!</definedName>
    <definedName name="CAPA11" localSheetId="6">'Attach-3 (QR)'!#REF!</definedName>
    <definedName name="CAPA11" localSheetId="4">'Attach-3 (QR)_old'!#REF!</definedName>
    <definedName name="CAPA11" localSheetId="17">'[4]Attach-3 (QR)'!#REF!</definedName>
    <definedName name="CAPA11" localSheetId="2">'[4]Attach-3 (QR)'!#REF!</definedName>
    <definedName name="CAPA11">#REF!</definedName>
    <definedName name="CAPA111" localSheetId="23">'[5]Attach QR'!$F$505</definedName>
    <definedName name="CAPA111" localSheetId="25">'[2]Attach-3 (QR)'!#REF!</definedName>
    <definedName name="CAPA111" localSheetId="11">'[3]Attach-3 (QR)'!#REF!</definedName>
    <definedName name="CAPA111" localSheetId="6">'Attach-3 (QR)'!#REF!</definedName>
    <definedName name="CAPA111" localSheetId="4">'Attach-3 (QR)_old'!#REF!</definedName>
    <definedName name="CAPA111" localSheetId="17">'[4]Attach-3 (QR)'!#REF!</definedName>
    <definedName name="CAPA111" localSheetId="22">#REF!</definedName>
    <definedName name="CAPA111" localSheetId="2">'[4]Attach-3 (QR)'!#REF!</definedName>
    <definedName name="CAPA111">#REF!</definedName>
    <definedName name="CAPA2" localSheetId="25">'[2]Attach-3 (QR)'!#REF!</definedName>
    <definedName name="CAPA2" localSheetId="11">'[3]Attach-3 (QR)'!#REF!</definedName>
    <definedName name="CAPA2" localSheetId="6">'Attach-3 (QR)'!#REF!</definedName>
    <definedName name="CAPA2" localSheetId="4">'Attach-3 (QR)_old'!#REF!</definedName>
    <definedName name="CAPA2" localSheetId="17">'[4]Attach-3 (QR)'!#REF!</definedName>
    <definedName name="CAPA2" localSheetId="2">'[4]Attach-3 (QR)'!#REF!</definedName>
    <definedName name="CAPA2">#REF!</definedName>
    <definedName name="CAPA22" localSheetId="25">'[2]Attach-3 (QR)'!#REF!</definedName>
    <definedName name="CAPA22" localSheetId="11">'[3]Attach-3 (QR)'!#REF!</definedName>
    <definedName name="CAPA22" localSheetId="6">'Attach-3 (QR)'!#REF!</definedName>
    <definedName name="CAPA22" localSheetId="4">'Attach-3 (QR)_old'!#REF!</definedName>
    <definedName name="CAPA22" localSheetId="17">'[4]Attach-3 (QR)'!#REF!</definedName>
    <definedName name="CAPA22" localSheetId="2">'[4]Attach-3 (QR)'!#REF!</definedName>
    <definedName name="CAPA22">#REF!</definedName>
    <definedName name="CAPA222" localSheetId="23">'[5]Attach QR'!$I$505</definedName>
    <definedName name="CAPA222" localSheetId="25">'[2]Attach-3 (QR)'!#REF!</definedName>
    <definedName name="CAPA222" localSheetId="11">'[3]Attach-3 (QR)'!#REF!</definedName>
    <definedName name="CAPA222" localSheetId="6">'Attach-3 (QR)'!#REF!</definedName>
    <definedName name="CAPA222" localSheetId="4">'Attach-3 (QR)_old'!#REF!</definedName>
    <definedName name="CAPA222" localSheetId="17">'[4]Attach-3 (QR)'!#REF!</definedName>
    <definedName name="CAPA222" localSheetId="22">#REF!</definedName>
    <definedName name="CAPA222" localSheetId="2">'[4]Attach-3 (QR)'!#REF!</definedName>
    <definedName name="CAPA222">#REF!</definedName>
    <definedName name="CAPA3" localSheetId="25">'[2]Attach-3 (QR)'!#REF!</definedName>
    <definedName name="CAPA3" localSheetId="11">'[3]Attach-3 (QR)'!#REF!</definedName>
    <definedName name="CAPA3" localSheetId="6">'Attach-3 (QR)'!#REF!</definedName>
    <definedName name="CAPA3" localSheetId="4">'Attach-3 (QR)_old'!#REF!</definedName>
    <definedName name="CAPA3" localSheetId="17">'[4]Attach-3 (QR)'!#REF!</definedName>
    <definedName name="CAPA3" localSheetId="2">'[4]Attach-3 (QR)'!#REF!</definedName>
    <definedName name="CAPA3">#REF!</definedName>
    <definedName name="CAPA33" localSheetId="25">'[2]Attach-3 (QR)'!#REF!</definedName>
    <definedName name="CAPA33" localSheetId="11">'[3]Attach-3 (QR)'!#REF!</definedName>
    <definedName name="CAPA33" localSheetId="6">'Attach-3 (QR)'!#REF!</definedName>
    <definedName name="CAPA33" localSheetId="4">'Attach-3 (QR)_old'!#REF!</definedName>
    <definedName name="CAPA33" localSheetId="17">'[4]Attach-3 (QR)'!#REF!</definedName>
    <definedName name="CAPA33" localSheetId="2">'[4]Attach-3 (QR)'!#REF!</definedName>
    <definedName name="CAPA33">#REF!</definedName>
    <definedName name="CAPA333" localSheetId="23">'[5]Attach QR'!$G$651</definedName>
    <definedName name="CAPA333" localSheetId="25">'[2]Attach-3 (QR)'!#REF!</definedName>
    <definedName name="CAPA333" localSheetId="11">'[3]Attach-3 (QR)'!#REF!</definedName>
    <definedName name="CAPA333" localSheetId="6">'Attach-3 (QR)'!#REF!</definedName>
    <definedName name="CAPA333" localSheetId="4">'Attach-3 (QR)_old'!#REF!</definedName>
    <definedName name="CAPA333" localSheetId="17">'[4]Attach-3 (QR)'!#REF!</definedName>
    <definedName name="CAPA333" localSheetId="22">#REF!</definedName>
    <definedName name="CAPA333" localSheetId="2">'[4]Attach-3 (QR)'!#REF!</definedName>
    <definedName name="CAPA333">#REF!</definedName>
    <definedName name="CAPA4" localSheetId="25">'[2]Attach-3 (QR)'!#REF!</definedName>
    <definedName name="CAPA4" localSheetId="11">'[3]Attach-3 (QR)'!#REF!</definedName>
    <definedName name="CAPA4" localSheetId="6">'Attach-3 (QR)'!#REF!</definedName>
    <definedName name="CAPA4" localSheetId="4">'Attach-3 (QR)_old'!#REF!</definedName>
    <definedName name="CAPA4" localSheetId="17">'[4]Attach-3 (QR)'!#REF!</definedName>
    <definedName name="CAPA4" localSheetId="2">'[4]Attach-3 (QR)'!#REF!</definedName>
    <definedName name="CAPA4">#REF!</definedName>
    <definedName name="CAPA44" localSheetId="25">'[2]Attach-3 (QR)'!#REF!</definedName>
    <definedName name="CAPA44" localSheetId="11">'[3]Attach-3 (QR)'!#REF!</definedName>
    <definedName name="CAPA44" localSheetId="6">'Attach-3 (QR)'!#REF!</definedName>
    <definedName name="CAPA44" localSheetId="4">'Attach-3 (QR)_old'!#REF!</definedName>
    <definedName name="CAPA44" localSheetId="17">'[4]Attach-3 (QR)'!#REF!</definedName>
    <definedName name="CAPA44" localSheetId="2">'[4]Attach-3 (QR)'!#REF!</definedName>
    <definedName name="CAPA44">#REF!</definedName>
    <definedName name="CAPA444" localSheetId="23">'[5]Attach QR'!$I$651</definedName>
    <definedName name="CAPA444" localSheetId="25">'[2]Attach-3 (QR)'!#REF!</definedName>
    <definedName name="CAPA444" localSheetId="11">'[3]Attach-3 (QR)'!#REF!</definedName>
    <definedName name="CAPA444" localSheetId="6">'Attach-3 (QR)'!#REF!</definedName>
    <definedName name="CAPA444" localSheetId="4">'Attach-3 (QR)_old'!#REF!</definedName>
    <definedName name="CAPA444" localSheetId="17">'[4]Attach-3 (QR)'!#REF!</definedName>
    <definedName name="CAPA444" localSheetId="22">#REF!</definedName>
    <definedName name="CAPA444" localSheetId="2">'[4]Attach-3 (QR)'!#REF!</definedName>
    <definedName name="CAPA444">#REF!</definedName>
    <definedName name="CAPA7" localSheetId="25">'[2]Attach-3 (QR)'!#REF!</definedName>
    <definedName name="CAPA7" localSheetId="11">'[3]Attach-3 (QR)'!#REF!</definedName>
    <definedName name="CAPA7" localSheetId="6">'Attach-3 (QR)'!#REF!</definedName>
    <definedName name="CAPA7" localSheetId="4">'Attach-3 (QR)_old'!#REF!</definedName>
    <definedName name="CAPA7" localSheetId="17">'[4]Attach-3 (QR)'!#REF!</definedName>
    <definedName name="CAPA7" localSheetId="2">'[4]Attach-3 (QR)'!#REF!</definedName>
    <definedName name="CAPA7">#REF!</definedName>
    <definedName name="CAPA77" localSheetId="25">'[2]Attach-3 (QR)'!#REF!</definedName>
    <definedName name="CAPA77" localSheetId="11">'[3]Attach-3 (QR)'!#REF!</definedName>
    <definedName name="CAPA77" localSheetId="6">'Attach-3 (QR)'!#REF!</definedName>
    <definedName name="CAPA77" localSheetId="4">'Attach-3 (QR)_old'!#REF!</definedName>
    <definedName name="CAPA77" localSheetId="17">'[4]Attach-3 (QR)'!#REF!</definedName>
    <definedName name="CAPA77" localSheetId="2">'[4]Attach-3 (QR)'!#REF!</definedName>
    <definedName name="CAPA77">#REF!</definedName>
    <definedName name="CAPA777" localSheetId="23">'[5]Attach QR'!$D$505</definedName>
    <definedName name="CAPA777" localSheetId="25">'[2]Attach-3 (QR)'!#REF!</definedName>
    <definedName name="CAPA777" localSheetId="11">'[3]Attach-3 (QR)'!#REF!</definedName>
    <definedName name="CAPA777" localSheetId="6">'Attach-3 (QR)'!#REF!</definedName>
    <definedName name="CAPA777" localSheetId="4">'Attach-3 (QR)_old'!#REF!</definedName>
    <definedName name="CAPA777" localSheetId="17">'[4]Attach-3 (QR)'!#REF!</definedName>
    <definedName name="CAPA777" localSheetId="22">#REF!</definedName>
    <definedName name="CAPA777" localSheetId="2">'[4]Attach-3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25">#REF!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25">#REF!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25">'[2]Attach-3 (QR)'!#REF!</definedName>
    <definedName name="MANU1" localSheetId="11">'[3]Attach-3 (QR)'!#REF!</definedName>
    <definedName name="MANU1" localSheetId="6">'Attach-3 (QR)'!#REF!</definedName>
    <definedName name="MANU1" localSheetId="4">'Attach-3 (QR)_old'!#REF!</definedName>
    <definedName name="MANU1" localSheetId="17">'[4]Attach-3 (QR)'!#REF!</definedName>
    <definedName name="MANU1" localSheetId="22">#REF!</definedName>
    <definedName name="MANU1" localSheetId="2">'[4]Attach-3 (QR)'!#REF!</definedName>
    <definedName name="MANU1">#REF!</definedName>
    <definedName name="MANU11" localSheetId="25">'[2]Attach-3 (QR)'!#REF!</definedName>
    <definedName name="MANU11" localSheetId="11">'[3]Attach-3 (QR)'!#REF!</definedName>
    <definedName name="MANU11" localSheetId="6">'Attach-3 (QR)'!#REF!</definedName>
    <definedName name="MANU11" localSheetId="4">'Attach-3 (QR)_old'!#REF!</definedName>
    <definedName name="MANU11" localSheetId="17">'[4]Attach-3 (QR)'!#REF!</definedName>
    <definedName name="MANU11" localSheetId="2">'[4]Attach-3 (QR)'!#REF!</definedName>
    <definedName name="MANU11">#REF!</definedName>
    <definedName name="MANU111" localSheetId="23">'[5]Attach QR'!$H$350</definedName>
    <definedName name="MANU111" localSheetId="25">'[2]Attach-3 (QR)'!#REF!</definedName>
    <definedName name="MANU111" localSheetId="11">'[3]Attach-3 (QR)'!#REF!</definedName>
    <definedName name="MANU111" localSheetId="6">'Attach-3 (QR)'!#REF!</definedName>
    <definedName name="MANU111" localSheetId="4">'Attach-3 (QR)_old'!#REF!</definedName>
    <definedName name="MANU111" localSheetId="17">'[4]Attach-3 (QR)'!#REF!</definedName>
    <definedName name="MANU111" localSheetId="22">#REF!</definedName>
    <definedName name="MANU111" localSheetId="2">'[4]Attach-3 (QR)'!#REF!</definedName>
    <definedName name="MANU111">#REF!</definedName>
    <definedName name="MANU2" localSheetId="25">'[2]Attach-3 (QR)'!#REF!</definedName>
    <definedName name="MANU2" localSheetId="11">'[3]Attach-3 (QR)'!#REF!</definedName>
    <definedName name="MANU2" localSheetId="6">'Attach-3 (QR)'!#REF!</definedName>
    <definedName name="MANU2" localSheetId="4">'Attach-3 (QR)_old'!#REF!</definedName>
    <definedName name="MANU2" localSheetId="17">'[4]Attach-3 (QR)'!#REF!</definedName>
    <definedName name="MANU2" localSheetId="2">'[4]Attach-3 (QR)'!#REF!</definedName>
    <definedName name="MANU2">#REF!</definedName>
    <definedName name="MANU22" localSheetId="25">'[2]Attach-3 (QR)'!#REF!</definedName>
    <definedName name="MANU22" localSheetId="11">'[3]Attach-3 (QR)'!#REF!</definedName>
    <definedName name="MANU22" localSheetId="6">'Attach-3 (QR)'!#REF!</definedName>
    <definedName name="MANU22" localSheetId="4">'Attach-3 (QR)_old'!#REF!</definedName>
    <definedName name="MANU22" localSheetId="17">'[4]Attach-3 (QR)'!#REF!</definedName>
    <definedName name="MANU22" localSheetId="2">'[4]Attach-3 (QR)'!#REF!</definedName>
    <definedName name="MANU22">#REF!</definedName>
    <definedName name="MANU222" localSheetId="23">'[5]Attach QR'!$H$419</definedName>
    <definedName name="MANU222" localSheetId="25">'[2]Attach-3 (QR)'!#REF!</definedName>
    <definedName name="MANU222" localSheetId="11">'[3]Attach-3 (QR)'!#REF!</definedName>
    <definedName name="MANU222" localSheetId="6">'Attach-3 (QR)'!#REF!</definedName>
    <definedName name="MANU222" localSheetId="4">'Attach-3 (QR)_old'!#REF!</definedName>
    <definedName name="MANU222" localSheetId="17">'[4]Attach-3 (QR)'!#REF!</definedName>
    <definedName name="MANU222" localSheetId="22">#REF!</definedName>
    <definedName name="MANU222" localSheetId="2">'[4]Attach-3 (QR)'!#REF!</definedName>
    <definedName name="MANU222">#REF!</definedName>
    <definedName name="MANU3" localSheetId="25">'[2]Attach-3 (QR)'!#REF!</definedName>
    <definedName name="MANU3" localSheetId="11">'[3]Attach-3 (QR)'!#REF!</definedName>
    <definedName name="MANU3" localSheetId="6">'Attach-3 (QR)'!#REF!</definedName>
    <definedName name="MANU3" localSheetId="4">'Attach-3 (QR)_old'!#REF!</definedName>
    <definedName name="MANU3" localSheetId="17">'[4]Attach-3 (QR)'!#REF!</definedName>
    <definedName name="MANU3" localSheetId="2">'[4]Attach-3 (QR)'!#REF!</definedName>
    <definedName name="MANU3">#REF!</definedName>
    <definedName name="MANU33" localSheetId="25">'[2]Attach-3 (QR)'!#REF!</definedName>
    <definedName name="MANU33" localSheetId="11">'[3]Attach-3 (QR)'!#REF!</definedName>
    <definedName name="MANU33" localSheetId="6">'Attach-3 (QR)'!#REF!</definedName>
    <definedName name="MANU33" localSheetId="4">'Attach-3 (QR)_old'!#REF!</definedName>
    <definedName name="MANU33" localSheetId="17">'[4]Attach-3 (QR)'!#REF!</definedName>
    <definedName name="MANU33" localSheetId="2">'[4]Attach-3 (QR)'!#REF!</definedName>
    <definedName name="MANU33">#REF!</definedName>
    <definedName name="MANU333" localSheetId="23">'[5]Attach QR'!$G$560</definedName>
    <definedName name="MANU333" localSheetId="25">'[2]Attach-3 (QR)'!#REF!</definedName>
    <definedName name="MANU333" localSheetId="11">'[3]Attach-3 (QR)'!#REF!</definedName>
    <definedName name="MANU333" localSheetId="6">'Attach-3 (QR)'!#REF!</definedName>
    <definedName name="MANU333" localSheetId="4">'Attach-3 (QR)_old'!#REF!</definedName>
    <definedName name="MANU333" localSheetId="17">'[4]Attach-3 (QR)'!#REF!</definedName>
    <definedName name="MANU333" localSheetId="22">#REF!</definedName>
    <definedName name="MANU333" localSheetId="2">'[4]Attach-3 (QR)'!#REF!</definedName>
    <definedName name="MANU333">#REF!</definedName>
    <definedName name="MANU4" localSheetId="25">'[2]Attach-3 (QR)'!#REF!</definedName>
    <definedName name="MANU4" localSheetId="11">'[3]Attach-3 (QR)'!#REF!</definedName>
    <definedName name="MANU4" localSheetId="6">'Attach-3 (QR)'!#REF!</definedName>
    <definedName name="MANU4" localSheetId="4">'Attach-3 (QR)_old'!#REF!</definedName>
    <definedName name="MANU4" localSheetId="17">'[4]Attach-3 (QR)'!#REF!</definedName>
    <definedName name="MANU4" localSheetId="2">'[4]Attach-3 (QR)'!#REF!</definedName>
    <definedName name="MANU4">#REF!</definedName>
    <definedName name="MANU44" localSheetId="25">'[2]Attach-3 (QR)'!#REF!</definedName>
    <definedName name="MANU44" localSheetId="11">'[3]Attach-3 (QR)'!#REF!</definedName>
    <definedName name="MANU44" localSheetId="6">'Attach-3 (QR)'!#REF!</definedName>
    <definedName name="MANU44" localSheetId="4">'Attach-3 (QR)_old'!#REF!</definedName>
    <definedName name="MANU44" localSheetId="17">'[4]Attach-3 (QR)'!#REF!</definedName>
    <definedName name="MANU44" localSheetId="2">'[4]Attach-3 (QR)'!#REF!</definedName>
    <definedName name="MANU44">#REF!</definedName>
    <definedName name="MANU444" localSheetId="23">'[5]Attach QR'!$I$560</definedName>
    <definedName name="MANU444" localSheetId="25">'[2]Attach-3 (QR)'!#REF!</definedName>
    <definedName name="MANU444" localSheetId="11">'[3]Attach-3 (QR)'!#REF!</definedName>
    <definedName name="MANU444" localSheetId="6">'Attach-3 (QR)'!#REF!</definedName>
    <definedName name="MANU444" localSheetId="4">'Attach-3 (QR)_old'!#REF!</definedName>
    <definedName name="MANU444" localSheetId="17">'[4]Attach-3 (QR)'!#REF!</definedName>
    <definedName name="MANU444" localSheetId="22">#REF!</definedName>
    <definedName name="MANU444" localSheetId="2">'[4]Attach-3 (QR)'!#REF!</definedName>
    <definedName name="MANU444">#REF!</definedName>
    <definedName name="MANU5" localSheetId="25">'[2]Attach-3 (QR)'!#REF!</definedName>
    <definedName name="MANU5" localSheetId="11">'[3]Attach-3 (QR)'!#REF!</definedName>
    <definedName name="MANU5" localSheetId="6">'Attach-3 (QR)'!#REF!</definedName>
    <definedName name="MANU5" localSheetId="4">'Attach-3 (QR)_old'!#REF!</definedName>
    <definedName name="MANU5" localSheetId="17">'[4]Attach-3 (QR)'!#REF!</definedName>
    <definedName name="MANU5" localSheetId="2">'[4]Attach-3 (QR)'!#REF!</definedName>
    <definedName name="MANU5">#REF!</definedName>
    <definedName name="MANU55" localSheetId="25">'[2]Attach-3 (QR)'!#REF!</definedName>
    <definedName name="MANU55" localSheetId="11">'[3]Attach-3 (QR)'!#REF!</definedName>
    <definedName name="MANU55" localSheetId="6">'Attach-3 (QR)'!#REF!</definedName>
    <definedName name="MANU55" localSheetId="4">'Attach-3 (QR)_old'!#REF!</definedName>
    <definedName name="MANU55" localSheetId="17">'[4]Attach-3 (QR)'!#REF!</definedName>
    <definedName name="MANU55" localSheetId="2">'[4]Attach-3 (QR)'!#REF!</definedName>
    <definedName name="MANU55">#REF!</definedName>
    <definedName name="MANU555" localSheetId="23">'[5]Attach QR'!$E$560</definedName>
    <definedName name="MANU555" localSheetId="25">'[2]Attach-3 (QR)'!#REF!</definedName>
    <definedName name="MANU555" localSheetId="11">'[3]Attach-3 (QR)'!#REF!</definedName>
    <definedName name="MANU555" localSheetId="6">'Attach-3 (QR)'!#REF!</definedName>
    <definedName name="MANU555" localSheetId="4">'Attach-3 (QR)_old'!#REF!</definedName>
    <definedName name="MANU555" localSheetId="17">'[4]Attach-3 (QR)'!#REF!</definedName>
    <definedName name="MANU555" localSheetId="22">#REF!</definedName>
    <definedName name="MANU555" localSheetId="2">'[4]Attach-3 (QR)'!#REF!</definedName>
    <definedName name="MANU555">#REF!</definedName>
    <definedName name="PATH1" localSheetId="25">'[2]Attach-3 (QR)'!#REF!</definedName>
    <definedName name="PATH1" localSheetId="11">'[3]Attach-3 (QR)'!#REF!</definedName>
    <definedName name="PATH1" localSheetId="6">'Attach-3 (QR)'!#REF!</definedName>
    <definedName name="PATH1" localSheetId="4">'Attach-3 (QR)_old'!#REF!</definedName>
    <definedName name="PATH1" localSheetId="17">'[4]Attach-3 (QR)'!#REF!</definedName>
    <definedName name="PATH1" localSheetId="2">'[4]Attach-3 (QR)'!#REF!</definedName>
    <definedName name="PATH1">#REF!</definedName>
    <definedName name="PATH11" localSheetId="25">'[2]Attach-3 (QR)'!#REF!</definedName>
    <definedName name="PATH11" localSheetId="11">'[3]Attach-3 (QR)'!#REF!</definedName>
    <definedName name="PATH11" localSheetId="6">'Attach-3 (QR)'!#REF!</definedName>
    <definedName name="PATH11" localSheetId="4">'Attach-3 (QR)_old'!#REF!</definedName>
    <definedName name="PATH11" localSheetId="17">'[4]Attach-3 (QR)'!#REF!</definedName>
    <definedName name="PATH11" localSheetId="2">'[4]Attach-3 (QR)'!#REF!</definedName>
    <definedName name="PATH11">#REF!</definedName>
    <definedName name="PATH111" localSheetId="23">'[5]Attach QR'!$G$170</definedName>
    <definedName name="PATH111" localSheetId="25">'[2]Attach-3 (QR)'!#REF!</definedName>
    <definedName name="PATH111" localSheetId="11">'[3]Attach-3 (QR)'!#REF!</definedName>
    <definedName name="PATH111" localSheetId="6">'Attach-3 (QR)'!#REF!</definedName>
    <definedName name="PATH111" localSheetId="4">'Attach-3 (QR)_old'!#REF!</definedName>
    <definedName name="PATH111" localSheetId="17">'[4]Attach-3 (QR)'!#REF!</definedName>
    <definedName name="PATH111" localSheetId="22">#REF!</definedName>
    <definedName name="PATH111" localSheetId="2">'[4]Attach-3 (QR)'!#REF!</definedName>
    <definedName name="PATH111">#REF!</definedName>
    <definedName name="PATH2" localSheetId="25">'[2]Attach-3 (QR)'!#REF!</definedName>
    <definedName name="PATH2" localSheetId="11">'[3]Attach-3 (QR)'!#REF!</definedName>
    <definedName name="PATH2" localSheetId="6">'Attach-3 (QR)'!#REF!</definedName>
    <definedName name="PATH2" localSheetId="4">'Attach-3 (QR)_old'!#REF!</definedName>
    <definedName name="PATH2" localSheetId="17">'[4]Attach-3 (QR)'!#REF!</definedName>
    <definedName name="PATH2" localSheetId="2">'[4]Attach-3 (QR)'!#REF!</definedName>
    <definedName name="PATH2">#REF!</definedName>
    <definedName name="PATH22" localSheetId="25">'[2]Attach-3 (QR)'!#REF!</definedName>
    <definedName name="PATH22" localSheetId="11">'[3]Attach-3 (QR)'!#REF!</definedName>
    <definedName name="PATH22" localSheetId="6">'Attach-3 (QR)'!#REF!</definedName>
    <definedName name="PATH22" localSheetId="4">'Attach-3 (QR)_old'!#REF!</definedName>
    <definedName name="PATH22" localSheetId="17">'[4]Attach-3 (QR)'!#REF!</definedName>
    <definedName name="PATH22" localSheetId="2">'[4]Attach-3 (QR)'!#REF!</definedName>
    <definedName name="PATH22">#REF!</definedName>
    <definedName name="PATH222" localSheetId="23">'[5]Attach QR'!$I$170</definedName>
    <definedName name="PATH222" localSheetId="25">'[2]Attach-3 (QR)'!#REF!</definedName>
    <definedName name="PATH222" localSheetId="11">'[3]Attach-3 (QR)'!#REF!</definedName>
    <definedName name="PATH222" localSheetId="6">'Attach-3 (QR)'!#REF!</definedName>
    <definedName name="PATH222" localSheetId="4">'Attach-3 (QR)_old'!#REF!</definedName>
    <definedName name="PATH222" localSheetId="17">'[4]Attach-3 (QR)'!#REF!</definedName>
    <definedName name="PATH222" localSheetId="22">#REF!</definedName>
    <definedName name="PATH222" localSheetId="2">'[4]Attach-3 (QR)'!#REF!</definedName>
    <definedName name="PATH222">#REF!</definedName>
    <definedName name="PATH3" localSheetId="25">'[2]Attach-3 (QR)'!#REF!</definedName>
    <definedName name="PATH3" localSheetId="11">'[3]Attach-3 (QR)'!#REF!</definedName>
    <definedName name="PATH3" localSheetId="6">'Attach-3 (QR)'!#REF!</definedName>
    <definedName name="PATH3" localSheetId="4">'Attach-3 (QR)_old'!#REF!</definedName>
    <definedName name="PATH3" localSheetId="17">'[4]Attach-3 (QR)'!#REF!</definedName>
    <definedName name="PATH3" localSheetId="2">'[4]Attach-3 (QR)'!#REF!</definedName>
    <definedName name="PATH3">#REF!</definedName>
    <definedName name="PATH33" localSheetId="25">'[2]Attach-3 (QR)'!#REF!</definedName>
    <definedName name="PATH33" localSheetId="11">'[3]Attach-3 (QR)'!#REF!</definedName>
    <definedName name="PATH33" localSheetId="6">'Attach-3 (QR)'!#REF!</definedName>
    <definedName name="PATH33" localSheetId="4">'Attach-3 (QR)_old'!#REF!</definedName>
    <definedName name="PATH33" localSheetId="17">'[4]Attach-3 (QR)'!#REF!</definedName>
    <definedName name="PATH33" localSheetId="2">'[4]Attach-3 (QR)'!#REF!</definedName>
    <definedName name="PATH33">#REF!</definedName>
    <definedName name="PATH333" localSheetId="23">'[5]Attach QR'!$G$246</definedName>
    <definedName name="PATH333" localSheetId="25">'[2]Attach-3 (QR)'!#REF!</definedName>
    <definedName name="PATH333" localSheetId="11">'[3]Attach-3 (QR)'!#REF!</definedName>
    <definedName name="PATH333" localSheetId="6">'Attach-3 (QR)'!#REF!</definedName>
    <definedName name="PATH333" localSheetId="4">'Attach-3 (QR)_old'!#REF!</definedName>
    <definedName name="PATH333" localSheetId="17">'[4]Attach-3 (QR)'!#REF!</definedName>
    <definedName name="PATH333" localSheetId="22">#REF!</definedName>
    <definedName name="PATH333" localSheetId="2">'[4]Attach-3 (QR)'!#REF!</definedName>
    <definedName name="PATH333">#REF!</definedName>
    <definedName name="PATH4" localSheetId="25">'[2]Attach-3 (QR)'!#REF!</definedName>
    <definedName name="PATH4" localSheetId="11">'[3]Attach-3 (QR)'!#REF!</definedName>
    <definedName name="PATH4" localSheetId="6">'Attach-3 (QR)'!#REF!</definedName>
    <definedName name="PATH4" localSheetId="4">'Attach-3 (QR)_old'!#REF!</definedName>
    <definedName name="PATH4" localSheetId="17">'[4]Attach-3 (QR)'!#REF!</definedName>
    <definedName name="PATH4" localSheetId="2">'[4]Attach-3 (QR)'!#REF!</definedName>
    <definedName name="PATH4">#REF!</definedName>
    <definedName name="PATH44" localSheetId="25">'[2]Attach-3 (QR)'!#REF!</definedName>
    <definedName name="PATH44" localSheetId="11">'[3]Attach-3 (QR)'!#REF!</definedName>
    <definedName name="PATH44" localSheetId="6">'Attach-3 (QR)'!#REF!</definedName>
    <definedName name="PATH44" localSheetId="4">'Attach-3 (QR)_old'!#REF!</definedName>
    <definedName name="PATH44" localSheetId="17">'[4]Attach-3 (QR)'!#REF!</definedName>
    <definedName name="PATH44" localSheetId="2">'[4]Attach-3 (QR)'!#REF!</definedName>
    <definedName name="PATH44">#REF!</definedName>
    <definedName name="PATH444" localSheetId="23">'[5]Attach QR'!$I$246</definedName>
    <definedName name="PATH444" localSheetId="25">'[2]Attach-3 (QR)'!#REF!</definedName>
    <definedName name="PATH444" localSheetId="11">'[3]Attach-3 (QR)'!#REF!</definedName>
    <definedName name="PATH444" localSheetId="6">'Attach-3 (QR)'!#REF!</definedName>
    <definedName name="PATH444" localSheetId="4">'Attach-3 (QR)_old'!#REF!</definedName>
    <definedName name="PATH444" localSheetId="17">'[4]Attach-3 (QR)'!#REF!</definedName>
    <definedName name="PATH444" localSheetId="22">#REF!</definedName>
    <definedName name="PATH444" localSheetId="2">'[4]Attach-3 (QR)'!#REF!</definedName>
    <definedName name="PATH444">#REF!</definedName>
    <definedName name="PATH5" localSheetId="25">'[2]Attach-3 (QR)'!#REF!</definedName>
    <definedName name="PATH5" localSheetId="11">'[3]Attach-3 (QR)'!#REF!</definedName>
    <definedName name="PATH5" localSheetId="6">'Attach-3 (QR)'!#REF!</definedName>
    <definedName name="PATH5" localSheetId="4">'Attach-3 (QR)_old'!#REF!</definedName>
    <definedName name="PATH5" localSheetId="17">'[4]Attach-3 (QR)'!#REF!</definedName>
    <definedName name="PATH5" localSheetId="2">'[4]Attach-3 (QR)'!#REF!</definedName>
    <definedName name="PATH5">#REF!</definedName>
    <definedName name="PATH55" localSheetId="25">'[2]Attach-3 (QR)'!#REF!</definedName>
    <definedName name="PATH55" localSheetId="11">'[3]Attach-3 (QR)'!#REF!</definedName>
    <definedName name="PATH55" localSheetId="6">'Attach-3 (QR)'!#REF!</definedName>
    <definedName name="PATH55" localSheetId="4">'Attach-3 (QR)_old'!#REF!</definedName>
    <definedName name="PATH55" localSheetId="17">'[4]Attach-3 (QR)'!#REF!</definedName>
    <definedName name="PATH55" localSheetId="2">'[4]Attach-3 (QR)'!#REF!</definedName>
    <definedName name="PATH55">#REF!</definedName>
    <definedName name="PATH555" localSheetId="25">'[2]Attach-3 (QR)'!#REF!</definedName>
    <definedName name="PATH555" localSheetId="11">'[3]Attach-3 (QR)'!#REF!</definedName>
    <definedName name="PATH555" localSheetId="6">'Attach-3 (QR)'!#REF!</definedName>
    <definedName name="PATH555" localSheetId="4">'Attach-3 (QR)_old'!#REF!</definedName>
    <definedName name="PATH555" localSheetId="17">'[4]Attach-3 (QR)'!#REF!</definedName>
    <definedName name="PATH555" localSheetId="2">'[4]Attach-3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25">'[2]Attach-3 (QR)'!#REF!</definedName>
    <definedName name="PATHJV1" localSheetId="11">'[3]Attach-3 (QR)'!#REF!</definedName>
    <definedName name="PATHJV1" localSheetId="6">'Attach-3 (QR)'!#REF!</definedName>
    <definedName name="PATHJV1" localSheetId="4">'Attach-3 (QR)_old'!#REF!</definedName>
    <definedName name="PATHJV1" localSheetId="17">'[4]Attach-3 (QR)'!#REF!</definedName>
    <definedName name="PATHJV1" localSheetId="2">'[4]Attach-3 (QR)'!#REF!</definedName>
    <definedName name="PATHJV1">#REF!</definedName>
    <definedName name="PATHJV11" localSheetId="25">'[2]Attach-3 (QR)'!#REF!</definedName>
    <definedName name="PATHJV11" localSheetId="11">'[3]Attach-3 (QR)'!#REF!</definedName>
    <definedName name="PATHJV11" localSheetId="6">'Attach-3 (QR)'!#REF!</definedName>
    <definedName name="PATHJV11" localSheetId="4">'Attach-3 (QR)_old'!#REF!</definedName>
    <definedName name="PATHJV11" localSheetId="17">'[4]Attach-3 (QR)'!#REF!</definedName>
    <definedName name="PATHJV11" localSheetId="2">'[4]Attach-3 (QR)'!#REF!</definedName>
    <definedName name="PATHJV11">#REF!</definedName>
    <definedName name="PATHJV111" localSheetId="25">'[2]Attach-3 (QR)'!#REF!</definedName>
    <definedName name="PATHJV111" localSheetId="11">'[3]Attach-3 (QR)'!#REF!</definedName>
    <definedName name="PATHJV111" localSheetId="6">'Attach-3 (QR)'!#REF!</definedName>
    <definedName name="PATHJV111" localSheetId="4">'Attach-3 (QR)_old'!#REF!</definedName>
    <definedName name="PATHJV111" localSheetId="17">'[4]Attach-3 (QR)'!#REF!</definedName>
    <definedName name="PATHJV111" localSheetId="2">'[4]Attach-3 (QR)'!#REF!</definedName>
    <definedName name="PATHJV111">#REF!</definedName>
    <definedName name="PATHJV2" localSheetId="25">'[2]Attach-3 (QR)'!#REF!</definedName>
    <definedName name="PATHJV2" localSheetId="11">'[3]Attach-3 (QR)'!#REF!</definedName>
    <definedName name="PATHJV2" localSheetId="6">'Attach-3 (QR)'!#REF!</definedName>
    <definedName name="PATHJV2" localSheetId="4">'Attach-3 (QR)_old'!#REF!</definedName>
    <definedName name="PATHJV2" localSheetId="17">'[4]Attach-3 (QR)'!#REF!</definedName>
    <definedName name="PATHJV2" localSheetId="2">'[4]Attach-3 (QR)'!#REF!</definedName>
    <definedName name="PATHJV2">#REF!</definedName>
    <definedName name="PATHJV22" localSheetId="25">'[2]Attach-3 (QR)'!#REF!</definedName>
    <definedName name="PATHJV22" localSheetId="11">'[3]Attach-3 (QR)'!#REF!</definedName>
    <definedName name="PATHJV22" localSheetId="6">'Attach-3 (QR)'!#REF!</definedName>
    <definedName name="PATHJV22" localSheetId="4">'Attach-3 (QR)_old'!#REF!</definedName>
    <definedName name="PATHJV22" localSheetId="17">'[4]Attach-3 (QR)'!#REF!</definedName>
    <definedName name="PATHJV22" localSheetId="2">'[4]Attach-3 (QR)'!#REF!</definedName>
    <definedName name="PATHJV22">#REF!</definedName>
    <definedName name="PATHJV222" localSheetId="25">'[2]Attach-3 (QR)'!#REF!</definedName>
    <definedName name="PATHJV222" localSheetId="11">'[3]Attach-3 (QR)'!#REF!</definedName>
    <definedName name="PATHJV222" localSheetId="6">'Attach-3 (QR)'!#REF!</definedName>
    <definedName name="PATHJV222" localSheetId="4">'Attach-3 (QR)_old'!#REF!</definedName>
    <definedName name="PATHJV222" localSheetId="17">'[4]Attach-3 (QR)'!#REF!</definedName>
    <definedName name="PATHJV222" localSheetId="2">'[4]Attach-3 (QR)'!#REF!</definedName>
    <definedName name="PATHJV222">#REF!</definedName>
    <definedName name="PATHJV3" localSheetId="23">'[5]Attach QR'!$I$61</definedName>
    <definedName name="PATHJV3" localSheetId="25">'[2]Attach-3 (QR)'!#REF!</definedName>
    <definedName name="PATHJV3" localSheetId="11">'[3]Attach-3 (QR)'!#REF!</definedName>
    <definedName name="PATHJV3" localSheetId="6">'Attach-3 (QR)'!#REF!</definedName>
    <definedName name="PATHJV3" localSheetId="4">'Attach-3 (QR)_old'!#REF!</definedName>
    <definedName name="PATHJV3" localSheetId="17">'[4]Attach-3 (QR)'!#REF!</definedName>
    <definedName name="PATHJV3" localSheetId="22">#REF!</definedName>
    <definedName name="PATHJV3" localSheetId="2">'[4]Attach-3 (QR)'!#REF!</definedName>
    <definedName name="PATHJV3">#REF!</definedName>
    <definedName name="PATHJV33" localSheetId="23">'[5]Attach QR'!$G$61</definedName>
    <definedName name="PATHJV33" localSheetId="25">'[2]Attach-3 (QR)'!#REF!</definedName>
    <definedName name="PATHJV33" localSheetId="11">'[3]Attach-3 (QR)'!#REF!</definedName>
    <definedName name="PATHJV33" localSheetId="6">'Attach-3 (QR)'!#REF!</definedName>
    <definedName name="PATHJV33" localSheetId="4">'Attach-3 (QR)_old'!#REF!</definedName>
    <definedName name="PATHJV33" localSheetId="17">'[4]Attach-3 (QR)'!#REF!</definedName>
    <definedName name="PATHJV33" localSheetId="22">#REF!</definedName>
    <definedName name="PATHJV33" localSheetId="2">'[4]Attach-3 (QR)'!#REF!</definedName>
    <definedName name="PATHJV33">#REF!</definedName>
    <definedName name="PATHJV333" localSheetId="23">'[5]Attach QR'!$E$61</definedName>
    <definedName name="PATHJV333" localSheetId="25">'[2]Attach-3 (QR)'!#REF!</definedName>
    <definedName name="PATHJV333" localSheetId="11">'[3]Attach-3 (QR)'!#REF!</definedName>
    <definedName name="PATHJV333" localSheetId="6">'Attach-3 (QR)'!#REF!</definedName>
    <definedName name="PATHJV333" localSheetId="4">'Attach-3 (QR)_old'!#REF!</definedName>
    <definedName name="PATHJV333" localSheetId="17">'[4]Attach-3 (QR)'!#REF!</definedName>
    <definedName name="PATHJV333" localSheetId="22">#REF!</definedName>
    <definedName name="PATHJV333" localSheetId="2">'[4]Attach-3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25">'[2]Attach-3 (QR)'!#REF!</definedName>
    <definedName name="PATHJVPR11" localSheetId="11">'[3]Attach-3 (QR)'!#REF!</definedName>
    <definedName name="PATHJVPR11" localSheetId="6">'Attach-3 (QR)'!#REF!</definedName>
    <definedName name="PATHJVPR11" localSheetId="4">'Attach-3 (QR)_old'!#REF!</definedName>
    <definedName name="PATHJVPR11" localSheetId="17">'[4]Attach-3 (QR)'!#REF!</definedName>
    <definedName name="PATHJVPR11" localSheetId="2">'[4]Attach-3 (QR)'!#REF!</definedName>
    <definedName name="PATHJVPR11">#REF!</definedName>
    <definedName name="PATHJVPR111" localSheetId="23">'[5]Attach QR'!$K$782</definedName>
    <definedName name="PATHJVPR111" localSheetId="25">'[2]Attach-3 (QR)'!#REF!</definedName>
    <definedName name="PATHJVPR111" localSheetId="11">'[3]Attach-3 (QR)'!#REF!</definedName>
    <definedName name="PATHJVPR111" localSheetId="6">'Attach-3 (QR)'!#REF!</definedName>
    <definedName name="PATHJVPR111" localSheetId="4">'Attach-3 (QR)_old'!#REF!</definedName>
    <definedName name="PATHJVPR111" localSheetId="17">'[4]Attach-3 (QR)'!#REF!</definedName>
    <definedName name="PATHJVPR111" localSheetId="22">#REF!</definedName>
    <definedName name="PATHJVPR111" localSheetId="2">'[4]Attach-3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25">'[2]Attach-3 (QR)'!#REF!</definedName>
    <definedName name="PATHJVPR22" localSheetId="11">'[3]Attach-3 (QR)'!#REF!</definedName>
    <definedName name="PATHJVPR22" localSheetId="6">'Attach-3 (QR)'!#REF!</definedName>
    <definedName name="PATHJVPR22" localSheetId="4">'Attach-3 (QR)_old'!#REF!</definedName>
    <definedName name="PATHJVPR22" localSheetId="17">'[4]Attach-3 (QR)'!#REF!</definedName>
    <definedName name="PATHJVPR22" localSheetId="2">'[4]Attach-3 (QR)'!#REF!</definedName>
    <definedName name="PATHJVPR22">#REF!</definedName>
    <definedName name="PATHJVPR222" localSheetId="23">'[5]Attach QR'!$L$782</definedName>
    <definedName name="PATHJVPR222" localSheetId="25">'[2]Attach-3 (QR)'!#REF!</definedName>
    <definedName name="PATHJVPR222" localSheetId="11">'[3]Attach-3 (QR)'!#REF!</definedName>
    <definedName name="PATHJVPR222" localSheetId="6">'Attach-3 (QR)'!#REF!</definedName>
    <definedName name="PATHJVPR222" localSheetId="4">'Attach-3 (QR)_old'!#REF!</definedName>
    <definedName name="PATHJVPR222" localSheetId="17">'[4]Attach-3 (QR)'!#REF!</definedName>
    <definedName name="PATHJVPR222" localSheetId="22">#REF!</definedName>
    <definedName name="PATHJVPR222" localSheetId="2">'[4]Attach-3 (QR)'!#REF!</definedName>
    <definedName name="PATHJVPR222">#REF!</definedName>
    <definedName name="PATHLA1" localSheetId="25">'[2]Attach-3 (QR)'!#REF!</definedName>
    <definedName name="PATHLA1" localSheetId="11">'[3]Attach-3 (QR)'!#REF!</definedName>
    <definedName name="PATHLA1" localSheetId="6">'Attach-3 (QR)'!#REF!</definedName>
    <definedName name="PATHLA1" localSheetId="4">'Attach-3 (QR)_old'!#REF!</definedName>
    <definedName name="PATHLA1" localSheetId="17">'[4]Attach-3 (QR)'!#REF!</definedName>
    <definedName name="PATHLA1" localSheetId="2">'[4]Attach-3 (QR)'!#REF!</definedName>
    <definedName name="PATHLA1">#REF!</definedName>
    <definedName name="PATHLA2" localSheetId="25">'[2]Attach-3 (QR)'!#REF!</definedName>
    <definedName name="PATHLA2" localSheetId="11">'[3]Attach-3 (QR)'!#REF!</definedName>
    <definedName name="PATHLA2" localSheetId="6">'Attach-3 (QR)'!#REF!</definedName>
    <definedName name="PATHLA2" localSheetId="4">'Attach-3 (QR)_old'!#REF!</definedName>
    <definedName name="PATHLA2" localSheetId="17">'[4]Attach-3 (QR)'!#REF!</definedName>
    <definedName name="PATHLA2" localSheetId="2">'[4]Attach-3 (QR)'!#REF!</definedName>
    <definedName name="PATHLA2">#REF!</definedName>
    <definedName name="PATHLA3" localSheetId="23">'[5]Attach QR'!$D$651</definedName>
    <definedName name="PATHLA3" localSheetId="25">'[2]Attach-3 (QR)'!#REF!</definedName>
    <definedName name="PATHLA3" localSheetId="11">'[3]Attach-3 (QR)'!#REF!</definedName>
    <definedName name="PATHLA3" localSheetId="6">'Attach-3 (QR)'!#REF!</definedName>
    <definedName name="PATHLA3" localSheetId="4">'Attach-3 (QR)_old'!#REF!</definedName>
    <definedName name="PATHLA3" localSheetId="17">'[4]Attach-3 (QR)'!#REF!</definedName>
    <definedName name="PATHLA3" localSheetId="22">#REF!</definedName>
    <definedName name="PATHLA3" localSheetId="2">'[4]Attach-3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25">'[2]Attach-3 (QR)'!#REF!</definedName>
    <definedName name="PATHLP2" localSheetId="11">'[3]Attach-3 (QR)'!#REF!</definedName>
    <definedName name="PATHLP2" localSheetId="6">'Attach-3 (QR)'!#REF!</definedName>
    <definedName name="PATHLP2" localSheetId="4">'Attach-3 (QR)_old'!#REF!</definedName>
    <definedName name="PATHLP2" localSheetId="17">'[4]Attach-3 (QR)'!#REF!</definedName>
    <definedName name="PATHLP2" localSheetId="2">'[4]Attach-3 (QR)'!#REF!</definedName>
    <definedName name="PATHLP2">#REF!</definedName>
    <definedName name="PATHLP3" localSheetId="23">'[5]Attach QR'!$J$782</definedName>
    <definedName name="PATHLP3" localSheetId="25">'[2]Attach-3 (QR)'!#REF!</definedName>
    <definedName name="PATHLP3" localSheetId="11">'[3]Attach-3 (QR)'!#REF!</definedName>
    <definedName name="PATHLP3" localSheetId="6">'Attach-3 (QR)'!#REF!</definedName>
    <definedName name="PATHLP3" localSheetId="4">'Attach-3 (QR)_old'!#REF!</definedName>
    <definedName name="PATHLP3" localSheetId="17">'[4]Attach-3 (QR)'!#REF!</definedName>
    <definedName name="PATHLP3" localSheetId="22">#REF!</definedName>
    <definedName name="PATHLP3" localSheetId="2">'[4]Attach-3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25">'[2]Attach-3 (QR)'!#REF!</definedName>
    <definedName name="PATHPR2" localSheetId="11">'[3]Attach-3 (QR)'!#REF!</definedName>
    <definedName name="PATHPR2" localSheetId="6">'Attach-3 (QR)'!#REF!</definedName>
    <definedName name="PATHPR2" localSheetId="4">'Attach-3 (QR)_old'!#REF!</definedName>
    <definedName name="PATHPR2" localSheetId="17">'[4]Attach-3 (QR)'!#REF!</definedName>
    <definedName name="PATHPR2" localSheetId="2">'[4]Attach-3 (QR)'!#REF!</definedName>
    <definedName name="PATHPR2">#REF!</definedName>
    <definedName name="_xlnm.Print_Area" localSheetId="15">'Attach 10'!$A$1:$F$18</definedName>
    <definedName name="_xlnm.Print_Area" localSheetId="23">'Attach 17'!$A$1:$E$33</definedName>
    <definedName name="_xlnm.Print_Area" localSheetId="24">'Attach 18'!$A$1:$E$21</definedName>
    <definedName name="_xlnm.Print_Area" localSheetId="25">'Attach 18 SP'!$A$7:$I$157</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3">'Attach 7'!$A$1:$E$24</definedName>
    <definedName name="_xlnm.Print_Area" localSheetId="20">'Attach 7-IP'!$A$8:$I$225</definedName>
    <definedName name="_xlnm.Print_Area" localSheetId="6">'Attach-3 (QR)'!$A$1:$H$214</definedName>
    <definedName name="_xlnm.Print_Area" localSheetId="4">'Attach-3 (QR)_old'!$A$1:$J$407</definedName>
    <definedName name="_xlnm.Print_Area" localSheetId="16">'Attachmt 5'!$A$1:$E$86</definedName>
    <definedName name="_xlnm.Print_Area" localSheetId="18">'Attachmt 6'!$A$1:$E$26</definedName>
    <definedName name="_xlnm.Print_Area" localSheetId="19">'Attachmt 7'!$A$1:$E$26</definedName>
    <definedName name="_xlnm.Print_Area" localSheetId="26">'Attacht 10'!$A$1:$E$31</definedName>
    <definedName name="_xlnm.Print_Area" localSheetId="12">'Attacht 4'!$A$1:$E$29</definedName>
    <definedName name="_xlnm.Print_Area" localSheetId="14">'Attacht 5'!$A$1:$F$51</definedName>
    <definedName name="_xlnm.Print_Area" localSheetId="17">'Attacht 7'!$A$1:$E$42</definedName>
    <definedName name="_xlnm.Print_Area" localSheetId="21">'Attacht 8'!$A$1:$E$88</definedName>
    <definedName name="_xlnm.Print_Area" localSheetId="22">'Attacht 9'!$A$1:$L$89</definedName>
    <definedName name="_xlnm.Print_Area" localSheetId="28">'Bid Form 1st Envelope '!$A$1:$G$119</definedName>
    <definedName name="_xlnm.Print_Area" localSheetId="1">Cover!$A$1:$F$31</definedName>
    <definedName name="_xlnm.Print_Area" localSheetId="2">'Names of Bidder'!$B$1:$G$38</definedName>
    <definedName name="_xlnm.Print_Titles" localSheetId="14">'Attacht 5'!$18:$18</definedName>
    <definedName name="printedname" localSheetId="25">#REF!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25">#REF!</definedName>
    <definedName name="ttt" localSheetId="11">#REF!</definedName>
    <definedName name="ttt" localSheetId="17">#REF!</definedName>
    <definedName name="ttt" localSheetId="2">#REF!</definedName>
    <definedName name="ttt">#REF!</definedName>
    <definedName name="typeofbidder" localSheetId="25">#REF!</definedName>
    <definedName name="typeofbidder" localSheetId="11">#REF!</definedName>
    <definedName name="typeofbidder" localSheetId="17">#REF!</definedName>
    <definedName name="typeofbidder" localSheetId="2">#REF!</definedName>
    <definedName name="typeofbidder">#REF!</definedName>
    <definedName name="uuu" localSheetId="25">#REF!</definedName>
    <definedName name="uuu" localSheetId="11">#REF!</definedName>
    <definedName name="uuu" localSheetId="17">#REF!</definedName>
    <definedName name="uuu" localSheetId="2">#REF!</definedName>
    <definedName name="uuu">#REF!</definedName>
    <definedName name="yyy" localSheetId="25">#REF!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'Attacht 4'!$H:$H</definedName>
    <definedName name="Z_05855B4F_D61E_4C97_B759_B2F96767F6F8_.wvu.Cols" localSheetId="17" hidden="1">'Attacht 7'!$F:$H</definedName>
    <definedName name="Z_05855B4F_D61E_4C97_B759_B2F96767F6F8_.wvu.Cols" localSheetId="21" hidden="1">'Attacht 8'!$H:$H</definedName>
    <definedName name="Z_05855B4F_D61E_4C97_B759_B2F96767F6F8_.wvu.Cols" localSheetId="28" hidden="1">'Bid Form 1st Envelope '!$Z:$AH</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3" hidden="1">'Attach 7'!$A$1:$E$28</definedName>
    <definedName name="Z_05855B4F_D61E_4C97_B759_B2F96767F6F8_.wvu.PrintArea" localSheetId="20" hidden="1">'Attach 7-IP'!$A$8:$I$225</definedName>
    <definedName name="Z_05855B4F_D61E_4C97_B759_B2F96767F6F8_.wvu.PrintArea" localSheetId="6" hidden="1">'Attach-3 (QR)'!$A$1:$H$214</definedName>
    <definedName name="Z_05855B4F_D61E_4C97_B759_B2F96767F6F8_.wvu.PrintArea" localSheetId="4" hidden="1">'Attach-3 (QR)_old'!$A$1:$H$407</definedName>
    <definedName name="Z_05855B4F_D61E_4C97_B759_B2F96767F6F8_.wvu.PrintArea" localSheetId="16" hidden="1">'Attachmt 5'!$A$1:$E$86</definedName>
    <definedName name="Z_05855B4F_D61E_4C97_B759_B2F96767F6F8_.wvu.PrintArea" localSheetId="18" hidden="1">'Attachmt 6'!$A$1:$E$27</definedName>
    <definedName name="Z_05855B4F_D61E_4C97_B759_B2F96767F6F8_.wvu.PrintArea" localSheetId="19" hidden="1">'Attachmt 7'!$A$1:$E$29</definedName>
    <definedName name="Z_05855B4F_D61E_4C97_B759_B2F96767F6F8_.wvu.PrintArea" localSheetId="26" hidden="1">'Attacht 10'!$A$1:$E$31</definedName>
    <definedName name="Z_05855B4F_D61E_4C97_B759_B2F96767F6F8_.wvu.PrintArea" localSheetId="12" hidden="1">'Attacht 4'!$A$1:$E$28</definedName>
    <definedName name="Z_05855B4F_D61E_4C97_B759_B2F96767F6F8_.wvu.PrintArea" localSheetId="14" hidden="1">'Attacht 5'!$A$1:$D$51</definedName>
    <definedName name="Z_05855B4F_D61E_4C97_B759_B2F96767F6F8_.wvu.PrintArea" localSheetId="17" hidden="1">'Attacht 7'!$A$1:$E$42</definedName>
    <definedName name="Z_05855B4F_D61E_4C97_B759_B2F96767F6F8_.wvu.PrintArea" localSheetId="21" hidden="1">'Attacht 8'!$A$1:$E$88</definedName>
    <definedName name="Z_05855B4F_D61E_4C97_B759_B2F96767F6F8_.wvu.PrintArea" localSheetId="22" hidden="1">'Attacht 9'!$A$1:$L$89</definedName>
    <definedName name="Z_05855B4F_D61E_4C97_B759_B2F96767F6F8_.wvu.PrintArea" localSheetId="28" hidden="1">'Bid Form 1st Envelope '!$A$1:$F$120</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'Attacht 5'!$18:$18</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(QR)'!$153:$153,'Attach-3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'Attacht 10'!$13:$13,'Attacht 10'!$20:$28</definedName>
    <definedName name="Z_05855B4F_D61E_4C97_B759_B2F96767F6F8_.wvu.Rows" localSheetId="17" hidden="1">'Attacht 7'!#REF!</definedName>
    <definedName name="Z_05855B4F_D61E_4C97_B759_B2F96767F6F8_.wvu.Rows" localSheetId="21" hidden="1">'Attacht 8'!#REF!</definedName>
    <definedName name="Z_05855B4F_D61E_4C97_B759_B2F96767F6F8_.wvu.Rows" localSheetId="28" hidden="1">'Bid Form 1st Envelope '!$28:$29,'Bid Form 1st Envelope '!$103:$103,'Bid Form 1st Envelope '!$106:$107</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12" hidden="1">'Attacht 4'!$H:$H</definedName>
    <definedName name="Z_067EF7EF_2552_42C0_8B2F_9338A16B73EB_.wvu.Cols" localSheetId="17" hidden="1">'Attacht 7'!$F:$H</definedName>
    <definedName name="Z_067EF7EF_2552_42C0_8B2F_9338A16B73EB_.wvu.Cols" localSheetId="21" hidden="1">'Attacht 8'!$H:$H,'Attacht 8'!$L:$N</definedName>
    <definedName name="Z_067EF7EF_2552_42C0_8B2F_9338A16B73EB_.wvu.Cols" localSheetId="28" hidden="1">'Bid Form 1st Envelope '!$J:$J,'Bid Form 1st Envelope '!$Z:$AH</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3" hidden="1">'Attach 7'!$A$1:$E$24</definedName>
    <definedName name="Z_067EF7EF_2552_42C0_8B2F_9338A16B73EB_.wvu.PrintArea" localSheetId="20" hidden="1">'Attach 7-IP'!$A$8:$I$225</definedName>
    <definedName name="Z_067EF7EF_2552_42C0_8B2F_9338A16B73EB_.wvu.PrintArea" localSheetId="6" hidden="1">'Attach-3 (QR)'!$A$1:$H$214</definedName>
    <definedName name="Z_067EF7EF_2552_42C0_8B2F_9338A16B73EB_.wvu.PrintArea" localSheetId="4" hidden="1">'Attach-3 (QR)_old'!$A$1:$J$407</definedName>
    <definedName name="Z_067EF7EF_2552_42C0_8B2F_9338A16B73EB_.wvu.PrintArea" localSheetId="16" hidden="1">'Attachmt 5'!$A$1:$E$86</definedName>
    <definedName name="Z_067EF7EF_2552_42C0_8B2F_9338A16B73EB_.wvu.PrintArea" localSheetId="18" hidden="1">'Attachmt 6'!$A$1:$E$26</definedName>
    <definedName name="Z_067EF7EF_2552_42C0_8B2F_9338A16B73EB_.wvu.PrintArea" localSheetId="19" hidden="1">'Attachmt 7'!$A$1:$E$26</definedName>
    <definedName name="Z_067EF7EF_2552_42C0_8B2F_9338A16B73EB_.wvu.PrintArea" localSheetId="26" hidden="1">'Attacht 10'!$A$1:$E$31</definedName>
    <definedName name="Z_067EF7EF_2552_42C0_8B2F_9338A16B73EB_.wvu.PrintArea" localSheetId="12" hidden="1">'Attacht 4'!$A$1:$E$28</definedName>
    <definedName name="Z_067EF7EF_2552_42C0_8B2F_9338A16B73EB_.wvu.PrintArea" localSheetId="14" hidden="1">'Attacht 5'!$A$1:$F$51</definedName>
    <definedName name="Z_067EF7EF_2552_42C0_8B2F_9338A16B73EB_.wvu.PrintArea" localSheetId="17" hidden="1">'Attacht 7'!$A$1:$E$42</definedName>
    <definedName name="Z_067EF7EF_2552_42C0_8B2F_9338A16B73EB_.wvu.PrintArea" localSheetId="21" hidden="1">'Attacht 8'!$A$1:$E$88</definedName>
    <definedName name="Z_067EF7EF_2552_42C0_8B2F_9338A16B73EB_.wvu.PrintArea" localSheetId="22" hidden="1">'Attacht 9'!$A$1:$L$89</definedName>
    <definedName name="Z_067EF7EF_2552_42C0_8B2F_9338A16B73EB_.wvu.PrintArea" localSheetId="28" hidden="1">'Bid Form 1st Envelope '!$A$1:$I$119</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'Attacht 5'!$18:$18</definedName>
    <definedName name="Z_067EF7EF_2552_42C0_8B2F_9338A16B73EB_.wvu.Rows" localSheetId="23" hidden="1">'Attach 17'!$26:$26,'Attach 17'!$32:$209</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(QR)'!$153:$153,'Attach-3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'Attacht 10'!$13:$13,'Attacht 10'!$20:$28</definedName>
    <definedName name="Z_067EF7EF_2552_42C0_8B2F_9338A16B73EB_.wvu.Rows" localSheetId="17" hidden="1">'Attacht 7'!$4:$4</definedName>
    <definedName name="Z_067EF7EF_2552_42C0_8B2F_9338A16B73EB_.wvu.Rows" localSheetId="21" hidden="1">'Attacht 8'!#REF!</definedName>
    <definedName name="Z_067EF7EF_2552_42C0_8B2F_9338A16B73EB_.wvu.Rows" localSheetId="28" hidden="1">'Bid Form 1st Envelope '!$28:$29,'Bid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(QR)'!$A$1:$H$214</definedName>
    <definedName name="Z_1586E746_E770_4DE8_8EE8_42BC4CF5206B_.wvu.PrintArea" localSheetId="4" hidden="1">'Attach-3 (QR)_old'!$A$1:$H$407</definedName>
    <definedName name="Z_15A19D23_A9FD_4FC1_B7B0_F2D16BDFC729_.wvu.Cols" localSheetId="10" hidden="1">'Attach 5'!$H:$H</definedName>
    <definedName name="Z_15A19D23_A9FD_4FC1_B7B0_F2D16BDFC729_.wvu.Cols" localSheetId="12" hidden="1">'Attacht 4'!$H:$H</definedName>
    <definedName name="Z_15A19D23_A9FD_4FC1_B7B0_F2D16BDFC729_.wvu.Cols" localSheetId="21" hidden="1">'Attacht 8'!$H:$H</definedName>
    <definedName name="Z_15A19D23_A9FD_4FC1_B7B0_F2D16BDFC729_.wvu.PrintArea" localSheetId="15" hidden="1">'Attach 10'!$A$1:$E$23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3" hidden="1">'Attach 7'!$A$1:$E$28</definedName>
    <definedName name="Z_15A19D23_A9FD_4FC1_B7B0_F2D16BDFC729_.wvu.PrintArea" localSheetId="20" hidden="1">'Attach 7-IP'!$A$8:$I$225</definedName>
    <definedName name="Z_15A19D23_A9FD_4FC1_B7B0_F2D16BDFC729_.wvu.PrintArea" localSheetId="16" hidden="1">'Attachmt 5'!$A$1:$E$29</definedName>
    <definedName name="Z_15A19D23_A9FD_4FC1_B7B0_F2D16BDFC729_.wvu.PrintArea" localSheetId="18" hidden="1">'Attachmt 6'!$A$1:$E$27</definedName>
    <definedName name="Z_15A19D23_A9FD_4FC1_B7B0_F2D16BDFC729_.wvu.PrintArea" localSheetId="19" hidden="1">'Attachmt 7'!$A$1:$E$29</definedName>
    <definedName name="Z_15A19D23_A9FD_4FC1_B7B0_F2D16BDFC729_.wvu.PrintArea" localSheetId="26" hidden="1">'Attacht 10'!$A$1:$E$31</definedName>
    <definedName name="Z_15A19D23_A9FD_4FC1_B7B0_F2D16BDFC729_.wvu.PrintArea" localSheetId="12" hidden="1">'Attacht 4'!$A$1:$E$28</definedName>
    <definedName name="Z_15A19D23_A9FD_4FC1_B7B0_F2D16BDFC729_.wvu.PrintArea" localSheetId="14" hidden="1">'Attacht 5'!$A$1:$D$52</definedName>
    <definedName name="Z_15A19D23_A9FD_4FC1_B7B0_F2D16BDFC729_.wvu.PrintArea" localSheetId="21" hidden="1">'Attacht 8'!$A$1:$E$88</definedName>
    <definedName name="Z_15A19D23_A9FD_4FC1_B7B0_F2D16BDFC729_.wvu.PrintArea" localSheetId="22" hidden="1">'Attacht 9'!$A$1:$L$89</definedName>
    <definedName name="Z_15A19D23_A9FD_4FC1_B7B0_F2D16BDFC729_.wvu.PrintArea" localSheetId="28" hidden="1">'Bid Form 1st Envelope '!$A$1:$F$120</definedName>
    <definedName name="Z_15A19D23_A9FD_4FC1_B7B0_F2D16BDFC729_.wvu.PrintTitles" localSheetId="14" hidden="1">'Attacht 5'!$18:$18</definedName>
    <definedName name="Z_15A19D23_A9FD_4FC1_B7B0_F2D16BDFC729_.wvu.Rows" localSheetId="23" hidden="1">'Attach 17'!$26:$26,'Attach 17'!$32:$209</definedName>
    <definedName name="Z_15A19D23_A9FD_4FC1_B7B0_F2D16BDFC729_.wvu.Rows" localSheetId="10" hidden="1">'Attach 5'!$4:$4</definedName>
    <definedName name="Z_15A19D23_A9FD_4FC1_B7B0_F2D16BDFC729_.wvu.Rows" localSheetId="26" hidden="1">'Attacht 10'!$13:$13,'Attacht 10'!$20:$28</definedName>
    <definedName name="Z_15A19D23_A9FD_4FC1_B7B0_F2D16BDFC729_.wvu.Rows" localSheetId="21" hidden="1">'Attacht 8'!#REF!</definedName>
    <definedName name="Z_176A4F7E_17B2_43CD_BA12_35A58E9B73EF_.wvu.Cols" localSheetId="6" hidden="1">'Attach-3 (QR)'!#REF!</definedName>
    <definedName name="Z_176A4F7E_17B2_43CD_BA12_35A58E9B73EF_.wvu.PrintArea" localSheetId="6" hidden="1">'Attach-3 (QR)'!$A$1:$H$214</definedName>
    <definedName name="Z_176A4F7E_17B2_43CD_BA12_35A58E9B73EF_.wvu.Rows" localSheetId="6" hidden="1">'Attach-3 (QR)'!$19:$23,'Attach-3 (QR)'!$25:$25,'Attach-3 (QR)'!$35:$35,'Attach-3 (QR)'!#REF!,'Attach-3 (QR)'!#REF!,'Attach-3 (QR)'!#REF!,'Attach-3 (QR)'!$153:$153,'Attach-3 (QR)'!#REF!</definedName>
    <definedName name="Z_1C70608C_646A_4043_A222_6253B5006A93_.wvu.Cols" localSheetId="11" hidden="1">'Attach 5A'!$H:$H</definedName>
    <definedName name="Z_1C70608C_646A_4043_A222_6253B5006A93_.wvu.Cols" localSheetId="17" hidden="1">'Attacht 7'!$G:$H</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Area" localSheetId="17" hidden="1">'Attacht 7'!$A$1:$E$42</definedName>
    <definedName name="Z_1C70608C_646A_4043_A222_6253B5006A93_.wvu.PrintTitles" localSheetId="17" hidden="1">'Attacht 7'!#REF!</definedName>
    <definedName name="Z_1C70608C_646A_4043_A222_6253B5006A93_.wvu.Rows" localSheetId="25" hidden="1">'Attach 18 SP'!$41:$41</definedName>
    <definedName name="Z_1C70608C_646A_4043_A222_6253B5006A93_.wvu.Rows" localSheetId="11" hidden="1">'Attach 5A'!$25:$30</definedName>
    <definedName name="Z_1C70608C_646A_4043_A222_6253B5006A93_.wvu.Rows" localSheetId="17" hidden="1">'Attacht 7'!#REF!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(QR)'!$A$1:$H$214</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(QR)'!$A$1:$H$214</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1" hidden="1">'Attach 5A'!$H:$H</definedName>
    <definedName name="Z_237D8718_39ED_4FFE_B3B2_D1192F8D2E87_.wvu.Cols" localSheetId="17" hidden="1">'Attacht 7'!$G:$H</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Area" localSheetId="17" hidden="1">'Attacht 7'!$A$1:$E$42</definedName>
    <definedName name="Z_237D8718_39ED_4FFE_B3B2_D1192F8D2E87_.wvu.PrintTitles" localSheetId="17" hidden="1">'Attacht 7'!#REF!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0" hidden="1">'Attach 5'!$H:$H</definedName>
    <definedName name="Z_240327DD_375F_45D4_BA52_89AFD79FE6A1_.wvu.Cols" localSheetId="12" hidden="1">'Attacht 4'!$H:$H</definedName>
    <definedName name="Z_240327DD_375F_45D4_BA52_89AFD79FE6A1_.wvu.Cols" localSheetId="21" hidden="1">'Attacht 8'!$H:$H</definedName>
    <definedName name="Z_240327DD_375F_45D4_BA52_89AFD79FE6A1_.wvu.PrintArea" localSheetId="15" hidden="1">'Attach 10'!$A$1:$E$23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3" hidden="1">'Attach 7'!$A$1:$E$28</definedName>
    <definedName name="Z_240327DD_375F_45D4_BA52_89AFD79FE6A1_.wvu.PrintArea" localSheetId="20" hidden="1">'Attach 7-IP'!$A$8:$I$225</definedName>
    <definedName name="Z_240327DD_375F_45D4_BA52_89AFD79FE6A1_.wvu.PrintArea" localSheetId="16" hidden="1">'Attachmt 5'!$A$1:$E$29</definedName>
    <definedName name="Z_240327DD_375F_45D4_BA52_89AFD79FE6A1_.wvu.PrintArea" localSheetId="18" hidden="1">'Attachmt 6'!$A$1:$E$29</definedName>
    <definedName name="Z_240327DD_375F_45D4_BA52_89AFD79FE6A1_.wvu.PrintArea" localSheetId="19" hidden="1">'Attachmt 7'!$A$1:$E$29</definedName>
    <definedName name="Z_240327DD_375F_45D4_BA52_89AFD79FE6A1_.wvu.PrintArea" localSheetId="26" hidden="1">'Attacht 10'!$A$1:$E$31</definedName>
    <definedName name="Z_240327DD_375F_45D4_BA52_89AFD79FE6A1_.wvu.PrintArea" localSheetId="12" hidden="1">'Attacht 4'!$A$1:$E$28</definedName>
    <definedName name="Z_240327DD_375F_45D4_BA52_89AFD79FE6A1_.wvu.PrintArea" localSheetId="14" hidden="1">'Attacht 5'!$A$1:$D$52</definedName>
    <definedName name="Z_240327DD_375F_45D4_BA52_89AFD79FE6A1_.wvu.PrintArea" localSheetId="21" hidden="1">'Attacht 8'!$A$1:$E$88</definedName>
    <definedName name="Z_240327DD_375F_45D4_BA52_89AFD79FE6A1_.wvu.PrintArea" localSheetId="22" hidden="1">'Attacht 9'!$A$1:$L$89</definedName>
    <definedName name="Z_240327DD_375F_45D4_BA52_89AFD79FE6A1_.wvu.PrintArea" localSheetId="28" hidden="1">'Bid Form 1st Envelope '!$A$1:$F$120</definedName>
    <definedName name="Z_240327DD_375F_45D4_BA52_89AFD79FE6A1_.wvu.PrintTitles" localSheetId="14" hidden="1">'Attacht 5'!$18:$18</definedName>
    <definedName name="Z_240327DD_375F_45D4_BA52_89AFD79FE6A1_.wvu.Rows" localSheetId="23" hidden="1">'Attach 17'!$26:$26,'Attach 17'!$32:$209</definedName>
    <definedName name="Z_240327DD_375F_45D4_BA52_89AFD79FE6A1_.wvu.Rows" localSheetId="10" hidden="1">'Attach 5'!$4:$4</definedName>
    <definedName name="Z_240327DD_375F_45D4_BA52_89AFD79FE6A1_.wvu.Rows" localSheetId="26" hidden="1">'Attacht 10'!$13:$13,'Attacht 10'!$20:$28</definedName>
    <definedName name="Z_240327DD_375F_45D4_BA52_89AFD79FE6A1_.wvu.Rows" localSheetId="21" hidden="1">'Attacht 8'!#REF!</definedName>
    <definedName name="Z_24FB9AF1_17BD_4082_A3EA_FA7FEE02F32F_.wvu.Cols" localSheetId="17" hidden="1">'Attacht 7'!$F:$F</definedName>
    <definedName name="Z_24FB9AF1_17BD_4082_A3EA_FA7FEE02F32F_.wvu.PrintArea" localSheetId="17" hidden="1">'Attacht 7'!$A$1:$E$42</definedName>
    <definedName name="Z_24FB9AF1_17BD_4082_A3EA_FA7FEE02F32F_.wvu.Rows" localSheetId="17" hidden="1">'Attacht 7'!#REF!</definedName>
    <definedName name="Z_2648A02A_7B8C_446F_A14E_7410EA5360FE_.wvu.Cols" localSheetId="25" hidden="1">'Attach 18 SP'!$J:$P</definedName>
    <definedName name="Z_2648A02A_7B8C_446F_A14E_7410EA5360FE_.wvu.Cols" localSheetId="17" hidden="1">'Attacht 7'!$F:$F</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17" hidden="1">'Attacht 7'!$A$1:$E$42</definedName>
    <definedName name="Z_2648A02A_7B8C_446F_A14E_7410EA5360FE_.wvu.PrintArea" localSheetId="2" hidden="1">'Names of Bidder'!$B$1:$G$38</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12" hidden="1">'Attacht 4'!$H:$H</definedName>
    <definedName name="Z_273BBCBD_8F12_4445_A7CA_FDA7C67AE3D5_.wvu.Cols" localSheetId="17" hidden="1">'Attacht 7'!$F:$H</definedName>
    <definedName name="Z_273BBCBD_8F12_4445_A7CA_FDA7C67AE3D5_.wvu.Cols" localSheetId="21" hidden="1">'Attacht 8'!$H:$H,'Attacht 8'!$L:$N</definedName>
    <definedName name="Z_273BBCBD_8F12_4445_A7CA_FDA7C67AE3D5_.wvu.Cols" localSheetId="28" hidden="1">'Bid Form 1st Envelope '!$J:$J,'Bid Form 1st Envelope '!$Z:$AH</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3" hidden="1">'Attach 7'!$A$1:$E$24</definedName>
    <definedName name="Z_273BBCBD_8F12_4445_A7CA_FDA7C67AE3D5_.wvu.PrintArea" localSheetId="20" hidden="1">'Attach 7-IP'!$A$8:$I$225</definedName>
    <definedName name="Z_273BBCBD_8F12_4445_A7CA_FDA7C67AE3D5_.wvu.PrintArea" localSheetId="6" hidden="1">'Attach-3 (QR)'!$A$1:$H$214</definedName>
    <definedName name="Z_273BBCBD_8F12_4445_A7CA_FDA7C67AE3D5_.wvu.PrintArea" localSheetId="4" hidden="1">'Attach-3 (QR)_old'!$A$1:$J$407</definedName>
    <definedName name="Z_273BBCBD_8F12_4445_A7CA_FDA7C67AE3D5_.wvu.PrintArea" localSheetId="16" hidden="1">'Attachmt 5'!$A$1:$E$86</definedName>
    <definedName name="Z_273BBCBD_8F12_4445_A7CA_FDA7C67AE3D5_.wvu.PrintArea" localSheetId="18" hidden="1">'Attachmt 6'!$A$1:$E$26</definedName>
    <definedName name="Z_273BBCBD_8F12_4445_A7CA_FDA7C67AE3D5_.wvu.PrintArea" localSheetId="19" hidden="1">'Attachmt 7'!$A$1:$E$26</definedName>
    <definedName name="Z_273BBCBD_8F12_4445_A7CA_FDA7C67AE3D5_.wvu.PrintArea" localSheetId="26" hidden="1">'Attacht 10'!$A$1:$E$31</definedName>
    <definedName name="Z_273BBCBD_8F12_4445_A7CA_FDA7C67AE3D5_.wvu.PrintArea" localSheetId="12" hidden="1">'Attacht 4'!$A$1:$E$31</definedName>
    <definedName name="Z_273BBCBD_8F12_4445_A7CA_FDA7C67AE3D5_.wvu.PrintArea" localSheetId="14" hidden="1">'Attacht 5'!$A$1:$F$51</definedName>
    <definedName name="Z_273BBCBD_8F12_4445_A7CA_FDA7C67AE3D5_.wvu.PrintArea" localSheetId="17" hidden="1">'Attacht 7'!$A$1:$F$42</definedName>
    <definedName name="Z_273BBCBD_8F12_4445_A7CA_FDA7C67AE3D5_.wvu.PrintArea" localSheetId="21" hidden="1">'Attacht 8'!$A$1:$E$88</definedName>
    <definedName name="Z_273BBCBD_8F12_4445_A7CA_FDA7C67AE3D5_.wvu.PrintArea" localSheetId="22" hidden="1">'Attacht 9'!$A$1:$L$89</definedName>
    <definedName name="Z_273BBCBD_8F12_4445_A7CA_FDA7C67AE3D5_.wvu.PrintArea" localSheetId="28" hidden="1">'Bid Form 1st Envelope '!$A$1:$I$119</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'Attacht 5'!$18:$18</definedName>
    <definedName name="Z_273BBCBD_8F12_4445_A7CA_FDA7C67AE3D5_.wvu.Rows" localSheetId="23" hidden="1">'Attach 17'!$26:$26,'Attach 17'!$32:$209</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6" hidden="1">'Attach-3 (QR)'!$19:$23,'Attach-3 (QR)'!$25:$25,'Attach-3 (QR)'!$35:$35,'Attach-3 (QR)'!#REF!,'Attach-3 (QR)'!#REF!,'Attach-3 (QR)'!#REF!,'Attach-3 (QR)'!$153:$153,'Attach-3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6" hidden="1">'Attacht 10'!$13:$13,'Attacht 10'!$20:$28</definedName>
    <definedName name="Z_273BBCBD_8F12_4445_A7CA_FDA7C67AE3D5_.wvu.Rows" localSheetId="14" hidden="1">'Attacht 5'!$26:$28</definedName>
    <definedName name="Z_273BBCBD_8F12_4445_A7CA_FDA7C67AE3D5_.wvu.Rows" localSheetId="17" hidden="1">'Attacht 7'!$4:$4</definedName>
    <definedName name="Z_273BBCBD_8F12_4445_A7CA_FDA7C67AE3D5_.wvu.Rows" localSheetId="21" hidden="1">'Attacht 8'!#REF!</definedName>
    <definedName name="Z_273BBCBD_8F12_4445_A7CA_FDA7C67AE3D5_.wvu.Rows" localSheetId="28" hidden="1">'Bid Form 1st Envelope '!$22:$22,'Bid Form 1st Envelope '!$28:$29,'Bid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12" hidden="1">'Attacht 4'!$H:$H</definedName>
    <definedName name="Z_27CB7082_4FAB_46F1_8968_11E3E4A629B2_.wvu.Cols" localSheetId="17" hidden="1">'Attacht 7'!$F:$H</definedName>
    <definedName name="Z_27CB7082_4FAB_46F1_8968_11E3E4A629B2_.wvu.Cols" localSheetId="21" hidden="1">'Attacht 8'!$H:$H,'Attacht 8'!$L:$N</definedName>
    <definedName name="Z_27CB7082_4FAB_46F1_8968_11E3E4A629B2_.wvu.Cols" localSheetId="28" hidden="1">'Bid Form 1st Envelope '!$J:$J,'Bid Form 1st Envelope '!$Z:$AH</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3" hidden="1">'Attach 7'!$A$1:$E$24</definedName>
    <definedName name="Z_27CB7082_4FAB_46F1_8968_11E3E4A629B2_.wvu.PrintArea" localSheetId="20" hidden="1">'Attach 7-IP'!$A$8:$I$225</definedName>
    <definedName name="Z_27CB7082_4FAB_46F1_8968_11E3E4A629B2_.wvu.PrintArea" localSheetId="6" hidden="1">'Attach-3 (QR)'!$A$1:$H$214</definedName>
    <definedName name="Z_27CB7082_4FAB_46F1_8968_11E3E4A629B2_.wvu.PrintArea" localSheetId="4" hidden="1">'Attach-3 (QR)_old'!$A$1:$J$407</definedName>
    <definedName name="Z_27CB7082_4FAB_46F1_8968_11E3E4A629B2_.wvu.PrintArea" localSheetId="16" hidden="1">'Attachmt 5'!$A$1:$E$86</definedName>
    <definedName name="Z_27CB7082_4FAB_46F1_8968_11E3E4A629B2_.wvu.PrintArea" localSheetId="18" hidden="1">'Attachmt 6'!$A$1:$E$26</definedName>
    <definedName name="Z_27CB7082_4FAB_46F1_8968_11E3E4A629B2_.wvu.PrintArea" localSheetId="19" hidden="1">'Attachmt 7'!$A$1:$E$26</definedName>
    <definedName name="Z_27CB7082_4FAB_46F1_8968_11E3E4A629B2_.wvu.PrintArea" localSheetId="26" hidden="1">'Attacht 10'!$A$1:$E$31</definedName>
    <definedName name="Z_27CB7082_4FAB_46F1_8968_11E3E4A629B2_.wvu.PrintArea" localSheetId="12" hidden="1">'Attacht 4'!$A$1:$E$28</definedName>
    <definedName name="Z_27CB7082_4FAB_46F1_8968_11E3E4A629B2_.wvu.PrintArea" localSheetId="14" hidden="1">'Attacht 5'!$A$1:$F$51</definedName>
    <definedName name="Z_27CB7082_4FAB_46F1_8968_11E3E4A629B2_.wvu.PrintArea" localSheetId="17" hidden="1">'Attacht 7'!$A$1:$F$42</definedName>
    <definedName name="Z_27CB7082_4FAB_46F1_8968_11E3E4A629B2_.wvu.PrintArea" localSheetId="21" hidden="1">'Attacht 8'!$A$1:$E$88</definedName>
    <definedName name="Z_27CB7082_4FAB_46F1_8968_11E3E4A629B2_.wvu.PrintArea" localSheetId="22" hidden="1">'Attacht 9'!$A$1:$L$89</definedName>
    <definedName name="Z_27CB7082_4FAB_46F1_8968_11E3E4A629B2_.wvu.PrintArea" localSheetId="28" hidden="1">'Bid Form 1st Envelope '!$A$1:$I$119</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'Attacht 5'!$18:$18</definedName>
    <definedName name="Z_27CB7082_4FAB_46F1_8968_11E3E4A629B2_.wvu.Rows" localSheetId="23" hidden="1">'Attach 17'!$26:$26,'Attach 17'!$32:$209</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6" hidden="1">'Attach-3 (QR)'!$19:$23,'Attach-3 (QR)'!$25:$25,'Attach-3 (QR)'!$35:$35,'Attach-3 (QR)'!#REF!,'Attach-3 (QR)'!#REF!,'Attach-3 (QR)'!#REF!,'Attach-3 (QR)'!$153:$153,'Attach-3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'Attacht 10'!$13:$13,'Attacht 10'!$20:$28</definedName>
    <definedName name="Z_27CB7082_4FAB_46F1_8968_11E3E4A629B2_.wvu.Rows" localSheetId="14" hidden="1">'Attacht 5'!$26:$28</definedName>
    <definedName name="Z_27CB7082_4FAB_46F1_8968_11E3E4A629B2_.wvu.Rows" localSheetId="17" hidden="1">'Attacht 7'!$4:$4</definedName>
    <definedName name="Z_27CB7082_4FAB_46F1_8968_11E3E4A629B2_.wvu.Rows" localSheetId="21" hidden="1">'Attacht 8'!#REF!</definedName>
    <definedName name="Z_27CB7082_4FAB_46F1_8968_11E3E4A629B2_.wvu.Rows" localSheetId="28" hidden="1">'Bid Form 1st Envelope '!$28:$29,'Bid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(QR)'!$A$1:$H$214</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4" hidden="1">'Attach-3 (QR)_old'!$J:$AB</definedName>
    <definedName name="Z_2CF6F19D_227C_4840_A9E1_6C944B0145DB_.wvu.Cols" localSheetId="12" hidden="1">'Attacht 4'!$H:$H</definedName>
    <definedName name="Z_2CF6F19D_227C_4840_A9E1_6C944B0145DB_.wvu.Cols" localSheetId="17" hidden="1">'Attacht 7'!$F:$H</definedName>
    <definedName name="Z_2CF6F19D_227C_4840_A9E1_6C944B0145DB_.wvu.Cols" localSheetId="21" hidden="1">'Attacht 8'!$H:$H,'Attacht 8'!$L:$N</definedName>
    <definedName name="Z_2CF6F19D_227C_4840_A9E1_6C944B0145DB_.wvu.Cols" localSheetId="28" hidden="1">'Bid Form 1st Envelope '!$J:$J,'Bid Form 1st Envelope '!$Z:$AH</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3" hidden="1">'Attach 7'!$A$1:$E$24</definedName>
    <definedName name="Z_2CF6F19D_227C_4840_A9E1_6C944B0145DB_.wvu.PrintArea" localSheetId="20" hidden="1">'Attach 7-IP'!$A$8:$I$225</definedName>
    <definedName name="Z_2CF6F19D_227C_4840_A9E1_6C944B0145DB_.wvu.PrintArea" localSheetId="4" hidden="1">'Attach-3 (QR)_old'!$A$1:$J$407</definedName>
    <definedName name="Z_2CF6F19D_227C_4840_A9E1_6C944B0145DB_.wvu.PrintArea" localSheetId="16" hidden="1">'Attachmt 5'!$A$1:$E$86</definedName>
    <definedName name="Z_2CF6F19D_227C_4840_A9E1_6C944B0145DB_.wvu.PrintArea" localSheetId="18" hidden="1">'Attachmt 6'!$A$1:$E$26</definedName>
    <definedName name="Z_2CF6F19D_227C_4840_A9E1_6C944B0145DB_.wvu.PrintArea" localSheetId="19" hidden="1">'Attachmt 7'!$A$1:$E$26</definedName>
    <definedName name="Z_2CF6F19D_227C_4840_A9E1_6C944B0145DB_.wvu.PrintArea" localSheetId="26" hidden="1">'Attacht 10'!$A$1:$E$31</definedName>
    <definedName name="Z_2CF6F19D_227C_4840_A9E1_6C944B0145DB_.wvu.PrintArea" localSheetId="12" hidden="1">'Attacht 4'!$A$1:$E$28</definedName>
    <definedName name="Z_2CF6F19D_227C_4840_A9E1_6C944B0145DB_.wvu.PrintArea" localSheetId="14" hidden="1">'Attacht 5'!$A$1:$F$51</definedName>
    <definedName name="Z_2CF6F19D_227C_4840_A9E1_6C944B0145DB_.wvu.PrintArea" localSheetId="17" hidden="1">'Attacht 7'!$A$1:$E$42</definedName>
    <definedName name="Z_2CF6F19D_227C_4840_A9E1_6C944B0145DB_.wvu.PrintArea" localSheetId="21" hidden="1">'Attacht 8'!$A$1:$E$88</definedName>
    <definedName name="Z_2CF6F19D_227C_4840_A9E1_6C944B0145DB_.wvu.PrintArea" localSheetId="22" hidden="1">'Attacht 9'!$A$1:$L$89</definedName>
    <definedName name="Z_2CF6F19D_227C_4840_A9E1_6C944B0145DB_.wvu.PrintArea" localSheetId="28" hidden="1">'Bid Form 1st Envelope '!$A$1:$I$119</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'Attacht 5'!$18:$18</definedName>
    <definedName name="Z_2CF6F19D_227C_4840_A9E1_6C944B0145DB_.wvu.Rows" localSheetId="23" hidden="1">'Attach 17'!$26:$26,'Attach 17'!$32:$209</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'Attacht 10'!$13:$13,'Attacht 10'!$20:$28</definedName>
    <definedName name="Z_2CF6F19D_227C_4840_A9E1_6C944B0145DB_.wvu.Rows" localSheetId="17" hidden="1">'Attacht 7'!$4:$4</definedName>
    <definedName name="Z_2CF6F19D_227C_4840_A9E1_6C944B0145DB_.wvu.Rows" localSheetId="21" hidden="1">'Attacht 8'!#REF!</definedName>
    <definedName name="Z_2CF6F19D_227C_4840_A9E1_6C944B0145DB_.wvu.Rows" localSheetId="28" hidden="1">'Bid Form 1st Envelope '!$28:$29,'Bid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(QR)'!$A$1:$H$214</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(QR)'!$153:$153,'Attach-3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(QR)'!$A$1:$H$214</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(QR)'!$153:$153,'Attach-3 (QR)'!#REF!,'Attach-3 (QR)'!#REF!,'Attach-3 (QR)'!#REF!,'Attach-3 (QR)'!$193:$193</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0" hidden="1">'Attach 5'!$H:$H</definedName>
    <definedName name="Z_340562B9_6CEE_4962_8D7D_CA1C6778F52C_.wvu.Cols" localSheetId="12" hidden="1">'Attacht 4'!$H:$H</definedName>
    <definedName name="Z_340562B9_6CEE_4962_8D7D_CA1C6778F52C_.wvu.Cols" localSheetId="21" hidden="1">'Attacht 8'!$H:$H</definedName>
    <definedName name="Z_340562B9_6CEE_4962_8D7D_CA1C6778F52C_.wvu.PrintArea" localSheetId="15" hidden="1">'Attach 10'!$A$1:$E$23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3" hidden="1">'Attach 7'!$A$1:$E$28</definedName>
    <definedName name="Z_340562B9_6CEE_4962_8D7D_CA1C6778F52C_.wvu.PrintArea" localSheetId="20" hidden="1">'Attach 7-IP'!$A$8:$I$225</definedName>
    <definedName name="Z_340562B9_6CEE_4962_8D7D_CA1C6778F52C_.wvu.PrintArea" localSheetId="16" hidden="1">'Attachmt 5'!$A$1:$E$29</definedName>
    <definedName name="Z_340562B9_6CEE_4962_8D7D_CA1C6778F52C_.wvu.PrintArea" localSheetId="18" hidden="1">'Attachmt 6'!$A$1:$E$27</definedName>
    <definedName name="Z_340562B9_6CEE_4962_8D7D_CA1C6778F52C_.wvu.PrintArea" localSheetId="19" hidden="1">'Attachmt 7'!$A$1:$E$29</definedName>
    <definedName name="Z_340562B9_6CEE_4962_8D7D_CA1C6778F52C_.wvu.PrintArea" localSheetId="26" hidden="1">'Attacht 10'!$A$1:$E$31</definedName>
    <definedName name="Z_340562B9_6CEE_4962_8D7D_CA1C6778F52C_.wvu.PrintArea" localSheetId="12" hidden="1">'Attacht 4'!$A$1:$E$28</definedName>
    <definedName name="Z_340562B9_6CEE_4962_8D7D_CA1C6778F52C_.wvu.PrintArea" localSheetId="14" hidden="1">'Attacht 5'!$A$1:$D$52</definedName>
    <definedName name="Z_340562B9_6CEE_4962_8D7D_CA1C6778F52C_.wvu.PrintArea" localSheetId="21" hidden="1">'Attacht 8'!$A$1:$E$88</definedName>
    <definedName name="Z_340562B9_6CEE_4962_8D7D_CA1C6778F52C_.wvu.PrintArea" localSheetId="22" hidden="1">'Attacht 9'!$A$1:$L$89</definedName>
    <definedName name="Z_340562B9_6CEE_4962_8D7D_CA1C6778F52C_.wvu.PrintArea" localSheetId="28" hidden="1">'Bid Form 1st Envelope '!$A$1:$F$120</definedName>
    <definedName name="Z_340562B9_6CEE_4962_8D7D_CA1C6778F52C_.wvu.PrintTitles" localSheetId="14" hidden="1">'Attacht 5'!$18:$18</definedName>
    <definedName name="Z_340562B9_6CEE_4962_8D7D_CA1C6778F52C_.wvu.Rows" localSheetId="23" hidden="1">'Attach 17'!$26:$26,'Attach 17'!$32:$209</definedName>
    <definedName name="Z_340562B9_6CEE_4962_8D7D_CA1C6778F52C_.wvu.Rows" localSheetId="10" hidden="1">'Attach 5'!$4:$4</definedName>
    <definedName name="Z_340562B9_6CEE_4962_8D7D_CA1C6778F52C_.wvu.Rows" localSheetId="26" hidden="1">'Attacht 10'!$13:$13,'Attacht 10'!$20:$28</definedName>
    <definedName name="Z_340562B9_6CEE_4962_8D7D_CA1C6778F52C_.wvu.Rows" localSheetId="21" hidden="1">'Attacht 8'!#REF!</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4" hidden="1">'Attach-3 (QR)_old'!$J:$AB</definedName>
    <definedName name="Z_3836A67F_51F8_4B52_B51D_937DC398CD1F_.wvu.Cols" localSheetId="12" hidden="1">'Attacht 4'!$H:$H</definedName>
    <definedName name="Z_3836A67F_51F8_4B52_B51D_937DC398CD1F_.wvu.Cols" localSheetId="17" hidden="1">'Attacht 7'!$F:$H</definedName>
    <definedName name="Z_3836A67F_51F8_4B52_B51D_937DC398CD1F_.wvu.Cols" localSheetId="21" hidden="1">'Attacht 8'!$H:$H,'Attacht 8'!$L:$N</definedName>
    <definedName name="Z_3836A67F_51F8_4B52_B51D_937DC398CD1F_.wvu.Cols" localSheetId="28" hidden="1">'Bid Form 1st Envelope '!$J:$J,'Bid Form 1st Envelope '!$Z:$AH</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3" hidden="1">'Attach 7'!$A$1:$E$24</definedName>
    <definedName name="Z_3836A67F_51F8_4B52_B51D_937DC398CD1F_.wvu.PrintArea" localSheetId="20" hidden="1">'Attach 7-IP'!$A$8:$I$225</definedName>
    <definedName name="Z_3836A67F_51F8_4B52_B51D_937DC398CD1F_.wvu.PrintArea" localSheetId="4" hidden="1">'Attach-3 (QR)_old'!$A$1:$J$407</definedName>
    <definedName name="Z_3836A67F_51F8_4B52_B51D_937DC398CD1F_.wvu.PrintArea" localSheetId="16" hidden="1">'Attachmt 5'!$A$1:$E$86</definedName>
    <definedName name="Z_3836A67F_51F8_4B52_B51D_937DC398CD1F_.wvu.PrintArea" localSheetId="18" hidden="1">'Attachmt 6'!$A$1:$E$26</definedName>
    <definedName name="Z_3836A67F_51F8_4B52_B51D_937DC398CD1F_.wvu.PrintArea" localSheetId="19" hidden="1">'Attachmt 7'!$A$1:$E$26</definedName>
    <definedName name="Z_3836A67F_51F8_4B52_B51D_937DC398CD1F_.wvu.PrintArea" localSheetId="26" hidden="1">'Attacht 10'!$A$1:$E$31</definedName>
    <definedName name="Z_3836A67F_51F8_4B52_B51D_937DC398CD1F_.wvu.PrintArea" localSheetId="12" hidden="1">'Attacht 4'!$A$1:$E$28</definedName>
    <definedName name="Z_3836A67F_51F8_4B52_B51D_937DC398CD1F_.wvu.PrintArea" localSheetId="14" hidden="1">'Attacht 5'!$A$1:$F$51</definedName>
    <definedName name="Z_3836A67F_51F8_4B52_B51D_937DC398CD1F_.wvu.PrintArea" localSheetId="17" hidden="1">'Attacht 7'!$A$1:$E$42</definedName>
    <definedName name="Z_3836A67F_51F8_4B52_B51D_937DC398CD1F_.wvu.PrintArea" localSheetId="21" hidden="1">'Attacht 8'!$A$1:$E$88</definedName>
    <definedName name="Z_3836A67F_51F8_4B52_B51D_937DC398CD1F_.wvu.PrintArea" localSheetId="22" hidden="1">'Attacht 9'!$A$1:$L$89</definedName>
    <definedName name="Z_3836A67F_51F8_4B52_B51D_937DC398CD1F_.wvu.PrintArea" localSheetId="28" hidden="1">'Bid Form 1st Envelope '!$A$1:$I$119</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'Attacht 5'!$18:$18</definedName>
    <definedName name="Z_3836A67F_51F8_4B52_B51D_937DC398CD1F_.wvu.Rows" localSheetId="23" hidden="1">'Attach 17'!$26:$26,'Attach 17'!$32:$209</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'Attacht 10'!$13:$13,'Attacht 10'!$20:$28</definedName>
    <definedName name="Z_3836A67F_51F8_4B52_B51D_937DC398CD1F_.wvu.Rows" localSheetId="17" hidden="1">'Attacht 7'!$4:$4</definedName>
    <definedName name="Z_3836A67F_51F8_4B52_B51D_937DC398CD1F_.wvu.Rows" localSheetId="21" hidden="1">'Attacht 8'!#REF!</definedName>
    <definedName name="Z_3836A67F_51F8_4B52_B51D_937DC398CD1F_.wvu.Rows" localSheetId="28" hidden="1">'Bid Form 1st Envelope '!$28:$29,'Bid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10" hidden="1">'Attach 5'!$H:$H</definedName>
    <definedName name="Z_38BECF6E_1A53_4F98_87B9_44F2C5F77E08_.wvu.Cols" localSheetId="12" hidden="1">'Attacht 4'!$H:$H</definedName>
    <definedName name="Z_38BECF6E_1A53_4F98_87B9_44F2C5F77E08_.wvu.Cols" localSheetId="21" hidden="1">'Attacht 8'!$H:$H</definedName>
    <definedName name="Z_38BECF6E_1A53_4F98_87B9_44F2C5F77E08_.wvu.PrintArea" localSheetId="15" hidden="1">'Attach 10'!$A$1:$E$23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3" hidden="1">'Attach 7'!$A$1:$E$28</definedName>
    <definedName name="Z_38BECF6E_1A53_4F98_87B9_44F2C5F77E08_.wvu.PrintArea" localSheetId="20" hidden="1">'Attach 7-IP'!$A$8:$I$225</definedName>
    <definedName name="Z_38BECF6E_1A53_4F98_87B9_44F2C5F77E08_.wvu.PrintArea" localSheetId="16" hidden="1">'Attachmt 5'!$A$1:$E$29</definedName>
    <definedName name="Z_38BECF6E_1A53_4F98_87B9_44F2C5F77E08_.wvu.PrintArea" localSheetId="18" hidden="1">'Attachmt 6'!$A$1:$E$27</definedName>
    <definedName name="Z_38BECF6E_1A53_4F98_87B9_44F2C5F77E08_.wvu.PrintArea" localSheetId="19" hidden="1">'Attachmt 7'!$A$1:$E$29</definedName>
    <definedName name="Z_38BECF6E_1A53_4F98_87B9_44F2C5F77E08_.wvu.PrintArea" localSheetId="26" hidden="1">'Attacht 10'!$A$1:$E$31</definedName>
    <definedName name="Z_38BECF6E_1A53_4F98_87B9_44F2C5F77E08_.wvu.PrintArea" localSheetId="12" hidden="1">'Attacht 4'!$A$1:$E$28</definedName>
    <definedName name="Z_38BECF6E_1A53_4F98_87B9_44F2C5F77E08_.wvu.PrintArea" localSheetId="14" hidden="1">'Attacht 5'!$A$1:$D$52</definedName>
    <definedName name="Z_38BECF6E_1A53_4F98_87B9_44F2C5F77E08_.wvu.PrintArea" localSheetId="21" hidden="1">'Attacht 8'!$A$1:$E$88</definedName>
    <definedName name="Z_38BECF6E_1A53_4F98_87B9_44F2C5F77E08_.wvu.PrintArea" localSheetId="22" hidden="1">'Attacht 9'!$A$1:$L$89</definedName>
    <definedName name="Z_38BECF6E_1A53_4F98_87B9_44F2C5F77E08_.wvu.PrintArea" localSheetId="28" hidden="1">'Bid Form 1st Envelope '!$A$1:$F$120</definedName>
    <definedName name="Z_38BECF6E_1A53_4F98_87B9_44F2C5F77E08_.wvu.PrintTitles" localSheetId="14" hidden="1">'Attacht 5'!$18:$18</definedName>
    <definedName name="Z_38BECF6E_1A53_4F98_87B9_44F2C5F77E08_.wvu.Rows" localSheetId="23" hidden="1">'Attach 17'!$26:$26,'Attach 17'!$32:$209</definedName>
    <definedName name="Z_38BECF6E_1A53_4F98_87B9_44F2C5F77E08_.wvu.Rows" localSheetId="10" hidden="1">'Attach 5'!$4:$4</definedName>
    <definedName name="Z_38BECF6E_1A53_4F98_87B9_44F2C5F77E08_.wvu.Rows" localSheetId="26" hidden="1">'Attacht 10'!$13:$13,'Attacht 10'!$20:$28</definedName>
    <definedName name="Z_38BECF6E_1A53_4F98_87B9_44F2C5F77E08_.wvu.Rows" localSheetId="21" hidden="1">'Attacht 8'!#REF!</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0" hidden="1">'Attach 5'!$H:$H</definedName>
    <definedName name="Z_43BCBF1E_CDCF_4541_8D79_87EDCECBC1FD_.wvu.Cols" localSheetId="12" hidden="1">'Attacht 4'!$H:$H</definedName>
    <definedName name="Z_43BCBF1E_CDCF_4541_8D79_87EDCECBC1FD_.wvu.Cols" localSheetId="21" hidden="1">'Attacht 8'!$H:$H</definedName>
    <definedName name="Z_43BCBF1E_CDCF_4541_8D79_87EDCECBC1FD_.wvu.PrintArea" localSheetId="15" hidden="1">'Attach 10'!$A$1:$E$23</definedName>
    <definedName name="Z_43BCBF1E_CDCF_4541_8D79_87EDCECBC1FD_.wvu.PrintArea" localSheetId="24" hidden="1">'Attach 18'!$A$1:$E$24</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3" hidden="1">'Attach 7'!$A$1:$E$28</definedName>
    <definedName name="Z_43BCBF1E_CDCF_4541_8D79_87EDCECBC1FD_.wvu.PrintArea" localSheetId="16" hidden="1">'Attachmt 5'!$A$1:$E$85</definedName>
    <definedName name="Z_43BCBF1E_CDCF_4541_8D79_87EDCECBC1FD_.wvu.PrintArea" localSheetId="18" hidden="1">'Attachmt 6'!$A$1:$E$29</definedName>
    <definedName name="Z_43BCBF1E_CDCF_4541_8D79_87EDCECBC1FD_.wvu.PrintArea" localSheetId="19" hidden="1">'Attachmt 7'!$A$1:$E$29</definedName>
    <definedName name="Z_43BCBF1E_CDCF_4541_8D79_87EDCECBC1FD_.wvu.PrintArea" localSheetId="26" hidden="1">'Attacht 10'!$A$1:$E$35</definedName>
    <definedName name="Z_43BCBF1E_CDCF_4541_8D79_87EDCECBC1FD_.wvu.PrintArea" localSheetId="12" hidden="1">'Attacht 4'!$A$1:$E$51</definedName>
    <definedName name="Z_43BCBF1E_CDCF_4541_8D79_87EDCECBC1FD_.wvu.PrintArea" localSheetId="14" hidden="1">'Attacht 5'!$A$1:$D$52</definedName>
    <definedName name="Z_43BCBF1E_CDCF_4541_8D79_87EDCECBC1FD_.wvu.PrintArea" localSheetId="21" hidden="1">'Attacht 8'!$A$1:$E$89</definedName>
    <definedName name="Z_43BCBF1E_CDCF_4541_8D79_87EDCECBC1FD_.wvu.PrintArea" localSheetId="22" hidden="1">'Attacht 9'!$A$1:$L$89</definedName>
    <definedName name="Z_43BCBF1E_CDCF_4541_8D79_87EDCECBC1FD_.wvu.PrintArea" localSheetId="28" hidden="1">'Bid Form 1st Envelope '!$A$1:$F$120</definedName>
    <definedName name="Z_43BCBF1E_CDCF_4541_8D79_87EDCECBC1FD_.wvu.PrintTitles" localSheetId="14" hidden="1">'Attacht 5'!$18:$18</definedName>
    <definedName name="Z_43BCBF1E_CDCF_4541_8D79_87EDCECBC1FD_.wvu.Rows" localSheetId="21" hidden="1">'Attacht 8'!$13:$14,'Attacht 8'!#REF!</definedName>
    <definedName name="Z_477F7E43_D393_45BA_B99B_D838E4629B5D_.wvu.Cols" localSheetId="10" hidden="1">'Attach 5'!$H:$H</definedName>
    <definedName name="Z_477F7E43_D393_45BA_B99B_D838E4629B5D_.wvu.Cols" localSheetId="12" hidden="1">'Attacht 4'!$H:$H</definedName>
    <definedName name="Z_477F7E43_D393_45BA_B99B_D838E4629B5D_.wvu.Cols" localSheetId="21" hidden="1">'Attacht 8'!$H:$H</definedName>
    <definedName name="Z_477F7E43_D393_45BA_B99B_D838E4629B5D_.wvu.PrintArea" localSheetId="15" hidden="1">'Attach 10'!$A$1:$E$23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3" hidden="1">'Attach 7'!$A$1:$E$28</definedName>
    <definedName name="Z_477F7E43_D393_45BA_B99B_D838E4629B5D_.wvu.PrintArea" localSheetId="20" hidden="1">'Attach 7-IP'!$A$8:$I$225</definedName>
    <definedName name="Z_477F7E43_D393_45BA_B99B_D838E4629B5D_.wvu.PrintArea" localSheetId="16" hidden="1">'Attachmt 5'!$A$1:$E$29</definedName>
    <definedName name="Z_477F7E43_D393_45BA_B99B_D838E4629B5D_.wvu.PrintArea" localSheetId="18" hidden="1">'Attachmt 6'!$A$1:$E$27</definedName>
    <definedName name="Z_477F7E43_D393_45BA_B99B_D838E4629B5D_.wvu.PrintArea" localSheetId="19" hidden="1">'Attachmt 7'!$A$1:$E$29</definedName>
    <definedName name="Z_477F7E43_D393_45BA_B99B_D838E4629B5D_.wvu.PrintArea" localSheetId="26" hidden="1">'Attacht 10'!$A$1:$E$31</definedName>
    <definedName name="Z_477F7E43_D393_45BA_B99B_D838E4629B5D_.wvu.PrintArea" localSheetId="12" hidden="1">'Attacht 4'!$A$1:$E$28</definedName>
    <definedName name="Z_477F7E43_D393_45BA_B99B_D838E4629B5D_.wvu.PrintArea" localSheetId="14" hidden="1">'Attacht 5'!$A$1:$D$52</definedName>
    <definedName name="Z_477F7E43_D393_45BA_B99B_D838E4629B5D_.wvu.PrintArea" localSheetId="21" hidden="1">'Attacht 8'!$A$1:$E$88</definedName>
    <definedName name="Z_477F7E43_D393_45BA_B99B_D838E4629B5D_.wvu.PrintArea" localSheetId="22" hidden="1">'Attacht 9'!$A$1:$L$89</definedName>
    <definedName name="Z_477F7E43_D393_45BA_B99B_D838E4629B5D_.wvu.PrintArea" localSheetId="28" hidden="1">'Bid Form 1st Envelope '!$A$1:$F$120</definedName>
    <definedName name="Z_477F7E43_D393_45BA_B99B_D838E4629B5D_.wvu.PrintTitles" localSheetId="14" hidden="1">'Attacht 5'!$18:$18</definedName>
    <definedName name="Z_477F7E43_D393_45BA_B99B_D838E4629B5D_.wvu.Rows" localSheetId="23" hidden="1">'Attach 17'!$26:$26,'Attach 17'!$32:$209</definedName>
    <definedName name="Z_477F7E43_D393_45BA_B99B_D838E4629B5D_.wvu.Rows" localSheetId="10" hidden="1">'Attach 5'!$4:$4</definedName>
    <definedName name="Z_477F7E43_D393_45BA_B99B_D838E4629B5D_.wvu.Rows" localSheetId="26" hidden="1">'Attacht 10'!$13:$13,'Attacht 10'!$20:$28</definedName>
    <definedName name="Z_477F7E43_D393_45BA_B99B_D838E4629B5D_.wvu.Rows" localSheetId="21" hidden="1">'Attacht 8'!#REF!</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0" hidden="1">'Attach 5'!$H:$H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Cols" localSheetId="12" hidden="1">'Attacht 4'!$H:$H</definedName>
    <definedName name="Z_494F6778_23FE_4AAC_B37D_6C7543FC13B9_.wvu.Cols" localSheetId="21" hidden="1">'Attacht 8'!$H:$H</definedName>
    <definedName name="Z_494F6778_23FE_4AAC_B37D_6C7543FC13B9_.wvu.PrintArea" localSheetId="15" hidden="1">'Attach 10'!$A$1:$E$23</definedName>
    <definedName name="Z_494F6778_23FE_4AAC_B37D_6C7543FC13B9_.wvu.PrintArea" localSheetId="24" hidden="1">'Attach 18'!$A$1:$E$24</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3" hidden="1">'Attach 7'!$A$1:$E$28</definedName>
    <definedName name="Z_494F6778_23FE_4AAC_B37D_6C7543FC13B9_.wvu.PrintArea" localSheetId="20" hidden="1">'Attach 7-IP'!$A$8:$I$225</definedName>
    <definedName name="Z_494F6778_23FE_4AAC_B37D_6C7543FC13B9_.wvu.PrintArea" localSheetId="6" hidden="1">'Attach-3 (QR)'!$A$1:$H$214</definedName>
    <definedName name="Z_494F6778_23FE_4AAC_B37D_6C7543FC13B9_.wvu.PrintArea" localSheetId="4" hidden="1">'Attach-3 (QR)_old'!$A$1:$H$407</definedName>
    <definedName name="Z_494F6778_23FE_4AAC_B37D_6C7543FC13B9_.wvu.PrintArea" localSheetId="16" hidden="1">'Attachmt 5'!$A$1:$E$85</definedName>
    <definedName name="Z_494F6778_23FE_4AAC_B37D_6C7543FC13B9_.wvu.PrintArea" localSheetId="18" hidden="1">'Attachmt 6'!$A$1:$E$29</definedName>
    <definedName name="Z_494F6778_23FE_4AAC_B37D_6C7543FC13B9_.wvu.PrintArea" localSheetId="19" hidden="1">'Attachmt 7'!$A$1:$E$29</definedName>
    <definedName name="Z_494F6778_23FE_4AAC_B37D_6C7543FC13B9_.wvu.PrintArea" localSheetId="26" hidden="1">'Attacht 10'!$A$1:$E$35</definedName>
    <definedName name="Z_494F6778_23FE_4AAC_B37D_6C7543FC13B9_.wvu.PrintArea" localSheetId="12" hidden="1">'Attacht 4'!$A$1:$E$51</definedName>
    <definedName name="Z_494F6778_23FE_4AAC_B37D_6C7543FC13B9_.wvu.PrintArea" localSheetId="14" hidden="1">'Attacht 5'!$A$1:$D$52</definedName>
    <definedName name="Z_494F6778_23FE_4AAC_B37D_6C7543FC13B9_.wvu.PrintArea" localSheetId="21" hidden="1">'Attacht 8'!$A$1:$E$88</definedName>
    <definedName name="Z_494F6778_23FE_4AAC_B37D_6C7543FC13B9_.wvu.PrintArea" localSheetId="22" hidden="1">'Attacht 9'!$A$1:$L$89</definedName>
    <definedName name="Z_494F6778_23FE_4AAC_B37D_6C7543FC13B9_.wvu.PrintArea" localSheetId="28" hidden="1">'Bid Form 1st Envelope '!$A$1:$F$120</definedName>
    <definedName name="Z_494F6778_23FE_4AAC_B37D_6C7543FC13B9_.wvu.PrintTitles" localSheetId="14" hidden="1">'Attacht 5'!$18:$18</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21" hidden="1">'Attacht 8'!#REF!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12" hidden="1">'Attacht 4'!$H:$H</definedName>
    <definedName name="Z_5476C51C_4037_4B28_A818_10D7CDF0C66A_.wvu.Cols" localSheetId="17" hidden="1">'Attacht 7'!$F:$H</definedName>
    <definedName name="Z_5476C51C_4037_4B28_A818_10D7CDF0C66A_.wvu.Cols" localSheetId="21" hidden="1">'Attacht 8'!$H:$H,'Attacht 8'!$L:$N</definedName>
    <definedName name="Z_5476C51C_4037_4B28_A818_10D7CDF0C66A_.wvu.Cols" localSheetId="28" hidden="1">'Bid Form 1st Envelope '!$J:$J,'Bid Form 1st Envelope '!$Z:$AH</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3" hidden="1">'Attach 7'!$A$1:$E$24</definedName>
    <definedName name="Z_5476C51C_4037_4B28_A818_10D7CDF0C66A_.wvu.PrintArea" localSheetId="20" hidden="1">'Attach 7-IP'!$A$8:$I$225</definedName>
    <definedName name="Z_5476C51C_4037_4B28_A818_10D7CDF0C66A_.wvu.PrintArea" localSheetId="6" hidden="1">'Attach-3 (QR)'!$A$1:$H$214</definedName>
    <definedName name="Z_5476C51C_4037_4B28_A818_10D7CDF0C66A_.wvu.PrintArea" localSheetId="4" hidden="1">'Attach-3 (QR)_old'!$A$1:$J$407</definedName>
    <definedName name="Z_5476C51C_4037_4B28_A818_10D7CDF0C66A_.wvu.PrintArea" localSheetId="16" hidden="1">'Attachmt 5'!$A$1:$E$86</definedName>
    <definedName name="Z_5476C51C_4037_4B28_A818_10D7CDF0C66A_.wvu.PrintArea" localSheetId="18" hidden="1">'Attachmt 6'!$A$1:$E$26</definedName>
    <definedName name="Z_5476C51C_4037_4B28_A818_10D7CDF0C66A_.wvu.PrintArea" localSheetId="19" hidden="1">'Attachmt 7'!$A$1:$E$26</definedName>
    <definedName name="Z_5476C51C_4037_4B28_A818_10D7CDF0C66A_.wvu.PrintArea" localSheetId="26" hidden="1">'Attacht 10'!$A$1:$E$31</definedName>
    <definedName name="Z_5476C51C_4037_4B28_A818_10D7CDF0C66A_.wvu.PrintArea" localSheetId="12" hidden="1">'Attacht 4'!$A$1:$E$31</definedName>
    <definedName name="Z_5476C51C_4037_4B28_A818_10D7CDF0C66A_.wvu.PrintArea" localSheetId="14" hidden="1">'Attacht 5'!$A$1:$F$51</definedName>
    <definedName name="Z_5476C51C_4037_4B28_A818_10D7CDF0C66A_.wvu.PrintArea" localSheetId="17" hidden="1">'Attacht 7'!$A$1:$F$42</definedName>
    <definedName name="Z_5476C51C_4037_4B28_A818_10D7CDF0C66A_.wvu.PrintArea" localSheetId="21" hidden="1">'Attacht 8'!$A$1:$E$88</definedName>
    <definedName name="Z_5476C51C_4037_4B28_A818_10D7CDF0C66A_.wvu.PrintArea" localSheetId="22" hidden="1">'Attacht 9'!$A$1:$L$89</definedName>
    <definedName name="Z_5476C51C_4037_4B28_A818_10D7CDF0C66A_.wvu.PrintArea" localSheetId="28" hidden="1">'Bid Form 1st Envelope '!$A$1:$I$119</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'Attacht 5'!$18:$18</definedName>
    <definedName name="Z_5476C51C_4037_4B28_A818_10D7CDF0C66A_.wvu.Rows" localSheetId="23" hidden="1">'Attach 17'!$26:$26,'Attach 17'!$32:$209</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(QR)'!#REF!,'Attach-3 (QR)'!#REF!,'Attach-3 (QR)'!#REF!,'Attach-3 (QR)'!$153:$153,'Attach-3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6" hidden="1">'Attacht 10'!$13:$13,'Attacht 10'!$20:$28</definedName>
    <definedName name="Z_5476C51C_4037_4B28_A818_10D7CDF0C66A_.wvu.Rows" localSheetId="14" hidden="1">'Attacht 5'!$26:$28</definedName>
    <definedName name="Z_5476C51C_4037_4B28_A818_10D7CDF0C66A_.wvu.Rows" localSheetId="17" hidden="1">'Attacht 7'!$4:$4</definedName>
    <definedName name="Z_5476C51C_4037_4B28_A818_10D7CDF0C66A_.wvu.Rows" localSheetId="21" hidden="1">'Attacht 8'!#REF!</definedName>
    <definedName name="Z_5476C51C_4037_4B28_A818_10D7CDF0C66A_.wvu.Rows" localSheetId="28" hidden="1">'Bid Form 1st Envelope '!$22:$22,'Bid Form 1st Envelope '!$28:$29,'Bid Form 1st Envelope '!$103:$103,'Bid Form 1st Envelope '!$106:$107</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(QR)'!$A$1:$H$214</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(QR)'!$A$1:$H$214</definedName>
    <definedName name="Z_5802F788_6BC6_4DD2_9B34_FB4B8F376754_.wvu.Rows" localSheetId="6" hidden="1">'Attach-3 (QR)'!$19:$23,'Attach-3 (QR)'!$25:$25,'Attach-3 (QR)'!$35:$35,'Attach-3 (QR)'!#REF!,'Attach-3 (QR)'!#REF!,'Attach-3 (QR)'!#REF!,'Attach-3 (QR)'!$153:$153,'Attach-3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(QR)'!$A$1:$H$214</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(QR)'!$153:$153,'Attach-3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'Attacht 7'!$F:$F</definedName>
    <definedName name="Z_5B8D5D4A_E3F3_4270_9E8A_31566626E806_.wvu.Cols" localSheetId="2" hidden="1">'Names of Bidder'!$L:$L</definedName>
    <definedName name="Z_5B8D5D4A_E3F3_4270_9E8A_31566626E806_.wvu.PrintArea" localSheetId="17" hidden="1">'Attacht 7'!$A$1:$E$42</definedName>
    <definedName name="Z_5B8D5D4A_E3F3_4270_9E8A_31566626E806_.wvu.PrintArea" localSheetId="2" hidden="1">'Names of Bidder'!$B$1:$G$38</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12" hidden="1">'Attacht 4'!$H:$H</definedName>
    <definedName name="Z_5D67CA2D_8BB3_4F00_894F_4872C1BBE88F_.wvu.Cols" localSheetId="17" hidden="1">'Attacht 7'!$F:$H</definedName>
    <definedName name="Z_5D67CA2D_8BB3_4F00_894F_4872C1BBE88F_.wvu.Cols" localSheetId="21" hidden="1">'Attacht 8'!$H:$H,'Attacht 8'!$L:$N</definedName>
    <definedName name="Z_5D67CA2D_8BB3_4F00_894F_4872C1BBE88F_.wvu.Cols" localSheetId="28" hidden="1">'Bid Form 1st Envelope '!$J:$J,'Bid Form 1st Envelope '!$Z:$AH</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3" hidden="1">'Attach 7'!$A$1:$E$24</definedName>
    <definedName name="Z_5D67CA2D_8BB3_4F00_894F_4872C1BBE88F_.wvu.PrintArea" localSheetId="20" hidden="1">'Attach 7-IP'!$A$8:$I$225</definedName>
    <definedName name="Z_5D67CA2D_8BB3_4F00_894F_4872C1BBE88F_.wvu.PrintArea" localSheetId="6" hidden="1">'Attach-3 (QR)'!$A$1:$H$214</definedName>
    <definedName name="Z_5D67CA2D_8BB3_4F00_894F_4872C1BBE88F_.wvu.PrintArea" localSheetId="4" hidden="1">'Attach-3 (QR)_old'!$A$1:$J$407</definedName>
    <definedName name="Z_5D67CA2D_8BB3_4F00_894F_4872C1BBE88F_.wvu.PrintArea" localSheetId="16" hidden="1">'Attachmt 5'!$A$1:$E$86</definedName>
    <definedName name="Z_5D67CA2D_8BB3_4F00_894F_4872C1BBE88F_.wvu.PrintArea" localSheetId="18" hidden="1">'Attachmt 6'!$A$1:$E$26</definedName>
    <definedName name="Z_5D67CA2D_8BB3_4F00_894F_4872C1BBE88F_.wvu.PrintArea" localSheetId="19" hidden="1">'Attachmt 7'!$A$1:$E$26</definedName>
    <definedName name="Z_5D67CA2D_8BB3_4F00_894F_4872C1BBE88F_.wvu.PrintArea" localSheetId="26" hidden="1">'Attacht 10'!$A$1:$E$31</definedName>
    <definedName name="Z_5D67CA2D_8BB3_4F00_894F_4872C1BBE88F_.wvu.PrintArea" localSheetId="12" hidden="1">'Attacht 4'!$A$1:$E$28</definedName>
    <definedName name="Z_5D67CA2D_8BB3_4F00_894F_4872C1BBE88F_.wvu.PrintArea" localSheetId="14" hidden="1">'Attacht 5'!$A$1:$F$51</definedName>
    <definedName name="Z_5D67CA2D_8BB3_4F00_894F_4872C1BBE88F_.wvu.PrintArea" localSheetId="17" hidden="1">'Attacht 7'!$A$1:$F$42</definedName>
    <definedName name="Z_5D67CA2D_8BB3_4F00_894F_4872C1BBE88F_.wvu.PrintArea" localSheetId="21" hidden="1">'Attacht 8'!$A$1:$E$88</definedName>
    <definedName name="Z_5D67CA2D_8BB3_4F00_894F_4872C1BBE88F_.wvu.PrintArea" localSheetId="22" hidden="1">'Attacht 9'!$A$1:$L$89</definedName>
    <definedName name="Z_5D67CA2D_8BB3_4F00_894F_4872C1BBE88F_.wvu.PrintArea" localSheetId="28" hidden="1">'Bid Form 1st Envelope '!$A$1:$I$119</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'Attacht 5'!$18:$18</definedName>
    <definedName name="Z_5D67CA2D_8BB3_4F00_894F_4872C1BBE88F_.wvu.Rows" localSheetId="23" hidden="1">'Attach 17'!$26:$26,'Attach 17'!$32:$209</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6" hidden="1">'Attach-3 (QR)'!$19:$23,'Attach-3 (QR)'!$25:$25,'Attach-3 (QR)'!$35:$35,'Attach-3 (QR)'!#REF!,'Attach-3 (QR)'!#REF!,'Attach-3 (QR)'!#REF!,'Attach-3 (QR)'!$153:$153,'Attach-3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'Attacht 10'!$13:$13,'Attacht 10'!$20:$28</definedName>
    <definedName name="Z_5D67CA2D_8BB3_4F00_894F_4872C1BBE88F_.wvu.Rows" localSheetId="14" hidden="1">'Attacht 5'!$26:$28</definedName>
    <definedName name="Z_5D67CA2D_8BB3_4F00_894F_4872C1BBE88F_.wvu.Rows" localSheetId="17" hidden="1">'Attacht 7'!$4:$4</definedName>
    <definedName name="Z_5D67CA2D_8BB3_4F00_894F_4872C1BBE88F_.wvu.Rows" localSheetId="21" hidden="1">'Attacht 8'!#REF!</definedName>
    <definedName name="Z_5D67CA2D_8BB3_4F00_894F_4872C1BBE88F_.wvu.Rows" localSheetId="28" hidden="1">'Bid Form 1st Envelope '!$28:$29,'Bid Form 1st Envelope '!$103:$103,'Bid Form 1st Envelope '!$106:$107</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'Attacht 7'!$F:$F</definedName>
    <definedName name="Z_5FD74E67_DB24_44D3_983B_19D633AA18A1_.wvu.Cols" localSheetId="2" hidden="1">'Names of Bidder'!$L:$L</definedName>
    <definedName name="Z_5FD74E67_DB24_44D3_983B_19D633AA18A1_.wvu.PrintArea" localSheetId="17" hidden="1">'Attacht 7'!$A$1:$E$42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12" hidden="1">'Attacht 4'!$H:$H</definedName>
    <definedName name="Z_696D4A13_5E44_4B16_B107_EB70ABB06CBE_.wvu.Cols" localSheetId="17" hidden="1">'Attacht 7'!$F:$H</definedName>
    <definedName name="Z_696D4A13_5E44_4B16_B107_EB70ABB06CBE_.wvu.Cols" localSheetId="21" hidden="1">'Attacht 8'!$H:$H,'Attacht 8'!$L:$N</definedName>
    <definedName name="Z_696D4A13_5E44_4B16_B107_EB70ABB06CBE_.wvu.Cols" localSheetId="28" hidden="1">'Bid Form 1st Envelope '!$J:$J,'Bid Form 1st Envelope '!$Z:$AH</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3" hidden="1">'Attach 7'!$A$1:$E$24</definedName>
    <definedName name="Z_696D4A13_5E44_4B16_B107_EB70ABB06CBE_.wvu.PrintArea" localSheetId="20" hidden="1">'Attach 7-IP'!$A$8:$I$225</definedName>
    <definedName name="Z_696D4A13_5E44_4B16_B107_EB70ABB06CBE_.wvu.PrintArea" localSheetId="6" hidden="1">'Attach-3 (QR)'!$A$1:$H$214</definedName>
    <definedName name="Z_696D4A13_5E44_4B16_B107_EB70ABB06CBE_.wvu.PrintArea" localSheetId="4" hidden="1">'Attach-3 (QR)_old'!$A$1:$J$407</definedName>
    <definedName name="Z_696D4A13_5E44_4B16_B107_EB70ABB06CBE_.wvu.PrintArea" localSheetId="16" hidden="1">'Attachmt 5'!$A$1:$E$86</definedName>
    <definedName name="Z_696D4A13_5E44_4B16_B107_EB70ABB06CBE_.wvu.PrintArea" localSheetId="18" hidden="1">'Attachmt 6'!$A$1:$E$26</definedName>
    <definedName name="Z_696D4A13_5E44_4B16_B107_EB70ABB06CBE_.wvu.PrintArea" localSheetId="19" hidden="1">'Attachmt 7'!$A$1:$E$26</definedName>
    <definedName name="Z_696D4A13_5E44_4B16_B107_EB70ABB06CBE_.wvu.PrintArea" localSheetId="26" hidden="1">'Attacht 10'!$A$1:$E$31</definedName>
    <definedName name="Z_696D4A13_5E44_4B16_B107_EB70ABB06CBE_.wvu.PrintArea" localSheetId="12" hidden="1">'Attacht 4'!$A$1:$E$31</definedName>
    <definedName name="Z_696D4A13_5E44_4B16_B107_EB70ABB06CBE_.wvu.PrintArea" localSheetId="14" hidden="1">'Attacht 5'!$A$1:$F$51</definedName>
    <definedName name="Z_696D4A13_5E44_4B16_B107_EB70ABB06CBE_.wvu.PrintArea" localSheetId="17" hidden="1">'Attacht 7'!$A$1:$F$42</definedName>
    <definedName name="Z_696D4A13_5E44_4B16_B107_EB70ABB06CBE_.wvu.PrintArea" localSheetId="21" hidden="1">'Attacht 8'!$A$1:$E$88</definedName>
    <definedName name="Z_696D4A13_5E44_4B16_B107_EB70ABB06CBE_.wvu.PrintArea" localSheetId="22" hidden="1">'Attacht 9'!$A$1:$L$89</definedName>
    <definedName name="Z_696D4A13_5E44_4B16_B107_EB70ABB06CBE_.wvu.PrintArea" localSheetId="28" hidden="1">'Bid Form 1st Envelope '!$A$1:$I$119</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'Attacht 5'!$18:$18</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6" hidden="1">'Attach-3 (QR)'!$19:$23,'Attach-3 (QR)'!$25:$25,'Attach-3 (QR)'!$35:$35,'Attach-3 (QR)'!#REF!,'Attach-3 (QR)'!#REF!,'Attach-3 (QR)'!#REF!,'Attach-3 (QR)'!$153:$153,'Attach-3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6" hidden="1">'Attacht 10'!$13:$13,'Attacht 10'!$20:$28</definedName>
    <definedName name="Z_696D4A13_5E44_4B16_B107_EB70ABB06CBE_.wvu.Rows" localSheetId="14" hidden="1">'Attacht 5'!$26:$28</definedName>
    <definedName name="Z_696D4A13_5E44_4B16_B107_EB70ABB06CBE_.wvu.Rows" localSheetId="17" hidden="1">'Attacht 7'!$4:$4</definedName>
    <definedName name="Z_696D4A13_5E44_4B16_B107_EB70ABB06CBE_.wvu.Rows" localSheetId="21" hidden="1">'Attacht 8'!#REF!</definedName>
    <definedName name="Z_696D4A13_5E44_4B16_B107_EB70ABB06CBE_.wvu.Rows" localSheetId="28" hidden="1">'Bid Form 1st Envelope '!$22:$22,'Bid Form 1st Envelope '!$28:$29,'Bid Form 1st Envelope '!$103:$103,'Bid Form 1st Envelope '!$106:$107</definedName>
    <definedName name="Z_696D4A13_5E44_4B16_B107_EB70ABB06CBE_.wvu.Rows" localSheetId="2" hidden="1">'Names of Bidder'!$6:$7,'Names of Bidder'!$23:$26,'Names of Bidder'!$28:$31</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'Attacht 7'!$F:$F</definedName>
    <definedName name="Z_6B2C1320_5106_401D_86E8_03FFC7419150_.wvu.PrintArea" localSheetId="25" hidden="1">'Attach 18 SP'!$A$8:$I$157</definedName>
    <definedName name="Z_6B2C1320_5106_401D_86E8_03FFC7419150_.wvu.PrintArea" localSheetId="6" hidden="1">'Attach-3 (QR)'!$A$1:$H$214</definedName>
    <definedName name="Z_6B2C1320_5106_401D_86E8_03FFC7419150_.wvu.PrintArea" localSheetId="4" hidden="1">'Attach-3 (QR)_old'!$A$1:$H$407</definedName>
    <definedName name="Z_6B2C1320_5106_401D_86E8_03FFC7419150_.wvu.PrintArea" localSheetId="17" hidden="1">'Attacht 7'!$A$1:$E$42</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(QR)'!$A$1:$H$214</definedName>
    <definedName name="Z_6DC6C963_9F04_44DD_BC90_C1641F014E55_.wvu.Rows" localSheetId="6" hidden="1">'Attach-3 (QR)'!$19:$23,'Attach-3 (QR)'!$25:$25,'Attach-3 (QR)'!$35:$35,'Attach-3 (QR)'!#REF!,'Attach-3 (QR)'!#REF!,'Attach-3 (QR)'!#REF!,'Attach-3 (QR)'!$153:$153,'Attach-3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(QR)'!$A$1:$H$214</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(QR)'!$153:$153,'Attach-3 (QR)'!#REF!,'Attach-3 (QR)'!#REF!,'Attach-3 (QR)'!#REF!,'Attach-3 (QR)'!$193:$193</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(QR)'!$A$1:$H$214</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(QR)'!$153:$153,'Attach-3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'Attacht 7'!$F:$F</definedName>
    <definedName name="Z_71CED947_16BC_4420_B977_41F665B59AFF_.wvu.Cols" localSheetId="2" hidden="1">'Names of Bidder'!$L:$L</definedName>
    <definedName name="Z_71CED947_16BC_4420_B977_41F665B59AFF_.wvu.PrintArea" localSheetId="17" hidden="1">'Attacht 7'!$A$1:$E$42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(QR)'!$A$1:$H$214</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(QR)'!$153:$153,'Attach-3 (QR)'!#REF!,'Attach-3 (QR)'!#REF!,'Attach-3 (QR)'!#REF!,'Attach-3 (QR)'!$193:$193</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0" hidden="1">'Attach 5'!$H:$H</definedName>
    <definedName name="Z_7A9EA6D6_4DDF_43D9_92E6_C6AFAD14E266_.wvu.Cols" localSheetId="12" hidden="1">'Attacht 4'!$H:$H</definedName>
    <definedName name="Z_7A9EA6D6_4DDF_43D9_92E6_C6AFAD14E266_.wvu.Cols" localSheetId="21" hidden="1">'Attacht 8'!$H:$H</definedName>
    <definedName name="Z_7A9EA6D6_4DDF_43D9_92E6_C6AFAD14E266_.wvu.PrintArea" localSheetId="15" hidden="1">'Attach 10'!$A$1:$E$23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3" hidden="1">'Attach 7'!$A$1:$E$28</definedName>
    <definedName name="Z_7A9EA6D6_4DDF_43D9_92E6_C6AFAD14E266_.wvu.PrintArea" localSheetId="20" hidden="1">'Attach 7-IP'!$A$8:$I$225</definedName>
    <definedName name="Z_7A9EA6D6_4DDF_43D9_92E6_C6AFAD14E266_.wvu.PrintArea" localSheetId="16" hidden="1">'Attachmt 5'!$A$1:$E$29</definedName>
    <definedName name="Z_7A9EA6D6_4DDF_43D9_92E6_C6AFAD14E266_.wvu.PrintArea" localSheetId="18" hidden="1">'Attachmt 6'!$A$1:$E$29</definedName>
    <definedName name="Z_7A9EA6D6_4DDF_43D9_92E6_C6AFAD14E266_.wvu.PrintArea" localSheetId="19" hidden="1">'Attachmt 7'!$A$1:$E$29</definedName>
    <definedName name="Z_7A9EA6D6_4DDF_43D9_92E6_C6AFAD14E266_.wvu.PrintArea" localSheetId="26" hidden="1">'Attacht 10'!$A$1:$E$31</definedName>
    <definedName name="Z_7A9EA6D6_4DDF_43D9_92E6_C6AFAD14E266_.wvu.PrintArea" localSheetId="12" hidden="1">'Attacht 4'!$A$1:$E$28</definedName>
    <definedName name="Z_7A9EA6D6_4DDF_43D9_92E6_C6AFAD14E266_.wvu.PrintArea" localSheetId="14" hidden="1">'Attacht 5'!$A$1:$D$52</definedName>
    <definedName name="Z_7A9EA6D6_4DDF_43D9_92E6_C6AFAD14E266_.wvu.PrintArea" localSheetId="21" hidden="1">'Attacht 8'!$A$1:$E$88</definedName>
    <definedName name="Z_7A9EA6D6_4DDF_43D9_92E6_C6AFAD14E266_.wvu.PrintArea" localSheetId="22" hidden="1">'Attacht 9'!$A$1:$L$89</definedName>
    <definedName name="Z_7A9EA6D6_4DDF_43D9_92E6_C6AFAD14E266_.wvu.PrintArea" localSheetId="28" hidden="1">'Bid Form 1st Envelope '!$A$1:$F$120</definedName>
    <definedName name="Z_7A9EA6D6_4DDF_43D9_92E6_C6AFAD14E266_.wvu.PrintTitles" localSheetId="14" hidden="1">'Attacht 5'!$18:$18</definedName>
    <definedName name="Z_7A9EA6D6_4DDF_43D9_92E6_C6AFAD14E266_.wvu.Rows" localSheetId="23" hidden="1">'Attach 17'!$26:$26,'Attach 17'!$32:$209</definedName>
    <definedName name="Z_7A9EA6D6_4DDF_43D9_92E6_C6AFAD14E266_.wvu.Rows" localSheetId="10" hidden="1">'Attach 5'!$4:$4</definedName>
    <definedName name="Z_7A9EA6D6_4DDF_43D9_92E6_C6AFAD14E266_.wvu.Rows" localSheetId="26" hidden="1">'Attacht 10'!$13:$13,'Attacht 10'!$20:$28</definedName>
    <definedName name="Z_7A9EA6D6_4DDF_43D9_92E6_C6AFAD14E266_.wvu.Rows" localSheetId="21" hidden="1">'Attacht 8'!#REF!</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(QR)'!$A$1:$H$214</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(QR)'!$153:$153,'Attach-3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(QR)'!$A$1:$H$214</definedName>
    <definedName name="Z_7FED4A88_DA6B_4AEC_96D2_BAE29634CEBD_.wvu.PrintArea" localSheetId="4" hidden="1">'Attach-3 (QR)_old'!$A$1:$H$407</definedName>
    <definedName name="Z_82E8A0F5_0020_4355_95CF_28601763A783_.wvu.Cols" localSheetId="10" hidden="1">'Attach 5'!$H:$H</definedName>
    <definedName name="Z_82E8A0F5_0020_4355_95CF_28601763A783_.wvu.Cols" localSheetId="12" hidden="1">'Attacht 4'!$H:$H</definedName>
    <definedName name="Z_82E8A0F5_0020_4355_95CF_28601763A783_.wvu.Cols" localSheetId="14" hidden="1">'Attacht 5'!#REF!</definedName>
    <definedName name="Z_82E8A0F5_0020_4355_95CF_28601763A783_.wvu.Cols" localSheetId="21" hidden="1">'Attacht 8'!$H:$H</definedName>
    <definedName name="Z_82E8A0F5_0020_4355_95CF_28601763A783_.wvu.PrintArea" localSheetId="15" hidden="1">'Attach 10'!$A$1:$E$23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3" hidden="1">'Attach 7'!$A$1:$E$28</definedName>
    <definedName name="Z_82E8A0F5_0020_4355_95CF_28601763A783_.wvu.PrintArea" localSheetId="20" hidden="1">'Attach 7-IP'!$A$8:$I$225</definedName>
    <definedName name="Z_82E8A0F5_0020_4355_95CF_28601763A783_.wvu.PrintArea" localSheetId="16" hidden="1">'Attachmt 5'!$A$1:$E$86</definedName>
    <definedName name="Z_82E8A0F5_0020_4355_95CF_28601763A783_.wvu.PrintArea" localSheetId="18" hidden="1">'Attachmt 6'!$A$1:$E$27</definedName>
    <definedName name="Z_82E8A0F5_0020_4355_95CF_28601763A783_.wvu.PrintArea" localSheetId="19" hidden="1">'Attachmt 7'!$A$1:$E$29</definedName>
    <definedName name="Z_82E8A0F5_0020_4355_95CF_28601763A783_.wvu.PrintArea" localSheetId="26" hidden="1">'Attacht 10'!$A$1:$E$31</definedName>
    <definedName name="Z_82E8A0F5_0020_4355_95CF_28601763A783_.wvu.PrintArea" localSheetId="12" hidden="1">'Attacht 4'!$A$1:$E$28</definedName>
    <definedName name="Z_82E8A0F5_0020_4355_95CF_28601763A783_.wvu.PrintArea" localSheetId="14" hidden="1">'Attacht 5'!$A$1:$D$51</definedName>
    <definedName name="Z_82E8A0F5_0020_4355_95CF_28601763A783_.wvu.PrintArea" localSheetId="21" hidden="1">'Attacht 8'!$A$1:$E$88</definedName>
    <definedName name="Z_82E8A0F5_0020_4355_95CF_28601763A783_.wvu.PrintArea" localSheetId="22" hidden="1">'Attacht 9'!$A$1:$L$89</definedName>
    <definedName name="Z_82E8A0F5_0020_4355_95CF_28601763A783_.wvu.PrintArea" localSheetId="28" hidden="1">'Bid Form 1st Envelope '!$A$1:$F$120</definedName>
    <definedName name="Z_82E8A0F5_0020_4355_95CF_28601763A783_.wvu.PrintTitles" localSheetId="14" hidden="1">'Attacht 5'!$18:$18</definedName>
    <definedName name="Z_82E8A0F5_0020_4355_95CF_28601763A783_.wvu.Rows" localSheetId="23" hidden="1">'Attach 17'!$26:$26,'Attach 17'!$32:$209</definedName>
    <definedName name="Z_82E8A0F5_0020_4355_95CF_28601763A783_.wvu.Rows" localSheetId="10" hidden="1">'Attach 5'!$4:$4</definedName>
    <definedName name="Z_82E8A0F5_0020_4355_95CF_28601763A783_.wvu.Rows" localSheetId="26" hidden="1">'Attacht 10'!$13:$13,'Attacht 10'!$20:$28</definedName>
    <definedName name="Z_82E8A0F5_0020_4355_95CF_28601763A783_.wvu.Rows" localSheetId="21" hidden="1">'Attacht 8'!#REF!</definedName>
    <definedName name="Z_83E639F0_925C_438D_A777_FD99BFFD55B2_.wvu.Cols" localSheetId="17" hidden="1">'Attacht 7'!$F:$F</definedName>
    <definedName name="Z_83E639F0_925C_438D_A777_FD99BFFD55B2_.wvu.Cols" localSheetId="2" hidden="1">'Names of Bidder'!$L:$L</definedName>
    <definedName name="Z_83E639F0_925C_438D_A777_FD99BFFD55B2_.wvu.PrintArea" localSheetId="17" hidden="1">'Attacht 7'!$A$1:$E$42</definedName>
    <definedName name="Z_83E639F0_925C_438D_A777_FD99BFFD55B2_.wvu.PrintArea" localSheetId="2" hidden="1">'Names of Bidder'!$B$1:$G$38</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12" hidden="1">'Attacht 4'!$H:$H</definedName>
    <definedName name="Z_869B0F9C_77A4_468D_A350_EA35CAE357D9_.wvu.Cols" localSheetId="21" hidden="1">'Attacht 8'!$H:$H,'Attacht 8'!$L:$N</definedName>
    <definedName name="Z_869B0F9C_77A4_468D_A350_EA35CAE357D9_.wvu.Cols" localSheetId="28" hidden="1">'Bid Form 1st Envelope '!$J:$J,'Bid Form 1st Envelope '!$Z:$AH</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3" hidden="1">'Attach 7'!$A$1:$E$24</definedName>
    <definedName name="Z_869B0F9C_77A4_468D_A350_EA35CAE357D9_.wvu.PrintArea" localSheetId="20" hidden="1">'Attach 7-IP'!$A$8:$I$225</definedName>
    <definedName name="Z_869B0F9C_77A4_468D_A350_EA35CAE357D9_.wvu.PrintArea" localSheetId="6" hidden="1">'Attach-3 (QR)'!$A$1:$H$214</definedName>
    <definedName name="Z_869B0F9C_77A4_468D_A350_EA35CAE357D9_.wvu.PrintArea" localSheetId="4" hidden="1">'Attach-3 (QR)_old'!$A$1:$J$407</definedName>
    <definedName name="Z_869B0F9C_77A4_468D_A350_EA35CAE357D9_.wvu.PrintArea" localSheetId="16" hidden="1">'Attachmt 5'!$A$1:$E$86</definedName>
    <definedName name="Z_869B0F9C_77A4_468D_A350_EA35CAE357D9_.wvu.PrintArea" localSheetId="18" hidden="1">'Attachmt 6'!$A$1:$E$26</definedName>
    <definedName name="Z_869B0F9C_77A4_468D_A350_EA35CAE357D9_.wvu.PrintArea" localSheetId="19" hidden="1">'Attachmt 7'!$A$1:$E$26</definedName>
    <definedName name="Z_869B0F9C_77A4_468D_A350_EA35CAE357D9_.wvu.PrintArea" localSheetId="26" hidden="1">'Attacht 10'!$A$1:$E$31</definedName>
    <definedName name="Z_869B0F9C_77A4_468D_A350_EA35CAE357D9_.wvu.PrintArea" localSheetId="12" hidden="1">'Attacht 4'!$A$1:$E$31</definedName>
    <definedName name="Z_869B0F9C_77A4_468D_A350_EA35CAE357D9_.wvu.PrintArea" localSheetId="14" hidden="1">'Attacht 5'!$A$1:$F$51</definedName>
    <definedName name="Z_869B0F9C_77A4_468D_A350_EA35CAE357D9_.wvu.PrintArea" localSheetId="17" hidden="1">'Attacht 7'!$A$1:$E$42</definedName>
    <definedName name="Z_869B0F9C_77A4_468D_A350_EA35CAE357D9_.wvu.PrintArea" localSheetId="21" hidden="1">'Attacht 8'!$A$1:$E$88</definedName>
    <definedName name="Z_869B0F9C_77A4_468D_A350_EA35CAE357D9_.wvu.PrintArea" localSheetId="22" hidden="1">'Attacht 9'!$A$1:$L$89</definedName>
    <definedName name="Z_869B0F9C_77A4_468D_A350_EA35CAE357D9_.wvu.PrintArea" localSheetId="28" hidden="1">'Bid Form 1st Envelope '!$A$1:$I$119</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'Attacht 5'!$18:$18</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6" hidden="1">'Attach-3 (QR)'!$19:$23,'Attach-3 (QR)'!$25:$25,'Attach-3 (QR)'!$35:$35,'Attach-3 (QR)'!$153:$153,'Attach-3 (QR)'!$161:$161,'Attach-3 (QR)'!$176:$176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'Attacht 10'!$13:$13,'Attacht 10'!$20:$28</definedName>
    <definedName name="Z_869B0F9C_77A4_468D_A350_EA35CAE357D9_.wvu.Rows" localSheetId="14" hidden="1">'Attacht 5'!$26:$28</definedName>
    <definedName name="Z_869B0F9C_77A4_468D_A350_EA35CAE357D9_.wvu.Rows" localSheetId="17" hidden="1">'Attacht 7'!$4:$4</definedName>
    <definedName name="Z_869B0F9C_77A4_468D_A350_EA35CAE357D9_.wvu.Rows" localSheetId="21" hidden="1">'Attacht 8'!$16:$21</definedName>
    <definedName name="Z_869B0F9C_77A4_468D_A350_EA35CAE357D9_.wvu.Rows" localSheetId="28" hidden="1">'Bid Form 1st Envelope '!$22:$22,'Bid Form 1st Envelope '!$28:$29,'Bid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10" hidden="1">'Attach 5'!$H:$H</definedName>
    <definedName name="Z_8E3ED18F_7B8F_4A1C_969D_A70DC3B696C3_.wvu.Cols" localSheetId="12" hidden="1">'Attacht 4'!$H:$H</definedName>
    <definedName name="Z_8E3ED18F_7B8F_4A1C_969D_A70DC3B696C3_.wvu.Cols" localSheetId="21" hidden="1">'Attacht 8'!$H:$H</definedName>
    <definedName name="Z_8E3ED18F_7B8F_4A1C_969D_A70DC3B696C3_.wvu.PrintArea" localSheetId="15" hidden="1">'Attach 10'!$A$1:$E$23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3" hidden="1">'Attach 7'!$A$1:$E$28</definedName>
    <definedName name="Z_8E3ED18F_7B8F_4A1C_969D_A70DC3B696C3_.wvu.PrintArea" localSheetId="20" hidden="1">'Attach 7-IP'!$A$8:$I$225</definedName>
    <definedName name="Z_8E3ED18F_7B8F_4A1C_969D_A70DC3B696C3_.wvu.PrintArea" localSheetId="16" hidden="1">'Attachmt 5'!$A$1:$E$29</definedName>
    <definedName name="Z_8E3ED18F_7B8F_4A1C_969D_A70DC3B696C3_.wvu.PrintArea" localSheetId="18" hidden="1">'Attachmt 6'!$A$1:$E$27</definedName>
    <definedName name="Z_8E3ED18F_7B8F_4A1C_969D_A70DC3B696C3_.wvu.PrintArea" localSheetId="19" hidden="1">'Attachmt 7'!$A$1:$E$29</definedName>
    <definedName name="Z_8E3ED18F_7B8F_4A1C_969D_A70DC3B696C3_.wvu.PrintArea" localSheetId="26" hidden="1">'Attacht 10'!$A$1:$E$31</definedName>
    <definedName name="Z_8E3ED18F_7B8F_4A1C_969D_A70DC3B696C3_.wvu.PrintArea" localSheetId="12" hidden="1">'Attacht 4'!$A$1:$E$28</definedName>
    <definedName name="Z_8E3ED18F_7B8F_4A1C_969D_A70DC3B696C3_.wvu.PrintArea" localSheetId="14" hidden="1">'Attacht 5'!$A$1:$D$52</definedName>
    <definedName name="Z_8E3ED18F_7B8F_4A1C_969D_A70DC3B696C3_.wvu.PrintArea" localSheetId="21" hidden="1">'Attacht 8'!$A$1:$E$88</definedName>
    <definedName name="Z_8E3ED18F_7B8F_4A1C_969D_A70DC3B696C3_.wvu.PrintArea" localSheetId="22" hidden="1">'Attacht 9'!$A$1:$L$89</definedName>
    <definedName name="Z_8E3ED18F_7B8F_4A1C_969D_A70DC3B696C3_.wvu.PrintArea" localSheetId="28" hidden="1">'Bid Form 1st Envelope '!$A$1:$F$120</definedName>
    <definedName name="Z_8E3ED18F_7B8F_4A1C_969D_A70DC3B696C3_.wvu.PrintTitles" localSheetId="14" hidden="1">'Attacht 5'!$18:$18</definedName>
    <definedName name="Z_8E3ED18F_7B8F_4A1C_969D_A70DC3B696C3_.wvu.Rows" localSheetId="23" hidden="1">'Attach 17'!$26:$26,'Attach 17'!$32:$209</definedName>
    <definedName name="Z_8E3ED18F_7B8F_4A1C_969D_A70DC3B696C3_.wvu.Rows" localSheetId="10" hidden="1">'Attach 5'!$4:$4</definedName>
    <definedName name="Z_8E3ED18F_7B8F_4A1C_969D_A70DC3B696C3_.wvu.Rows" localSheetId="26" hidden="1">'Attacht 10'!$13:$13,'Attacht 10'!$20:$28</definedName>
    <definedName name="Z_8E3ED18F_7B8F_4A1C_969D_A70DC3B696C3_.wvu.Rows" localSheetId="21" hidden="1">'Attacht 8'!#REF!</definedName>
    <definedName name="Z_8E7B022F_1113_4BA2_B2BA_8EDBE02A2557_.wvu.PrintArea" localSheetId="15" hidden="1">'Attach 10'!$A$1:$E$23</definedName>
    <definedName name="Z_8E7B022F_1113_4BA2_B2BA_8EDBE02A2557_.wvu.PrintArea" localSheetId="24" hidden="1">'Attach 18'!$A$1:$E$24</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3" hidden="1">'Attach 7'!$A$1:$E$28</definedName>
    <definedName name="Z_8E7B022F_1113_4BA2_B2BA_8EDBE02A2557_.wvu.PrintArea" localSheetId="16" hidden="1">'Attachmt 5'!$A$1:$E$85</definedName>
    <definedName name="Z_8E7B022F_1113_4BA2_B2BA_8EDBE02A2557_.wvu.PrintArea" localSheetId="18" hidden="1">'Attachmt 6'!$A$1:$E$29</definedName>
    <definedName name="Z_8E7B022F_1113_4BA2_B2BA_8EDBE02A2557_.wvu.PrintArea" localSheetId="19" hidden="1">'Attachmt 7'!$A$1:$E$29</definedName>
    <definedName name="Z_8E7B022F_1113_4BA2_B2BA_8EDBE02A2557_.wvu.PrintArea" localSheetId="26" hidden="1">'Attacht 10'!$A$1:$E$35</definedName>
    <definedName name="Z_8E7B022F_1113_4BA2_B2BA_8EDBE02A2557_.wvu.PrintArea" localSheetId="12" hidden="1">'Attacht 4'!$A$1:$E$51</definedName>
    <definedName name="Z_8E7B022F_1113_4BA2_B2BA_8EDBE02A2557_.wvu.PrintArea" localSheetId="14" hidden="1">'Attacht 5'!$A$1:$D$52</definedName>
    <definedName name="Z_8E7B022F_1113_4BA2_B2BA_8EDBE02A2557_.wvu.PrintArea" localSheetId="17" hidden="1">'Attacht 7'!$A$1:$E$42</definedName>
    <definedName name="Z_8E7B022F_1113_4BA2_B2BA_8EDBE02A2557_.wvu.PrintArea" localSheetId="21" hidden="1">'Attacht 8'!$A$1:$E$89</definedName>
    <definedName name="Z_8E7B022F_1113_4BA2_B2BA_8EDBE02A2557_.wvu.PrintArea" localSheetId="22" hidden="1">'Attacht 9'!$A$1:$L$89</definedName>
    <definedName name="Z_8E7B022F_1113_4BA2_B2BA_8EDBE02A2557_.wvu.PrintArea" localSheetId="28" hidden="1">'Bid Form 1st Envelope '!$A$1:$F$120</definedName>
    <definedName name="Z_8E7B022F_1113_4BA2_B2BA_8EDBE02A2557_.wvu.PrintTitles" localSheetId="14" hidden="1">'Attacht 5'!$18:$18</definedName>
    <definedName name="Z_8E7B022F_1113_4BA2_B2BA_8EDBE02A2557_.wvu.PrintTitles" localSheetId="17" hidden="1">'Attacht 7'!#REF!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0" hidden="1">'Attach 5'!$H:$H</definedName>
    <definedName name="Z_97C0FC0E_800C_45C9_895E_E91A3F1ADBA4_.wvu.Cols" localSheetId="12" hidden="1">'Attacht 4'!$H:$H</definedName>
    <definedName name="Z_97C0FC0E_800C_45C9_895E_E91A3F1ADBA4_.wvu.Cols" localSheetId="21" hidden="1">'Attacht 8'!$H:$H</definedName>
    <definedName name="Z_97C0FC0E_800C_45C9_895E_E91A3F1ADBA4_.wvu.PrintArea" localSheetId="15" hidden="1">'Attach 10'!$A$1:$E$23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3" hidden="1">'Attach 7'!$A$1:$E$28</definedName>
    <definedName name="Z_97C0FC0E_800C_45C9_895E_E91A3F1ADBA4_.wvu.PrintArea" localSheetId="20" hidden="1">'Attach 7-IP'!$A$8:$I$225</definedName>
    <definedName name="Z_97C0FC0E_800C_45C9_895E_E91A3F1ADBA4_.wvu.PrintArea" localSheetId="16" hidden="1">'Attachmt 5'!$A$1:$E$29</definedName>
    <definedName name="Z_97C0FC0E_800C_45C9_895E_E91A3F1ADBA4_.wvu.PrintArea" localSheetId="18" hidden="1">'Attachmt 6'!$A$1:$E$27</definedName>
    <definedName name="Z_97C0FC0E_800C_45C9_895E_E91A3F1ADBA4_.wvu.PrintArea" localSheetId="19" hidden="1">'Attachmt 7'!$A$1:$E$29</definedName>
    <definedName name="Z_97C0FC0E_800C_45C9_895E_E91A3F1ADBA4_.wvu.PrintArea" localSheetId="26" hidden="1">'Attacht 10'!$A$1:$E$31</definedName>
    <definedName name="Z_97C0FC0E_800C_45C9_895E_E91A3F1ADBA4_.wvu.PrintArea" localSheetId="12" hidden="1">'Attacht 4'!$A$1:$E$28</definedName>
    <definedName name="Z_97C0FC0E_800C_45C9_895E_E91A3F1ADBA4_.wvu.PrintArea" localSheetId="14" hidden="1">'Attacht 5'!$A$1:$D$52</definedName>
    <definedName name="Z_97C0FC0E_800C_45C9_895E_E91A3F1ADBA4_.wvu.PrintArea" localSheetId="21" hidden="1">'Attacht 8'!$A$1:$E$88</definedName>
    <definedName name="Z_97C0FC0E_800C_45C9_895E_E91A3F1ADBA4_.wvu.PrintArea" localSheetId="22" hidden="1">'Attacht 9'!$A$1:$L$89</definedName>
    <definedName name="Z_97C0FC0E_800C_45C9_895E_E91A3F1ADBA4_.wvu.PrintArea" localSheetId="28" hidden="1">'Bid Form 1st Envelope '!$A$1:$F$120</definedName>
    <definedName name="Z_97C0FC0E_800C_45C9_895E_E91A3F1ADBA4_.wvu.PrintTitles" localSheetId="14" hidden="1">'Attacht 5'!$18:$18</definedName>
    <definedName name="Z_97C0FC0E_800C_45C9_895E_E91A3F1ADBA4_.wvu.Rows" localSheetId="23" hidden="1">'Attach 17'!$26:$26,'Attach 17'!$32:$209</definedName>
    <definedName name="Z_97C0FC0E_800C_45C9_895E_E91A3F1ADBA4_.wvu.Rows" localSheetId="10" hidden="1">'Attach 5'!$4:$4</definedName>
    <definedName name="Z_97C0FC0E_800C_45C9_895E_E91A3F1ADBA4_.wvu.Rows" localSheetId="26" hidden="1">'Attacht 10'!$13:$13,'Attacht 10'!$20:$28</definedName>
    <definedName name="Z_97C0FC0E_800C_45C9_895E_E91A3F1ADBA4_.wvu.Rows" localSheetId="21" hidden="1">'Attacht 8'!#REF!</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(QR)'!$A$1:$H$214</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(QR)'!$153:$153,'Attach-3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(QR)'!$A$1:$H$214</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24" hidden="1">'Attach 18'!$A$1:$E$25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3" hidden="1">'Attach 7'!$A$1:$E$28</definedName>
    <definedName name="Z_A3F641DF_CF1D_48E3_AFDC_E52726A449CB_.wvu.PrintArea" localSheetId="16" hidden="1">'Attachmt 5'!$A$1:$E$85</definedName>
    <definedName name="Z_A3F641DF_CF1D_48E3_AFDC_E52726A449CB_.wvu.PrintArea" localSheetId="18" hidden="1">'Attachmt 6'!$A$1:$E$30</definedName>
    <definedName name="Z_A3F641DF_CF1D_48E3_AFDC_E52726A449CB_.wvu.PrintArea" localSheetId="19" hidden="1">'Attachmt 7'!$A$1:$E$30</definedName>
    <definedName name="Z_A3F641DF_CF1D_48E3_AFDC_E52726A449CB_.wvu.PrintArea" localSheetId="26" hidden="1">'Attacht 10'!$A$1:$E$35</definedName>
    <definedName name="Z_A3F641DF_CF1D_48E3_AFDC_E52726A449CB_.wvu.PrintArea" localSheetId="12" hidden="1">'Attacht 4'!$A$1:$E$52</definedName>
    <definedName name="Z_A3F641DF_CF1D_48E3_AFDC_E52726A449CB_.wvu.PrintArea" localSheetId="14" hidden="1">'Attacht 5'!$A$1:$D$52</definedName>
    <definedName name="Z_A3F641DF_CF1D_48E3_AFDC_E52726A449CB_.wvu.PrintArea" localSheetId="17" hidden="1">'Attacht 7'!$A$1:$E$42</definedName>
    <definedName name="Z_A3F641DF_CF1D_48E3_AFDC_E52726A449CB_.wvu.PrintArea" localSheetId="21" hidden="1">'Attacht 8'!$A$1:$E$90</definedName>
    <definedName name="Z_A3F641DF_CF1D_48E3_AFDC_E52726A449CB_.wvu.PrintArea" localSheetId="22" hidden="1">'Attacht 9'!$A$1:$L$89</definedName>
    <definedName name="Z_A3F641DF_CF1D_48E3_AFDC_E52726A449CB_.wvu.PrintArea" localSheetId="28" hidden="1">'Bid Form 1st Envelope '!$A$1:$F$120</definedName>
    <definedName name="Z_A3F641DF_CF1D_48E3_AFDC_E52726A449CB_.wvu.PrintTitles" localSheetId="14" hidden="1">'Attacht 5'!$18:$18</definedName>
    <definedName name="Z_A3F641DF_CF1D_48E3_AFDC_E52726A449CB_.wvu.PrintTitles" localSheetId="17" hidden="1">'Attacht 7'!#REF!</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4" hidden="1">'Attach-3 (QR)_old'!$J:$AB</definedName>
    <definedName name="Z_A8583C01_5E6A_4469_ADCA_440E12AA8084_.wvu.Cols" localSheetId="12" hidden="1">'Attacht 4'!$H:$H</definedName>
    <definedName name="Z_A8583C01_5E6A_4469_ADCA_440E12AA8084_.wvu.Cols" localSheetId="17" hidden="1">'Attacht 7'!$F:$H</definedName>
    <definedName name="Z_A8583C01_5E6A_4469_ADCA_440E12AA8084_.wvu.Cols" localSheetId="21" hidden="1">'Attacht 8'!$H:$H,'Attacht 8'!$L:$N</definedName>
    <definedName name="Z_A8583C01_5E6A_4469_ADCA_440E12AA8084_.wvu.Cols" localSheetId="28" hidden="1">'Bid Form 1st Envelope '!$J:$J,'Bid Form 1st Envelope '!$Z:$AH</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3" hidden="1">'Attach 7'!$A$1:$E$24</definedName>
    <definedName name="Z_A8583C01_5E6A_4469_ADCA_440E12AA8084_.wvu.PrintArea" localSheetId="20" hidden="1">'Attach 7-IP'!$A$8:$I$225</definedName>
    <definedName name="Z_A8583C01_5E6A_4469_ADCA_440E12AA8084_.wvu.PrintArea" localSheetId="4" hidden="1">'Attach-3 (QR)_old'!$A$1:$I$407</definedName>
    <definedName name="Z_A8583C01_5E6A_4469_ADCA_440E12AA8084_.wvu.PrintArea" localSheetId="16" hidden="1">'Attachmt 5'!$A$1:$E$86</definedName>
    <definedName name="Z_A8583C01_5E6A_4469_ADCA_440E12AA8084_.wvu.PrintArea" localSheetId="18" hidden="1">'Attachmt 6'!$A$1:$E$26</definedName>
    <definedName name="Z_A8583C01_5E6A_4469_ADCA_440E12AA8084_.wvu.PrintArea" localSheetId="19" hidden="1">'Attachmt 7'!$A$1:$E$26</definedName>
    <definedName name="Z_A8583C01_5E6A_4469_ADCA_440E12AA8084_.wvu.PrintArea" localSheetId="26" hidden="1">'Attacht 10'!$A$1:$E$31</definedName>
    <definedName name="Z_A8583C01_5E6A_4469_ADCA_440E12AA8084_.wvu.PrintArea" localSheetId="12" hidden="1">'Attacht 4'!$A$1:$E$28</definedName>
    <definedName name="Z_A8583C01_5E6A_4469_ADCA_440E12AA8084_.wvu.PrintArea" localSheetId="14" hidden="1">'Attacht 5'!$A$1:$F$51</definedName>
    <definedName name="Z_A8583C01_5E6A_4469_ADCA_440E12AA8084_.wvu.PrintArea" localSheetId="17" hidden="1">'Attacht 7'!$A$1:$E$42</definedName>
    <definedName name="Z_A8583C01_5E6A_4469_ADCA_440E12AA8084_.wvu.PrintArea" localSheetId="21" hidden="1">'Attacht 8'!$A$1:$E$88</definedName>
    <definedName name="Z_A8583C01_5E6A_4469_ADCA_440E12AA8084_.wvu.PrintArea" localSheetId="22" hidden="1">'Attacht 9'!$A$1:$L$89</definedName>
    <definedName name="Z_A8583C01_5E6A_4469_ADCA_440E12AA8084_.wvu.PrintArea" localSheetId="28" hidden="1">'Bid Form 1st Envelope '!$A$1:$I$119</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'Attacht 5'!$18:$18</definedName>
    <definedName name="Z_A8583C01_5E6A_4469_ADCA_440E12AA8084_.wvu.Rows" localSheetId="23" hidden="1">'Attach 17'!$26:$26,'Attach 17'!$32:$209</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'Attacht 10'!$13:$13,'Attacht 10'!$20:$28</definedName>
    <definedName name="Z_A8583C01_5E6A_4469_ADCA_440E12AA8084_.wvu.Rows" localSheetId="17" hidden="1">'Attacht 7'!$4:$4</definedName>
    <definedName name="Z_A8583C01_5E6A_4469_ADCA_440E12AA8084_.wvu.Rows" localSheetId="21" hidden="1">'Attacht 8'!#REF!</definedName>
    <definedName name="Z_A8583C01_5E6A_4469_ADCA_440E12AA8084_.wvu.Rows" localSheetId="28" hidden="1">'Bid Form 1st Envelope '!$28:$29,'Bid Form 1st Envelope '!$103:$103,'Bid Form 1st Envelope '!$106:$107</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(QR)'!$A$1:$H$214</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'Attacht 7'!$F:$F</definedName>
    <definedName name="Z_B7A16C2F_5026_4C0C_BBB1_23B0149C8FB9_.wvu.Cols" localSheetId="2" hidden="1">'Names of Bidder'!$L:$L</definedName>
    <definedName name="Z_B7A16C2F_5026_4C0C_BBB1_23B0149C8FB9_.wvu.PrintArea" localSheetId="17" hidden="1">'Attacht 7'!$A$1:$E$42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12" hidden="1">'Attacht 4'!$H:$H</definedName>
    <definedName name="Z_B9DDBA10_9BB0_4D91_9619_C113F75B2489_.wvu.Cols" localSheetId="21" hidden="1">'Attacht 8'!$H:$H,'Attacht 8'!$L:$N</definedName>
    <definedName name="Z_B9DDBA10_9BB0_4D91_9619_C113F75B2489_.wvu.Cols" localSheetId="28" hidden="1">'Bid Form 1st Envelope '!$J:$J,'Bid Form 1st Envelope '!$Z:$AH</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3" hidden="1">'Attach 7'!$A$1:$E$24</definedName>
    <definedName name="Z_B9DDBA10_9BB0_4D91_9619_C113F75B2489_.wvu.PrintArea" localSheetId="20" hidden="1">'Attach 7-IP'!$A$8:$I$225</definedName>
    <definedName name="Z_B9DDBA10_9BB0_4D91_9619_C113F75B2489_.wvu.PrintArea" localSheetId="6" hidden="1">'Attach-3 (QR)'!$A$1:$H$214</definedName>
    <definedName name="Z_B9DDBA10_9BB0_4D91_9619_C113F75B2489_.wvu.PrintArea" localSheetId="4" hidden="1">'Attach-3 (QR)_old'!$A$1:$J$407</definedName>
    <definedName name="Z_B9DDBA10_9BB0_4D91_9619_C113F75B2489_.wvu.PrintArea" localSheetId="16" hidden="1">'Attachmt 5'!$A$1:$E$86</definedName>
    <definedName name="Z_B9DDBA10_9BB0_4D91_9619_C113F75B2489_.wvu.PrintArea" localSheetId="18" hidden="1">'Attachmt 6'!$A$1:$E$26</definedName>
    <definedName name="Z_B9DDBA10_9BB0_4D91_9619_C113F75B2489_.wvu.PrintArea" localSheetId="19" hidden="1">'Attachmt 7'!$A$1:$E$26</definedName>
    <definedName name="Z_B9DDBA10_9BB0_4D91_9619_C113F75B2489_.wvu.PrintArea" localSheetId="26" hidden="1">'Attacht 10'!$A$1:$E$31</definedName>
    <definedName name="Z_B9DDBA10_9BB0_4D91_9619_C113F75B2489_.wvu.PrintArea" localSheetId="12" hidden="1">'Attacht 4'!$A$1:$E$31</definedName>
    <definedName name="Z_B9DDBA10_9BB0_4D91_9619_C113F75B2489_.wvu.PrintArea" localSheetId="14" hidden="1">'Attacht 5'!$A$1:$F$51</definedName>
    <definedName name="Z_B9DDBA10_9BB0_4D91_9619_C113F75B2489_.wvu.PrintArea" localSheetId="17" hidden="1">'Attacht 7'!$A$1:$E$42</definedName>
    <definedName name="Z_B9DDBA10_9BB0_4D91_9619_C113F75B2489_.wvu.PrintArea" localSheetId="21" hidden="1">'Attacht 8'!$A$1:$E$88</definedName>
    <definedName name="Z_B9DDBA10_9BB0_4D91_9619_C113F75B2489_.wvu.PrintArea" localSheetId="22" hidden="1">'Attacht 9'!$A$1:$L$89</definedName>
    <definedName name="Z_B9DDBA10_9BB0_4D91_9619_C113F75B2489_.wvu.PrintArea" localSheetId="28" hidden="1">'Bid Form 1st Envelope '!$A$1:$I$119</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'Attacht 5'!$18:$18</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6" hidden="1">'Attach-3 (QR)'!$19:$23,'Attach-3 (QR)'!$25:$25,'Attach-3 (QR)'!$35:$35,'Attach-3 (QR)'!$153:$153</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6" hidden="1">'Attacht 10'!$13:$13,'Attacht 10'!$20:$28</definedName>
    <definedName name="Z_B9DDBA10_9BB0_4D91_9619_C113F75B2489_.wvu.Rows" localSheetId="14" hidden="1">'Attacht 5'!$26:$28</definedName>
    <definedName name="Z_B9DDBA10_9BB0_4D91_9619_C113F75B2489_.wvu.Rows" localSheetId="17" hidden="1">'Attacht 7'!$4:$4</definedName>
    <definedName name="Z_B9DDBA10_9BB0_4D91_9619_C113F75B2489_.wvu.Rows" localSheetId="21" hidden="1">'Attacht 8'!$16:$21</definedName>
    <definedName name="Z_B9DDBA10_9BB0_4D91_9619_C113F75B2489_.wvu.Rows" localSheetId="28" hidden="1">'Bid Form 1st Envelope '!$22:$22,'Bid Form 1st Envelope '!$28:$29,'Bid Form 1st Envelope '!$103:$103,'Bid Form 1st Envelope '!$106:$107</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'Attacht 7'!$F:$F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'Attacht 7'!$A$1:$E$42</definedName>
    <definedName name="Z_BEBC2BCF_3C2E_482B_92A6_F191EBEA5DE6_.wvu.PrintArea" localSheetId="2" hidden="1">'Names of Bidder'!$B$1:$G$38</definedName>
    <definedName name="Z_BEBC2BCF_3C2E_482B_92A6_F191EBEA5DE6_.wvu.Rows" localSheetId="17" hidden="1">'Attacht 7'!#REF!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0" hidden="1">'Attach 5'!$H:$H</definedName>
    <definedName name="Z_C5EDD9E3_0801_4479_8600_A80B0FCFDF0B_.wvu.Cols" localSheetId="12" hidden="1">'Attacht 4'!$H:$H</definedName>
    <definedName name="Z_C5EDD9E3_0801_4479_8600_A80B0FCFDF0B_.wvu.Cols" localSheetId="21" hidden="1">'Attacht 8'!$H:$H</definedName>
    <definedName name="Z_C5EDD9E3_0801_4479_8600_A80B0FCFDF0B_.wvu.PrintArea" localSheetId="15" hidden="1">'Attach 10'!$A$1:$E$23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3" hidden="1">'Attach 7'!$A$1:$E$28</definedName>
    <definedName name="Z_C5EDD9E3_0801_4479_8600_A80B0FCFDF0B_.wvu.PrintArea" localSheetId="20" hidden="1">'Attach 7-IP'!$A$8:$I$225</definedName>
    <definedName name="Z_C5EDD9E3_0801_4479_8600_A80B0FCFDF0B_.wvu.PrintArea" localSheetId="16" hidden="1">'Attachmt 5'!$A$1:$E$29</definedName>
    <definedName name="Z_C5EDD9E3_0801_4479_8600_A80B0FCFDF0B_.wvu.PrintArea" localSheetId="18" hidden="1">'Attachmt 6'!$A$1:$E$27</definedName>
    <definedName name="Z_C5EDD9E3_0801_4479_8600_A80B0FCFDF0B_.wvu.PrintArea" localSheetId="19" hidden="1">'Attachmt 7'!$A$1:$E$29</definedName>
    <definedName name="Z_C5EDD9E3_0801_4479_8600_A80B0FCFDF0B_.wvu.PrintArea" localSheetId="26" hidden="1">'Attacht 10'!$A$1:$E$31</definedName>
    <definedName name="Z_C5EDD9E3_0801_4479_8600_A80B0FCFDF0B_.wvu.PrintArea" localSheetId="12" hidden="1">'Attacht 4'!$A$1:$E$28</definedName>
    <definedName name="Z_C5EDD9E3_0801_4479_8600_A80B0FCFDF0B_.wvu.PrintArea" localSheetId="14" hidden="1">'Attacht 5'!$A$1:$D$52</definedName>
    <definedName name="Z_C5EDD9E3_0801_4479_8600_A80B0FCFDF0B_.wvu.PrintArea" localSheetId="21" hidden="1">'Attacht 8'!$A$1:$E$88</definedName>
    <definedName name="Z_C5EDD9E3_0801_4479_8600_A80B0FCFDF0B_.wvu.PrintArea" localSheetId="22" hidden="1">'Attacht 9'!$A$1:$L$89</definedName>
    <definedName name="Z_C5EDD9E3_0801_4479_8600_A80B0FCFDF0B_.wvu.PrintArea" localSheetId="28" hidden="1">'Bid Form 1st Envelope '!$A$1:$F$120</definedName>
    <definedName name="Z_C5EDD9E3_0801_4479_8600_A80B0FCFDF0B_.wvu.PrintTitles" localSheetId="14" hidden="1">'Attacht 5'!$18:$18</definedName>
    <definedName name="Z_C5EDD9E3_0801_4479_8600_A80B0FCFDF0B_.wvu.Rows" localSheetId="23" hidden="1">'Attach 17'!$26:$26,'Attach 17'!$32:$209</definedName>
    <definedName name="Z_C5EDD9E3_0801_4479_8600_A80B0FCFDF0B_.wvu.Rows" localSheetId="10" hidden="1">'Attach 5'!$4:$4</definedName>
    <definedName name="Z_C5EDD9E3_0801_4479_8600_A80B0FCFDF0B_.wvu.Rows" localSheetId="26" hidden="1">'Attacht 10'!$13:$13,'Attacht 10'!$20:$28</definedName>
    <definedName name="Z_C5EDD9E3_0801_4479_8600_A80B0FCFDF0B_.wvu.Rows" localSheetId="21" hidden="1">'Attacht 8'!#REF!</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(QR)'!$A$1:$H$214</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0" hidden="1">'Attach 5'!$H:$H</definedName>
    <definedName name="Z_CB7992C9_ABA5_4C7D_8C49_1E1D8E8875C7_.wvu.Cols" localSheetId="12" hidden="1">'Attacht 4'!$H:$H</definedName>
    <definedName name="Z_CB7992C9_ABA5_4C7D_8C49_1E1D8E8875C7_.wvu.Cols" localSheetId="21" hidden="1">'Attacht 8'!$H:$H</definedName>
    <definedName name="Z_CB7992C9_ABA5_4C7D_8C49_1E1D8E8875C7_.wvu.PrintArea" localSheetId="15" hidden="1">'Attach 10'!$A$1:$E$23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3" hidden="1">'Attach 7'!$A$1:$E$28</definedName>
    <definedName name="Z_CB7992C9_ABA5_4C7D_8C49_1E1D8E8875C7_.wvu.PrintArea" localSheetId="20" hidden="1">'Attach 7-IP'!$A$8:$I$225</definedName>
    <definedName name="Z_CB7992C9_ABA5_4C7D_8C49_1E1D8E8875C7_.wvu.PrintArea" localSheetId="16" hidden="1">'Attachmt 5'!$A$1:$E$86</definedName>
    <definedName name="Z_CB7992C9_ABA5_4C7D_8C49_1E1D8E8875C7_.wvu.PrintArea" localSheetId="18" hidden="1">'Attachmt 6'!$A$1:$E$27</definedName>
    <definedName name="Z_CB7992C9_ABA5_4C7D_8C49_1E1D8E8875C7_.wvu.PrintArea" localSheetId="19" hidden="1">'Attachmt 7'!$A$1:$E$29</definedName>
    <definedName name="Z_CB7992C9_ABA5_4C7D_8C49_1E1D8E8875C7_.wvu.PrintArea" localSheetId="26" hidden="1">'Attacht 10'!$A$1:$E$31</definedName>
    <definedName name="Z_CB7992C9_ABA5_4C7D_8C49_1E1D8E8875C7_.wvu.PrintArea" localSheetId="12" hidden="1">'Attacht 4'!$A$1:$E$28</definedName>
    <definedName name="Z_CB7992C9_ABA5_4C7D_8C49_1E1D8E8875C7_.wvu.PrintArea" localSheetId="14" hidden="1">'Attacht 5'!$A$1:$D$51</definedName>
    <definedName name="Z_CB7992C9_ABA5_4C7D_8C49_1E1D8E8875C7_.wvu.PrintArea" localSheetId="21" hidden="1">'Attacht 8'!$A$1:$E$88</definedName>
    <definedName name="Z_CB7992C9_ABA5_4C7D_8C49_1E1D8E8875C7_.wvu.PrintArea" localSheetId="22" hidden="1">'Attacht 9'!$A$1:$L$89</definedName>
    <definedName name="Z_CB7992C9_ABA5_4C7D_8C49_1E1D8E8875C7_.wvu.PrintArea" localSheetId="28" hidden="1">'Bid Form 1st Envelope '!$A$1:$F$120</definedName>
    <definedName name="Z_CB7992C9_ABA5_4C7D_8C49_1E1D8E8875C7_.wvu.PrintTitles" localSheetId="14" hidden="1">'Attacht 5'!$18:$18</definedName>
    <definedName name="Z_CB7992C9_ABA5_4C7D_8C49_1E1D8E8875C7_.wvu.Rows" localSheetId="23" hidden="1">'Attach 17'!$26:$26,'Attach 17'!$32:$209</definedName>
    <definedName name="Z_CB7992C9_ABA5_4C7D_8C49_1E1D8E8875C7_.wvu.Rows" localSheetId="10" hidden="1">'Attach 5'!$4:$4</definedName>
    <definedName name="Z_CB7992C9_ABA5_4C7D_8C49_1E1D8E8875C7_.wvu.Rows" localSheetId="26" hidden="1">'Attacht 10'!$13:$13,'Attacht 10'!$20:$28</definedName>
    <definedName name="Z_CB7992C9_ABA5_4C7D_8C49_1E1D8E8875C7_.wvu.Rows" localSheetId="21" hidden="1">'Attacht 8'!#REF!</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'Attacht 4'!$H:$H</definedName>
    <definedName name="Z_CD4CA1A8_824A_452F_BDBA_32A47C1B3013_.wvu.Cols" localSheetId="17" hidden="1">'Attacht 7'!$G:$H</definedName>
    <definedName name="Z_CD4CA1A8_824A_452F_BDBA_32A47C1B3013_.wvu.Cols" localSheetId="21" hidden="1">'Attacht 8'!$H:$H</definedName>
    <definedName name="Z_CD4CA1A8_824A_452F_BDBA_32A47C1B3013_.wvu.PrintArea" localSheetId="15" hidden="1">'Attach 10'!$A$1:$E$23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3" hidden="1">'Attach 7'!$A$1:$E$28</definedName>
    <definedName name="Z_CD4CA1A8_824A_452F_BDBA_32A47C1B3013_.wvu.PrintArea" localSheetId="16" hidden="1">'Attachmt 5'!$A$1:$E$85</definedName>
    <definedName name="Z_CD4CA1A8_824A_452F_BDBA_32A47C1B3013_.wvu.PrintArea" localSheetId="18" hidden="1">'Attachmt 6'!$A$1:$E$29</definedName>
    <definedName name="Z_CD4CA1A8_824A_452F_BDBA_32A47C1B3013_.wvu.PrintArea" localSheetId="19" hidden="1">'Attachmt 7'!$A$1:$E$29</definedName>
    <definedName name="Z_CD4CA1A8_824A_452F_BDBA_32A47C1B3013_.wvu.PrintArea" localSheetId="26" hidden="1">'Attacht 10'!$A$1:$E$35</definedName>
    <definedName name="Z_CD4CA1A8_824A_452F_BDBA_32A47C1B3013_.wvu.PrintArea" localSheetId="12" hidden="1">'Attacht 4'!$A$1:$E$51</definedName>
    <definedName name="Z_CD4CA1A8_824A_452F_BDBA_32A47C1B3013_.wvu.PrintArea" localSheetId="14" hidden="1">'Attacht 5'!$A$1:$D$52</definedName>
    <definedName name="Z_CD4CA1A8_824A_452F_BDBA_32A47C1B3013_.wvu.PrintArea" localSheetId="17" hidden="1">'Attacht 7'!$A$1:$E$42</definedName>
    <definedName name="Z_CD4CA1A8_824A_452F_BDBA_32A47C1B3013_.wvu.PrintArea" localSheetId="21" hidden="1">'Attacht 8'!$A$1:$E$89</definedName>
    <definedName name="Z_CD4CA1A8_824A_452F_BDBA_32A47C1B3013_.wvu.PrintArea" localSheetId="22" hidden="1">'Attacht 9'!$A$1:$L$89</definedName>
    <definedName name="Z_CD4CA1A8_824A_452F_BDBA_32A47C1B3013_.wvu.PrintTitles" localSheetId="14" hidden="1">'Attacht 5'!$18:$18</definedName>
    <definedName name="Z_CD4CA1A8_824A_452F_BDBA_32A47C1B3013_.wvu.PrintTitles" localSheetId="17" hidden="1">'Attacht 7'!#REF!</definedName>
    <definedName name="Z_CD4CA1A8_824A_452F_BDBA_32A47C1B3013_.wvu.Rows" localSheetId="25" hidden="1">'Attach 18 SP'!$41:$41</definedName>
    <definedName name="Z_CD4CA1A8_824A_452F_BDBA_32A47C1B3013_.wvu.Rows" localSheetId="11" hidden="1">'Attach 5A'!$25:$30</definedName>
    <definedName name="Z_CD4CA1A8_824A_452F_BDBA_32A47C1B3013_.wvu.Rows" localSheetId="21" hidden="1">'Attacht 8'!$13:$14,'Attacht 8'!#REF!</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12" hidden="1">'Attacht 4'!$H:$H</definedName>
    <definedName name="Z_CDF7C778_C53B_45C7_952D_968F867FB204_.wvu.Cols" localSheetId="17" hidden="1">'Attacht 7'!$F:$H</definedName>
    <definedName name="Z_CDF7C778_C53B_45C7_952D_968F867FB204_.wvu.Cols" localSheetId="21" hidden="1">'Attacht 8'!$H:$H,'Attacht 8'!$L:$N</definedName>
    <definedName name="Z_CDF7C778_C53B_45C7_952D_968F867FB204_.wvu.Cols" localSheetId="28" hidden="1">'Bid Form 1st Envelope '!$J:$J,'Bid Form 1st Envelope '!$Z:$AH</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3" hidden="1">'Attach 7'!$A$1:$E$24</definedName>
    <definedName name="Z_CDF7C778_C53B_45C7_952D_968F867FB204_.wvu.PrintArea" localSheetId="20" hidden="1">'Attach 7-IP'!$A$8:$I$225</definedName>
    <definedName name="Z_CDF7C778_C53B_45C7_952D_968F867FB204_.wvu.PrintArea" localSheetId="6" hidden="1">'Attach-3 (QR)'!$A$1:$H$214</definedName>
    <definedName name="Z_CDF7C778_C53B_45C7_952D_968F867FB204_.wvu.PrintArea" localSheetId="4" hidden="1">'Attach-3 (QR)_old'!$A$1:$J$407</definedName>
    <definedName name="Z_CDF7C778_C53B_45C7_952D_968F867FB204_.wvu.PrintArea" localSheetId="16" hidden="1">'Attachmt 5'!$A$1:$E$86</definedName>
    <definedName name="Z_CDF7C778_C53B_45C7_952D_968F867FB204_.wvu.PrintArea" localSheetId="18" hidden="1">'Attachmt 6'!$A$1:$E$26</definedName>
    <definedName name="Z_CDF7C778_C53B_45C7_952D_968F867FB204_.wvu.PrintArea" localSheetId="19" hidden="1">'Attachmt 7'!$A$1:$E$26</definedName>
    <definedName name="Z_CDF7C778_C53B_45C7_952D_968F867FB204_.wvu.PrintArea" localSheetId="26" hidden="1">'Attacht 10'!$A$1:$E$31</definedName>
    <definedName name="Z_CDF7C778_C53B_45C7_952D_968F867FB204_.wvu.PrintArea" localSheetId="12" hidden="1">'Attacht 4'!$A$1:$E$28</definedName>
    <definedName name="Z_CDF7C778_C53B_45C7_952D_968F867FB204_.wvu.PrintArea" localSheetId="14" hidden="1">'Attacht 5'!$A$1:$F$51</definedName>
    <definedName name="Z_CDF7C778_C53B_45C7_952D_968F867FB204_.wvu.PrintArea" localSheetId="17" hidden="1">'Attacht 7'!$A$1:$F$42</definedName>
    <definedName name="Z_CDF7C778_C53B_45C7_952D_968F867FB204_.wvu.PrintArea" localSheetId="21" hidden="1">'Attacht 8'!$A$1:$E$88</definedName>
    <definedName name="Z_CDF7C778_C53B_45C7_952D_968F867FB204_.wvu.PrintArea" localSheetId="22" hidden="1">'Attacht 9'!$A$1:$L$89</definedName>
    <definedName name="Z_CDF7C778_C53B_45C7_952D_968F867FB204_.wvu.PrintArea" localSheetId="28" hidden="1">'Bid Form 1st Envelope '!$A$1:$I$119</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'Attacht 5'!$18:$18</definedName>
    <definedName name="Z_CDF7C778_C53B_45C7_952D_968F867FB204_.wvu.Rows" localSheetId="23" hidden="1">'Attach 17'!$26:$26,'Attach 17'!$32:$209</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6" hidden="1">'Attach-3 (QR)'!$19:$23,'Attach-3 (QR)'!$25:$25,'Attach-3 (QR)'!$35:$35,'Attach-3 (QR)'!#REF!,'Attach-3 (QR)'!#REF!,'Attach-3 (QR)'!#REF!,'Attach-3 (QR)'!$153:$153,'Attach-3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'Attacht 10'!$13:$13,'Attacht 10'!$20:$28</definedName>
    <definedName name="Z_CDF7C778_C53B_45C7_952D_968F867FB204_.wvu.Rows" localSheetId="14" hidden="1">'Attacht 5'!$26:$28</definedName>
    <definedName name="Z_CDF7C778_C53B_45C7_952D_968F867FB204_.wvu.Rows" localSheetId="17" hidden="1">'Attacht 7'!$4:$4</definedName>
    <definedName name="Z_CDF7C778_C53B_45C7_952D_968F867FB204_.wvu.Rows" localSheetId="21" hidden="1">'Attacht 8'!#REF!</definedName>
    <definedName name="Z_CDF7C778_C53B_45C7_952D_968F867FB204_.wvu.Rows" localSheetId="28" hidden="1">'Bid Form 1st Envelope '!$28:$29,'Bid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7" hidden="1">'Attacht 7'!$F:$F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'Attacht 7'!$A$1:$E$42</definedName>
    <definedName name="Z_CF17E9CE_6256_454A_8F64_F1E1D655931E_.wvu.PrintArea" localSheetId="2" hidden="1">'Names of Bidder'!$B$1:$G$38</definedName>
    <definedName name="Z_CF17E9CE_6256_454A_8F64_F1E1D655931E_.wvu.Rows" localSheetId="17" hidden="1">'Attacht 7'!#REF!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(QR)'!$A$1:$H$214</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10" hidden="1">'Attach 5'!$H:$H</definedName>
    <definedName name="Z_DC28ED1E_3E35_4094_9C2B_5C0A1C1D459C_.wvu.Cols" localSheetId="12" hidden="1">'Attacht 4'!$H:$H</definedName>
    <definedName name="Z_DC28ED1E_3E35_4094_9C2B_5C0A1C1D459C_.wvu.Cols" localSheetId="21" hidden="1">'Attacht 8'!$H:$H</definedName>
    <definedName name="Z_DC28ED1E_3E35_4094_9C2B_5C0A1C1D459C_.wvu.PrintArea" localSheetId="15" hidden="1">'Attach 10'!$A$1:$E$23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3" hidden="1">'Attach 7'!$A$1:$E$28</definedName>
    <definedName name="Z_DC28ED1E_3E35_4094_9C2B_5C0A1C1D459C_.wvu.PrintArea" localSheetId="20" hidden="1">'Attach 7-IP'!$A$8:$I$225</definedName>
    <definedName name="Z_DC28ED1E_3E35_4094_9C2B_5C0A1C1D459C_.wvu.PrintArea" localSheetId="16" hidden="1">'Attachmt 5'!$A$1:$E$29</definedName>
    <definedName name="Z_DC28ED1E_3E35_4094_9C2B_5C0A1C1D459C_.wvu.PrintArea" localSheetId="18" hidden="1">'Attachmt 6'!$A$1:$E$29</definedName>
    <definedName name="Z_DC28ED1E_3E35_4094_9C2B_5C0A1C1D459C_.wvu.PrintArea" localSheetId="19" hidden="1">'Attachmt 7'!$A$1:$E$29</definedName>
    <definedName name="Z_DC28ED1E_3E35_4094_9C2B_5C0A1C1D459C_.wvu.PrintArea" localSheetId="26" hidden="1">'Attacht 10'!$A$1:$E$31</definedName>
    <definedName name="Z_DC28ED1E_3E35_4094_9C2B_5C0A1C1D459C_.wvu.PrintArea" localSheetId="12" hidden="1">'Attacht 4'!$A$1:$E$28</definedName>
    <definedName name="Z_DC28ED1E_3E35_4094_9C2B_5C0A1C1D459C_.wvu.PrintArea" localSheetId="14" hidden="1">'Attacht 5'!$A$1:$D$52</definedName>
    <definedName name="Z_DC28ED1E_3E35_4094_9C2B_5C0A1C1D459C_.wvu.PrintArea" localSheetId="21" hidden="1">'Attacht 8'!$A$1:$E$88</definedName>
    <definedName name="Z_DC28ED1E_3E35_4094_9C2B_5C0A1C1D459C_.wvu.PrintArea" localSheetId="22" hidden="1">'Attacht 9'!$A$1:$L$89</definedName>
    <definedName name="Z_DC28ED1E_3E35_4094_9C2B_5C0A1C1D459C_.wvu.PrintArea" localSheetId="28" hidden="1">'Bid Form 1st Envelope '!$A$1:$F$120</definedName>
    <definedName name="Z_DC28ED1E_3E35_4094_9C2B_5C0A1C1D459C_.wvu.PrintTitles" localSheetId="14" hidden="1">'Attacht 5'!$18:$18</definedName>
    <definedName name="Z_DC28ED1E_3E35_4094_9C2B_5C0A1C1D459C_.wvu.Rows" localSheetId="23" hidden="1">'Attach 17'!$26:$26,'Attach 17'!$32:$209</definedName>
    <definedName name="Z_DC28ED1E_3E35_4094_9C2B_5C0A1C1D459C_.wvu.Rows" localSheetId="10" hidden="1">'Attach 5'!$4:$4</definedName>
    <definedName name="Z_DC28ED1E_3E35_4094_9C2B_5C0A1C1D459C_.wvu.Rows" localSheetId="26" hidden="1">'Attacht 10'!$13:$13,'Attacht 10'!$20:$28</definedName>
    <definedName name="Z_DC28ED1E_3E35_4094_9C2B_5C0A1C1D459C_.wvu.Rows" localSheetId="21" hidden="1">'Attacht 8'!#REF!</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0" hidden="1">'Attach 5'!$H:$H</definedName>
    <definedName name="Z_E51D3662_FFCE_4FD6_A590_7DDC9E38C41F_.wvu.Cols" localSheetId="12" hidden="1">'Attacht 4'!$H:$H</definedName>
    <definedName name="Z_E51D3662_FFCE_4FD6_A590_7DDC9E38C41F_.wvu.Cols" localSheetId="14" hidden="1">'Attacht 5'!#REF!</definedName>
    <definedName name="Z_E51D3662_FFCE_4FD6_A590_7DDC9E38C41F_.wvu.Cols" localSheetId="21" hidden="1">'Attacht 8'!$H:$H</definedName>
    <definedName name="Z_E51D3662_FFCE_4FD6_A590_7DDC9E38C41F_.wvu.PrintArea" localSheetId="15" hidden="1">'Attach 10'!$A$1:$E$23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3" hidden="1">'Attach 7'!$A$1:$E$28</definedName>
    <definedName name="Z_E51D3662_FFCE_4FD6_A590_7DDC9E38C41F_.wvu.PrintArea" localSheetId="20" hidden="1">'Attach 7-IP'!$A$8:$I$225</definedName>
    <definedName name="Z_E51D3662_FFCE_4FD6_A590_7DDC9E38C41F_.wvu.PrintArea" localSheetId="16" hidden="1">'Attachmt 5'!$A$1:$E$86</definedName>
    <definedName name="Z_E51D3662_FFCE_4FD6_A590_7DDC9E38C41F_.wvu.PrintArea" localSheetId="18" hidden="1">'Attachmt 6'!$A$1:$E$27</definedName>
    <definedName name="Z_E51D3662_FFCE_4FD6_A590_7DDC9E38C41F_.wvu.PrintArea" localSheetId="19" hidden="1">'Attachmt 7'!$A$1:$E$29</definedName>
    <definedName name="Z_E51D3662_FFCE_4FD6_A590_7DDC9E38C41F_.wvu.PrintArea" localSheetId="26" hidden="1">'Attacht 10'!$A$1:$E$31</definedName>
    <definedName name="Z_E51D3662_FFCE_4FD6_A590_7DDC9E38C41F_.wvu.PrintArea" localSheetId="12" hidden="1">'Attacht 4'!$A$1:$E$28</definedName>
    <definedName name="Z_E51D3662_FFCE_4FD6_A590_7DDC9E38C41F_.wvu.PrintArea" localSheetId="14" hidden="1">'Attacht 5'!$A$1:$D$51</definedName>
    <definedName name="Z_E51D3662_FFCE_4FD6_A590_7DDC9E38C41F_.wvu.PrintArea" localSheetId="21" hidden="1">'Attacht 8'!$A$1:$E$88</definedName>
    <definedName name="Z_E51D3662_FFCE_4FD6_A590_7DDC9E38C41F_.wvu.PrintArea" localSheetId="22" hidden="1">'Attacht 9'!$A$1:$L$89</definedName>
    <definedName name="Z_E51D3662_FFCE_4FD6_A590_7DDC9E38C41F_.wvu.PrintArea" localSheetId="28" hidden="1">'Bid Form 1st Envelope '!$A$1:$F$120</definedName>
    <definedName name="Z_E51D3662_FFCE_4FD6_A590_7DDC9E38C41F_.wvu.PrintTitles" localSheetId="14" hidden="1">'Attacht 5'!$18:$18</definedName>
    <definedName name="Z_E51D3662_FFCE_4FD6_A590_7DDC9E38C41F_.wvu.Rows" localSheetId="23" hidden="1">'Attach 17'!$26:$26,'Attach 17'!$32:$209</definedName>
    <definedName name="Z_E51D3662_FFCE_4FD6_A590_7DDC9E38C41F_.wvu.Rows" localSheetId="10" hidden="1">'Attach 5'!$4:$4</definedName>
    <definedName name="Z_E51D3662_FFCE_4FD6_A590_7DDC9E38C41F_.wvu.Rows" localSheetId="26" hidden="1">'Attacht 10'!$13:$13,'Attacht 10'!$20:$28</definedName>
    <definedName name="Z_E51D3662_FFCE_4FD6_A590_7DDC9E38C41F_.wvu.Rows" localSheetId="21" hidden="1">'Attacht 8'!#REF!</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(QR)'!$A$1:$H$214</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(QR)'!$153:$153,'Attach-3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(QR)'!$A$1:$H$214</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24" hidden="1">'Attach 18'!$A$1:$E$24</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3" hidden="1">'Attach 7'!$A$1:$E$28</definedName>
    <definedName name="Z_ECEBABD0_566A_41C4_AA9A_38EA30EFEDA8_.wvu.PrintArea" localSheetId="16" hidden="1">'Attachmt 5'!$A$1:$E$85</definedName>
    <definedName name="Z_ECEBABD0_566A_41C4_AA9A_38EA30EFEDA8_.wvu.PrintArea" localSheetId="18" hidden="1">'Attachmt 6'!$A$1:$E$29</definedName>
    <definedName name="Z_ECEBABD0_566A_41C4_AA9A_38EA30EFEDA8_.wvu.PrintArea" localSheetId="19" hidden="1">'Attachmt 7'!$A$1:$E$29</definedName>
    <definedName name="Z_ECEBABD0_566A_41C4_AA9A_38EA30EFEDA8_.wvu.PrintArea" localSheetId="26" hidden="1">'Attacht 10'!$A$1:$E$35</definedName>
    <definedName name="Z_ECEBABD0_566A_41C4_AA9A_38EA30EFEDA8_.wvu.PrintArea" localSheetId="12" hidden="1">'Attacht 4'!$A$1:$E$52</definedName>
    <definedName name="Z_ECEBABD0_566A_41C4_AA9A_38EA30EFEDA8_.wvu.PrintArea" localSheetId="14" hidden="1">'Attacht 5'!$A$1:$D$52</definedName>
    <definedName name="Z_ECEBABD0_566A_41C4_AA9A_38EA30EFEDA8_.wvu.PrintArea" localSheetId="17" hidden="1">'Attacht 7'!$A$1:$E$42</definedName>
    <definedName name="Z_ECEBABD0_566A_41C4_AA9A_38EA30EFEDA8_.wvu.PrintArea" localSheetId="21" hidden="1">'Attacht 8'!$A$1:$E$89</definedName>
    <definedName name="Z_ECEBABD0_566A_41C4_AA9A_38EA30EFEDA8_.wvu.PrintArea" localSheetId="22" hidden="1">'Attacht 9'!$A$1:$L$89</definedName>
    <definedName name="Z_ECEBABD0_566A_41C4_AA9A_38EA30EFEDA8_.wvu.PrintArea" localSheetId="28" hidden="1">'Bid Form 1st Envelope '!$A$1:$F$120</definedName>
    <definedName name="Z_ECEBABD0_566A_41C4_AA9A_38EA30EFEDA8_.wvu.PrintTitles" localSheetId="14" hidden="1">'Attacht 5'!$18:$18</definedName>
    <definedName name="Z_ECEBABD0_566A_41C4_AA9A_38EA30EFEDA8_.wvu.PrintTitles" localSheetId="17" hidden="1">'Attacht 7'!#REF!</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12" hidden="1">'Attacht 4'!$H:$H</definedName>
    <definedName name="Z_F0C5A243_1ADF_42BF_85A0_B6506A13618B_.wvu.Cols" localSheetId="17" hidden="1">'Attacht 7'!$F:$H</definedName>
    <definedName name="Z_F0C5A243_1ADF_42BF_85A0_B6506A13618B_.wvu.Cols" localSheetId="21" hidden="1">'Attacht 8'!$H:$H,'Attacht 8'!$L:$N</definedName>
    <definedName name="Z_F0C5A243_1ADF_42BF_85A0_B6506A13618B_.wvu.Cols" localSheetId="28" hidden="1">'Bid Form 1st Envelope '!$J:$J,'Bid Form 1st Envelope '!$Z:$AH</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3" hidden="1">'Attach 7'!$A$1:$E$24</definedName>
    <definedName name="Z_F0C5A243_1ADF_42BF_85A0_B6506A13618B_.wvu.PrintArea" localSheetId="20" hidden="1">'Attach 7-IP'!$A$8:$I$225</definedName>
    <definedName name="Z_F0C5A243_1ADF_42BF_85A0_B6506A13618B_.wvu.PrintArea" localSheetId="6" hidden="1">'Attach-3 (QR)'!$A$1:$H$214</definedName>
    <definedName name="Z_F0C5A243_1ADF_42BF_85A0_B6506A13618B_.wvu.PrintArea" localSheetId="4" hidden="1">'Attach-3 (QR)_old'!$A$1:$J$407</definedName>
    <definedName name="Z_F0C5A243_1ADF_42BF_85A0_B6506A13618B_.wvu.PrintArea" localSheetId="16" hidden="1">'Attachmt 5'!$A$1:$E$86</definedName>
    <definedName name="Z_F0C5A243_1ADF_42BF_85A0_B6506A13618B_.wvu.PrintArea" localSheetId="18" hidden="1">'Attachmt 6'!$A$1:$E$26</definedName>
    <definedName name="Z_F0C5A243_1ADF_42BF_85A0_B6506A13618B_.wvu.PrintArea" localSheetId="19" hidden="1">'Attachmt 7'!$A$1:$E$26</definedName>
    <definedName name="Z_F0C5A243_1ADF_42BF_85A0_B6506A13618B_.wvu.PrintArea" localSheetId="26" hidden="1">'Attacht 10'!$A$1:$E$31</definedName>
    <definedName name="Z_F0C5A243_1ADF_42BF_85A0_B6506A13618B_.wvu.PrintArea" localSheetId="12" hidden="1">'Attacht 4'!$A$1:$E$28</definedName>
    <definedName name="Z_F0C5A243_1ADF_42BF_85A0_B6506A13618B_.wvu.PrintArea" localSheetId="14" hidden="1">'Attacht 5'!$A$1:$F$51</definedName>
    <definedName name="Z_F0C5A243_1ADF_42BF_85A0_B6506A13618B_.wvu.PrintArea" localSheetId="17" hidden="1">'Attacht 7'!$A$1:$E$42</definedName>
    <definedName name="Z_F0C5A243_1ADF_42BF_85A0_B6506A13618B_.wvu.PrintArea" localSheetId="21" hidden="1">'Attacht 8'!$A$1:$E$88</definedName>
    <definedName name="Z_F0C5A243_1ADF_42BF_85A0_B6506A13618B_.wvu.PrintArea" localSheetId="22" hidden="1">'Attacht 9'!$A$1:$L$89</definedName>
    <definedName name="Z_F0C5A243_1ADF_42BF_85A0_B6506A13618B_.wvu.PrintArea" localSheetId="28" hidden="1">'Bid Form 1st Envelope '!$A$1:$I$119</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'Attacht 5'!$18:$18</definedName>
    <definedName name="Z_F0C5A243_1ADF_42BF_85A0_B6506A13618B_.wvu.Rows" localSheetId="23" hidden="1">'Attach 17'!$26:$26,'Attach 17'!$32:$209</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6" hidden="1">'Attach-3 (QR)'!$19:$23,'Attach-3 (QR)'!$25:$25,'Attach-3 (QR)'!$35:$35,'Attach-3 (QR)'!#REF!,'Attach-3 (QR)'!#REF!,'Attach-3 (QR)'!#REF!,'Attach-3 (QR)'!$153:$153,'Attach-3 (QR)'!$161:$161,'Attach-3 (QR)'!$176:$176,'Attach-3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'Attacht 10'!$13:$13,'Attacht 10'!$20:$28</definedName>
    <definedName name="Z_F0C5A243_1ADF_42BF_85A0_B6506A13618B_.wvu.Rows" localSheetId="14" hidden="1">'Attacht 5'!$26:$28</definedName>
    <definedName name="Z_F0C5A243_1ADF_42BF_85A0_B6506A13618B_.wvu.Rows" localSheetId="17" hidden="1">'Attacht 7'!$4:$4</definedName>
    <definedName name="Z_F0C5A243_1ADF_42BF_85A0_B6506A13618B_.wvu.Rows" localSheetId="21" hidden="1">'Attacht 8'!#REF!</definedName>
    <definedName name="Z_F0C5A243_1ADF_42BF_85A0_B6506A13618B_.wvu.Rows" localSheetId="28" hidden="1">'Bid Form 1st Envelope '!$28:$29,'Bid Form 1st Envelope '!$103:$103,'Bid Form 1st Envelope '!$106:$107</definedName>
    <definedName name="Z_F0C5A243_1ADF_42BF_85A0_B6506A13618B_.wvu.Rows" localSheetId="2" hidden="1">'Names of Bidder'!$6:$7,'Names of Bidder'!$23:$26,'Names of Bidder'!$28:$31</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12" hidden="1">'Attacht 4'!$H:$H</definedName>
    <definedName name="Z_F8DC905B_04E9_41D7_B695_0DB8D092215B_.wvu.Cols" localSheetId="17" hidden="1">'Attacht 7'!$F:$H</definedName>
    <definedName name="Z_F8DC905B_04E9_41D7_B695_0DB8D092215B_.wvu.Cols" localSheetId="21" hidden="1">'Attacht 8'!$H:$H,'Attacht 8'!$L:$N</definedName>
    <definedName name="Z_F8DC905B_04E9_41D7_B695_0DB8D092215B_.wvu.Cols" localSheetId="28" hidden="1">'Bid Form 1st Envelope '!$J:$J,'Bid Form 1st Envelope '!$Z:$AH</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3" hidden="1">'Attach 7'!$A$1:$E$24</definedName>
    <definedName name="Z_F8DC905B_04E9_41D7_B695_0DB8D092215B_.wvu.PrintArea" localSheetId="20" hidden="1">'Attach 7-IP'!$A$8:$I$225</definedName>
    <definedName name="Z_F8DC905B_04E9_41D7_B695_0DB8D092215B_.wvu.PrintArea" localSheetId="6" hidden="1">'Attach-3 (QR)'!$A$1:$H$214</definedName>
    <definedName name="Z_F8DC905B_04E9_41D7_B695_0DB8D092215B_.wvu.PrintArea" localSheetId="4" hidden="1">'Attach-3 (QR)_old'!$A$1:$J$407</definedName>
    <definedName name="Z_F8DC905B_04E9_41D7_B695_0DB8D092215B_.wvu.PrintArea" localSheetId="16" hidden="1">'Attachmt 5'!$A$1:$E$86</definedName>
    <definedName name="Z_F8DC905B_04E9_41D7_B695_0DB8D092215B_.wvu.PrintArea" localSheetId="18" hidden="1">'Attachmt 6'!$A$1:$E$26</definedName>
    <definedName name="Z_F8DC905B_04E9_41D7_B695_0DB8D092215B_.wvu.PrintArea" localSheetId="19" hidden="1">'Attachmt 7'!$A$1:$E$26</definedName>
    <definedName name="Z_F8DC905B_04E9_41D7_B695_0DB8D092215B_.wvu.PrintArea" localSheetId="26" hidden="1">'Attacht 10'!$A$1:$E$31</definedName>
    <definedName name="Z_F8DC905B_04E9_41D7_B695_0DB8D092215B_.wvu.PrintArea" localSheetId="12" hidden="1">'Attacht 4'!$A$1:$E$28</definedName>
    <definedName name="Z_F8DC905B_04E9_41D7_B695_0DB8D092215B_.wvu.PrintArea" localSheetId="14" hidden="1">'Attacht 5'!$A$1:$F$51</definedName>
    <definedName name="Z_F8DC905B_04E9_41D7_B695_0DB8D092215B_.wvu.PrintArea" localSheetId="17" hidden="1">'Attacht 7'!$A$1:$E$42</definedName>
    <definedName name="Z_F8DC905B_04E9_41D7_B695_0DB8D092215B_.wvu.PrintArea" localSheetId="21" hidden="1">'Attacht 8'!$A$1:$E$88</definedName>
    <definedName name="Z_F8DC905B_04E9_41D7_B695_0DB8D092215B_.wvu.PrintArea" localSheetId="22" hidden="1">'Attacht 9'!$A$1:$L$89</definedName>
    <definedName name="Z_F8DC905B_04E9_41D7_B695_0DB8D092215B_.wvu.PrintArea" localSheetId="28" hidden="1">'Bid Form 1st Envelope '!$A$1:$I$119</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'Attacht 5'!$18:$18</definedName>
    <definedName name="Z_F8DC905B_04E9_41D7_B695_0DB8D092215B_.wvu.Rows" localSheetId="23" hidden="1">'Attach 17'!$26:$26,'Attach 17'!$32:$209</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(QR)'!$153:$153,'Attach-3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'Attacht 10'!$13:$13,'Attacht 10'!$20:$28</definedName>
    <definedName name="Z_F8DC905B_04E9_41D7_B695_0DB8D092215B_.wvu.Rows" localSheetId="17" hidden="1">'Attacht 7'!$4:$4</definedName>
    <definedName name="Z_F8DC905B_04E9_41D7_B695_0DB8D092215B_.wvu.Rows" localSheetId="21" hidden="1">'Attacht 8'!#REF!</definedName>
    <definedName name="Z_F8DC905B_04E9_41D7_B695_0DB8D092215B_.wvu.Rows" localSheetId="28" hidden="1">'Bid Form 1st Envelope '!$28:$29,'Bid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10" hidden="1">'Attach 5'!$H:$H</definedName>
    <definedName name="Z_F9FE2C60_2849_4C32_B532_2B1A89FFA9CD_.wvu.Cols" localSheetId="12" hidden="1">'Attacht 4'!$H:$H</definedName>
    <definedName name="Z_F9FE2C60_2849_4C32_B532_2B1A89FFA9CD_.wvu.Cols" localSheetId="21" hidden="1">'Attacht 8'!$H:$H</definedName>
    <definedName name="Z_F9FE2C60_2849_4C32_B532_2B1A89FFA9CD_.wvu.PrintArea" localSheetId="15" hidden="1">'Attach 10'!$A$1:$E$23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3" hidden="1">'Attach 7'!$A$1:$E$28</definedName>
    <definedName name="Z_F9FE2C60_2849_4C32_B532_2B1A89FFA9CD_.wvu.PrintArea" localSheetId="20" hidden="1">'Attach 7-IP'!$A$8:$I$225</definedName>
    <definedName name="Z_F9FE2C60_2849_4C32_B532_2B1A89FFA9CD_.wvu.PrintArea" localSheetId="16" hidden="1">'Attachmt 5'!$A$1:$E$29</definedName>
    <definedName name="Z_F9FE2C60_2849_4C32_B532_2B1A89FFA9CD_.wvu.PrintArea" localSheetId="18" hidden="1">'Attachmt 6'!$A$1:$E$29</definedName>
    <definedName name="Z_F9FE2C60_2849_4C32_B532_2B1A89FFA9CD_.wvu.PrintArea" localSheetId="19" hidden="1">'Attachmt 7'!$A$1:$E$29</definedName>
    <definedName name="Z_F9FE2C60_2849_4C32_B532_2B1A89FFA9CD_.wvu.PrintArea" localSheetId="26" hidden="1">'Attacht 10'!$A$1:$E$31</definedName>
    <definedName name="Z_F9FE2C60_2849_4C32_B532_2B1A89FFA9CD_.wvu.PrintArea" localSheetId="12" hidden="1">'Attacht 4'!$A$1:$E$28</definedName>
    <definedName name="Z_F9FE2C60_2849_4C32_B532_2B1A89FFA9CD_.wvu.PrintArea" localSheetId="14" hidden="1">'Attacht 5'!$A$1:$D$52</definedName>
    <definedName name="Z_F9FE2C60_2849_4C32_B532_2B1A89FFA9CD_.wvu.PrintArea" localSheetId="21" hidden="1">'Attacht 8'!$A$1:$E$88</definedName>
    <definedName name="Z_F9FE2C60_2849_4C32_B532_2B1A89FFA9CD_.wvu.PrintArea" localSheetId="22" hidden="1">'Attacht 9'!$A$1:$L$89</definedName>
    <definedName name="Z_F9FE2C60_2849_4C32_B532_2B1A89FFA9CD_.wvu.PrintArea" localSheetId="28" hidden="1">'Bid Form 1st Envelope '!$A$1:$F$120</definedName>
    <definedName name="Z_F9FE2C60_2849_4C32_B532_2B1A89FFA9CD_.wvu.PrintTitles" localSheetId="14" hidden="1">'Attacht 5'!$18:$18</definedName>
    <definedName name="Z_F9FE2C60_2849_4C32_B532_2B1A89FFA9CD_.wvu.Rows" localSheetId="23" hidden="1">'Attach 17'!$26:$26,'Attach 17'!$32:$209</definedName>
    <definedName name="Z_F9FE2C60_2849_4C32_B532_2B1A89FFA9CD_.wvu.Rows" localSheetId="10" hidden="1">'Attach 5'!$4:$4</definedName>
    <definedName name="Z_F9FE2C60_2849_4C32_B532_2B1A89FFA9CD_.wvu.Rows" localSheetId="26" hidden="1">'Attacht 10'!$13:$13,'Attacht 10'!$20:$28</definedName>
    <definedName name="Z_F9FE2C60_2849_4C32_B532_2B1A89FFA9CD_.wvu.Rows" localSheetId="21" hidden="1">'Attacht 8'!#REF!</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0" hidden="1">'Attach 5'!$H:$H</definedName>
    <definedName name="Z_FE4EC9C4_31B9_4D40_8323_5B16C3BC840F_.wvu.Cols" localSheetId="12" hidden="1">'Attacht 4'!$H:$H</definedName>
    <definedName name="Z_FE4EC9C4_31B9_4D40_8323_5B16C3BC840F_.wvu.Cols" localSheetId="21" hidden="1">'Attacht 8'!$H:$H</definedName>
    <definedName name="Z_FE4EC9C4_31B9_4D40_8323_5B16C3BC840F_.wvu.PrintArea" localSheetId="15" hidden="1">'Attach 10'!$A$1:$E$23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3" hidden="1">'Attach 7'!$A$1:$E$28</definedName>
    <definedName name="Z_FE4EC9C4_31B9_4D40_8323_5B16C3BC840F_.wvu.PrintArea" localSheetId="20" hidden="1">'Attach 7-IP'!$A$8:$I$225</definedName>
    <definedName name="Z_FE4EC9C4_31B9_4D40_8323_5B16C3BC840F_.wvu.PrintArea" localSheetId="16" hidden="1">'Attachmt 5'!$A$1:$E$29</definedName>
    <definedName name="Z_FE4EC9C4_31B9_4D40_8323_5B16C3BC840F_.wvu.PrintArea" localSheetId="18" hidden="1">'Attachmt 6'!$A$1:$E$29</definedName>
    <definedName name="Z_FE4EC9C4_31B9_4D40_8323_5B16C3BC840F_.wvu.PrintArea" localSheetId="19" hidden="1">'Attachmt 7'!$A$1:$E$29</definedName>
    <definedName name="Z_FE4EC9C4_31B9_4D40_8323_5B16C3BC840F_.wvu.PrintArea" localSheetId="26" hidden="1">'Attacht 10'!$A$1:$E$31</definedName>
    <definedName name="Z_FE4EC9C4_31B9_4D40_8323_5B16C3BC840F_.wvu.PrintArea" localSheetId="12" hidden="1">'Attacht 4'!$A$1:$E$28</definedName>
    <definedName name="Z_FE4EC9C4_31B9_4D40_8323_5B16C3BC840F_.wvu.PrintArea" localSheetId="14" hidden="1">'Attacht 5'!$A$1:$D$52</definedName>
    <definedName name="Z_FE4EC9C4_31B9_4D40_8323_5B16C3BC840F_.wvu.PrintArea" localSheetId="21" hidden="1">'Attacht 8'!$A$1:$E$88</definedName>
    <definedName name="Z_FE4EC9C4_31B9_4D40_8323_5B16C3BC840F_.wvu.PrintArea" localSheetId="22" hidden="1">'Attacht 9'!$A$1:$L$89</definedName>
    <definedName name="Z_FE4EC9C4_31B9_4D40_8323_5B16C3BC840F_.wvu.PrintArea" localSheetId="28" hidden="1">'Bid Form 1st Envelope '!$A$1:$F$120</definedName>
    <definedName name="Z_FE4EC9C4_31B9_4D40_8323_5B16C3BC840F_.wvu.PrintTitles" localSheetId="14" hidden="1">'Attacht 5'!$18:$18</definedName>
    <definedName name="Z_FE4EC9C4_31B9_4D40_8323_5B16C3BC840F_.wvu.Rows" localSheetId="23" hidden="1">'Attach 17'!$26:$26,'Attach 17'!$32:$209</definedName>
    <definedName name="Z_FE4EC9C4_31B9_4D40_8323_5B16C3BC840F_.wvu.Rows" localSheetId="10" hidden="1">'Attach 5'!$4:$4</definedName>
    <definedName name="Z_FE4EC9C4_31B9_4D40_8323_5B16C3BC840F_.wvu.Rows" localSheetId="26" hidden="1">'Attacht 10'!$13:$13,'Attacht 10'!$20:$28</definedName>
    <definedName name="Z_FE4EC9C4_31B9_4D40_8323_5B16C3BC840F_.wvu.Rows" localSheetId="21" hidden="1">'Attacht 8'!#REF!</definedName>
  </definedNames>
  <calcPr calcId="191028"/>
  <customWorkbookViews>
    <customWorkbookView name="Ram Lal {Ram Lal} - Personal View" guid="{869B0F9C-77A4-468D-A350-EA35CAE357D9}" mergeInterval="0" personalView="1" maximized="1" xWindow="-8" yWindow="-8" windowWidth="1936" windowHeight="1056" tabRatio="942"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661"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21" l="1"/>
  <c r="B12" i="19"/>
  <c r="B53" i="28"/>
  <c r="B52" i="28"/>
  <c r="B51" i="28"/>
  <c r="B50" i="28"/>
  <c r="B48" i="28"/>
  <c r="B46" i="28"/>
  <c r="B44" i="28"/>
  <c r="B42" i="28"/>
  <c r="B41" i="28"/>
  <c r="B40" i="28"/>
  <c r="B39" i="28"/>
  <c r="B37" i="28"/>
  <c r="B33" i="28"/>
  <c r="E1" i="27"/>
  <c r="E1" i="22"/>
  <c r="E1" i="20"/>
  <c r="E1" i="19"/>
  <c r="D1" i="17"/>
  <c r="B21" i="28"/>
  <c r="N24" i="28"/>
  <c r="H25" i="28" s="1"/>
  <c r="P23" i="28" s="1"/>
  <c r="D21" i="28" s="1"/>
  <c r="O23" i="28"/>
  <c r="M23" i="28"/>
  <c r="B17" i="28"/>
  <c r="A3" i="17"/>
  <c r="A3" i="15"/>
  <c r="E1" i="13"/>
  <c r="A12" i="28" l="1"/>
  <c r="E11" i="16"/>
  <c r="B12" i="14"/>
  <c r="D11" i="24"/>
  <c r="D10" i="24"/>
  <c r="D9" i="24"/>
  <c r="D8" i="24"/>
  <c r="G11" i="23"/>
  <c r="G10" i="23"/>
  <c r="G9" i="23"/>
  <c r="G8" i="23"/>
  <c r="D11" i="18"/>
  <c r="D10" i="18"/>
  <c r="D8" i="18"/>
  <c r="E11" i="15"/>
  <c r="E10" i="15"/>
  <c r="E9" i="15"/>
  <c r="E8" i="15"/>
  <c r="H11" i="7"/>
  <c r="H10" i="7"/>
  <c r="H8" i="7"/>
  <c r="A45" i="15"/>
  <c r="A40" i="26"/>
  <c r="A39" i="26"/>
  <c r="F1" i="2" l="1"/>
  <c r="A48" i="26" l="1"/>
  <c r="A43" i="26" l="1"/>
  <c r="A42" i="26"/>
  <c r="B90" i="28" l="1"/>
  <c r="B49" i="28" l="1"/>
  <c r="B47" i="28"/>
  <c r="E156" i="7" l="1"/>
  <c r="D43" i="7"/>
  <c r="A50" i="21" l="1"/>
  <c r="A7" i="4" l="1"/>
  <c r="A7" i="7" s="1"/>
  <c r="A8" i="23" l="1"/>
  <c r="G7" i="23"/>
  <c r="Z2" i="23"/>
  <c r="B22" i="7" l="1"/>
  <c r="B21" i="7"/>
  <c r="B20" i="7"/>
  <c r="H9" i="7"/>
  <c r="A8" i="7"/>
  <c r="H7" i="7"/>
  <c r="B152" i="5" l="1"/>
  <c r="B10" i="4" l="1"/>
  <c r="B10" i="7" s="1"/>
  <c r="B11" i="4"/>
  <c r="B12" i="4"/>
  <c r="B9" i="4"/>
  <c r="B9" i="7" s="1"/>
  <c r="B12" i="5" l="1"/>
  <c r="B12" i="7"/>
  <c r="B11" i="5"/>
  <c r="B11" i="7"/>
  <c r="B9" i="5"/>
  <c r="A37" i="21"/>
  <c r="B10" i="5"/>
  <c r="A38" i="21"/>
  <c r="B2" i="2" l="1"/>
  <c r="A1" i="29"/>
  <c r="A8" i="29" s="1"/>
  <c r="B8" i="29" s="1"/>
  <c r="D8" i="29" s="1"/>
  <c r="A8" i="28"/>
  <c r="A9" i="28"/>
  <c r="A10" i="28"/>
  <c r="A11" i="28"/>
  <c r="B15" i="28"/>
  <c r="B25" i="28"/>
  <c r="B27" i="28"/>
  <c r="B30" i="28"/>
  <c r="B31" i="28"/>
  <c r="B32" i="28"/>
  <c r="B34" i="28"/>
  <c r="B35" i="28"/>
  <c r="B36" i="28"/>
  <c r="B38" i="28"/>
  <c r="B43" i="28"/>
  <c r="B45" i="28"/>
  <c r="A120" i="28"/>
  <c r="E7" i="27"/>
  <c r="E8" i="27"/>
  <c r="E9" i="27"/>
  <c r="E10" i="27"/>
  <c r="E11" i="27"/>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A3" i="22"/>
  <c r="A3" i="23" s="1"/>
  <c r="E8" i="22"/>
  <c r="E9" i="22"/>
  <c r="E10" i="22"/>
  <c r="E11" i="22"/>
  <c r="E12" i="22"/>
  <c r="M36" i="22"/>
  <c r="E72" i="22"/>
  <c r="A39" i="21"/>
  <c r="A40" i="21"/>
  <c r="A41" i="21"/>
  <c r="E7" i="20"/>
  <c r="E8" i="20"/>
  <c r="E9" i="20"/>
  <c r="E10" i="20"/>
  <c r="E11" i="20"/>
  <c r="E7" i="19"/>
  <c r="E8" i="19"/>
  <c r="E9" i="19"/>
  <c r="E10" i="19"/>
  <c r="E11" i="19"/>
  <c r="A7" i="18"/>
  <c r="D7" i="18"/>
  <c r="D9" i="18"/>
  <c r="E30" i="17"/>
  <c r="E58" i="17" s="1"/>
  <c r="D7" i="17"/>
  <c r="D36" i="17" s="1"/>
  <c r="D8" i="17"/>
  <c r="D37" i="17" s="1"/>
  <c r="D9" i="17"/>
  <c r="D66" i="17" s="1"/>
  <c r="D10" i="17"/>
  <c r="D39" i="17" s="1"/>
  <c r="D11" i="17"/>
  <c r="D40" i="17" s="1"/>
  <c r="A36" i="17"/>
  <c r="A64" i="17"/>
  <c r="F1" i="16"/>
  <c r="E7" i="16"/>
  <c r="E8" i="16"/>
  <c r="E9" i="16"/>
  <c r="E10" i="16"/>
  <c r="E1" i="14"/>
  <c r="E7" i="14"/>
  <c r="E8" i="14"/>
  <c r="E9" i="14"/>
  <c r="E10" i="14"/>
  <c r="E11" i="14"/>
  <c r="E30" i="13"/>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213" i="7" s="1"/>
  <c r="E25" i="4"/>
  <c r="AA25" i="4"/>
  <c r="B1" i="3"/>
  <c r="B2" i="3"/>
  <c r="I6" i="3"/>
  <c r="J6" i="3" s="1"/>
  <c r="AA6" i="3"/>
  <c r="B7" i="3"/>
  <c r="I15" i="3"/>
  <c r="J15" i="3" s="1"/>
  <c r="L15" i="3"/>
  <c r="J21" i="3"/>
  <c r="B23" i="3"/>
  <c r="B24" i="3"/>
  <c r="H36" i="3"/>
  <c r="B3" i="2"/>
  <c r="G213" i="7" l="1"/>
  <c r="F48" i="15"/>
  <c r="G212" i="7"/>
  <c r="F47" i="15"/>
  <c r="A3" i="7"/>
  <c r="E18" i="15"/>
  <c r="C212" i="7"/>
  <c r="B6" i="28"/>
  <c r="AH6" i="28" s="1"/>
  <c r="A1" i="25"/>
  <c r="B31" i="27"/>
  <c r="D67" i="24"/>
  <c r="D64" i="17"/>
  <c r="D38" i="17"/>
  <c r="D42" i="24"/>
  <c r="A106" i="28"/>
  <c r="A3" i="27"/>
  <c r="A16" i="15"/>
  <c r="D30" i="24"/>
  <c r="D58" i="24" s="1"/>
  <c r="D86" i="24" s="1"/>
  <c r="D68" i="17"/>
  <c r="F99" i="28"/>
  <c r="I26" i="8"/>
  <c r="A18" i="8" s="1"/>
  <c r="H26" i="8"/>
  <c r="A17" i="8" s="1"/>
  <c r="D67" i="17"/>
  <c r="D68" i="24"/>
  <c r="D66" i="24"/>
  <c r="A107" i="28"/>
  <c r="D65" i="17"/>
  <c r="A11" i="29"/>
  <c r="B11" i="29" s="1"/>
  <c r="D11" i="29" s="1"/>
  <c r="E17" i="4"/>
  <c r="B66" i="17" s="1"/>
  <c r="D69" i="24"/>
  <c r="A7" i="29"/>
  <c r="B7" i="29" s="1"/>
  <c r="D7" i="29" s="1"/>
  <c r="B260" i="5"/>
  <c r="B364" i="5" s="1"/>
  <c r="E20" i="4"/>
  <c r="B69" i="17" s="1"/>
  <c r="E18" i="4"/>
  <c r="B67" i="17" s="1"/>
  <c r="E16" i="4"/>
  <c r="A65" i="17" s="1"/>
  <c r="B16" i="4"/>
  <c r="A37" i="17" s="1"/>
  <c r="J90"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89" i="23" s="1"/>
  <c r="B30" i="24"/>
  <c r="B58" i="24" s="1"/>
  <c r="B86" i="24" s="1"/>
  <c r="B19" i="25"/>
  <c r="E30" i="27"/>
  <c r="B11" i="27"/>
  <c r="B9" i="27"/>
  <c r="C99"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0" i="14"/>
  <c r="A8" i="14"/>
  <c r="A1" i="14"/>
  <c r="B12" i="15"/>
  <c r="A8" i="15"/>
  <c r="F16" i="16"/>
  <c r="B11" i="16"/>
  <c r="B9" i="16"/>
  <c r="B28" i="17"/>
  <c r="B56" i="17" s="1"/>
  <c r="B84" i="17" s="1"/>
  <c r="A1" i="17"/>
  <c r="A30" i="17" s="1"/>
  <c r="A58" i="17" s="1"/>
  <c r="B40" i="18"/>
  <c r="B11" i="18"/>
  <c r="B9" i="18"/>
  <c r="E24" i="19"/>
  <c r="B11" i="19"/>
  <c r="B9" i="19"/>
  <c r="E24" i="20"/>
  <c r="B11" i="20"/>
  <c r="B9" i="20"/>
  <c r="E87" i="22"/>
  <c r="H88" i="23" s="1"/>
  <c r="B12" i="22"/>
  <c r="B11" i="23" s="1"/>
  <c r="B10" i="22"/>
  <c r="D29" i="24"/>
  <c r="D57" i="24" s="1"/>
  <c r="D85" i="24" s="1"/>
  <c r="B11" i="24"/>
  <c r="B9" i="24"/>
  <c r="E20" i="25"/>
  <c r="B12" i="25"/>
  <c r="B10" i="25"/>
  <c r="A8" i="25"/>
  <c r="B30" i="27"/>
  <c r="F100" i="28"/>
  <c r="F97"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88" i="23" s="1"/>
  <c r="A9" i="22"/>
  <c r="B29" i="24"/>
  <c r="B57" i="24" s="1"/>
  <c r="B85" i="24" s="1"/>
  <c r="A3" i="24"/>
  <c r="A34" i="24" s="1"/>
  <c r="A62" i="24" s="1"/>
  <c r="B20" i="25"/>
  <c r="E31" i="27"/>
  <c r="B12" i="27"/>
  <c r="B10" i="27"/>
  <c r="A8" i="27"/>
  <c r="C100"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0" i="19"/>
  <c r="A8" i="19"/>
  <c r="E25" i="20"/>
  <c r="B12" i="20"/>
  <c r="B10" i="20"/>
  <c r="A8" i="20"/>
  <c r="E88" i="22"/>
  <c r="H89" i="23" s="1"/>
  <c r="B13" i="22"/>
  <c r="B12" i="23" s="1"/>
  <c r="B11" i="22"/>
  <c r="B10" i="23" s="1"/>
  <c r="E19" i="25"/>
  <c r="A1" i="20"/>
  <c r="A1" i="28"/>
  <c r="A1" i="22"/>
  <c r="A1" i="23" s="1"/>
  <c r="A1" i="27"/>
  <c r="A1" i="11"/>
  <c r="A1" i="19"/>
  <c r="A1" i="24"/>
  <c r="A32" i="24" s="1"/>
  <c r="A60" i="24" s="1"/>
  <c r="A1" i="8"/>
  <c r="A1" i="15"/>
  <c r="A3" i="9"/>
  <c r="A3" i="11"/>
  <c r="A3" i="12"/>
  <c r="A3" i="13"/>
  <c r="A3" i="16"/>
  <c r="A3" i="25"/>
  <c r="A3" i="6"/>
  <c r="A32" i="17" s="1"/>
  <c r="A60" i="17" s="1"/>
  <c r="A3" i="8"/>
  <c r="A3" i="10"/>
  <c r="A3" i="14"/>
  <c r="A3" i="18"/>
  <c r="A3" i="19"/>
  <c r="E23" i="22" l="1"/>
  <c r="B9" i="23"/>
  <c r="AH9" i="28"/>
  <c r="AH7" i="28"/>
  <c r="AH8" i="28" s="1"/>
  <c r="A73" i="11"/>
  <c r="A36" i="11"/>
  <c r="B93" i="28" l="1"/>
</calcChain>
</file>

<file path=xl/sharedStrings.xml><?xml version="1.0" encoding="utf-8"?>
<sst xmlns="http://schemas.openxmlformats.org/spreadsheetml/2006/main" count="1917" uniqueCount="1044">
  <si>
    <t>Name of Package :</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</si>
  <si>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</si>
  <si>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</si>
  <si>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</si>
  <si>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</si>
  <si>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</si>
  <si>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</si>
  <si>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</si>
  <si>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</si>
  <si>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 2 Power of Attorney : No specific format is provided by POWERGRID. Bidder may use their own format.</t>
  </si>
  <si>
    <t xml:space="preserve">Attachment 24: Affidavit of Self certification regarding Domestic Value Addition in Iron &amp; Steel Products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</si>
  <si>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</si>
  <si>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</si>
  <si>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</si>
  <si>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</si>
  <si>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</si>
  <si>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</si>
  <si>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</si>
  <si>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</si>
  <si>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</si>
  <si>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</si>
  <si>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</si>
  <si>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</si>
  <si>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</si>
  <si>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</si>
  <si>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</si>
  <si>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</si>
  <si>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</si>
  <si>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</si>
  <si>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</si>
  <si>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</si>
  <si>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</si>
  <si>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</si>
  <si>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</si>
  <si>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</si>
  <si>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</si>
  <si>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</si>
  <si>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</si>
  <si>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</si>
  <si>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</si>
  <si>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&amp; Materials Department</t>
  </si>
  <si>
    <t>Name        :</t>
  </si>
  <si>
    <t>Power Grid Corporation of India Ltd.,</t>
  </si>
  <si>
    <t>Address    :</t>
  </si>
  <si>
    <t xml:space="preserve">Northern Region-III Headquarter
</t>
  </si>
  <si>
    <t>Regional Procurement Cell
Plot No 2A/INS 02,
Awadh Vihar Yojna,
Amar Shaheed Path, Lucknow- 226 002</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</si>
  <si>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</si>
  <si>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</si>
  <si>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</si>
  <si>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</si>
  <si>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</si>
  <si>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</si>
  <si>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</si>
  <si>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</si>
  <si>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</si>
  <si>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</si>
  <si>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</si>
  <si>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</si>
  <si>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</si>
  <si>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</si>
  <si>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</si>
  <si>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</si>
  <si>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</si>
  <si>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</si>
  <si>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</si>
  <si>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</si>
  <si>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</si>
  <si>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</si>
  <si>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</si>
  <si>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</si>
  <si>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</si>
  <si>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</si>
  <si>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</si>
  <si>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</si>
  <si>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</si>
  <si>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</si>
  <si>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</si>
  <si>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</si>
  <si>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</si>
  <si>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</si>
  <si>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</si>
  <si>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</si>
  <si>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</si>
  <si>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</si>
  <si>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</si>
  <si>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</si>
  <si>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</si>
  <si>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</si>
  <si>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</si>
  <si>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</si>
  <si>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</si>
  <si>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</si>
  <si>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</si>
  <si>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</si>
  <si>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</si>
  <si>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</si>
  <si>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</si>
  <si>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</si>
  <si>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</si>
  <si>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</si>
  <si>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</si>
  <si>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</si>
  <si>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</si>
  <si>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</si>
  <si>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</si>
  <si>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</si>
  <si>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</si>
  <si>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</si>
  <si>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</si>
  <si>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</si>
  <si>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</si>
  <si>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</si>
  <si>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</si>
  <si>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</si>
  <si>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</si>
  <si>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</si>
  <si>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</si>
  <si>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</si>
  <si>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</si>
  <si>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</si>
  <si>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</si>
  <si>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</si>
  <si>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</si>
  <si>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</si>
  <si>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</si>
  <si>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</si>
  <si>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</si>
  <si>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</si>
  <si>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</si>
  <si>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</si>
  <si>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</si>
  <si>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</si>
  <si>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</si>
  <si>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</si>
  <si>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</si>
  <si>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</si>
  <si>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</si>
  <si>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</si>
  <si>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</si>
  <si>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</si>
  <si>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</si>
  <si>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</si>
  <si>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</si>
  <si>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</si>
  <si>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</si>
  <si>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</si>
  <si>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</si>
  <si>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</si>
  <si>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</si>
  <si>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</si>
  <si>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</si>
  <si>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</si>
  <si>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</si>
  <si>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</si>
  <si>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</si>
  <si>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</si>
  <si>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</si>
  <si>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</si>
  <si>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</si>
  <si>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</si>
  <si>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</si>
  <si>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</si>
  <si>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</si>
  <si>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</si>
  <si>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</si>
  <si>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</si>
  <si>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</si>
  <si>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</si>
  <si>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</si>
  <si>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</si>
  <si>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</si>
  <si>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</si>
  <si>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</si>
  <si>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</si>
  <si>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</si>
  <si>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</si>
  <si>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</si>
  <si>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</si>
  <si>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</si>
  <si>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</si>
  <si>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</si>
  <si>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</si>
  <si>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</si>
  <si>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</si>
  <si>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</si>
  <si>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</si>
  <si>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</si>
  <si>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</si>
  <si>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</si>
  <si>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</si>
  <si>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</si>
  <si>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</si>
  <si>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</si>
  <si>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</si>
  <si>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</si>
  <si>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</si>
  <si>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</si>
  <si>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</si>
  <si>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</si>
  <si>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</si>
  <si>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</si>
  <si>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</si>
  <si>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</si>
  <si>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</si>
  <si>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</si>
  <si>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</si>
  <si>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</si>
  <si>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</si>
  <si>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</si>
  <si>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</si>
  <si>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</si>
  <si>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</si>
  <si>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</si>
  <si>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</si>
  <si>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</si>
  <si>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</si>
  <si>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</si>
  <si>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</si>
  <si>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</si>
  <si>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</si>
  <si>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</si>
  <si>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</si>
  <si>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</si>
  <si>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</si>
  <si>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</si>
  <si>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</si>
  <si>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</si>
  <si>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</si>
  <si>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</si>
  <si>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</si>
  <si>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</si>
  <si>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</si>
  <si>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</si>
  <si>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</si>
  <si>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</si>
  <si>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</si>
  <si>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</si>
  <si>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</si>
  <si>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</si>
  <si>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</si>
  <si>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</si>
  <si>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</si>
  <si>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</si>
  <si>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</si>
  <si>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</si>
  <si>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</si>
  <si>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</si>
  <si>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</si>
  <si>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</si>
  <si>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</si>
  <si>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</si>
  <si>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</si>
  <si>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</si>
  <si>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</si>
  <si>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</si>
  <si>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</si>
  <si>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</si>
  <si>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</si>
  <si>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</si>
  <si>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</si>
  <si>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</si>
  <si>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</si>
  <si>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</si>
  <si>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</si>
  <si>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</si>
  <si>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</si>
  <si>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</si>
  <si>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</si>
  <si>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</si>
  <si>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</si>
  <si>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</si>
  <si>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</si>
  <si>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</si>
  <si>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support of the Qualification Requirements (QR) for bidders, stipulated in Annexure-A (BDS) of the Section - III (BDS), Volume-I &amp; Additional Information required as per ITB clause 9.3(iii) of the Bidding Documents, we furnish herewith our QR data/details along with other information, as follows herewith our stipulations have been reproduced in italics for ready reference, however, in case of any discrepancy the QR as given in BDS shall prevail).</t>
  </si>
  <si>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</si>
  <si>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</si>
  <si>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Bidder’s Name     :</t>
  </si>
  <si>
    <t>Details of Contract No.-1</t>
  </si>
  <si>
    <t>Details of Contract No.-2</t>
  </si>
  <si>
    <t>Details of Contract No.-3</t>
  </si>
  <si>
    <t>Whether the Work executed as a Prime Contractor?</t>
  </si>
  <si>
    <t>Completion Date of the above mentioned Work</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</si>
  <si>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</si>
  <si>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</si>
  <si>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</si>
  <si>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Networth
(in Rs. Crores)</t>
  </si>
  <si>
    <t>Do you have complete annual reports together with Audited statement of accounts of the company for FY 2021-22 (refer ITB Clause 9.3(c))</t>
  </si>
  <si>
    <t>2023-2024</t>
  </si>
  <si>
    <t>2022-2023</t>
  </si>
  <si>
    <t>2021-2022</t>
  </si>
  <si>
    <t>2020-2021</t>
  </si>
  <si>
    <t>2019-2020</t>
  </si>
  <si>
    <t>2018-2019</t>
  </si>
  <si>
    <t>LA                                          (in Rs. Crores)</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</si>
  <si>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</si>
  <si>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</si>
  <si>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</si>
  <si>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</si>
  <si>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</si>
  <si>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</si>
  <si>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</si>
  <si>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</si>
  <si>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</si>
  <si>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</si>
  <si>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</si>
  <si>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</si>
  <si>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</si>
  <si>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</si>
  <si>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</si>
  <si>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</si>
  <si>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</si>
  <si>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</si>
  <si>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</si>
  <si>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</si>
  <si>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</si>
  <si>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</si>
  <si>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</si>
  <si>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</si>
  <si>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</si>
  <si>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</si>
  <si>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</si>
  <si>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</si>
  <si>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</si>
  <si>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</si>
  <si>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</si>
  <si>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</si>
  <si>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</si>
  <si>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</si>
  <si>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</si>
  <si>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</si>
  <si>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</si>
  <si>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</si>
  <si>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</si>
  <si>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</si>
  <si>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</si>
  <si>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</si>
  <si>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</si>
  <si>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</si>
  <si>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</si>
  <si>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</si>
  <si>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</si>
  <si>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</si>
  <si>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</si>
  <si>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</si>
  <si>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</si>
  <si>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</si>
  <si>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</si>
  <si>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</si>
  <si>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</si>
  <si>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</si>
  <si>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</si>
  <si>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</si>
  <si>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</si>
  <si>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</si>
  <si>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</si>
  <si>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</si>
  <si>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</si>
  <si>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</si>
  <si>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</si>
  <si>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</si>
  <si>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</si>
  <si>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</si>
  <si>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</si>
  <si>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</si>
  <si>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We hereby furnish the details of ex-employees of POWERGRID who had retired/ resigned at the level of General Manager and above from POWERGRID and subsequently have been employed by us:</t>
  </si>
  <si>
    <t>Date of joining and designation in our organisation</t>
  </si>
  <si>
    <t>(Price Adjustment Data)</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</si>
  <si>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</si>
  <si>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</si>
  <si>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</si>
  <si>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</si>
  <si>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</si>
  <si>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</si>
  <si>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Price Adjustment for Erection Price Component </t>
  </si>
  <si>
    <t>Erection price component {including Civil Works but excluding ‘Supply &amp; Placement of reinforcement steel’ and ‘Concreting’}</t>
  </si>
  <si>
    <t>i)</t>
  </si>
  <si>
    <t>High Speed Diesel, coefficient a =</t>
  </si>
  <si>
    <t>Wholesale Price Index Number for `HSD’ (Individual Commodity) (monthly)  (Base: 2011-12=100), as published by Office of Economic Advisor, Ministry of Commerce &amp; Industry(www.eaindustry.nic.in)</t>
  </si>
  <si>
    <t>ii)</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</si>
  <si>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</si>
  <si>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</si>
  <si>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</si>
  <si>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</si>
  <si>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</si>
  <si>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</si>
  <si>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</si>
  <si>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iii)</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</si>
  <si>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</si>
  <si>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</si>
  <si>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</si>
  <si>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</si>
  <si>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</si>
  <si>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</si>
  <si>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</si>
  <si>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iv)</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</si>
  <si>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</si>
  <si>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</si>
  <si>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</si>
  <si>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</si>
  <si>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</si>
  <si>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</si>
  <si>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</si>
  <si>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</si>
  <si>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</si>
  <si>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</si>
  <si>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</si>
  <si>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</si>
  <si>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</si>
  <si>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</si>
  <si>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</si>
  <si>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</si>
  <si>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</si>
  <si>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</si>
  <si>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</si>
  <si>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</si>
  <si>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</si>
  <si>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</si>
  <si>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</si>
  <si>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</si>
  <si>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</si>
  <si>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</si>
  <si>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</si>
  <si>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</si>
  <si>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</si>
  <si>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</si>
  <si>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</si>
  <si>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</si>
  <si>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</si>
  <si>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</si>
  <si>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</si>
  <si>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</si>
  <si>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</si>
  <si>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</si>
  <si>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</si>
  <si>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</si>
  <si>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</si>
  <si>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</si>
  <si>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</si>
  <si>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</si>
  <si>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</si>
  <si>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</si>
  <si>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</si>
  <si>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</si>
  <si>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</si>
  <si>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</si>
  <si>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</si>
  <si>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</si>
  <si>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</si>
  <si>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</si>
  <si>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</si>
  <si>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</si>
  <si>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</si>
  <si>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</si>
  <si>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</si>
  <si>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</si>
  <si>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</si>
  <si>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</si>
  <si>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</si>
  <si>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</si>
  <si>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</si>
  <si>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</si>
  <si>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</si>
  <si>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</si>
  <si>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</si>
  <si>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</si>
  <si>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</si>
  <si>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</si>
  <si>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</si>
  <si>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</si>
  <si>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</si>
  <si>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</si>
  <si>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</si>
  <si>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</si>
  <si>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</si>
  <si>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</si>
  <si>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</si>
  <si>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</si>
  <si>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</si>
  <si>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</si>
  <si>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</si>
  <si>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</si>
  <si>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</si>
  <si>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</si>
  <si>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</si>
  <si>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</si>
  <si>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</si>
  <si>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</si>
  <si>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</si>
  <si>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</si>
  <si>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</si>
  <si>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</si>
  <si>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</si>
  <si>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</si>
  <si>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</si>
  <si>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</si>
  <si>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</si>
  <si>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</si>
  <si>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</si>
  <si>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</si>
  <si>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</si>
  <si>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</si>
  <si>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</si>
  <si>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</si>
  <si>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</si>
  <si>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</si>
  <si>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</si>
  <si>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</si>
  <si>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</si>
  <si>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</si>
  <si>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</si>
  <si>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</si>
  <si>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</si>
  <si>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</si>
  <si>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</si>
  <si>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</si>
  <si>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</si>
  <si>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</si>
  <si>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</si>
  <si>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</si>
  <si>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</si>
  <si>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</si>
  <si>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</si>
  <si>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</si>
  <si>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</si>
  <si>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</si>
  <si>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</si>
  <si>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</si>
  <si>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</si>
  <si>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</si>
  <si>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</si>
  <si>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</si>
  <si>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</si>
  <si>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</si>
  <si>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</si>
  <si>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</si>
  <si>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</si>
  <si>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</si>
  <si>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</si>
  <si>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</si>
  <si>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</si>
  <si>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</si>
  <si>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</si>
  <si>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</si>
  <si>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</si>
  <si>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</si>
  <si>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</si>
  <si>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</si>
  <si>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</si>
  <si>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</si>
  <si>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</si>
  <si>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</si>
  <si>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</si>
  <si>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</si>
  <si>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</si>
  <si>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</si>
  <si>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</si>
  <si>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</si>
  <si>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</si>
  <si>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</si>
  <si>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</si>
  <si>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</si>
  <si>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</si>
  <si>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</si>
  <si>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</si>
  <si>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</si>
  <si>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</si>
  <si>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</si>
  <si>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 xml:space="preserve">The Bidder shall furnish </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</si>
  <si>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</si>
  <si>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</si>
  <si>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</si>
  <si>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</si>
  <si>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</si>
  <si>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</si>
  <si>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</si>
  <si>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</si>
  <si>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</si>
  <si>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</si>
  <si>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</si>
  <si>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</si>
  <si>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</si>
  <si>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</si>
  <si>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</si>
  <si>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</si>
  <si>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</si>
  <si>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</si>
  <si>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</si>
  <si>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</si>
  <si>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</si>
  <si>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</si>
  <si>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</si>
  <si>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</si>
  <si>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</si>
  <si>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</si>
  <si>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</si>
  <si>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</si>
  <si>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</si>
  <si>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</si>
  <si>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</si>
  <si>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</si>
  <si>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</si>
  <si>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</si>
  <si>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</si>
  <si>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</si>
  <si>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</si>
  <si>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</si>
  <si>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</si>
  <si>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</si>
  <si>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</si>
  <si>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</si>
  <si>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</si>
  <si>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</si>
  <si>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</si>
  <si>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</si>
  <si>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</si>
  <si>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</si>
  <si>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</si>
  <si>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</si>
  <si>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</si>
  <si>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</si>
  <si>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</si>
  <si>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</si>
  <si>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</si>
  <si>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</si>
  <si>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</si>
  <si>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</si>
  <si>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</si>
  <si>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</si>
  <si>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</si>
  <si>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</si>
  <si>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</si>
  <si>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</si>
  <si>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</si>
  <si>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</si>
  <si>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</si>
  <si>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</si>
  <si>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</si>
  <si>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</si>
  <si>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</si>
  <si>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</si>
  <si>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</si>
  <si>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</si>
  <si>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</si>
  <si>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</si>
  <si>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</si>
  <si>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</si>
  <si>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</si>
  <si>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</si>
  <si>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</si>
  <si>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</si>
  <si>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</si>
  <si>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</si>
  <si>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</si>
  <si>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</si>
  <si>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</si>
  <si>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</si>
  <si>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</si>
  <si>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</si>
  <si>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</si>
  <si>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</si>
  <si>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</si>
  <si>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</si>
  <si>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</si>
  <si>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</si>
  <si>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</si>
  <si>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</si>
  <si>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</si>
  <si>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</si>
  <si>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</si>
  <si>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</si>
  <si>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</si>
  <si>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</si>
  <si>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</si>
  <si>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</si>
  <si>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</si>
  <si>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</si>
  <si>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</si>
  <si>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</si>
  <si>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</si>
  <si>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</si>
  <si>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</si>
  <si>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</si>
  <si>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</si>
  <si>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</si>
  <si>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</si>
  <si>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</si>
  <si>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</si>
  <si>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</si>
  <si>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</si>
  <si>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</si>
  <si>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</si>
  <si>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</si>
  <si>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</si>
  <si>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</si>
  <si>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</si>
  <si>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</si>
  <si>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</si>
  <si>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</si>
  <si>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</si>
  <si>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</si>
  <si>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</si>
  <si>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</si>
  <si>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</si>
  <si>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We confirm that Bid Form and Price Schedules in the Second Envelope have been filled up by us as per the provisions of the Instruction to Bidders. Further, we have noted that the same shall be evaluated as per the provisions of the Bidding Documents.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</si>
  <si>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</si>
  <si>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</si>
  <si>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</si>
  <si>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</si>
  <si>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</si>
  <si>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</si>
  <si>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</si>
  <si>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</si>
  <si>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</si>
  <si>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</si>
  <si>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</si>
  <si>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</si>
  <si>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</si>
  <si>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</si>
  <si>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</si>
  <si>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</si>
  <si>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</si>
  <si>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</si>
  <si>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</si>
  <si>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</si>
  <si>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</si>
  <si>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</si>
  <si>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</si>
  <si>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</si>
  <si>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</si>
  <si>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</si>
  <si>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</si>
  <si>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</si>
  <si>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</si>
  <si>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</si>
  <si>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</si>
  <si>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</si>
  <si>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</si>
  <si>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</si>
  <si>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</si>
  <si>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</si>
  <si>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</si>
  <si>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</si>
  <si>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</si>
  <si>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</si>
  <si>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</si>
  <si>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</si>
  <si>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</si>
  <si>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</si>
  <si>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</si>
  <si>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</si>
  <si>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</si>
  <si>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</si>
  <si>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</si>
  <si>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</si>
  <si>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</si>
  <si>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details of Alternative Bids made by us indicating the complete Technical Specifications and the deviation to contractual and commercial conditions. (Not Applicable)</t>
  </si>
  <si>
    <t>Manufacturer’s Authorisation Forms.</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</si>
  <si>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</si>
  <si>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</si>
  <si>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</si>
  <si>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</si>
  <si>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Additional Information.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</si>
  <si>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</si>
  <si>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</si>
  <si>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</si>
  <si>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Affidavit of Self certification regarding Domestic Value Addition in Iron &amp; Steel Products </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</si>
  <si>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</si>
  <si>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</si>
  <si>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</si>
  <si>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</si>
  <si>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</si>
  <si>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</si>
  <si>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</si>
  <si>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</si>
  <si>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</si>
  <si>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ITB 13</t>
  </si>
  <si>
    <t>Bid Security</t>
  </si>
  <si>
    <t>GCC 2.14</t>
  </si>
  <si>
    <t>Governing Law</t>
  </si>
  <si>
    <t>GCC 41</t>
  </si>
  <si>
    <t xml:space="preserve">Contractor’s Responsibilities </t>
  </si>
  <si>
    <t xml:space="preserve">(d) </t>
  </si>
  <si>
    <t>GCC 55</t>
  </si>
  <si>
    <t>Terms of Payment</t>
  </si>
  <si>
    <t xml:space="preserve">GCC 8.3 </t>
  </si>
  <si>
    <t>Performance Security</t>
  </si>
  <si>
    <t>GCC 6</t>
  </si>
  <si>
    <t>Taxes and Duties</t>
  </si>
  <si>
    <t>(g)</t>
  </si>
  <si>
    <t>GCC 38</t>
  </si>
  <si>
    <t>Completion Time Guarantee</t>
  </si>
  <si>
    <t>(h)</t>
  </si>
  <si>
    <t>GCC 40</t>
  </si>
  <si>
    <t>Defect Liability</t>
  </si>
  <si>
    <t>GCC 39</t>
  </si>
  <si>
    <t>Functional Guarantee</t>
  </si>
  <si>
    <t>(j)</t>
  </si>
  <si>
    <t>GCC 20.5</t>
  </si>
  <si>
    <t>Patent Indemnity</t>
  </si>
  <si>
    <t>(k)</t>
  </si>
  <si>
    <t>GCC 61</t>
  </si>
  <si>
    <t>Limitation of Liability</t>
  </si>
  <si>
    <t>(l)</t>
  </si>
  <si>
    <t>GCC 57</t>
  </si>
  <si>
    <t>Settlement of Disputes</t>
  </si>
  <si>
    <t>(m)</t>
  </si>
  <si>
    <t>GCC 59</t>
  </si>
  <si>
    <t>Arbitration</t>
  </si>
  <si>
    <t>(n)</t>
  </si>
  <si>
    <t>GCC 62</t>
  </si>
  <si>
    <t>conciliation</t>
  </si>
  <si>
    <t>(o)</t>
  </si>
  <si>
    <t>Appendix 2 to Form of Contract Agreement</t>
  </si>
  <si>
    <t>Price Adjustment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</si>
  <si>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</si>
  <si>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</si>
  <si>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</si>
  <si>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</si>
  <si>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</si>
  <si>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</si>
  <si>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</si>
  <si>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</si>
  <si>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</si>
  <si>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</si>
  <si>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</si>
  <si>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</si>
  <si>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</si>
  <si>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</si>
  <si>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</si>
  <si>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</si>
  <si>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</si>
  <si>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</si>
  <si>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</si>
  <si>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</si>
  <si>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</si>
  <si>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</si>
  <si>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</si>
  <si>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</si>
  <si>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</si>
  <si>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</si>
  <si>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</si>
  <si>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</si>
  <si>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</si>
  <si>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</si>
  <si>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</si>
  <si>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</si>
  <si>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</si>
  <si>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</si>
  <si>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</si>
  <si>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</si>
  <si>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</si>
  <si>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</si>
  <si>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</si>
  <si>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</si>
  <si>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</si>
  <si>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</si>
  <si>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</si>
  <si>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</si>
  <si>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</si>
  <si>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</si>
  <si>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</si>
  <si>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</si>
  <si>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</si>
  <si>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</si>
  <si>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</si>
  <si>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</si>
  <si>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</si>
  <si>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</si>
  <si>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</si>
  <si>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</si>
  <si>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</si>
  <si>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</si>
  <si>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</si>
  <si>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</si>
  <si>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</si>
  <si>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</si>
  <si>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</si>
  <si>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</si>
  <si>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</si>
  <si>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</si>
  <si>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</si>
  <si>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</si>
  <si>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</si>
  <si>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</si>
  <si>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</si>
  <si>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</si>
  <si>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</si>
  <si>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</si>
  <si>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</si>
  <si>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</si>
  <si>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</si>
  <si>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</si>
  <si>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</si>
  <si>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</si>
  <si>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</si>
  <si>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</si>
  <si>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</si>
  <si>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</si>
  <si>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</si>
  <si>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</si>
  <si>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</si>
  <si>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</si>
  <si>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</si>
  <si>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</si>
  <si>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</si>
  <si>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</si>
  <si>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</si>
  <si>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</si>
  <si>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</si>
  <si>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</si>
  <si>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</si>
  <si>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</si>
  <si>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</si>
  <si>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</si>
  <si>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</si>
  <si>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</si>
  <si>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</si>
  <si>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</si>
  <si>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</si>
  <si>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</si>
  <si>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</si>
  <si>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</si>
  <si>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</si>
  <si>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</si>
  <si>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</si>
  <si>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</si>
  <si>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</si>
  <si>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</si>
  <si>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EMD DETAIL FORM</t>
  </si>
  <si>
    <t>Are you NSIC/MSME Registered:</t>
  </si>
  <si>
    <t>Select the Form of EMD :</t>
  </si>
  <si>
    <t>Date of Issuance</t>
  </si>
  <si>
    <t>DD</t>
  </si>
  <si>
    <t>MM</t>
  </si>
  <si>
    <t>YYYY</t>
  </si>
  <si>
    <t>Valid up to</t>
  </si>
  <si>
    <t>Amount of EMD :</t>
  </si>
  <si>
    <t>Name of Issuing Bank :</t>
  </si>
  <si>
    <t>For Attachment-1, bidder has to fill the following data</t>
  </si>
  <si>
    <t xml:space="preserve">Select only one Option (Yes/No) </t>
  </si>
  <si>
    <t>Select any one Option (Yes/No)</t>
  </si>
  <si>
    <t>NSIC Certificate No.</t>
  </si>
  <si>
    <t>Attachment 1 Bid Security: Bid Security or Online Payment Acknowledgement towards Bid Security (if required) or documentary evidence in support of exemption of Bid Security (submission of Hard Copy in ‘Original’ for Bid Security and in ‘Copy’ for documentary proof in support of exemption).</t>
  </si>
  <si>
    <r>
      <t xml:space="preserve">Attachment 3: Bidder’s Eligibility and Qualifications. Information as per Schedule QR to be submitted
</t>
    </r>
    <r>
      <rPr>
        <b/>
        <i/>
        <u/>
        <sz val="11"/>
        <color rgb="FFFF0000"/>
        <rFont val="Book Antiqua"/>
        <family val="1"/>
      </rPr>
      <t>Note</t>
    </r>
    <r>
      <rPr>
        <i/>
        <sz val="11"/>
        <color rgb="FFFF0000"/>
        <rFont val="Book Antiqua"/>
        <family val="1"/>
      </rPr>
      <t>: In respect of the submission of documents regarding qualification criteria, only related shortfall documents shall be sought for and considered. Additional work experience submitted in response to clarification, which was not already submitted with the bid, shall NOT be considered for evaluation purposes.</t>
    </r>
  </si>
  <si>
    <r>
      <t xml:space="preserve">(* </t>
    </r>
    <r>
      <rPr>
        <b/>
        <i/>
        <sz val="11"/>
        <rFont val="Book Antiqua"/>
        <family val="1"/>
      </rPr>
      <t>Strike-off whichever is not applicable</t>
    </r>
    <r>
      <rPr>
        <sz val="11"/>
        <rFont val="Book Antiqua"/>
        <family val="1"/>
      </rPr>
      <t>)</t>
    </r>
  </si>
  <si>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</si>
  <si>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</si>
  <si>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</si>
  <si>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ATTACHMENT-7</t>
  </si>
  <si>
    <t>FIRM AND FIXED</t>
  </si>
  <si>
    <t xml:space="preserve"> Information for E – payment, PF details and declaration for Micro/Small and Medium Enterprise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</si>
  <si>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9.3(xi)]</t>
    </r>
  </si>
  <si>
    <t>2025- 2026</t>
  </si>
  <si>
    <t>2026- 2027</t>
  </si>
  <si>
    <t>2027- 2028</t>
  </si>
  <si>
    <t>2028- 2029</t>
  </si>
  <si>
    <t>(Declaration Regarding Price Bid)</t>
  </si>
  <si>
    <t>Further, we hereby confirm that except as mentioned in the Attachment – 4 (Alternative, Deviations and Exceptions to the Provisions) hereof  forming part of our First Envelope :</t>
  </si>
  <si>
    <t>Format for Following Declarations are Annexed seperately under Volume-III of Bidding Document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</si>
  <si>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</si>
  <si>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We declare that we have studied Clause GCC 2.1 relating to mode of contracting for Domestic Bidders and we are making this proposal with a stipulation that you shall award us Single Contract viz ‘First Contract’ for covering all the Services related to Civil &amp; Electrical works (Supply of Services Contract).
</t>
  </si>
  <si>
    <t>We undertake, if our bid is accepted, to commence the work immediately upon your Notification of Award to us, and to achieve the Completion of the Works within the time stated in the Bidding Documents</t>
  </si>
  <si>
    <t xml:space="preserve">We agree to abide by this bid for a period of 180 (One Hundred Eighty) Days from the date fixed for opening of bids as stipulated in the Bidding Documents, and it shall remain binding upon us and may be accepted by you at any time before the expiration of that period. </t>
  </si>
  <si>
    <t>Undertakings/Compliances</t>
  </si>
  <si>
    <t>II</t>
  </si>
  <si>
    <t>We further understand that notwithstanding 4.0 above, in case of award on us, you shall also bear and pay/reimburse to us,  GST in respect of Supply of Services by us to you, by the Indian Laws.</t>
  </si>
  <si>
    <t>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</si>
  <si>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Demand Draft</t>
  </si>
  <si>
    <t>STATEMENT OF DEVIATIONS</t>
  </si>
  <si>
    <t xml:space="preserve">Attachment 4: Statement of Deviations </t>
  </si>
  <si>
    <t>Attachment 10: Declaration regarding Price Bid</t>
  </si>
  <si>
    <t>Attachment 9: Additional Information (Scanned copy of following documents shall be uploaded)</t>
  </si>
  <si>
    <t xml:space="preserve">Attachment 8: Information for e-payment, Provident Fund (PF) details and declaration regarding Micro/Small &amp; Medium Enterprises </t>
  </si>
  <si>
    <t>Attachment 7 Integrity Pact : To be submitted as per ITB Clause No. 9.3(ix)</t>
  </si>
  <si>
    <t xml:space="preserve">Attachment 6: Declaration regarding Social Accountability </t>
  </si>
  <si>
    <t>Attachment 5: Declaration regarding Employment of ex-  Employees with Bidder’s Organization</t>
  </si>
  <si>
    <t>Attachment 11: Affidavit of Self certification regarding Minimum Local Content in line with PPP-MII Order and MoP order, if applicable</t>
  </si>
  <si>
    <t>Attachment 12: Undertaking by the bidder regarding Compliance of DMI&amp;SP policy</t>
  </si>
  <si>
    <t xml:space="preserve">Attachment 13: Compliance to the process related to the e-RA Terms &amp; Conditions and the Business Rules governing the e-RA </t>
  </si>
  <si>
    <t>Attachment 14: Declaration by the bidder regarding events encountered pursuant to ITB Clause 2.7.</t>
  </si>
  <si>
    <t>Attachment 15:Certification by the Bidder as per DoE Order in line with ITB Clause 2.4</t>
  </si>
  <si>
    <t>Attachment 16: Declaration by the bidder for ‘Code of Integrity for Public procurement’</t>
  </si>
  <si>
    <t>Attachment-9</t>
  </si>
  <si>
    <t>In support of the additional information required as per ITB Sub-Clause 9.3 (ix) of the Bidding Documents, we furnish herewith our data/details/documents etc., alongwith other information, as follows (the stipulations have been reproduced in italics for ready reference):</t>
  </si>
  <si>
    <t>Information for E – payment, PF details and declaration for Micro/Small and Medium Enterprise</t>
  </si>
  <si>
    <t>Declaration regarding Price Bid.</t>
  </si>
  <si>
    <t xml:space="preserve">The documentary evidence that we are eligible to bid in  accordance with ITB Clause 2. Further, in terms of ITB Clause 9.3(iii) , the qualification data has been furnished as per your format enclosed with the bidding documents [Attachment – 3(QR)]. </t>
  </si>
  <si>
    <t>Declaration by the bidder for ‘Code of Integrity for Public procurement’</t>
  </si>
  <si>
    <r>
      <t xml:space="preserve">TECHNICAL REQUIREMENTS </t>
    </r>
    <r>
      <rPr>
        <b/>
        <i/>
        <sz val="11"/>
        <rFont val="Book Antiqua"/>
        <family val="1"/>
      </rPr>
      <t>{Reference para 2.0 of Annexure-A (BDS)}</t>
    </r>
  </si>
  <si>
    <r>
      <t>Nature of the Works (</t>
    </r>
    <r>
      <rPr>
        <b/>
        <i/>
        <sz val="11"/>
        <rFont val="Book Antiqua"/>
        <family val="1"/>
      </rPr>
      <t>civil works like building work, RCC 
work, RRM/CRM work, flood control protection works, embankment</t>
    </r>
    <r>
      <rPr>
        <sz val="11"/>
        <rFont val="Book Antiqua"/>
        <family val="1"/>
      </rPr>
      <t xml:space="preserve"> )</t>
    </r>
  </si>
  <si>
    <t>Turnover
(in Rs. Lakhs)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</si>
  <si>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</si>
  <si>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 xml:space="preserve">Undertaking by the bidder regarding Compliance of DMI&amp;SP policy - </t>
    </r>
    <r>
      <rPr>
        <sz val="11"/>
        <color rgb="FFFF0000"/>
        <rFont val="Book Antiqua"/>
        <family val="1"/>
      </rPr>
      <t>NOT APPLICABLE</t>
    </r>
  </si>
  <si>
    <t>Attachment 17: Declaration by the bidder for Acknowledgement and Acceptance of ‘Supplier Code of Conduct’</t>
  </si>
  <si>
    <t>(ac) Attachment 17 ():</t>
  </si>
  <si>
    <t>Declaration by the bidder for Acknowledgement and Acceptance of ‘Supplier Code of Conduct’</t>
  </si>
  <si>
    <r>
      <t xml:space="preserve">Financial Position </t>
    </r>
    <r>
      <rPr>
        <b/>
        <i/>
        <sz val="11"/>
        <rFont val="Book Antiqua"/>
        <family val="1"/>
      </rPr>
      <t xml:space="preserve">{Reference para 3 of Annexure-A (BDS)}
</t>
    </r>
  </si>
  <si>
    <t>2024-2025</t>
  </si>
  <si>
    <r>
      <t xml:space="preserve">Format for the Bidder  in support of meeting the requirement of para 2, Annexure-A to BDS, Section-III, Volume-I of the Bidding Documents)
</t>
    </r>
    <r>
      <rPr>
        <b/>
        <sz val="11"/>
        <color rgb="FFFF0000"/>
        <rFont val="Book Antiqua"/>
        <family val="1"/>
      </rPr>
      <t xml:space="preserve">Note: </t>
    </r>
    <r>
      <rPr>
        <sz val="11"/>
        <color rgb="FFFF0000"/>
        <rFont val="Book Antiqua"/>
        <family val="1"/>
      </rPr>
      <t>Attention of bidders is drawn towards Clause 21.2 of ITB, thereby mentioning that</t>
    </r>
    <r>
      <rPr>
        <b/>
        <sz val="11"/>
        <color rgb="FFFF0000"/>
        <rFont val="Book Antiqua"/>
        <family val="1"/>
      </rPr>
      <t xml:space="preserve"> - </t>
    </r>
    <r>
      <rPr>
        <b/>
        <i/>
        <sz val="11"/>
        <color rgb="FFFF0000"/>
        <rFont val="Book Antiqua"/>
        <family val="1"/>
      </rPr>
      <t>In respect of the submission of documents regarding qualification criteria, only related shortfall documents shall be sought for and considered. Bidders are advised to take utmost care that all necessary documents are submitted. If during evaluation of QR bids it is found that bidder(s) has not submitted some documents pertaining to historical data/fact etc., POWERGRID reserves right to obtain such documents from the bidder or through its own sources or from its other records and the same may be considered for evaluation.</t>
    </r>
    <r>
      <rPr>
        <b/>
        <sz val="11"/>
        <color rgb="FFFF0000"/>
        <rFont val="Book Antiqua"/>
        <family val="1"/>
      </rPr>
      <t>Accordingly, bidders are requested to fill the details below in completness and attach documentary evidence for the same.</t>
    </r>
  </si>
  <si>
    <r>
      <t xml:space="preserve">Total value of the Contract in INR Lacs (excluding GST)? 
</t>
    </r>
    <r>
      <rPr>
        <b/>
        <i/>
        <u/>
        <sz val="11"/>
        <color rgb="FFFF0000"/>
        <rFont val="Book Antiqua"/>
        <family val="1"/>
      </rPr>
      <t>Note</t>
    </r>
    <r>
      <rPr>
        <i/>
        <sz val="11"/>
        <color rgb="FFFF0000"/>
        <rFont val="Book Antiqua"/>
        <family val="1"/>
      </rPr>
      <t xml:space="preserve">: This shall be value </t>
    </r>
    <r>
      <rPr>
        <b/>
        <i/>
        <u/>
        <sz val="11"/>
        <color rgb="FFFF0000"/>
        <rFont val="Book Antiqua"/>
        <family val="1"/>
      </rPr>
      <t>excluding taxes and duties</t>
    </r>
    <r>
      <rPr>
        <i/>
        <u/>
        <sz val="11"/>
        <color rgb="FFFF0000"/>
        <rFont val="Book Antiqua"/>
        <family val="1"/>
      </rPr>
      <t>.</t>
    </r>
    <r>
      <rPr>
        <i/>
        <sz val="11"/>
        <color rgb="FFFF0000"/>
        <rFont val="Book Antiqua"/>
        <family val="1"/>
      </rPr>
      <t xml:space="preserve"> The bidder shall furnish documentary evidence including Purchase Order/Contract Agreement etc in support of the same. In case the value of work experience excluding taxes &amp; duties cannot be ascertined from the documentary evidence bidder shall submit a certificate from a Chartered Accountant furnishing the details of work exclusing taxes along with value of taxes for such PO/CA etc.</t>
    </r>
  </si>
  <si>
    <t>Specification No. :NR3/NT/W-CIVIL/DOM/K00/25/15460 (Rfx No. 5005012185)</t>
  </si>
  <si>
    <t xml:space="preserve">Attachment-18 </t>
  </si>
  <si>
    <t>Pile Foundation work in 765 kV S/C Lucknow-Bareilly &amp; 220kV D/C Tanakpur-Bareilly Transmission Line in Bareilly under NR-III</t>
  </si>
  <si>
    <t>Bidder’s Name and Address  :</t>
  </si>
  <si>
    <t/>
  </si>
  <si>
    <t xml:space="preserve">We hereby furnish the relevant details pertaining to the price adjustment provisions for equipment as specified in your specifications and documents for the  subject package.The necessary documentary evidence are enclosed : </t>
  </si>
  <si>
    <t>Name of Materials</t>
  </si>
  <si>
    <t>Price Adjustment for Erection Price Component for pile foundation work</t>
  </si>
  <si>
    <t>Indian field labour index – namely All-India Average Consumer Price Index Numbers for Industrial Workers (monthly) (Base 2016=100), as published by Labour Bureau, Shimla, Government of India (http://labourbureaunew.gov.in)</t>
  </si>
  <si>
    <t>Coefficient  ‘a’ shall be between 0.20 to 0.24 and</t>
  </si>
  <si>
    <t>Coefficient ‘l’ shall be between 0.56 to 0.60 and</t>
  </si>
  <si>
    <t>sum of Coefficients ‘a’ and ‘l’ shall be 0.80</t>
  </si>
  <si>
    <t>Coefficient  ‘a’ shall be between 0.09 to 0.11,</t>
  </si>
  <si>
    <t>Coefficient  ‘b’ shall be between 0.63 to 0.67 and</t>
  </si>
  <si>
    <t>coefficient ‘l’ shall be between 0.04 to 0.06 and</t>
  </si>
  <si>
    <t>sum of Coefficients ‘a’, ‘b’ and ‘l’ shall be 0.80</t>
  </si>
  <si>
    <t>Coefficient  ‘a’ shall be between 0.18 to 0.22,</t>
  </si>
  <si>
    <t>Coefficient  ‘b’ shall be between 0.25 to 0.35,</t>
  </si>
  <si>
    <t>Coefficient  ‘c’ shall be between 0.18 to 0.22 and</t>
  </si>
  <si>
    <t>Coefficient ‘l’ shall be between 0.09 to 0.11 and</t>
  </si>
  <si>
    <t>sum of Coefficients ‘a’, ‘b’, ‘c’ and ‘l’ shall be 0.80</t>
  </si>
  <si>
    <r>
      <rPr>
        <b/>
        <sz val="11"/>
        <rFont val="Book Antiqua"/>
        <family val="1"/>
      </rPr>
      <t xml:space="preserve">Note: </t>
    </r>
    <r>
      <rPr>
        <sz val="11"/>
        <rFont val="Book Antiqua"/>
        <family val="1"/>
      </rPr>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r>
  </si>
  <si>
    <t>Pile Foundation work at 02 locations (Loc no 401 &amp; 402) in 400kV S/C Lucknow- Bareilly Line &amp; 01 location (Loc no 483) in 765 kV S/C Lucknow-Bareilly Transmission Line in Shahjahanpur under NR-III</t>
  </si>
  <si>
    <t>NR3/NT/W-MISC/DOM/K00/26/04548 (RFx No. 5002005227)</t>
  </si>
  <si>
    <t>2.1 The bidder shall have successfully completed# execution of pile foundation work (s) within the last seven (7) years as on “Originally scheduled last date of bid submission (soft copy) i.e. 14.04.2026. In the above work(s), the bidder’s experience should include the following:
(i)	The bidder should have installed cast-in-situ vertical bored pile foundation having following minimum diameter and having minimum depth of 25 meters below ground level:- 
1000 mm (applicable for towers for 400kV and upto 765kV voltage level
(ii)	The monthly average rate of pile boring for best three months achieved by the bidder in any one contract executed during last 5 years should be at least 250 m.
(iii)	In case bidder is a holding company, the technical experience referred to in clause 1.1 (i) and (ii) above shall be of that holding company only (i.e. excluding its subsidiary/group companies). In case bidder is a subsidiary of a holding company, the technical experience referred to in clause 1.1(i) and (ii) above shall be of that subsidiary company only (i.e. excluding its holding companies).
(iv)	In case of works executed under a contract that had been awarded on a Joint Venture, the experience of individual Joint Venture partner shall be considered limited to the scope of that partner under the said contract. 
2.1.1  Equipment capabilities
The bidder should own or have access to at least 1 (one) no. Hydraulically operated drilling machine capable of boring following minimum diameter and depth upto 30 m below ground level with necessary tools/accessories for boring in all kinds of soil including bed rock:
  1000 mm (applicable for towers for 400kV and upto 765kV voltage level
# Successfully completed under clause 2.1 means issue of provisional or final taking over certificate (TOC) / completion certificate by the Employer to the contractor for the referred contract.</t>
  </si>
  <si>
    <r>
      <t xml:space="preserve">Nature of the Works (Requirement: </t>
    </r>
    <r>
      <rPr>
        <i/>
        <sz val="11"/>
        <rFont val="Book Antiqua"/>
        <family val="1"/>
      </rPr>
      <t>Pile Foundation work</t>
    </r>
    <r>
      <rPr>
        <sz val="11"/>
        <rFont val="Book Antiqua"/>
        <family val="1"/>
      </rPr>
      <t xml:space="preserve"> )</t>
    </r>
  </si>
  <si>
    <t>Whether cast-in-situ vertical bored Pile foundation has been installed (Yes/No)</t>
  </si>
  <si>
    <t>Diameter of pile</t>
  </si>
  <si>
    <t>Depth of Pile</t>
  </si>
  <si>
    <t>FORMAT B</t>
  </si>
  <si>
    <t xml:space="preserve">Monthly Average rate of Pile boring for best three months achieved in contract </t>
  </si>
  <si>
    <t xml:space="preserve">Whether you own  Hydraulically operated drilling machine capable of boring 1000 mm minimum diameter and depth upto 30 m below ground level with necessary tools/accessories for boring in all kinds of soil including bed rock:
</t>
  </si>
  <si>
    <t>if Yes, then Number of  Hydraulically operated drilling machine owned by you</t>
  </si>
  <si>
    <t>If Not, then whether you have access Hydraulically operated drilling machine capable of boring 1000 mm minimum diameter and depth upto 30 m below ground level with necessary tools/accessories for boring in all kinds of soil including bed rock:</t>
  </si>
  <si>
    <t>If Yes, submit the lease letter indicating the validity</t>
  </si>
  <si>
    <t>FORMAT-C</t>
  </si>
  <si>
    <t xml:space="preserve">The minimum average annual turnover* (MAAT) for the best three financial years i.e., out of Last Five (05) financial years (i.e. from FY 2020-21 to FY 2024-25) of the bidder should be not less than INR 603.65 Lakhs.
*Annual gross revenue from operations/gross operating income as incorporated in the profit &amp; loss account excluding other operative income/other income. While working out annual turnover of a bidder for the purpose of QR during bid evaluation, Taxes &amp; Duties (if any) separately indicated in the Profit &amp; Loss account shall not be considered.
b.        In case bidder is a holding company, the financial position criteria referred to in clause 1.2(a) above shall be of that holding company only (i.e. excluding its subsidiary/ group companies). In case bidder is a subsidiary of a holding company, the financial position criteria referred to in clause 1.2(a) above shall be of that subsidiary company only (i.e. excluding its holding company).
The bidder shall submit documentary evidence in support of meeting the qualification criteria as specified above.
   Note:     RELAXATION FOR MSE BIDDERS
a. For Start-Ups^ meeting the technical experience at para 1.1 above, 20% relaxation shall be allowed in the financial requirement specified at para 1.2 above.
b. For MSEs^^ bidders meeting the technical experience at para 1.1 above,100% relaxation shall be allowed in the financial requirement specified at para 1.2 above. </t>
  </si>
  <si>
    <t>Attach supporting documents</t>
  </si>
  <si>
    <t>Integrity Pact is APPLICABLE</t>
  </si>
  <si>
    <t>(ad) Attachment 18 ():</t>
  </si>
  <si>
    <t>Price Adjustment Data</t>
  </si>
  <si>
    <t>We declare that as specified in Clause 11.5, Section –II:ITB, Vol.-I of the Bidding Documents, prices quoted by us in the Price Schedules  shall be subject to Price adjustment during the execution of the contract in accordance with Appendix-2 (Price Adjustment) to the Contract Agreement.</t>
  </si>
  <si>
    <t>Integrity Pact, in a separate envelope, duly signed on each page by the person signing the bid</t>
  </si>
  <si>
    <t xml:space="preserve">Compliance to the process related to the e-RA Terms &amp; Conditions and the Business Rules governing the e-RA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</si>
</sst>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0"/>
      <color theme="0" tint="-4.9989318521683403E-2"/>
      <name val="Book Antiqua"/>
      <family val="1"/>
    </font>
    <font>
      <b/>
      <sz val="11"/>
      <color rgb="FFFF0000"/>
      <name val="Book Antiqua"/>
      <family val="1"/>
    </font>
    <font>
      <b/>
      <sz val="12"/>
      <color rgb="FFFF0000"/>
      <name val="Book Antiqua"/>
      <family val="1"/>
    </font>
    <font>
      <sz val="12"/>
      <color rgb="FF0000FF"/>
      <name val="Book Antiqua"/>
      <family val="1"/>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8"/>
      <color rgb="FF000000"/>
      <name val="Tahoma"/>
      <family val="2"/>
    </font>
    <font>
      <b/>
      <sz val="10"/>
      <name val="Arial"/>
      <family val="2"/>
    </font>
    <font>
      <sz val="10"/>
      <name val="Times New Roman"/>
      <family val="1"/>
    </font>
    <font>
      <b/>
      <sz val="11"/>
      <name val="Times New Roman"/>
      <family val="1"/>
    </font>
    <font>
      <sz val="12"/>
      <color rgb="FFFF0000"/>
      <name val="Arial"/>
      <family val="2"/>
    </font>
    <font>
      <i/>
      <sz val="11"/>
      <color rgb="FFFF0000"/>
      <name val="Book Antiqua"/>
      <family val="1"/>
    </font>
    <font>
      <b/>
      <i/>
      <u/>
      <sz val="11"/>
      <color rgb="FFFF0000"/>
      <name val="Book Antiqua"/>
      <family val="1"/>
    </font>
    <font>
      <b/>
      <sz val="11"/>
      <color theme="1"/>
      <name val="Book Antiqua"/>
      <family val="1"/>
    </font>
    <font>
      <b/>
      <sz val="11"/>
      <color indexed="12"/>
      <name val="Times New Roman"/>
      <family val="1"/>
    </font>
    <font>
      <b/>
      <i/>
      <sz val="11"/>
      <color theme="2" tint="-0.749992370372631"/>
      <name val="Book Antiqua"/>
      <family val="1"/>
    </font>
    <font>
      <b/>
      <sz val="11"/>
      <color theme="2" tint="-0.749992370372631"/>
      <name val="Book Antiqua"/>
      <family val="1"/>
    </font>
    <font>
      <strike/>
      <sz val="10"/>
      <name val="Book Antiqua"/>
      <family val="1"/>
    </font>
    <font>
      <sz val="11"/>
      <color rgb="FFFF0000"/>
      <name val="Book Antiqua"/>
      <family val="1"/>
    </font>
    <font>
      <b/>
      <i/>
      <sz val="11"/>
      <color rgb="FFFF0000"/>
      <name val="Book Antiqua"/>
      <family val="1"/>
    </font>
    <font>
      <i/>
      <u/>
      <sz val="11"/>
      <color rgb="FFFF0000"/>
      <name val="Book Antiqua"/>
      <family val="1"/>
    </font>
    <font>
      <sz val="12"/>
      <color rgb="FFFF0000"/>
      <name val="Book Antiqua"/>
      <family val="1"/>
    </font>
  </fonts>
  <fills count="2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rgb="FFDDD9C4"/>
        <bgColor rgb="FF000000"/>
      </patternFill>
    </fill>
    <fill>
      <patternFill patternType="solid">
        <fgColor rgb="FF4F81BD"/>
        <bgColor rgb="FF000000"/>
      </patternFill>
    </fill>
    <fill>
      <patternFill patternType="solid">
        <fgColor rgb="FFCCFFCC"/>
        <bgColor rgb="FF000000"/>
      </patternFill>
    </fill>
    <fill>
      <patternFill patternType="solid">
        <fgColor rgb="FFC5D9F1"/>
        <bgColor rgb="FF000000"/>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85">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70"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4" fillId="0" borderId="0" xfId="0" applyFont="1" applyAlignment="1" applyProtection="1">
      <alignment vertical="center"/>
      <protection hidden="1"/>
    </xf>
    <xf numFmtId="0" fontId="74"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4"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7"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4"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2"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0" fontId="9" fillId="15" borderId="0" xfId="35" applyFont="1" applyFill="1" applyAlignment="1" applyProtection="1">
      <alignmen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4" fillId="0" borderId="26" xfId="37" applyFont="1" applyBorder="1" applyAlignment="1" applyProtection="1">
      <alignment horizontal="left" vertical="center" wrapText="1"/>
      <protection hidden="1"/>
    </xf>
    <xf numFmtId="0" fontId="84" fillId="0" borderId="3" xfId="37" applyFont="1" applyBorder="1" applyAlignment="1" applyProtection="1">
      <alignment horizontal="left" vertical="center" wrapText="1"/>
      <protection hidden="1"/>
    </xf>
    <xf numFmtId="0" fontId="84"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53" applyAlignment="1" applyProtection="1">
      <alignment horizontal="left" vertical="center" wrapText="1" indent="1"/>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vertical="center" wrapText="1"/>
      <protection hidden="1"/>
    </xf>
    <xf numFmtId="0" fontId="9" fillId="0" borderId="0" xfId="35" applyFont="1" applyAlignment="1" applyProtection="1">
      <alignment horizontal="justify" vertical="top" wrapText="1"/>
      <protection hidden="1"/>
    </xf>
    <xf numFmtId="173" fontId="10" fillId="0" borderId="0" xfId="35" applyNumberFormat="1" applyFont="1" applyAlignment="1" applyProtection="1">
      <alignment horizontal="left" vertical="center"/>
      <protection hidden="1"/>
    </xf>
    <xf numFmtId="0" fontId="9" fillId="0" borderId="6" xfId="35" applyFont="1" applyBorder="1" applyAlignment="1" applyProtection="1">
      <alignment horizontal="center" vertical="center" wrapText="1"/>
      <protection hidden="1"/>
    </xf>
    <xf numFmtId="0" fontId="9" fillId="0" borderId="0" xfId="47" applyAlignment="1" applyProtection="1">
      <alignment horizontal="left" vertical="center" wrapText="1"/>
      <protection hidden="1"/>
    </xf>
    <xf numFmtId="0" fontId="14" fillId="9" borderId="8" xfId="0" applyFont="1" applyFill="1" applyBorder="1" applyAlignment="1" applyProtection="1">
      <alignment vertical="top"/>
      <protection locked="0"/>
    </xf>
    <xf numFmtId="0" fontId="14" fillId="9" borderId="0" xfId="0" applyFont="1" applyFill="1" applyAlignment="1" applyProtection="1">
      <alignment horizontal="center" vertical="top" wrapText="1"/>
      <protection locked="0"/>
    </xf>
    <xf numFmtId="174" fontId="14" fillId="9" borderId="0" xfId="0" applyNumberFormat="1" applyFont="1" applyFill="1" applyAlignment="1" applyProtection="1">
      <alignment horizontal="center" vertical="top" wrapText="1"/>
      <protection locked="0"/>
    </xf>
    <xf numFmtId="0" fontId="0" fillId="0" borderId="0" xfId="0" applyAlignment="1">
      <alignment vertical="top"/>
    </xf>
    <xf numFmtId="0" fontId="86" fillId="0" borderId="0" xfId="0" applyFont="1" applyAlignment="1">
      <alignment horizontal="center" vertical="top"/>
    </xf>
    <xf numFmtId="0" fontId="0" fillId="0" borderId="0" xfId="0" applyAlignment="1" applyProtection="1">
      <alignment vertical="top"/>
      <protection locked="0"/>
    </xf>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4" fillId="0" borderId="0" xfId="0" applyFont="1" applyAlignment="1">
      <alignment horizontal="justify" vertical="top" wrapText="1"/>
    </xf>
    <xf numFmtId="0" fontId="75" fillId="0" borderId="0" xfId="0" applyFont="1" applyAlignment="1" applyProtection="1">
      <alignment horizontal="left" vertical="top" wrapText="1" indent="1"/>
      <protection hidden="1"/>
    </xf>
    <xf numFmtId="0" fontId="10" fillId="13" borderId="0" xfId="0" applyFont="1" applyFill="1" applyAlignment="1" applyProtection="1">
      <alignment vertical="top" wrapText="1"/>
      <protection hidden="1"/>
    </xf>
    <xf numFmtId="0" fontId="10" fillId="0" borderId="4" xfId="35" applyFont="1" applyBorder="1" applyAlignment="1" applyProtection="1">
      <alignment vertical="center"/>
      <protection hidden="1"/>
    </xf>
    <xf numFmtId="0" fontId="9" fillId="0" borderId="4" xfId="35" applyFont="1" applyBorder="1" applyProtection="1">
      <protection hidden="1"/>
    </xf>
    <xf numFmtId="0" fontId="10" fillId="0" borderId="4" xfId="35" applyFont="1" applyBorder="1" applyAlignment="1" applyProtection="1">
      <alignment horizontal="right" vertical="top"/>
      <protection hidden="1"/>
    </xf>
    <xf numFmtId="0" fontId="9" fillId="0" borderId="0" xfId="35" applyFont="1" applyAlignment="1" applyProtection="1">
      <alignment horizontal="right"/>
      <protection hidden="1"/>
    </xf>
    <xf numFmtId="0" fontId="35" fillId="0" borderId="0" xfId="35" applyFont="1" applyAlignment="1" applyProtection="1">
      <alignment horizontal="right"/>
      <protection hidden="1"/>
    </xf>
    <xf numFmtId="0" fontId="9" fillId="0" borderId="0" xfId="35" applyFont="1" applyAlignment="1">
      <alignment horizontal="left"/>
    </xf>
    <xf numFmtId="0" fontId="9" fillId="0" borderId="0" xfId="35" applyFont="1"/>
    <xf numFmtId="0" fontId="9" fillId="0" borderId="0" xfId="35" applyFont="1" applyAlignment="1" applyProtection="1">
      <alignment horizontal="left" wrapText="1"/>
      <protection hidden="1"/>
    </xf>
    <xf numFmtId="0" fontId="10" fillId="0" borderId="0" xfId="35" applyFont="1" applyAlignment="1" applyProtection="1">
      <alignment horizontal="left" vertical="top" indent="5"/>
      <protection hidden="1"/>
    </xf>
    <xf numFmtId="49" fontId="10" fillId="0" borderId="0" xfId="35" applyNumberFormat="1" applyFont="1" applyAlignment="1" applyProtection="1">
      <alignment horizontal="right" vertical="top" indent="1"/>
      <protection hidden="1"/>
    </xf>
    <xf numFmtId="0" fontId="10" fillId="0" borderId="0" xfId="35" applyFont="1" applyProtection="1">
      <protection hidden="1"/>
    </xf>
    <xf numFmtId="0" fontId="9" fillId="0" borderId="6" xfId="35" applyFont="1" applyBorder="1" applyAlignment="1" applyProtection="1">
      <alignment horizontal="center" vertical="top"/>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9" fillId="0" borderId="6" xfId="35" applyFont="1" applyBorder="1" applyAlignment="1" applyProtection="1">
      <alignment horizontal="center"/>
      <protection hidden="1"/>
    </xf>
    <xf numFmtId="0" fontId="9" fillId="0" borderId="6" xfId="35" applyFont="1" applyBorder="1" applyAlignment="1" applyProtection="1">
      <alignment vertical="top"/>
      <protection hidden="1"/>
    </xf>
    <xf numFmtId="0" fontId="9" fillId="0" borderId="26" xfId="35" applyFont="1" applyBorder="1" applyAlignment="1" applyProtection="1">
      <alignment vertical="top"/>
      <protection hidden="1"/>
    </xf>
    <xf numFmtId="0" fontId="9" fillId="0" borderId="11" xfId="35" applyFont="1" applyBorder="1" applyAlignment="1" applyProtection="1">
      <alignment vertical="top"/>
      <protection hidden="1"/>
    </xf>
    <xf numFmtId="0" fontId="9" fillId="0" borderId="6" xfId="35" applyFont="1" applyBorder="1" applyProtection="1">
      <protection hidden="1"/>
    </xf>
    <xf numFmtId="0" fontId="9" fillId="0" borderId="11" xfId="35" applyFont="1" applyBorder="1" applyProtection="1">
      <protection hidden="1"/>
    </xf>
    <xf numFmtId="0" fontId="9" fillId="0" borderId="12" xfId="35" applyFont="1" applyBorder="1" applyAlignment="1" applyProtection="1">
      <alignment horizontal="center" vertical="top"/>
      <protection hidden="1"/>
    </xf>
    <xf numFmtId="172" fontId="10" fillId="15" borderId="0" xfId="35" applyNumberFormat="1" applyFont="1" applyFill="1" applyAlignment="1" applyProtection="1">
      <alignment horizontal="right" vertical="center" wrapText="1"/>
      <protection hidden="1"/>
    </xf>
    <xf numFmtId="0" fontId="22" fillId="0" borderId="0" xfId="35" applyFont="1" applyAlignment="1">
      <alignment horizontal="left" wrapText="1"/>
    </xf>
    <xf numFmtId="172" fontId="10" fillId="0" borderId="0" xfId="35" applyNumberFormat="1" applyFont="1" applyAlignment="1" applyProtection="1">
      <alignment horizontal="right" vertical="top"/>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6" xfId="35" applyFont="1" applyBorder="1" applyAlignment="1" applyProtection="1">
      <alignment horizontal="center" vertical="center"/>
      <protection hidden="1"/>
    </xf>
    <xf numFmtId="0" fontId="10"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right" vertical="top"/>
      <protection hidden="1"/>
    </xf>
    <xf numFmtId="0" fontId="9" fillId="0" borderId="26" xfId="35" applyFont="1" applyBorder="1" applyAlignment="1" applyProtection="1">
      <alignment vertical="center" wrapText="1"/>
      <protection hidden="1"/>
    </xf>
    <xf numFmtId="0" fontId="9" fillId="2" borderId="8" xfId="35" applyFont="1" applyFill="1" applyBorder="1" applyAlignment="1" applyProtection="1">
      <alignment horizontal="center" vertical="center" wrapText="1"/>
      <protection locked="0"/>
    </xf>
    <xf numFmtId="0" fontId="9" fillId="0" borderId="26" xfId="35" applyFont="1" applyBorder="1" applyAlignment="1" applyProtection="1">
      <alignment horizontal="right" vertical="top"/>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2" borderId="24" xfId="35" applyFont="1" applyFill="1" applyBorder="1" applyAlignment="1" applyProtection="1">
      <alignment horizontal="center" vertical="center" wrapText="1"/>
      <protection locked="0"/>
    </xf>
    <xf numFmtId="0" fontId="9" fillId="2" borderId="34" xfId="35" applyFont="1" applyFill="1" applyBorder="1" applyAlignment="1" applyProtection="1">
      <alignment horizontal="center" vertical="center" wrapText="1"/>
      <protection locked="0"/>
    </xf>
    <xf numFmtId="0" fontId="9" fillId="0" borderId="10" xfId="35" applyFont="1" applyBorder="1" applyProtection="1">
      <protection hidden="1"/>
    </xf>
    <xf numFmtId="0" fontId="9" fillId="2" borderId="26" xfId="35" applyFont="1" applyFill="1" applyBorder="1" applyAlignment="1" applyProtection="1">
      <alignment vertical="center" wrapText="1"/>
      <protection locked="0"/>
    </xf>
    <xf numFmtId="0" fontId="9" fillId="2" borderId="30" xfId="35" applyFont="1" applyFill="1" applyBorder="1" applyAlignment="1" applyProtection="1">
      <alignment horizontal="left" vertical="center" wrapText="1"/>
      <protection locked="0"/>
    </xf>
    <xf numFmtId="0" fontId="9" fillId="2" borderId="27" xfId="35" applyFont="1" applyFill="1" applyBorder="1" applyAlignment="1" applyProtection="1">
      <alignment vertical="center" wrapText="1"/>
      <protection locked="0"/>
    </xf>
    <xf numFmtId="0" fontId="9" fillId="0" borderId="35" xfId="35" applyFont="1" applyBorder="1" applyProtection="1">
      <protection hidden="1"/>
    </xf>
    <xf numFmtId="0" fontId="9" fillId="0" borderId="16" xfId="35" applyFont="1" applyBorder="1" applyAlignment="1" applyProtection="1">
      <alignment horizontal="left" vertical="center" wrapText="1"/>
      <protection hidden="1"/>
    </xf>
    <xf numFmtId="0" fontId="9" fillId="0" borderId="29" xfId="35" applyFont="1" applyBorder="1" applyAlignment="1" applyProtection="1">
      <alignment horizontal="left" vertical="center" wrapText="1"/>
      <protection hidden="1"/>
    </xf>
    <xf numFmtId="0" fontId="10" fillId="0" borderId="34" xfId="35" applyFont="1" applyBorder="1" applyAlignment="1" applyProtection="1">
      <alignment horizontal="justify" vertical="center" wrapText="1"/>
      <protection hidden="1"/>
    </xf>
    <xf numFmtId="0" fontId="9" fillId="0" borderId="42" xfId="35" applyFont="1" applyBorder="1" applyAlignment="1" applyProtection="1">
      <alignment horizontal="left" vertical="center" wrapText="1"/>
      <protection hidden="1"/>
    </xf>
    <xf numFmtId="0" fontId="9" fillId="2" borderId="11" xfId="35" applyFont="1" applyFill="1" applyBorder="1" applyAlignment="1" applyProtection="1">
      <alignment horizontal="left" vertical="center" wrapText="1"/>
      <protection locked="0"/>
    </xf>
    <xf numFmtId="0" fontId="9" fillId="2" borderId="6" xfId="35" applyFont="1" applyFill="1" applyBorder="1" applyAlignment="1" applyProtection="1">
      <alignment vertical="center" wrapText="1"/>
      <protection locked="0"/>
    </xf>
    <xf numFmtId="0" fontId="9" fillId="0" borderId="11" xfId="35" applyFont="1" applyBorder="1" applyAlignment="1" applyProtection="1">
      <alignment vertical="center" wrapText="1"/>
      <protection hidden="1"/>
    </xf>
    <xf numFmtId="0" fontId="9" fillId="0" borderId="36" xfId="35" applyFont="1" applyBorder="1" applyAlignment="1" applyProtection="1">
      <alignment horizontal="center" vertical="center" wrapText="1"/>
      <protection hidden="1"/>
    </xf>
    <xf numFmtId="0" fontId="10" fillId="0" borderId="32" xfId="35" applyFont="1" applyBorder="1" applyAlignment="1" applyProtection="1">
      <alignment horizontal="center" vertical="center" wrapText="1"/>
      <protection hidden="1"/>
    </xf>
    <xf numFmtId="0" fontId="22" fillId="0" borderId="0" xfId="35" applyFont="1" applyAlignment="1" applyProtection="1">
      <alignment horizontal="right"/>
      <protection hidden="1"/>
    </xf>
    <xf numFmtId="0" fontId="22" fillId="0" borderId="0" xfId="35" applyFont="1" applyAlignment="1" applyProtection="1">
      <alignment horizontal="left" vertical="center" wrapText="1"/>
      <protection locked="0" hidden="1"/>
    </xf>
    <xf numFmtId="49" fontId="10" fillId="0" borderId="0" xfId="35" applyNumberFormat="1" applyFont="1" applyAlignment="1" applyProtection="1">
      <alignment horizontal="right" vertical="top" wrapText="1"/>
      <protection hidden="1"/>
    </xf>
    <xf numFmtId="0" fontId="22" fillId="0" borderId="0" xfId="35" applyFont="1" applyAlignment="1" applyProtection="1">
      <alignment horizontal="right" vertical="top"/>
      <protection hidden="1"/>
    </xf>
    <xf numFmtId="0" fontId="9" fillId="0" borderId="15" xfId="35" applyFont="1" applyBorder="1" applyAlignment="1" applyProtection="1">
      <alignment horizontal="right" vertical="top"/>
      <protection hidden="1"/>
    </xf>
    <xf numFmtId="0" fontId="10" fillId="0" borderId="6" xfId="35" applyFont="1" applyBorder="1" applyAlignment="1" applyProtection="1">
      <alignment horizontal="center" vertical="top" wrapText="1"/>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6" xfId="35" applyFont="1" applyFill="1" applyBorder="1" applyAlignment="1" applyProtection="1">
      <alignment vertical="top" wrapText="1"/>
      <protection locked="0"/>
    </xf>
    <xf numFmtId="0" fontId="10" fillId="0" borderId="0" xfId="35" applyFont="1" applyAlignment="1" applyProtection="1">
      <alignment horizontal="right" vertical="center" indent="1"/>
      <protection hidden="1"/>
    </xf>
    <xf numFmtId="0" fontId="9" fillId="14" borderId="6" xfId="35" applyFont="1" applyFill="1" applyBorder="1" applyAlignment="1" applyProtection="1">
      <alignment vertical="top" wrapText="1"/>
      <protection locked="0" hidden="1"/>
    </xf>
    <xf numFmtId="0" fontId="9" fillId="0" borderId="0" xfId="47" applyAlignment="1" applyProtection="1">
      <alignment horizontal="left" vertical="center" wrapText="1" indent="1"/>
      <protection hidden="1"/>
    </xf>
    <xf numFmtId="0" fontId="0" fillId="0" borderId="0" xfId="0" applyAlignment="1" applyProtection="1">
      <alignment vertical="center" wrapText="1"/>
      <protection hidden="1"/>
    </xf>
    <xf numFmtId="0" fontId="35" fillId="0" borderId="0" xfId="0" applyFont="1" applyAlignment="1" applyProtection="1">
      <alignment horizontal="center"/>
      <protection hidden="1"/>
    </xf>
    <xf numFmtId="0" fontId="93" fillId="0" borderId="0" xfId="0" applyFont="1" applyAlignment="1" applyProtection="1">
      <alignment vertical="center"/>
      <protection hidden="1"/>
    </xf>
    <xf numFmtId="0" fontId="84" fillId="0" borderId="3" xfId="37" applyFont="1" applyBorder="1" applyAlignment="1" applyProtection="1">
      <alignment horizontal="center" vertical="center" wrapText="1"/>
      <protection hidden="1"/>
    </xf>
    <xf numFmtId="0" fontId="9" fillId="0" borderId="0" xfId="37" applyFont="1" applyAlignment="1" applyProtection="1">
      <alignment horizontal="center" vertical="center" wrapText="1"/>
      <protection hidden="1"/>
    </xf>
    <xf numFmtId="0" fontId="9" fillId="0" borderId="0" xfId="47" applyAlignment="1" applyProtection="1">
      <alignment horizontal="left" vertical="center" wrapText="1" indent="5"/>
      <protection hidden="1"/>
    </xf>
    <xf numFmtId="0" fontId="9" fillId="14" borderId="0" xfId="0" applyFont="1" applyFill="1" applyAlignment="1" applyProtection="1">
      <alignment horizontal="center" vertical="center"/>
      <protection hidden="1"/>
    </xf>
    <xf numFmtId="0" fontId="9" fillId="14" borderId="0" xfId="0" applyFont="1" applyFill="1" applyAlignment="1" applyProtection="1">
      <alignment vertical="center"/>
      <protection hidden="1"/>
    </xf>
    <xf numFmtId="0" fontId="10" fillId="0" borderId="0" xfId="0" applyFont="1" applyAlignment="1" applyProtection="1">
      <alignment horizontal="center" vertical="top"/>
      <protection hidden="1"/>
    </xf>
    <xf numFmtId="0" fontId="28" fillId="14" borderId="0" xfId="0" applyFont="1" applyFill="1" applyAlignment="1" applyProtection="1">
      <alignment horizontal="center" vertical="center"/>
      <protection hidden="1"/>
    </xf>
    <xf numFmtId="0" fontId="28" fillId="14" borderId="0" xfId="0" applyFont="1" applyFill="1" applyAlignment="1" applyProtection="1">
      <alignment horizontal="justify" vertical="center"/>
      <protection hidden="1"/>
    </xf>
    <xf numFmtId="0" fontId="28" fillId="14" borderId="0" xfId="0" applyFont="1" applyFill="1" applyAlignment="1" applyProtection="1">
      <alignment vertical="center"/>
      <protection hidden="1"/>
    </xf>
    <xf numFmtId="0" fontId="28" fillId="14" borderId="0" xfId="0" applyFont="1" applyFill="1" applyAlignment="1" applyProtection="1">
      <alignment horizontal="left" vertical="center" indent="2"/>
      <protection hidden="1"/>
    </xf>
    <xf numFmtId="0" fontId="96" fillId="14" borderId="0" xfId="0" applyFont="1" applyFill="1" applyProtection="1">
      <protection hidden="1"/>
    </xf>
    <xf numFmtId="172" fontId="28" fillId="14" borderId="0" xfId="0" applyNumberFormat="1" applyFont="1" applyFill="1" applyAlignment="1" applyProtection="1">
      <alignment horizontal="center" vertical="top"/>
      <protection hidden="1"/>
    </xf>
    <xf numFmtId="172" fontId="28" fillId="14" borderId="0" xfId="0" applyNumberFormat="1" applyFont="1" applyFill="1" applyAlignment="1" applyProtection="1">
      <alignment horizontal="left" vertical="top" indent="2"/>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49" fontId="10" fillId="0" borderId="0" xfId="35" applyNumberFormat="1" applyFont="1" applyAlignment="1" applyProtection="1">
      <alignment horizontal="right" vertical="top"/>
      <protection hidden="1"/>
    </xf>
    <xf numFmtId="172" fontId="9" fillId="13" borderId="0" xfId="0" applyNumberFormat="1" applyFont="1" applyFill="1" applyAlignment="1" applyProtection="1">
      <alignment horizontal="center" vertical="center"/>
      <protection hidden="1"/>
    </xf>
    <xf numFmtId="0" fontId="9" fillId="13" borderId="0" xfId="0" applyFont="1" applyFill="1" applyAlignment="1" applyProtection="1">
      <alignment horizontal="center" vertical="center"/>
      <protection hidden="1"/>
    </xf>
    <xf numFmtId="0" fontId="9" fillId="13" borderId="0" xfId="0" applyFont="1" applyFill="1" applyAlignment="1" applyProtection="1">
      <alignment horizontal="left" vertical="center"/>
      <protection hidden="1"/>
    </xf>
    <xf numFmtId="0" fontId="9" fillId="13" borderId="0" xfId="0" applyFont="1" applyFill="1" applyAlignment="1" applyProtection="1">
      <alignment vertical="center"/>
      <protection hidden="1"/>
    </xf>
    <xf numFmtId="0" fontId="9" fillId="13" borderId="0" xfId="0" applyFont="1" applyFill="1" applyAlignment="1" applyProtection="1">
      <alignment horizontal="left" vertical="center" indent="2"/>
      <protection hidden="1"/>
    </xf>
    <xf numFmtId="0" fontId="0" fillId="13" borderId="0" xfId="0" applyFill="1" applyAlignment="1" applyProtection="1">
      <alignment vertical="center"/>
      <protection hidden="1"/>
    </xf>
    <xf numFmtId="0" fontId="2" fillId="13" borderId="0" xfId="0" applyFont="1" applyFill="1" applyAlignment="1" applyProtection="1">
      <alignment vertical="center"/>
      <protection hidden="1"/>
    </xf>
    <xf numFmtId="2" fontId="28" fillId="13" borderId="0" xfId="0" applyNumberFormat="1" applyFont="1" applyFill="1" applyAlignment="1" applyProtection="1">
      <alignment horizontal="center" vertical="center"/>
      <protection hidden="1"/>
    </xf>
    <xf numFmtId="2" fontId="28" fillId="13" borderId="0" xfId="0" applyNumberFormat="1" applyFont="1" applyFill="1" applyAlignment="1" applyProtection="1">
      <alignment horizontal="justify" vertical="center"/>
      <protection hidden="1"/>
    </xf>
    <xf numFmtId="2" fontId="28" fillId="13" borderId="0" xfId="0" applyNumberFormat="1" applyFont="1" applyFill="1" applyAlignment="1" applyProtection="1">
      <alignment vertical="center"/>
      <protection hidden="1"/>
    </xf>
    <xf numFmtId="2" fontId="28" fillId="13" borderId="0" xfId="0" applyNumberFormat="1" applyFont="1" applyFill="1" applyAlignment="1" applyProtection="1">
      <alignment horizontal="left" vertical="center" indent="2"/>
      <protection hidden="1"/>
    </xf>
    <xf numFmtId="2" fontId="96" fillId="13" borderId="0" xfId="0" applyNumberFormat="1" applyFont="1" applyFill="1" applyAlignment="1" applyProtection="1">
      <alignment vertical="center"/>
      <protection hidden="1"/>
    </xf>
    <xf numFmtId="0" fontId="9" fillId="13" borderId="0" xfId="0" applyFont="1" applyFill="1" applyAlignment="1" applyProtection="1">
      <alignment horizontal="justify" vertical="center"/>
      <protection hidden="1"/>
    </xf>
    <xf numFmtId="0" fontId="0" fillId="13" borderId="0" xfId="0" applyFill="1" applyProtection="1">
      <protection hidden="1"/>
    </xf>
    <xf numFmtId="0" fontId="2" fillId="13" borderId="0" xfId="0" applyFont="1" applyFill="1" applyProtection="1">
      <protection hidden="1"/>
    </xf>
    <xf numFmtId="0" fontId="28" fillId="13" borderId="0" xfId="0" applyFont="1" applyFill="1" applyAlignment="1" applyProtection="1">
      <alignment horizontal="center" vertical="center"/>
      <protection hidden="1"/>
    </xf>
    <xf numFmtId="0" fontId="28" fillId="13" borderId="0" xfId="0" applyFont="1" applyFill="1" applyAlignment="1" applyProtection="1">
      <alignment horizontal="justify" vertical="center"/>
      <protection hidden="1"/>
    </xf>
    <xf numFmtId="0" fontId="28" fillId="13" borderId="0" xfId="0" applyFont="1" applyFill="1" applyAlignment="1" applyProtection="1">
      <alignment vertical="center"/>
      <protection hidden="1"/>
    </xf>
    <xf numFmtId="0" fontId="28" fillId="13" borderId="0" xfId="0" applyFont="1" applyFill="1" applyAlignment="1" applyProtection="1">
      <alignment horizontal="left" vertical="center" indent="2"/>
      <protection hidden="1"/>
    </xf>
    <xf numFmtId="0" fontId="59" fillId="0" borderId="0" xfId="52" applyFont="1" applyAlignment="1" applyProtection="1">
      <alignment horizontal="center" vertical="center"/>
      <protection hidden="1"/>
    </xf>
    <xf numFmtId="0" fontId="10" fillId="0" borderId="6" xfId="0" applyFont="1" applyBorder="1" applyAlignment="1">
      <alignment vertical="center" wrapText="1"/>
    </xf>
    <xf numFmtId="0" fontId="10" fillId="0" borderId="6" xfId="0" applyFont="1" applyBorder="1" applyAlignment="1">
      <alignment horizontal="justify" vertical="center" wrapText="1"/>
    </xf>
    <xf numFmtId="0" fontId="22" fillId="0" borderId="6" xfId="0" applyFont="1" applyBorder="1" applyAlignment="1">
      <alignment horizontal="center" vertical="center" wrapText="1"/>
    </xf>
    <xf numFmtId="0" fontId="9" fillId="0" borderId="0" xfId="0" applyFont="1" applyAlignment="1">
      <alignment vertical="top"/>
    </xf>
    <xf numFmtId="0" fontId="22" fillId="0" borderId="26"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11" xfId="0" applyFont="1" applyBorder="1" applyAlignment="1">
      <alignment horizontal="center" vertical="center" wrapText="1"/>
    </xf>
    <xf numFmtId="0" fontId="10" fillId="20" borderId="6" xfId="0" applyFont="1" applyFill="1" applyBorder="1" applyAlignment="1">
      <alignment horizontal="center" vertical="center" wrapText="1"/>
    </xf>
    <xf numFmtId="0" fontId="8" fillId="21"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6" xfId="0" applyFont="1" applyBorder="1" applyAlignment="1">
      <alignment horizontal="justify" vertical="center" wrapText="1"/>
    </xf>
    <xf numFmtId="0" fontId="9" fillId="22" borderId="6" xfId="0" applyFont="1" applyFill="1" applyBorder="1" applyAlignment="1" applyProtection="1">
      <alignment horizontal="center" vertical="center" wrapText="1"/>
      <protection locked="0"/>
    </xf>
    <xf numFmtId="0" fontId="9" fillId="0" borderId="6" xfId="0" applyFont="1" applyBorder="1" applyAlignment="1">
      <alignment horizontal="left" vertical="top" wrapText="1"/>
    </xf>
    <xf numFmtId="0" fontId="9" fillId="22" borderId="6" xfId="0" applyFont="1" applyFill="1" applyBorder="1" applyAlignment="1" applyProtection="1">
      <alignment vertical="center" wrapText="1"/>
      <protection locked="0"/>
    </xf>
    <xf numFmtId="0" fontId="9" fillId="0" borderId="8" xfId="0" applyFont="1" applyBorder="1" applyAlignment="1">
      <alignment horizontal="center" vertical="center" wrapText="1"/>
    </xf>
    <xf numFmtId="0" fontId="9" fillId="0" borderId="8" xfId="0" applyFont="1" applyBorder="1" applyAlignment="1">
      <alignment vertical="center" wrapText="1"/>
    </xf>
    <xf numFmtId="0" fontId="9" fillId="22" borderId="8" xfId="0" applyFont="1" applyFill="1" applyBorder="1" applyAlignment="1" applyProtection="1">
      <alignment vertical="center" wrapText="1"/>
      <protection locked="0"/>
    </xf>
    <xf numFmtId="0" fontId="84" fillId="0" borderId="26" xfId="0" applyFont="1" applyBorder="1" applyAlignment="1">
      <alignment horizontal="left" vertical="center" wrapText="1"/>
    </xf>
    <xf numFmtId="0" fontId="84" fillId="0" borderId="3" xfId="0" applyFont="1" applyBorder="1" applyAlignment="1">
      <alignment horizontal="left" vertical="center" wrapText="1"/>
    </xf>
    <xf numFmtId="0" fontId="97" fillId="0" borderId="3" xfId="0" applyFont="1" applyBorder="1" applyAlignment="1">
      <alignment horizontal="left" vertical="center" wrapText="1"/>
    </xf>
    <xf numFmtId="0" fontId="84" fillId="0" borderId="11" xfId="0" applyFont="1" applyBorder="1" applyAlignment="1">
      <alignment horizontal="left" vertical="center" wrapText="1"/>
    </xf>
    <xf numFmtId="0" fontId="10" fillId="21" borderId="6" xfId="0" applyFont="1" applyFill="1" applyBorder="1" applyAlignment="1">
      <alignment horizontal="center" vertical="center" wrapText="1"/>
    </xf>
    <xf numFmtId="0" fontId="9" fillId="0" borderId="6" xfId="0" applyFont="1" applyBorder="1" applyAlignment="1">
      <alignment horizontal="left" vertical="center" wrapText="1"/>
    </xf>
    <xf numFmtId="0" fontId="9" fillId="0" borderId="6" xfId="0" applyFont="1" applyBorder="1" applyAlignment="1">
      <alignment vertical="top" wrapText="1"/>
    </xf>
    <xf numFmtId="0" fontId="10" fillId="0" borderId="0" xfId="0" applyFont="1" applyAlignment="1">
      <alignment horizontal="left" vertical="center" wrapText="1"/>
    </xf>
    <xf numFmtId="0" fontId="9" fillId="0" borderId="0" xfId="35" applyFont="1" applyAlignment="1" applyProtection="1">
      <alignment horizontal="left" vertical="top" wrapText="1"/>
      <protection hidden="1"/>
    </xf>
    <xf numFmtId="0" fontId="9" fillId="13" borderId="34" xfId="35" applyFont="1" applyFill="1" applyBorder="1" applyAlignment="1" applyProtection="1">
      <alignment horizontal="left" vertical="top" wrapText="1"/>
      <protection hidden="1"/>
    </xf>
    <xf numFmtId="0" fontId="9" fillId="13" borderId="24" xfId="35" applyFont="1" applyFill="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14" borderId="0" xfId="35" applyFont="1" applyFill="1" applyAlignment="1" applyProtection="1">
      <alignment horizontal="left" vertical="top" indent="5"/>
      <protection hidden="1"/>
    </xf>
    <xf numFmtId="0" fontId="10" fillId="14" borderId="0" xfId="35" applyFont="1" applyFill="1" applyAlignment="1" applyProtection="1">
      <alignment horizontal="left" vertical="top" wrapText="1"/>
      <protection hidden="1"/>
    </xf>
    <xf numFmtId="0" fontId="9" fillId="14" borderId="0" xfId="35" applyFont="1" applyFill="1" applyAlignment="1" applyProtection="1">
      <alignment horizontal="left" vertical="top" wrapText="1"/>
      <protection hidden="1"/>
    </xf>
    <xf numFmtId="0" fontId="9" fillId="14" borderId="0" xfId="35" applyFont="1" applyFill="1" applyAlignment="1" applyProtection="1">
      <alignment vertical="top" wrapText="1"/>
      <protection locked="0" hidden="1"/>
    </xf>
    <xf numFmtId="0" fontId="9" fillId="14" borderId="0" xfId="35" applyFont="1" applyFill="1" applyProtection="1">
      <protection hidden="1"/>
    </xf>
    <xf numFmtId="0" fontId="9" fillId="14" borderId="0" xfId="35" applyFont="1" applyFill="1" applyAlignment="1" applyProtection="1">
      <alignment horizontal="justify" vertical="center" wrapText="1"/>
      <protection hidden="1"/>
    </xf>
    <xf numFmtId="0" fontId="9" fillId="0" borderId="0" xfId="47" applyAlignment="1" applyProtection="1">
      <alignment horizontal="left"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172" fontId="9" fillId="13" borderId="0" xfId="0" applyNumberFormat="1" applyFont="1" applyFill="1" applyAlignment="1" applyProtection="1">
      <alignment horizontal="justify" vertical="top" wrapText="1"/>
      <protection hidden="1"/>
    </xf>
    <xf numFmtId="0" fontId="9" fillId="0" borderId="0" xfId="0" applyFont="1" applyAlignment="1" applyProtection="1">
      <alignment horizontal="justify" vertical="center"/>
      <protection hidden="1"/>
    </xf>
    <xf numFmtId="0" fontId="11" fillId="13" borderId="0" xfId="52" applyFont="1" applyFill="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0" fontId="28" fillId="0" borderId="0" xfId="0" applyFont="1" applyAlignment="1" applyProtection="1">
      <alignment horizontal="justify" vertical="top"/>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left" vertical="top" wrapText="1"/>
      <protection hidden="1"/>
    </xf>
    <xf numFmtId="0" fontId="10" fillId="0" borderId="0" xfId="0" applyFont="1" applyAlignment="1" applyProtection="1">
      <alignment horizontal="left" vertical="center"/>
      <protection hidden="1"/>
    </xf>
    <xf numFmtId="0" fontId="14" fillId="0" borderId="0" xfId="0" applyFont="1" applyAlignment="1">
      <alignment horizontal="center" vertical="top"/>
    </xf>
    <xf numFmtId="0" fontId="10" fillId="0" borderId="4" xfId="0" applyFont="1" applyBorder="1" applyAlignment="1" applyProtection="1">
      <alignment horizontal="left" vertical="top" wrapText="1"/>
      <protection hidden="1"/>
    </xf>
    <xf numFmtId="0" fontId="10" fillId="12"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protection hidden="1"/>
    </xf>
    <xf numFmtId="0" fontId="28" fillId="14" borderId="0" xfId="0" applyFont="1" applyFill="1" applyAlignment="1" applyProtection="1">
      <alignment horizontal="left" vertical="top" wrapText="1"/>
      <protection hidden="1"/>
    </xf>
    <xf numFmtId="0" fontId="86" fillId="0" borderId="4" xfId="0" applyFont="1" applyBorder="1" applyAlignment="1">
      <alignment vertical="top"/>
    </xf>
    <xf numFmtId="0" fontId="86" fillId="0" borderId="26" xfId="0" applyFont="1" applyBorder="1" applyAlignment="1">
      <alignment horizontal="center" vertical="top"/>
    </xf>
    <xf numFmtId="0" fontId="86" fillId="0" borderId="3" xfId="0" applyFont="1" applyBorder="1" applyAlignment="1">
      <alignment horizontal="center" vertical="top"/>
    </xf>
    <xf numFmtId="0" fontId="86" fillId="0" borderId="11" xfId="0" applyFont="1" applyBorder="1" applyAlignment="1">
      <alignment horizontal="center" vertical="top"/>
    </xf>
    <xf numFmtId="0" fontId="87" fillId="13" borderId="6" xfId="0" applyFont="1" applyFill="1" applyBorder="1" applyAlignment="1">
      <alignment horizontal="right" vertical="top"/>
    </xf>
    <xf numFmtId="172" fontId="10" fillId="0" borderId="0" xfId="0" applyNumberFormat="1" applyFont="1" applyAlignment="1" applyProtection="1">
      <alignment horizontal="left" vertical="top" wrapText="1"/>
      <protection hidden="1"/>
    </xf>
    <xf numFmtId="0" fontId="89" fillId="9" borderId="12" xfId="0" applyFont="1" applyFill="1" applyBorder="1" applyAlignment="1">
      <alignment horizontal="justify" vertical="top" wrapText="1"/>
    </xf>
    <xf numFmtId="0" fontId="89" fillId="9" borderId="0" xfId="0" applyFont="1" applyFill="1" applyAlignment="1">
      <alignment horizontal="justify" vertical="top" wrapText="1"/>
    </xf>
    <xf numFmtId="0" fontId="14" fillId="0" borderId="0" xfId="0" applyFont="1" applyAlignment="1" applyProtection="1">
      <alignment horizontal="left" vertical="top" wrapText="1"/>
      <protection locked="0"/>
    </xf>
    <xf numFmtId="0" fontId="87" fillId="0" borderId="0" xfId="0" applyFont="1" applyAlignment="1">
      <alignment horizontal="right" vertical="top"/>
    </xf>
    <xf numFmtId="0" fontId="88" fillId="9" borderId="0" xfId="0" applyFont="1" applyFill="1" applyAlignment="1" applyProtection="1">
      <alignment horizontal="left" vertical="top"/>
      <protection locked="0"/>
    </xf>
    <xf numFmtId="1" fontId="14" fillId="9" borderId="0" xfId="0" applyNumberFormat="1" applyFont="1" applyFill="1" applyAlignment="1" applyProtection="1">
      <alignment horizontal="left" vertical="top" shrinkToFit="1"/>
      <protection locked="0"/>
    </xf>
    <xf numFmtId="175" fontId="14" fillId="9" borderId="0" xfId="0" applyNumberFormat="1" applyFont="1" applyFill="1" applyAlignment="1" applyProtection="1">
      <alignment horizontal="left" vertical="top" wrapText="1"/>
      <protection locked="0"/>
    </xf>
    <xf numFmtId="0" fontId="14" fillId="9" borderId="0" xfId="0" applyFont="1" applyFill="1" applyAlignment="1" applyProtection="1">
      <alignment horizontal="left" vertical="top" shrinkToFit="1"/>
      <protection locked="0"/>
    </xf>
    <xf numFmtId="0" fontId="0" fillId="9" borderId="0" xfId="0" applyFill="1" applyAlignment="1" applyProtection="1">
      <alignment horizontal="left" vertical="top" shrinkToFi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5" xfId="52" applyFont="1" applyBorder="1" applyAlignment="1" applyProtection="1">
      <alignment horizontal="left" vertical="center"/>
      <protection hidden="1"/>
    </xf>
    <xf numFmtId="0" fontId="59" fillId="0" borderId="30" xfId="52" applyFont="1" applyBorder="1" applyAlignment="1" applyProtection="1">
      <alignment horizontal="left"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0" fillId="8" borderId="3" xfId="52" applyFont="1" applyFill="1" applyBorder="1" applyAlignment="1" applyProtection="1">
      <alignment horizontal="justify" vertical="center"/>
      <protection hidden="1"/>
    </xf>
    <xf numFmtId="0" fontId="70"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59" fillId="0" borderId="45" xfId="52" applyFont="1" applyBorder="1" applyAlignment="1" applyProtection="1">
      <alignment horizontal="left" vertical="top"/>
      <protection hidden="1"/>
    </xf>
    <xf numFmtId="0" fontId="59" fillId="0" borderId="39" xfId="52" applyFont="1" applyBorder="1" applyAlignment="1" applyProtection="1">
      <alignment horizontal="left" vertical="top"/>
      <protection hidden="1"/>
    </xf>
    <xf numFmtId="0" fontId="94" fillId="19" borderId="27" xfId="52" applyFont="1" applyFill="1" applyBorder="1" applyAlignment="1" applyProtection="1">
      <alignment horizontal="left" vertical="center"/>
      <protection hidden="1"/>
    </xf>
    <xf numFmtId="0" fontId="95" fillId="19" borderId="5" xfId="52" applyFont="1" applyFill="1" applyBorder="1" applyAlignment="1" applyProtection="1">
      <alignment horizontal="left" vertical="center"/>
      <protection hidden="1"/>
    </xf>
    <xf numFmtId="0" fontId="95" fillId="19" borderId="30" xfId="52" applyFont="1" applyFill="1" applyBorder="1" applyAlignment="1" applyProtection="1">
      <alignment horizontal="left" vertical="center"/>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59" fillId="0" borderId="5" xfId="52" applyFont="1" applyBorder="1" applyAlignment="1" applyProtection="1">
      <alignment horizontal="left" vertical="center" wrapText="1"/>
      <protection hidden="1"/>
    </xf>
    <xf numFmtId="0" fontId="59" fillId="0" borderId="3" xfId="52" applyFont="1" applyBorder="1" applyAlignment="1" applyProtection="1">
      <alignment horizontal="left" vertical="top" wrapText="1"/>
      <protection hidden="1"/>
    </xf>
    <xf numFmtId="0" fontId="59" fillId="0" borderId="11" xfId="52" applyFont="1" applyBorder="1" applyAlignment="1" applyProtection="1">
      <alignment horizontal="left" vertical="top" wrapText="1"/>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79" fillId="0" borderId="6"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79"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22" fillId="0" borderId="0" xfId="35" applyFont="1" applyAlignment="1" applyProtection="1">
      <alignment horizontal="justify" vertical="top" wrapText="1"/>
      <protection hidden="1"/>
    </xf>
    <xf numFmtId="0" fontId="9" fillId="0" borderId="8" xfId="35" applyFont="1" applyBorder="1" applyAlignment="1" applyProtection="1">
      <alignment horizontal="left" vertical="center" wrapText="1"/>
      <protection hidden="1"/>
    </xf>
    <xf numFmtId="0" fontId="9" fillId="0" borderId="34" xfId="35" applyFont="1" applyBorder="1" applyAlignment="1" applyProtection="1">
      <alignment horizontal="center" vertical="center" wrapText="1"/>
      <protection hidden="1"/>
    </xf>
    <xf numFmtId="0" fontId="9" fillId="0" borderId="35"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9" fillId="0" borderId="26" xfId="35" applyFont="1" applyBorder="1" applyAlignment="1" applyProtection="1">
      <alignment horizontal="left" vertical="top"/>
      <protection hidden="1"/>
    </xf>
    <xf numFmtId="0" fontId="9" fillId="0" borderId="11" xfId="35" applyFont="1" applyBorder="1" applyAlignment="1" applyProtection="1">
      <alignment horizontal="left" vertical="top"/>
      <protection hidden="1"/>
    </xf>
    <xf numFmtId="0" fontId="10" fillId="0" borderId="12" xfId="35" applyFont="1" applyBorder="1" applyAlignment="1" applyProtection="1">
      <alignment horizontal="center" vertical="top" wrapText="1"/>
      <protection hidden="1"/>
    </xf>
    <xf numFmtId="0" fontId="10" fillId="0" borderId="0" xfId="35" applyFont="1" applyAlignment="1" applyProtection="1">
      <alignment horizontal="center" vertical="top" wrapText="1"/>
      <protection hidden="1"/>
    </xf>
    <xf numFmtId="0" fontId="9" fillId="0" borderId="9" xfId="35" applyFont="1" applyBorder="1" applyAlignment="1" applyProtection="1">
      <alignment horizontal="left" vertical="center" wrapText="1"/>
      <protection hidden="1"/>
    </xf>
    <xf numFmtId="0" fontId="9" fillId="0" borderId="15" xfId="35" applyFont="1" applyBorder="1" applyAlignment="1" applyProtection="1">
      <alignment horizontal="left" vertical="center" wrapText="1"/>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0" borderId="50" xfId="35" applyFont="1" applyBorder="1" applyAlignment="1" applyProtection="1">
      <alignment horizontal="left" vertical="center" wrapText="1"/>
      <protection hidden="1"/>
    </xf>
    <xf numFmtId="0" fontId="9" fillId="0" borderId="42" xfId="35" applyFont="1" applyBorder="1" applyAlignment="1" applyProtection="1">
      <alignment horizontal="left" vertical="center" wrapText="1"/>
      <protection hidden="1"/>
    </xf>
    <xf numFmtId="0" fontId="9" fillId="0" borderId="11" xfId="35" applyFont="1" applyBorder="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10" fillId="0" borderId="11" xfId="35" applyFont="1" applyBorder="1" applyAlignment="1" applyProtection="1">
      <alignment horizontal="left" vertical="center" wrapText="1"/>
      <protection hidden="1"/>
    </xf>
    <xf numFmtId="0" fontId="10" fillId="0" borderId="6" xfId="35" applyFont="1" applyBorder="1" applyAlignment="1" applyProtection="1">
      <alignment horizontal="left" vertical="center" wrapText="1"/>
      <protection hidden="1"/>
    </xf>
    <xf numFmtId="0" fontId="9" fillId="0" borderId="29" xfId="35" applyFont="1" applyBorder="1" applyAlignment="1" applyProtection="1">
      <alignment horizontal="center" vertical="center" wrapText="1"/>
      <protection hidden="1"/>
    </xf>
    <xf numFmtId="0" fontId="9" fillId="0" borderId="16" xfId="35" applyFont="1" applyBorder="1" applyAlignment="1" applyProtection="1">
      <alignment horizontal="center" vertical="center" wrapText="1"/>
      <protection hidden="1"/>
    </xf>
    <xf numFmtId="0" fontId="9" fillId="0" borderId="44" xfId="35" applyFont="1" applyBorder="1" applyAlignment="1" applyProtection="1">
      <alignment horizontal="center" vertical="center" wrapText="1"/>
      <protection hidden="1"/>
    </xf>
    <xf numFmtId="0" fontId="9" fillId="0" borderId="36" xfId="35" applyFont="1" applyBorder="1" applyAlignment="1" applyProtection="1">
      <alignment horizontal="center" vertical="center" wrapText="1"/>
      <protection hidden="1"/>
    </xf>
    <xf numFmtId="0" fontId="10" fillId="0" borderId="3" xfId="35" applyFont="1" applyBorder="1" applyAlignment="1" applyProtection="1">
      <alignment horizontal="left" vertical="center" wrapText="1"/>
      <protection hidden="1"/>
    </xf>
    <xf numFmtId="0" fontId="10" fillId="0" borderId="28" xfId="35" applyFont="1" applyBorder="1" applyAlignment="1" applyProtection="1">
      <alignment horizontal="center" vertical="center" wrapText="1"/>
      <protection hidden="1"/>
    </xf>
    <xf numFmtId="0" fontId="10" fillId="0" borderId="45" xfId="35" applyFont="1" applyBorder="1" applyAlignment="1" applyProtection="1">
      <alignment horizontal="center" vertical="center" wrapText="1"/>
      <protection hidden="1"/>
    </xf>
    <xf numFmtId="0" fontId="10" fillId="0" borderId="39" xfId="35" applyFont="1" applyBorder="1" applyAlignment="1" applyProtection="1">
      <alignment horizontal="center" vertical="center" wrapText="1"/>
      <protection hidden="1"/>
    </xf>
    <xf numFmtId="0" fontId="9" fillId="0" borderId="13" xfId="35" applyFont="1" applyBorder="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2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10" fillId="0" borderId="26" xfId="35" applyFont="1" applyBorder="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34" xfId="35" applyFont="1" applyBorder="1" applyAlignment="1" applyProtection="1">
      <alignment horizontal="center" vertical="center" wrapText="1"/>
      <protection hidden="1"/>
    </xf>
    <xf numFmtId="0" fontId="10" fillId="0" borderId="24" xfId="35" applyFont="1" applyBorder="1" applyAlignment="1" applyProtection="1">
      <alignment horizontal="center" vertical="center" wrapText="1"/>
      <protection hidden="1"/>
    </xf>
    <xf numFmtId="0" fontId="10" fillId="0" borderId="35"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4"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6" xfId="35" applyFont="1" applyBorder="1" applyAlignment="1" applyProtection="1">
      <alignment horizontal="left" vertical="center" wrapText="1"/>
      <protection hidden="1"/>
    </xf>
    <xf numFmtId="0" fontId="10" fillId="0" borderId="0" xfId="35" applyFont="1" applyAlignment="1" applyProtection="1">
      <alignment vertical="top" wrapText="1"/>
      <protection hidden="1"/>
    </xf>
    <xf numFmtId="0" fontId="68" fillId="13" borderId="0" xfId="35" applyFont="1" applyFill="1" applyAlignment="1" applyProtection="1">
      <alignment horizontal="justify" vertical="top" wrapText="1"/>
      <protection hidden="1"/>
    </xf>
    <xf numFmtId="0" fontId="10" fillId="0" borderId="4" xfId="35" applyFont="1" applyBorder="1" applyAlignment="1" applyProtection="1">
      <alignment horizontal="left" vertical="top" wrapText="1"/>
      <protection hidden="1"/>
    </xf>
    <xf numFmtId="0" fontId="92" fillId="0" borderId="26" xfId="35" applyFont="1" applyBorder="1" applyAlignment="1" applyProtection="1">
      <alignment horizontal="left" vertical="center" wrapText="1"/>
      <protection hidden="1"/>
    </xf>
    <xf numFmtId="0" fontId="92" fillId="0" borderId="3" xfId="35" applyFont="1" applyBorder="1" applyAlignment="1" applyProtection="1">
      <alignment horizontal="left" vertical="center" wrapText="1"/>
      <protection hidden="1"/>
    </xf>
    <xf numFmtId="0" fontId="92"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10" fillId="0" borderId="0" xfId="35" applyFont="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0" fontId="9" fillId="13" borderId="26" xfId="35" applyFont="1" applyFill="1" applyBorder="1" applyAlignment="1" applyProtection="1">
      <alignment horizontal="left" vertical="top" wrapText="1"/>
      <protection hidden="1"/>
    </xf>
    <xf numFmtId="0" fontId="9" fillId="13" borderId="3" xfId="35" applyFont="1" applyFill="1" applyBorder="1" applyAlignment="1" applyProtection="1">
      <alignment horizontal="left" vertical="top" wrapText="1"/>
      <protection hidden="1"/>
    </xf>
    <xf numFmtId="0" fontId="9" fillId="13" borderId="11" xfId="35" applyFont="1" applyFill="1" applyBorder="1" applyAlignment="1" applyProtection="1">
      <alignment horizontal="left" vertical="top" wrapText="1"/>
      <protection hidden="1"/>
    </xf>
    <xf numFmtId="0" fontId="43" fillId="14" borderId="0" xfId="35" applyFont="1" applyFill="1" applyAlignment="1" applyProtection="1">
      <alignment horizontal="left" vertical="center" wrapText="1"/>
      <protection hidden="1"/>
    </xf>
    <xf numFmtId="0" fontId="9" fillId="0" borderId="11" xfId="35" applyFont="1" applyBorder="1" applyAlignment="1" applyProtection="1">
      <alignment horizontal="left" vertical="top" wrapText="1"/>
      <protection hidden="1"/>
    </xf>
    <xf numFmtId="0" fontId="10" fillId="15" borderId="0" xfId="35" applyFont="1" applyFill="1" applyAlignment="1" applyProtection="1">
      <alignment vertical="center" wrapText="1"/>
      <protection hidden="1"/>
    </xf>
    <xf numFmtId="0" fontId="22" fillId="13" borderId="26" xfId="35" applyFont="1" applyFill="1" applyBorder="1" applyAlignment="1" applyProtection="1">
      <alignment horizontal="left" vertical="top" wrapText="1"/>
      <protection hidden="1"/>
    </xf>
    <xf numFmtId="0" fontId="22" fillId="13" borderId="3" xfId="35" applyFont="1" applyFill="1" applyBorder="1" applyAlignment="1" applyProtection="1">
      <alignment horizontal="left" vertical="top" wrapText="1"/>
      <protection hidden="1"/>
    </xf>
    <xf numFmtId="0" fontId="22" fillId="13" borderId="11" xfId="35" applyFont="1" applyFill="1" applyBorder="1" applyAlignment="1" applyProtection="1">
      <alignment horizontal="left" vertical="top"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10" fillId="0" borderId="6" xfId="35" applyFont="1" applyBorder="1" applyAlignment="1" applyProtection="1">
      <alignment horizontal="center" vertical="center" wrapText="1"/>
      <protection hidden="1"/>
    </xf>
    <xf numFmtId="0" fontId="11" fillId="11" borderId="0" xfId="35" applyFont="1" applyFill="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10" fillId="0" borderId="0" xfId="35" applyFont="1" applyAlignment="1" applyProtection="1">
      <alignment horizontal="left" vertical="center" wrapText="1"/>
      <protection hidden="1"/>
    </xf>
    <xf numFmtId="0" fontId="9" fillId="0" borderId="0" xfId="35" applyFont="1" applyAlignment="1" applyProtection="1">
      <alignment vertical="top" wrapText="1"/>
      <protection hidden="1"/>
    </xf>
    <xf numFmtId="0" fontId="35" fillId="0" borderId="0" xfId="35" applyFont="1" applyAlignment="1" applyProtection="1">
      <alignment horizontal="left"/>
      <protection hidden="1"/>
    </xf>
    <xf numFmtId="0" fontId="9" fillId="0" borderId="8" xfId="35" applyFont="1" applyBorder="1" applyAlignment="1" applyProtection="1">
      <alignment horizontal="center" vertical="center"/>
      <protection hidden="1"/>
    </xf>
    <xf numFmtId="0" fontId="9" fillId="0" borderId="15" xfId="35" applyFont="1" applyBorder="1" applyAlignment="1" applyProtection="1">
      <alignment horizontal="center" vertical="center"/>
      <protection hidden="1"/>
    </xf>
    <xf numFmtId="0" fontId="9" fillId="0" borderId="14" xfId="35" applyFont="1" applyBorder="1" applyAlignment="1" applyProtection="1">
      <alignment horizontal="center" vertical="center"/>
      <protection hidden="1"/>
    </xf>
    <xf numFmtId="0" fontId="9" fillId="0" borderId="12" xfId="35" applyFont="1" applyBorder="1" applyAlignment="1" applyProtection="1">
      <alignment horizontal="left" vertical="center" wrapText="1"/>
      <protection hidden="1"/>
    </xf>
    <xf numFmtId="0" fontId="9" fillId="0" borderId="13"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10" fillId="0" borderId="15" xfId="35" applyFont="1" applyBorder="1" applyAlignment="1" applyProtection="1">
      <alignment horizontal="center" vertical="center" wrapText="1"/>
      <protection hidden="1"/>
    </xf>
    <xf numFmtId="0" fontId="9" fillId="0" borderId="0" xfId="35" applyFont="1" applyAlignment="1" applyProtection="1">
      <alignment vertical="top"/>
      <protection hidden="1"/>
    </xf>
    <xf numFmtId="0" fontId="9" fillId="0" borderId="6" xfId="35" applyFont="1" applyBorder="1"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30"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3" fillId="10" borderId="34" xfId="0" applyFont="1" applyFill="1" applyBorder="1" applyAlignment="1" applyProtection="1">
      <alignment horizontal="center" vertical="center" wrapText="1"/>
      <protection hidden="1"/>
    </xf>
    <xf numFmtId="0" fontId="83" fillId="10" borderId="35" xfId="0" applyFont="1" applyFill="1" applyBorder="1" applyAlignment="1" applyProtection="1">
      <alignment horizontal="center" vertical="center" wrapText="1"/>
      <protection hidden="1"/>
    </xf>
    <xf numFmtId="0" fontId="83" fillId="10" borderId="13" xfId="0" applyFont="1" applyFill="1" applyBorder="1" applyAlignment="1" applyProtection="1">
      <alignment horizontal="center" vertical="center" wrapText="1"/>
      <protection hidden="1"/>
    </xf>
    <xf numFmtId="0" fontId="83" fillId="10" borderId="10" xfId="0" applyFont="1" applyFill="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53" applyAlignment="1" applyProtection="1">
      <alignment horizontal="center"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4" fillId="18" borderId="26" xfId="37" applyFont="1" applyFill="1" applyBorder="1" applyAlignment="1" applyProtection="1">
      <alignment horizontal="left" vertical="center" wrapText="1"/>
      <protection hidden="1"/>
    </xf>
    <xf numFmtId="0" fontId="84" fillId="18" borderId="3" xfId="37" applyFont="1" applyFill="1" applyBorder="1" applyAlignment="1" applyProtection="1">
      <alignment horizontal="left" vertical="center" wrapText="1"/>
      <protection hidden="1"/>
    </xf>
    <xf numFmtId="0" fontId="84"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70"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2" fillId="0" borderId="29" xfId="33" applyFont="1" applyBorder="1" applyAlignment="1" applyProtection="1">
      <alignment horizontal="center" vertical="center"/>
      <protection hidden="1"/>
    </xf>
    <xf numFmtId="0" fontId="72" fillId="0" borderId="33" xfId="33" applyFont="1" applyBorder="1" applyAlignment="1" applyProtection="1">
      <alignment horizontal="center" vertical="center"/>
      <protection hidden="1"/>
    </xf>
    <xf numFmtId="0" fontId="7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9" fillId="0" borderId="0" xfId="35" applyFont="1" applyAlignment="1" applyProtection="1">
      <alignment horizontal="justify" vertical="center" wrapText="1"/>
      <protection hidden="1"/>
    </xf>
    <xf numFmtId="0" fontId="9" fillId="2" borderId="7" xfId="35" applyFont="1" applyFill="1" applyBorder="1" applyAlignment="1" applyProtection="1">
      <alignment horizontal="left" vertical="top" wrapText="1"/>
      <protection locked="0"/>
    </xf>
    <xf numFmtId="0" fontId="22" fillId="0" borderId="0" xfId="35" applyFont="1" applyAlignment="1" applyProtection="1">
      <alignment horizontal="justify" vertical="center"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0" xfId="0" applyFont="1" applyAlignment="1" applyProtection="1">
      <alignment horizontal="center" vertical="center"/>
      <protection hidden="1"/>
    </xf>
    <xf numFmtId="0" fontId="73" fillId="11" borderId="12" xfId="52" applyFont="1" applyFill="1" applyBorder="1" applyAlignment="1" applyProtection="1">
      <alignment horizontal="center" vertical="center" wrapText="1"/>
      <protection hidden="1"/>
    </xf>
    <xf numFmtId="0" fontId="73" fillId="11"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1" fillId="0" borderId="29" xfId="35" applyFont="1" applyBorder="1" applyAlignment="1" applyProtection="1">
      <alignment horizontal="center" vertical="center"/>
      <protection hidden="1"/>
    </xf>
    <xf numFmtId="0" fontId="81" fillId="0" borderId="33" xfId="35" applyFont="1" applyBorder="1" applyAlignment="1" applyProtection="1">
      <alignment horizontal="center" vertical="center"/>
      <protection hidden="1"/>
    </xf>
    <xf numFmtId="0" fontId="8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7" fillId="23" borderId="13" xfId="0" applyFont="1" applyFill="1" applyBorder="1" applyAlignment="1">
      <alignment horizontal="left" vertical="center" wrapText="1"/>
    </xf>
    <xf numFmtId="0" fontId="97" fillId="23" borderId="4" xfId="0" applyFont="1" applyFill="1" applyBorder="1" applyAlignment="1">
      <alignment horizontal="left" vertical="center" wrapText="1"/>
    </xf>
    <xf numFmtId="0" fontId="10" fillId="21" borderId="26" xfId="0" applyFont="1" applyFill="1" applyBorder="1" applyAlignment="1">
      <alignment horizontal="left" vertical="center" wrapText="1"/>
    </xf>
    <xf numFmtId="0" fontId="10" fillId="21" borderId="3" xfId="0" applyFont="1" applyFill="1" applyBorder="1" applyAlignment="1">
      <alignment horizontal="left" vertical="center" wrapText="1"/>
    </xf>
    <xf numFmtId="0" fontId="97" fillId="23" borderId="34" xfId="0" applyFont="1" applyFill="1" applyBorder="1" applyAlignment="1">
      <alignment horizontal="left" vertical="center" wrapText="1"/>
    </xf>
    <xf numFmtId="0" fontId="97" fillId="23" borderId="24" xfId="0" applyFont="1" applyFill="1" applyBorder="1" applyAlignment="1">
      <alignment horizontal="left" vertical="center" wrapText="1"/>
    </xf>
    <xf numFmtId="0" fontId="97" fillId="23" borderId="12" xfId="0" applyFont="1" applyFill="1" applyBorder="1" applyAlignment="1">
      <alignment horizontal="left" vertical="center" wrapText="1"/>
    </xf>
    <xf numFmtId="0" fontId="97" fillId="23" borderId="0" xfId="0" applyFont="1" applyFill="1" applyAlignment="1">
      <alignment horizontal="left" vertical="center" wrapText="1"/>
    </xf>
    <xf numFmtId="0" fontId="9" fillId="0" borderId="4" xfId="0" applyFont="1" applyBorder="1" applyAlignment="1">
      <alignment horizontal="justify" vertical="center"/>
    </xf>
    <xf numFmtId="0" fontId="10" fillId="20" borderId="26" xfId="0" applyFont="1" applyFill="1" applyBorder="1" applyAlignment="1">
      <alignment horizontal="left" vertical="center" wrapText="1"/>
    </xf>
    <xf numFmtId="0" fontId="10" fillId="20" borderId="3" xfId="0" applyFont="1" applyFill="1" applyBorder="1" applyAlignment="1">
      <alignment horizontal="left" vertical="center" wrapText="1"/>
    </xf>
    <xf numFmtId="0" fontId="8" fillId="21" borderId="26" xfId="0" applyFont="1" applyFill="1" applyBorder="1" applyAlignment="1">
      <alignment horizontal="left" vertical="center" wrapText="1"/>
    </xf>
    <xf numFmtId="0" fontId="8" fillId="21" borderId="3" xfId="0" applyFont="1" applyFill="1" applyBorder="1" applyAlignment="1">
      <alignment horizontal="left" vertical="center" wrapText="1"/>
    </xf>
    <xf numFmtId="0" fontId="100" fillId="23" borderId="34" xfId="0" applyFont="1" applyFill="1" applyBorder="1" applyAlignment="1">
      <alignment horizontal="left" vertical="center" wrapText="1"/>
    </xf>
    <xf numFmtId="0" fontId="100" fillId="23" borderId="24" xfId="0" applyFont="1" applyFill="1" applyBorder="1" applyAlignment="1">
      <alignment horizontal="left" vertical="center" wrapText="1"/>
    </xf>
    <xf numFmtId="0" fontId="100" fillId="23" borderId="12" xfId="0" applyFont="1" applyFill="1" applyBorder="1" applyAlignment="1">
      <alignment horizontal="left" vertical="center" wrapText="1"/>
    </xf>
    <xf numFmtId="0" fontId="100" fillId="23" borderId="0" xfId="0" applyFont="1" applyFill="1" applyAlignment="1">
      <alignment horizontal="left" vertical="center" wrapText="1"/>
    </xf>
    <xf numFmtId="0" fontId="100" fillId="23" borderId="13" xfId="0" applyFont="1" applyFill="1" applyBorder="1" applyAlignment="1">
      <alignment horizontal="left" vertical="center" wrapText="1"/>
    </xf>
    <xf numFmtId="0" fontId="100" fillId="23" borderId="4" xfId="0" applyFont="1" applyFill="1" applyBorder="1" applyAlignment="1">
      <alignment horizontal="left" vertical="center" wrapText="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187">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ill>
        <patternFill>
          <bgColor rgb="FFCCFFCC"/>
        </patternFill>
      </fill>
    </dxf>
    <dxf>
      <font>
        <color theme="0"/>
      </font>
      <fill>
        <patternFill>
          <bgColor theme="0"/>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ill>
        <patternFill patternType="none">
          <bgColor indexed="65"/>
        </patternFill>
      </fill>
    </dxf>
    <dxf>
      <font>
        <strike/>
        <condense val="0"/>
        <extend val="0"/>
      </font>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H$20" lockText="1" noThreeD="1"/>
</file>

<file path=xl/ctrlProps/ctrlProp86.xml><?xml version="1.0" encoding="utf-8"?>
<formControlPr xmlns="http://schemas.microsoft.com/office/spreadsheetml/2009/9/main" objectType="CheckBox" fmlaLink="$H$21" lockText="1" noThreeD="1"/>
</file>

<file path=xl/ctrlProps/ctrlProp87.xml><?xml version="1.0" encoding="utf-8"?>
<formControlPr xmlns="http://schemas.microsoft.com/office/spreadsheetml/2009/9/main" objectType="CheckBox" fmlaLink="$H$20" lockText="1" noThreeD="1"/>
</file>

<file path=xl/ctrlProps/ctrlProp88.xml><?xml version="1.0" encoding="utf-8"?>
<formControlPr xmlns="http://schemas.microsoft.com/office/spreadsheetml/2009/9/main" objectType="Radio" firstButton="1" fmlaLink="$H$69"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CheckBox" fmlaLink="$N$37" lockText="1" noThreeD="1"/>
</file>

<file path=xl/ctrlProps/ctrlProp91.xml><?xml version="1.0" encoding="utf-8"?>
<formControlPr xmlns="http://schemas.microsoft.com/office/spreadsheetml/2009/9/main" objectType="CheckBox" fmlaLink="$O$37" lockText="1" noThreeD="1"/>
</file>

<file path=xl/ctrlProps/ctrlProp92.xml><?xml version="1.0" encoding="utf-8"?>
<formControlPr xmlns="http://schemas.microsoft.com/office/spreadsheetml/2009/9/main" objectType="CheckBox" fmlaLink="$O$36" lockText="1" noThreeD="1"/>
</file>

<file path=xl/ctrlProps/ctrlProp93.xml><?xml version="1.0" encoding="utf-8"?>
<formControlPr xmlns="http://schemas.microsoft.com/office/spreadsheetml/2009/9/main" objectType="CheckBox" fmlaLink="$P$36" lockText="1" noThreeD="1"/>
</file>

<file path=xl/ctrlProps/ctrlProp94.xml><?xml version="1.0" encoding="utf-8"?>
<formControlPr xmlns="http://schemas.microsoft.com/office/spreadsheetml/2009/9/main" objectType="CheckBox" fmlaLink="$O$37" lockText="1" noThreeD="1"/>
</file>

<file path=xl/ctrlProps/ctrlProp95.xml><?xml version="1.0" encoding="utf-8"?>
<formControlPr xmlns="http://schemas.microsoft.com/office/spreadsheetml/2009/9/main" objectType="CheckBox" fmlaLink="$P$3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1455" y="47625"/>
          <a:ext cx="0" cy="135601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891430</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79" cy="32763069"/>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87405</xdr:rowOff>
        </xdr:from>
        <xdr:to>
          <xdr:col>5</xdr:col>
          <xdr:colOff>1680597</xdr:colOff>
          <xdr:row>96</xdr:row>
          <xdr:rowOff>17708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59"/>
              <a:ext cx="1619250" cy="699630"/>
              <a:chOff x="5519172" y="35863226"/>
              <a:chExt cx="1619250" cy="69432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2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92"/>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70041</xdr:rowOff>
        </xdr:from>
        <xdr:to>
          <xdr:col>7</xdr:col>
          <xdr:colOff>550655</xdr:colOff>
          <xdr:row>96</xdr:row>
          <xdr:rowOff>13743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695"/>
              <a:ext cx="1527000" cy="713029"/>
              <a:chOff x="7272277" y="35845904"/>
              <a:chExt cx="1523254" cy="70789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4"/>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77"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29" y="36208589"/>
                <a:ext cx="92540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61381</xdr:rowOff>
        </xdr:from>
        <xdr:to>
          <xdr:col>8</xdr:col>
          <xdr:colOff>1590477</xdr:colOff>
          <xdr:row>96</xdr:row>
          <xdr:rowOff>5083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5"/>
              <a:ext cx="1524002" cy="713029"/>
              <a:chOff x="9197286" y="35837243"/>
              <a:chExt cx="1524002" cy="70791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3"/>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9"/>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191957</xdr:rowOff>
        </xdr:from>
        <xdr:to>
          <xdr:col>5</xdr:col>
          <xdr:colOff>1751867</xdr:colOff>
          <xdr:row>122</xdr:row>
          <xdr:rowOff>76821</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92"/>
              <a:ext cx="1619250" cy="566267"/>
              <a:chOff x="5519172" y="35863495"/>
              <a:chExt cx="1619250" cy="694272"/>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5"/>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0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243290</xdr:rowOff>
        </xdr:from>
        <xdr:to>
          <xdr:col>7</xdr:col>
          <xdr:colOff>715840</xdr:colOff>
          <xdr:row>122</xdr:row>
          <xdr:rowOff>80504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25"/>
              <a:ext cx="1622914" cy="518617"/>
              <a:chOff x="5519197" y="35863578"/>
              <a:chExt cx="1619243" cy="69428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14"/>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78"/>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97" y="36213203"/>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73" y="36219200"/>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257932</xdr:rowOff>
        </xdr:from>
        <xdr:to>
          <xdr:col>8</xdr:col>
          <xdr:colOff>1713036</xdr:colOff>
          <xdr:row>122</xdr:row>
          <xdr:rowOff>76076</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7"/>
              <a:ext cx="1619250" cy="499547"/>
              <a:chOff x="5519173" y="35863231"/>
              <a:chExt cx="1619255" cy="69476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31"/>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7"/>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34"/>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156057</xdr:rowOff>
        </xdr:from>
        <xdr:to>
          <xdr:col>5</xdr:col>
          <xdr:colOff>1825137</xdr:colOff>
          <xdr:row>133</xdr:row>
          <xdr:rowOff>409455</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03"/>
              <a:ext cx="1619250" cy="634398"/>
              <a:chOff x="5519172" y="35863152"/>
              <a:chExt cx="1619250" cy="694705"/>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5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198"/>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92"/>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206616</xdr:colOff>
          <xdr:row>132</xdr:row>
          <xdr:rowOff>156057</xdr:rowOff>
        </xdr:from>
        <xdr:to>
          <xdr:col>7</xdr:col>
          <xdr:colOff>811087</xdr:colOff>
          <xdr:row>133</xdr:row>
          <xdr:rowOff>409455</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1" y="51576403"/>
              <a:ext cx="1703510" cy="634398"/>
              <a:chOff x="5519168" y="35863152"/>
              <a:chExt cx="1619275" cy="694705"/>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5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8" y="36213198"/>
                <a:ext cx="56893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9192"/>
                <a:ext cx="983673"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156057</xdr:rowOff>
        </xdr:from>
        <xdr:to>
          <xdr:col>9</xdr:col>
          <xdr:colOff>1466</xdr:colOff>
          <xdr:row>133</xdr:row>
          <xdr:rowOff>409455</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03"/>
              <a:ext cx="1503484" cy="634398"/>
              <a:chOff x="5519169" y="35863152"/>
              <a:chExt cx="1619258" cy="694705"/>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5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198"/>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92"/>
                <a:ext cx="983671"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185350</xdr:rowOff>
        </xdr:from>
        <xdr:to>
          <xdr:col>5</xdr:col>
          <xdr:colOff>1825137</xdr:colOff>
          <xdr:row>178</xdr:row>
          <xdr:rowOff>437286</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04"/>
              <a:ext cx="1619250" cy="669570"/>
              <a:chOff x="5519172" y="35863646"/>
              <a:chExt cx="1619250" cy="69416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6"/>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7"/>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4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185350</xdr:rowOff>
        </xdr:from>
        <xdr:to>
          <xdr:col>7</xdr:col>
          <xdr:colOff>789108</xdr:colOff>
          <xdr:row>178</xdr:row>
          <xdr:rowOff>437286</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04"/>
              <a:ext cx="1681528" cy="669570"/>
              <a:chOff x="5519182" y="35863646"/>
              <a:chExt cx="1619242" cy="69416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6"/>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7"/>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2"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49" y="36219147"/>
                <a:ext cx="983675"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185350</xdr:rowOff>
        </xdr:from>
        <xdr:to>
          <xdr:col>9</xdr:col>
          <xdr:colOff>1466</xdr:colOff>
          <xdr:row>178</xdr:row>
          <xdr:rowOff>437286</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04"/>
              <a:ext cx="1503484" cy="669570"/>
              <a:chOff x="5519169" y="35863646"/>
              <a:chExt cx="1619258" cy="69416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6"/>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47"/>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47"/>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202953</xdr:rowOff>
        </xdr:from>
        <xdr:to>
          <xdr:col>5</xdr:col>
          <xdr:colOff>1759194</xdr:colOff>
          <xdr:row>167</xdr:row>
          <xdr:rowOff>146429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11"/>
              <a:ext cx="1619250" cy="573591"/>
              <a:chOff x="5519172" y="35863272"/>
              <a:chExt cx="1619250" cy="69456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5"/>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7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239586</xdr:rowOff>
        </xdr:from>
        <xdr:to>
          <xdr:col>7</xdr:col>
          <xdr:colOff>723167</xdr:colOff>
          <xdr:row>167</xdr:row>
          <xdr:rowOff>183062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44"/>
              <a:ext cx="1622914" cy="573591"/>
              <a:chOff x="5519197" y="35863272"/>
              <a:chExt cx="1619243" cy="69456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97" y="36213205"/>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73" y="36219175"/>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246913</xdr:rowOff>
        </xdr:from>
        <xdr:to>
          <xdr:col>8</xdr:col>
          <xdr:colOff>1676400</xdr:colOff>
          <xdr:row>167</xdr:row>
          <xdr:rowOff>190389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71"/>
              <a:ext cx="1619250" cy="573591"/>
              <a:chOff x="5519172" y="35863272"/>
              <a:chExt cx="1619268" cy="69456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5"/>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75"/>
                <a:ext cx="98368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890983</xdr:colOff>
          <xdr:row>222</xdr:row>
          <xdr:rowOff>152400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30060900"/>
              <a:ext cx="3548458" cy="32032575"/>
              <a:chOff x="428" y="0"/>
              <a:chExt cx="9057906" cy="290226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4" y="290226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8" y="290226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6" y="290226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02267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02267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7</xdr:col>
          <xdr:colOff>2704730</xdr:colOff>
          <xdr:row>222</xdr:row>
          <xdr:rowOff>152400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30060900"/>
              <a:ext cx="2657105" cy="32032575"/>
              <a:chOff x="421" y="0"/>
              <a:chExt cx="13572780" cy="290226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68" y="290226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3" y="290226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02267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9048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8350" y="66675"/>
          <a:ext cx="5448300" cy="90487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8317" y="449792"/>
          <a:ext cx="1113366" cy="697441"/>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668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811357"/>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E72D2E0C-FAED-4FDF-9F77-E4C80B1E8915}"/>
            </a:ext>
          </a:extLst>
        </xdr:cNvPr>
        <xdr:cNvGrpSpPr>
          <a:grpSpLocks/>
        </xdr:cNvGrpSpPr>
      </xdr:nvGrpSpPr>
      <xdr:grpSpPr bwMode="auto">
        <a:xfrm>
          <a:off x="10372725" y="47625"/>
          <a:ext cx="1104900" cy="609600"/>
          <a:chOff x="738" y="5"/>
          <a:chExt cx="116" cy="73"/>
        </a:xfrm>
      </xdr:grpSpPr>
      <xdr:sp macro="" textlink="">
        <xdr:nvSpPr>
          <xdr:cNvPr id="3" name="AutoShape 2">
            <a:extLst>
              <a:ext uri="{FF2B5EF4-FFF2-40B4-BE49-F238E27FC236}">
                <a16:creationId xmlns:a16="http://schemas.microsoft.com/office/drawing/2014/main" id="{BC0635D8-4D22-29EA-C85E-F0713DE3398C}"/>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B3E2BC7-3009-40E5-0531-5A4E8501FEE4}"/>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0</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982200" y="57150"/>
          <a:ext cx="11144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889523</xdr:colOff>
      <xdr:row>20</xdr:row>
      <xdr:rowOff>790763</xdr:rowOff>
    </xdr:from>
    <xdr:to>
      <xdr:col>6</xdr:col>
      <xdr:colOff>28729</xdr:colOff>
      <xdr:row>20</xdr:row>
      <xdr:rowOff>990788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1566311</xdr:colOff>
      <xdr:row>20</xdr:row>
      <xdr:rowOff>782480</xdr:rowOff>
    </xdr:from>
    <xdr:to>
      <xdr:col>6</xdr:col>
      <xdr:colOff>698868</xdr:colOff>
      <xdr:row>20</xdr:row>
      <xdr:rowOff>1070184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4</xdr:col>
      <xdr:colOff>1167058</xdr:colOff>
      <xdr:row>20</xdr:row>
      <xdr:rowOff>765336</xdr:rowOff>
    </xdr:from>
    <xdr:to>
      <xdr:col>5</xdr:col>
      <xdr:colOff>260789</xdr:colOff>
      <xdr:row>20</xdr:row>
      <xdr:rowOff>982647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183688</xdr:colOff>
      <xdr:row>20</xdr:row>
      <xdr:rowOff>757052</xdr:rowOff>
    </xdr:from>
    <xdr:to>
      <xdr:col>5</xdr:col>
      <xdr:colOff>926937</xdr:colOff>
      <xdr:row>20</xdr:row>
      <xdr:rowOff>964770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13</xdr:col>
          <xdr:colOff>0</xdr:colOff>
          <xdr:row>20</xdr:row>
          <xdr:rowOff>142875</xdr:rowOff>
        </xdr:from>
        <xdr:to>
          <xdr:col>13</xdr:col>
          <xdr:colOff>304800</xdr:colOff>
          <xdr:row>20</xdr:row>
          <xdr:rowOff>361950</xdr:rowOff>
        </xdr:to>
        <xdr:sp macro="" textlink="">
          <xdr:nvSpPr>
            <xdr:cNvPr id="161797" name="Check Box 5" hidden="1">
              <a:extLst>
                <a:ext uri="{63B3BB69-23CF-44E3-9099-C40C66FF867C}">
                  <a14:compatExt spid="_x0000_s161797"/>
                </a:ext>
                <a:ext uri="{FF2B5EF4-FFF2-40B4-BE49-F238E27FC236}">
                  <a16:creationId xmlns:a16="http://schemas.microsoft.com/office/drawing/2014/main" id="{00000000-0008-0000-1C00-000005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xdr:row>
          <xdr:rowOff>133350</xdr:rowOff>
        </xdr:from>
        <xdr:to>
          <xdr:col>13</xdr:col>
          <xdr:colOff>304800</xdr:colOff>
          <xdr:row>20</xdr:row>
          <xdr:rowOff>352425</xdr:rowOff>
        </xdr:to>
        <xdr:sp macro="" textlink="">
          <xdr:nvSpPr>
            <xdr:cNvPr id="161798" name="Check Box 6" hidden="1">
              <a:extLst>
                <a:ext uri="{63B3BB69-23CF-44E3-9099-C40C66FF867C}">
                  <a14:compatExt spid="_x0000_s161798"/>
                </a:ext>
                <a:ext uri="{FF2B5EF4-FFF2-40B4-BE49-F238E27FC236}">
                  <a16:creationId xmlns:a16="http://schemas.microsoft.com/office/drawing/2014/main" id="{00000000-0008-0000-1C00-000006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142875</xdr:rowOff>
        </xdr:from>
        <xdr:to>
          <xdr:col>10</xdr:col>
          <xdr:colOff>304800</xdr:colOff>
          <xdr:row>36</xdr:row>
          <xdr:rowOff>219075</xdr:rowOff>
        </xdr:to>
        <xdr:sp macro="" textlink="">
          <xdr:nvSpPr>
            <xdr:cNvPr id="161799" name="Check Box 7" hidden="1">
              <a:extLst>
                <a:ext uri="{63B3BB69-23CF-44E3-9099-C40C66FF867C}">
                  <a14:compatExt spid="_x0000_s161799"/>
                </a:ext>
                <a:ext uri="{FF2B5EF4-FFF2-40B4-BE49-F238E27FC236}">
                  <a16:creationId xmlns:a16="http://schemas.microsoft.com/office/drawing/2014/main" id="{00000000-0008-0000-1C00-000007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133350</xdr:rowOff>
        </xdr:from>
        <xdr:to>
          <xdr:col>10</xdr:col>
          <xdr:colOff>304800</xdr:colOff>
          <xdr:row>36</xdr:row>
          <xdr:rowOff>219075</xdr:rowOff>
        </xdr:to>
        <xdr:sp macro="" textlink="">
          <xdr:nvSpPr>
            <xdr:cNvPr id="161800" name="Check Box 8" hidden="1">
              <a:extLst>
                <a:ext uri="{63B3BB69-23CF-44E3-9099-C40C66FF867C}">
                  <a14:compatExt spid="_x0000_s161800"/>
                </a:ext>
                <a:ext uri="{FF2B5EF4-FFF2-40B4-BE49-F238E27FC236}">
                  <a16:creationId xmlns:a16="http://schemas.microsoft.com/office/drawing/2014/main" id="{00000000-0008-0000-1C00-000008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142875</xdr:rowOff>
        </xdr:from>
        <xdr:to>
          <xdr:col>10</xdr:col>
          <xdr:colOff>304800</xdr:colOff>
          <xdr:row>22</xdr:row>
          <xdr:rowOff>123825</xdr:rowOff>
        </xdr:to>
        <xdr:sp macro="" textlink="">
          <xdr:nvSpPr>
            <xdr:cNvPr id="161802" name="Check Box 10" hidden="1">
              <a:extLst>
                <a:ext uri="{63B3BB69-23CF-44E3-9099-C40C66FF867C}">
                  <a14:compatExt spid="_x0000_s161802"/>
                </a:ext>
                <a:ext uri="{FF2B5EF4-FFF2-40B4-BE49-F238E27FC236}">
                  <a16:creationId xmlns:a16="http://schemas.microsoft.com/office/drawing/2014/main" id="{00000000-0008-0000-1C00-00000A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133350</xdr:rowOff>
        </xdr:from>
        <xdr:to>
          <xdr:col>10</xdr:col>
          <xdr:colOff>304800</xdr:colOff>
          <xdr:row>22</xdr:row>
          <xdr:rowOff>114300</xdr:rowOff>
        </xdr:to>
        <xdr:sp macro="" textlink="">
          <xdr:nvSpPr>
            <xdr:cNvPr id="161803" name="Check Box 11" hidden="1">
              <a:extLst>
                <a:ext uri="{63B3BB69-23CF-44E3-9099-C40C66FF867C}">
                  <a14:compatExt spid="_x0000_s161803"/>
                </a:ext>
                <a:ext uri="{FF2B5EF4-FFF2-40B4-BE49-F238E27FC236}">
                  <a16:creationId xmlns:a16="http://schemas.microsoft.com/office/drawing/2014/main" id="{00000000-0008-0000-1C00-00000B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9">
          <cell r="E9" t="str">
            <v>Power Grid Corporation of India Ltd.,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sheetData sheetId="3" refreshError="1">
        <row r="2">
          <cell r="Z2">
            <v>0</v>
          </cell>
        </row>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 Type="http://schemas.openxmlformats.org/officeDocument/2006/relationships/printerSettings" Target="../printerSettings/printerSettings182.bin"/><Relationship Id="rId21" Type="http://schemas.openxmlformats.org/officeDocument/2006/relationships/ctrlProp" Target="../ctrlProps/ctrlProp79.xml"/><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0" Type="http://schemas.openxmlformats.org/officeDocument/2006/relationships/ctrlProp" Target="../ctrlProps/ctrlProp7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8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86.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87.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89.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88.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5" Type="http://schemas.openxmlformats.org/officeDocument/2006/relationships/drawing" Target="../drawings/drawing24.xml"/><Relationship Id="rId4"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38" Type="http://schemas.openxmlformats.org/officeDocument/2006/relationships/drawing" Target="../drawings/drawing25.xml"/><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printerSettings" Target="../printerSettings/printerSettings796.bin"/><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9" Type="http://schemas.openxmlformats.org/officeDocument/2006/relationships/ctrlProp" Target="../ctrlProps/ctrlProp93.xml"/><Relationship Id="rId21" Type="http://schemas.openxmlformats.org/officeDocument/2006/relationships/printerSettings" Target="../printerSettings/printerSettings817.bin"/><Relationship Id="rId34" Type="http://schemas.openxmlformats.org/officeDocument/2006/relationships/drawing" Target="../drawings/drawing27.xml"/><Relationship Id="rId7" Type="http://schemas.openxmlformats.org/officeDocument/2006/relationships/printerSettings" Target="../printerSettings/printerSettings803.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41" Type="http://schemas.openxmlformats.org/officeDocument/2006/relationships/ctrlProp" Target="../ctrlProps/ctrlProp95.xml"/><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37" Type="http://schemas.openxmlformats.org/officeDocument/2006/relationships/ctrlProp" Target="../ctrlProps/ctrlProp91.xml"/><Relationship Id="rId40" Type="http://schemas.openxmlformats.org/officeDocument/2006/relationships/ctrlProp" Target="../ctrlProps/ctrlProp94.xml"/><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36" Type="http://schemas.openxmlformats.org/officeDocument/2006/relationships/ctrlProp" Target="../ctrlProps/ctrlProp90.xml"/><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 Id="rId35" Type="http://schemas.openxmlformats.org/officeDocument/2006/relationships/vmlDrawing" Target="../drawings/vmlDrawing7.vml"/><Relationship Id="rId8" Type="http://schemas.openxmlformats.org/officeDocument/2006/relationships/printerSettings" Target="../printerSettings/printerSettings804.bin"/><Relationship Id="rId3" Type="http://schemas.openxmlformats.org/officeDocument/2006/relationships/printerSettings" Target="../printerSettings/printerSettings799.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33" Type="http://schemas.openxmlformats.org/officeDocument/2006/relationships/printerSettings" Target="../printerSettings/printerSettings829.bin"/><Relationship Id="rId38" Type="http://schemas.openxmlformats.org/officeDocument/2006/relationships/ctrlProp" Target="../ctrlProps/ctrlProp92.xml"/></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C15" sqref="C15"/>
    </sheetView>
  </sheetViews>
  <sheetFormatPr defaultColWidth="9.140625" defaultRowHeight="15.75"/>
  <cols>
    <col min="1" max="1" width="27.5703125" style="60" customWidth="1"/>
    <col min="2" max="2" width="14.85546875" style="60" customWidth="1"/>
    <col min="3" max="6" width="9.140625" style="60"/>
    <col min="7" max="7" width="11.5703125" style="60" customWidth="1"/>
    <col min="8" max="8" width="43.140625" style="60" customWidth="1"/>
    <col min="9" max="16384" width="9.140625" style="25"/>
  </cols>
  <sheetData>
    <row r="1" spans="1:8" ht="80.25" customHeight="1">
      <c r="A1" s="106" t="s">
        <v>0</v>
      </c>
      <c r="B1" s="889" t="s">
        <v>1022</v>
      </c>
      <c r="C1" s="890"/>
      <c r="D1" s="890"/>
      <c r="E1" s="890"/>
      <c r="F1" s="890"/>
      <c r="G1" s="890"/>
      <c r="H1" s="890"/>
    </row>
    <row r="2" spans="1:8" ht="30.75" customHeight="1">
      <c r="A2" s="106" t="s">
        <v>1</v>
      </c>
      <c r="B2" s="34"/>
      <c r="C2" s="34"/>
      <c r="D2" s="34"/>
      <c r="E2" s="34"/>
      <c r="F2" s="34"/>
      <c r="G2" s="34"/>
      <c r="H2" s="34"/>
    </row>
    <row r="3" spans="1:8" ht="41.25" customHeight="1">
      <c r="A3" s="106" t="s">
        <v>2</v>
      </c>
      <c r="B3" s="889" t="s">
        <v>1023</v>
      </c>
      <c r="C3" s="889"/>
      <c r="D3" s="889"/>
      <c r="E3" s="889"/>
      <c r="F3" s="889"/>
      <c r="G3" s="889"/>
      <c r="H3" s="34"/>
    </row>
    <row r="4" spans="1:8">
      <c r="A4" s="34"/>
      <c r="B4" s="891"/>
      <c r="C4" s="891"/>
      <c r="D4" s="34"/>
      <c r="E4" s="34"/>
      <c r="F4" s="34"/>
      <c r="G4" s="34"/>
      <c r="H4" s="34"/>
    </row>
    <row r="5" spans="1:8" ht="16.5">
      <c r="A5" s="106" t="s">
        <v>3</v>
      </c>
      <c r="B5" s="682">
        <v>6</v>
      </c>
      <c r="C5" s="489" t="s">
        <v>4</v>
      </c>
      <c r="D5" s="34"/>
      <c r="E5" s="34"/>
      <c r="F5" s="34"/>
      <c r="G5" s="34"/>
      <c r="H5" s="34"/>
    </row>
    <row r="6" spans="1:8">
      <c r="A6" s="34"/>
      <c r="B6" s="682"/>
      <c r="C6" s="489"/>
      <c r="D6" s="34"/>
      <c r="E6" s="34"/>
      <c r="F6" s="34"/>
      <c r="G6" s="34"/>
      <c r="H6" s="34"/>
    </row>
    <row r="7" spans="1:8" ht="16.5">
      <c r="A7" s="133"/>
      <c r="B7" s="34"/>
      <c r="C7" s="34"/>
      <c r="D7" s="34"/>
      <c r="E7" s="34"/>
      <c r="F7" s="34"/>
      <c r="G7" s="34"/>
      <c r="H7" s="34"/>
    </row>
    <row r="9" spans="1:8" ht="16.5">
      <c r="A9" s="34"/>
      <c r="B9" s="322"/>
      <c r="C9" s="34"/>
      <c r="D9" s="34"/>
      <c r="E9" s="34"/>
      <c r="F9" s="34"/>
      <c r="G9" s="34"/>
      <c r="H9" s="34"/>
    </row>
  </sheetData>
  <customSheetViews>
    <customSheetView guid="{869B0F9C-77A4-468D-A350-EA35CAE357D9}" scale="115" state="hidden" showRuler="0">
      <selection activeCell="B10" sqref="B10"/>
      <pageMargins left="0" right="0" top="0" bottom="0" header="0" footer="0"/>
      <pageSetup orientation="portrait" r:id="rId1"/>
      <headerFooter alignWithMargins="0"/>
    </customSheetView>
    <customSheetView guid="{696D4A13-5E44-4B16-B107-EB70ABB06CBE}" state="hidden" showRuler="0">
      <selection activeCell="H15" sqref="H15"/>
      <pageMargins left="0" right="0" top="0" bottom="0" header="0" footer="0"/>
      <pageSetup orientation="portrait" r:id="rId2"/>
      <headerFooter alignWithMargins="0"/>
    </customSheetView>
    <customSheetView guid="{5476C51C-4037-4B28-A818-10D7CDF0C66A}" state="hidden" showRuler="0">
      <selection activeCell="G11" sqref="G11"/>
      <pageMargins left="0" right="0" top="0" bottom="0" header="0" footer="0"/>
      <pageSetup orientation="portrait" r:id="rId3"/>
      <headerFooter alignWithMargins="0"/>
    </customSheetView>
    <customSheetView guid="{273BBCBD-8F12-4445-A7CA-FDA7C67AE3D5}" state="hidden" showRuler="0">
      <selection activeCell="D9" sqref="D9"/>
      <pageMargins left="0" right="0" top="0" bottom="0" header="0" footer="0"/>
      <pageSetup orientation="portrait" r:id="rId4"/>
      <headerFooter alignWithMargins="0"/>
    </customSheetView>
    <customSheetView guid="{27CB7082-4FAB-46F1-8968-11E3E4A629B2}" scale="115" state="hidden" showRuler="0">
      <selection activeCell="F11" sqref="F11"/>
      <pageMargins left="0" right="0" top="0" bottom="0" header="0" footer="0"/>
      <pageSetup orientation="portrait" r:id="rId5"/>
      <headerFooter alignWithMargins="0"/>
    </customSheetView>
    <customSheetView guid="{CDF7C778-C53B-45C7-952D-968F867FB204}" scale="115" state="hidden" showRuler="0">
      <selection activeCell="B9" sqref="B9"/>
      <pageMargins left="0" right="0" top="0" bottom="0" header="0" footer="0"/>
      <pageSetup orientation="portrait" r:id="rId6"/>
      <headerFooter alignWithMargins="0"/>
    </customSheetView>
    <customSheetView guid="{2CF6F19D-227C-4840-A9E1-6C944B0145DB}" state="hidden" showRuler="0">
      <selection activeCell="H16" sqref="H16"/>
      <pageMargins left="0" right="0" top="0" bottom="0" header="0" footer="0"/>
      <pageSetup orientation="portrait" r:id="rId7"/>
      <headerFooter alignWithMargins="0"/>
    </customSheetView>
    <customSheetView guid="{E51D3662-FFCE-4FD6-A590-7DDC9E38C41F}" state="hidden" showRuler="0">
      <selection activeCell="E14" sqref="E14"/>
      <pageMargins left="0" right="0" top="0" bottom="0" header="0" footer="0"/>
      <pageSetup orientation="portrait" r:id="rId8"/>
      <headerFooter alignWithMargins="0"/>
    </customSheetView>
    <customSheetView guid="{CB7992C9-ABA5-4C7D-8C49-1E1D8E8875C7}" state="hidden" showRuler="0">
      <selection activeCell="D9" sqref="D9"/>
      <pageMargins left="0" right="0" top="0" bottom="0" header="0" footer="0"/>
      <pageSetup orientation="portrait" r:id="rId9"/>
      <headerFooter alignWithMargins="0"/>
    </customSheetView>
    <customSheetView guid="{97C0FC0E-800C-45C9-895E-E91A3F1ADBA4}" state="hidden" showRuler="0">
      <selection activeCell="D8" sqref="D8"/>
      <pageMargins left="0" right="0" top="0" bottom="0" header="0" footer="0"/>
      <pageSetup orientation="portrait" r:id="rId10"/>
      <headerFooter alignWithMargins="0"/>
    </customSheetView>
    <customSheetView guid="{15A19D23-A9FD-4FC1-B7B0-F2D16BDFC729}" state="hidden" showRuler="0">
      <selection activeCell="E8" sqref="E8"/>
      <pageMargins left="0" right="0" top="0" bottom="0" header="0" footer="0"/>
      <pageSetup orientation="portrait" r:id="rId11"/>
      <headerFooter alignWithMargins="0"/>
    </customSheetView>
    <customSheetView guid="{C5EDD9E3-0801-4479-8600-A80B0FCFDF0B}" state="hidden" showRuler="0">
      <selection activeCell="C9" sqref="C9"/>
      <pageMargins left="0" right="0" top="0" bottom="0" header="0" footer="0"/>
      <pageSetup orientation="portrait" r:id="rId12"/>
      <headerFooter alignWithMargins="0"/>
    </customSheetView>
    <customSheetView guid="{FE4EC9C4-31B9-4D40-8323-5B16C3BC840F}" state="hidden" showRuler="0">
      <selection activeCell="H11" sqref="H11"/>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494F6778-23FE-4AAC-B37D-6C7543FC13B9}" state="hidden" showRuler="0">
      <selection activeCell="F6" sqref="F6"/>
      <pageMargins left="0" right="0" top="0" bottom="0" header="0" footer="0"/>
      <pageSetup orientation="portrait" r:id="rId15"/>
      <headerFooter alignWithMargins="0"/>
    </customSheetView>
    <customSheetView guid="{CD4CA1A8-824A-452F-BDBA-32A47C1B3013}" state="hidden" showRuler="0">
      <selection activeCell="B10" sqref="B10"/>
      <pageMargins left="0" right="0" top="0" bottom="0" header="0" footer="0"/>
      <pageSetup orientation="portrait" r:id="rId16"/>
      <headerFooter alignWithMargins="0"/>
    </customSheetView>
    <customSheetView guid="{8E7B022F-1113-4BA2-B2BA-8EDBE02A2557}" state="hidden" showRuler="0">
      <pageMargins left="0" right="0" top="0" bottom="0" header="0" footer="0"/>
      <pageSetup orientation="portrait" r:id="rId17"/>
      <headerFooter alignWithMargins="0"/>
    </customSheetView>
    <customSheetView guid="{A3F641DF-CF1D-48E3-AFDC-E52726A449CB}" state="hidden" showRuler="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43BCBF1E-CDCF-4541-8D79-87EDCECBC1FD}" state="hidden" showRuler="0">
      <selection activeCell="D10" sqref="D10"/>
      <pageMargins left="0" right="0" top="0" bottom="0" header="0" footer="0"/>
      <pageSetup orientation="portrait" r:id="rId20"/>
      <headerFooter alignWithMargins="0"/>
    </customSheetView>
    <customSheetView guid="{7A9EA6D6-4DDF-43D9-92E6-C6AFAD14E266}" state="hidden" showRuler="0">
      <selection activeCell="D6" sqref="D6"/>
      <pageMargins left="0" right="0" top="0" bottom="0" header="0" footer="0"/>
      <pageSetup orientation="portrait" r:id="rId21"/>
      <headerFooter alignWithMargins="0"/>
    </customSheetView>
    <customSheetView guid="{DC28ED1E-3E35-4094-9C2B-5C0A1C1D459C}" state="hidden" showRuler="0">
      <selection activeCell="B1" sqref="B1:H1"/>
      <pageMargins left="0" right="0" top="0" bottom="0" header="0" footer="0"/>
      <pageSetup orientation="portrait" r:id="rId22"/>
      <headerFooter alignWithMargins="0"/>
    </customSheetView>
    <customSheetView guid="{240327DD-375F-45D4-BA52-89AFD79FE6A1}" state="hidden" showRuler="0">
      <selection activeCell="B6" sqref="B6"/>
      <pageMargins left="0" right="0" top="0" bottom="0" header="0" footer="0"/>
      <pageSetup orientation="portrait" r:id="rId23"/>
      <headerFooter alignWithMargins="0"/>
    </customSheetView>
    <customSheetView guid="{477F7E43-D393-45BA-B99B-D838E4629B5D}" state="hidden" showRuler="0">
      <selection activeCell="E8" sqref="E8"/>
      <pageMargins left="0" right="0" top="0" bottom="0" header="0" footer="0"/>
      <pageSetup orientation="portrait" r:id="rId24"/>
      <headerFooter alignWithMargins="0"/>
    </customSheetView>
    <customSheetView guid="{8E3ED18F-7B8F-4A1C-969D-A70DC3B696C3}" state="hidden" showRuler="0">
      <selection activeCell="E8" sqref="E8"/>
      <pageMargins left="0" right="0" top="0" bottom="0" header="0" footer="0"/>
      <pageSetup orientation="portrait" r:id="rId25"/>
      <headerFooter alignWithMargins="0"/>
    </customSheetView>
    <customSheetView guid="{38BECF6E-1A53-4F98-87B9-44F2C5F77E08}" state="hidden" showRuler="0">
      <selection activeCell="K10" sqref="K10"/>
      <pageMargins left="0" right="0" top="0" bottom="0" header="0" footer="0"/>
      <pageSetup orientation="portrait" r:id="rId26"/>
      <headerFooter alignWithMargins="0"/>
    </customSheetView>
    <customSheetView guid="{340562B9-6CEE-4962-8D7D-CA1C6778F52C}" showRuler="0">
      <selection activeCell="E9" sqref="E9"/>
      <pageMargins left="0" right="0" top="0" bottom="0" header="0" footer="0"/>
      <pageSetup orientation="portrait" r:id="rId27"/>
      <headerFooter alignWithMargins="0"/>
    </customSheetView>
    <customSheetView guid="{82E8A0F5-0020-4355-95CF-28601763A783}" state="hidden" showRuler="0">
      <selection activeCell="B3" sqref="B3:H3"/>
      <pageMargins left="0" right="0" top="0" bottom="0" header="0" footer="0"/>
      <pageSetup orientation="portrait" r:id="rId28"/>
      <headerFooter alignWithMargins="0"/>
    </customSheetView>
    <customSheetView guid="{05855B4F-D61E-4C97-B759-B2F96767F6F8}" state="hidden" showRuler="0">
      <selection activeCell="B1" sqref="B1:H1"/>
      <pageMargins left="0" right="0" top="0" bottom="0" header="0" footer="0"/>
      <pageSetup orientation="portrait" r:id="rId29"/>
      <headerFooter alignWithMargins="0"/>
    </customSheetView>
    <customSheetView guid="{A8583C01-5E6A-4469-ADCA-440E12AA8084}" state="hidden" showRuler="0">
      <selection activeCell="A32" sqref="A32"/>
      <pageMargins left="0" right="0" top="0" bottom="0" header="0" footer="0"/>
      <pageSetup orientation="portrait" r:id="rId30"/>
      <headerFooter alignWithMargins="0"/>
    </customSheetView>
    <customSheetView guid="{3836A67F-51F8-4B52-B51D-937DC398CD1F}" scale="115" showRuler="0">
      <selection activeCell="A22" sqref="A22:E22"/>
      <pageMargins left="0" right="0" top="0" bottom="0" header="0" footer="0"/>
      <pageSetup orientation="portrait" r:id="rId31"/>
      <headerFooter alignWithMargins="0"/>
    </customSheetView>
    <customSheetView guid="{F8DC905B-04E9-41D7-B695-0DB8D092215B}" scale="115" state="hidden" showRuler="0">
      <selection activeCell="E9" sqref="E9"/>
      <pageMargins left="0" right="0" top="0" bottom="0" header="0" footer="0"/>
      <pageSetup orientation="portrait" r:id="rId32"/>
      <headerFooter alignWithMargins="0"/>
    </customSheetView>
    <customSheetView guid="{067EF7EF-2552-42C0-8B2F-9338A16B73EB}" scale="115" state="hidden" showRuler="0">
      <selection activeCell="E9" sqref="E9"/>
      <pageMargins left="0" right="0" top="0" bottom="0" header="0" footer="0"/>
      <pageSetup orientation="portrait" r:id="rId33"/>
      <headerFooter alignWithMargins="0"/>
    </customSheetView>
    <customSheetView guid="{F0C5A243-1ADF-42BF-85A0-B6506A13618B}" scale="115" state="hidden" showRuler="0">
      <selection activeCell="D8" sqref="D8"/>
      <pageMargins left="0" right="0" top="0" bottom="0" header="0" footer="0"/>
      <pageSetup orientation="portrait" r:id="rId34"/>
      <headerFooter alignWithMargins="0"/>
    </customSheetView>
    <customSheetView guid="{5D67CA2D-8BB3-4F00-894F-4872C1BBE88F}" scale="115" state="hidden" showRuler="0">
      <selection activeCell="F11" sqref="F11"/>
      <pageMargins left="0" right="0" top="0" bottom="0" header="0" footer="0"/>
      <pageSetup orientation="portrait" r:id="rId35"/>
      <headerFooter alignWithMargins="0"/>
    </customSheetView>
    <customSheetView guid="{B9DDBA10-9BB0-4D91-9619-C113F75B2489}" state="hidden" showRuler="0">
      <selection activeCell="E13" sqref="E13"/>
      <pageMargins left="0" right="0" top="0" bottom="0" header="0" footer="0"/>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10" zoomScaleNormal="100" zoomScaleSheetLayoutView="100" workbookViewId="0">
      <selection activeCell="B2" sqref="B2:E2"/>
    </sheetView>
  </sheetViews>
  <sheetFormatPr defaultColWidth="9.140625" defaultRowHeight="13.5"/>
  <cols>
    <col min="1" max="1" width="9.85546875" style="89" customWidth="1"/>
    <col min="2" max="2" width="12.7109375" style="89" customWidth="1"/>
    <col min="3" max="3" width="44.140625" style="89" customWidth="1"/>
    <col min="4" max="4" width="60.5703125" style="89" customWidth="1"/>
    <col min="5" max="5" width="12.85546875" style="89" customWidth="1"/>
    <col min="6" max="6" width="9.85546875" style="87" customWidth="1"/>
    <col min="7" max="9" width="9.140625" style="87"/>
    <col min="10" max="16384" width="9.140625" style="84"/>
  </cols>
  <sheetData>
    <row r="1" spans="1:12" ht="18" customHeight="1">
      <c r="A1" s="892" t="s">
        <v>5</v>
      </c>
      <c r="B1" s="910" t="s">
        <v>6</v>
      </c>
      <c r="C1" s="910"/>
      <c r="D1" s="910"/>
      <c r="E1" s="910"/>
      <c r="F1" s="892" t="str">
        <f>": " &amp; Basic!B2 &amp; " :"</f>
        <v>:  :</v>
      </c>
      <c r="G1" s="82"/>
      <c r="H1" s="82"/>
      <c r="I1" s="82"/>
      <c r="J1" s="83"/>
      <c r="L1" s="84" t="s">
        <v>7</v>
      </c>
    </row>
    <row r="2" spans="1:12" ht="49.5" customHeight="1">
      <c r="A2" s="893"/>
      <c r="B2" s="911" t="str">
        <f>Basic!B1</f>
        <v>Pile Foundation work at 02 locations (Loc no 401 &amp; 402) in 400kV S/C Lucknow- Bareilly Line &amp; 01 location (Loc no 483) in 765 kV S/C Lucknow-Bareilly Transmission Line in Shahjahanpur under NR-III</v>
      </c>
      <c r="C2" s="912"/>
      <c r="D2" s="912"/>
      <c r="E2" s="913"/>
      <c r="F2" s="893"/>
      <c r="G2" s="82"/>
      <c r="H2" s="82"/>
      <c r="I2" s="82"/>
      <c r="J2" s="83"/>
    </row>
    <row r="3" spans="1:12" ht="21" customHeight="1">
      <c r="A3" s="893"/>
      <c r="B3" s="901" t="str">
        <f>"Specification No.: " &amp; Basic!B3</f>
        <v>Specification No.: NR3/NT/W-MISC/DOM/K00/26/04548 (RFx No. 5002005227)</v>
      </c>
      <c r="C3" s="901"/>
      <c r="D3" s="901"/>
      <c r="E3" s="901"/>
      <c r="F3" s="893"/>
      <c r="G3" s="82"/>
      <c r="H3" s="82"/>
      <c r="I3" s="82"/>
      <c r="J3" s="83"/>
    </row>
    <row r="4" spans="1:12" s="94" customFormat="1" ht="18" customHeight="1">
      <c r="A4" s="893"/>
      <c r="B4" s="214">
        <v>1</v>
      </c>
      <c r="C4" s="896" t="s">
        <v>8</v>
      </c>
      <c r="D4" s="896"/>
      <c r="E4" s="896"/>
      <c r="F4" s="893"/>
      <c r="G4" s="92"/>
      <c r="H4" s="92"/>
      <c r="I4" s="91"/>
      <c r="J4" s="93"/>
    </row>
    <row r="5" spans="1:12" s="94" customFormat="1" ht="51" customHeight="1">
      <c r="A5" s="893"/>
      <c r="B5" s="214">
        <v>2</v>
      </c>
      <c r="C5" s="900" t="s">
        <v>942</v>
      </c>
      <c r="D5" s="900"/>
      <c r="E5" s="900"/>
      <c r="F5" s="893"/>
      <c r="G5" s="91"/>
      <c r="H5" s="91"/>
      <c r="I5" s="91"/>
      <c r="J5" s="93"/>
    </row>
    <row r="6" spans="1:12" s="94" customFormat="1" ht="27.75" customHeight="1">
      <c r="A6" s="893"/>
      <c r="B6" s="214">
        <v>3</v>
      </c>
      <c r="C6" s="896" t="s">
        <v>9</v>
      </c>
      <c r="D6" s="896"/>
      <c r="E6" s="896"/>
      <c r="F6" s="893"/>
      <c r="G6" s="91"/>
      <c r="H6" s="91"/>
      <c r="I6" s="91"/>
      <c r="J6" s="93"/>
    </row>
    <row r="7" spans="1:12" s="94" customFormat="1" ht="68.25" customHeight="1">
      <c r="A7" s="893"/>
      <c r="B7" s="214">
        <v>4</v>
      </c>
      <c r="C7" s="923" t="s">
        <v>943</v>
      </c>
      <c r="D7" s="897"/>
      <c r="E7" s="898"/>
      <c r="F7" s="893"/>
      <c r="G7" s="91"/>
      <c r="H7" s="91"/>
      <c r="I7" s="91"/>
      <c r="J7" s="93"/>
    </row>
    <row r="8" spans="1:12" s="94" customFormat="1" ht="27.75" customHeight="1">
      <c r="A8" s="893"/>
      <c r="B8" s="214">
        <v>5</v>
      </c>
      <c r="C8" s="897" t="s">
        <v>969</v>
      </c>
      <c r="D8" s="897"/>
      <c r="E8" s="898"/>
      <c r="F8" s="893"/>
      <c r="G8" s="91"/>
      <c r="H8" s="91"/>
      <c r="I8" s="91"/>
      <c r="J8" s="93"/>
    </row>
    <row r="9" spans="1:12" s="94" customFormat="1" ht="27.75" customHeight="1">
      <c r="A9" s="893"/>
      <c r="B9" s="214">
        <v>7</v>
      </c>
      <c r="C9" s="897" t="s">
        <v>975</v>
      </c>
      <c r="D9" s="897"/>
      <c r="E9" s="898"/>
      <c r="F9" s="893"/>
      <c r="G9" s="91"/>
      <c r="H9" s="91"/>
      <c r="I9" s="91"/>
      <c r="J9" s="93"/>
    </row>
    <row r="10" spans="1:12" s="94" customFormat="1" ht="21" customHeight="1">
      <c r="A10" s="893"/>
      <c r="B10" s="214">
        <v>9</v>
      </c>
      <c r="C10" s="897" t="s">
        <v>974</v>
      </c>
      <c r="D10" s="897"/>
      <c r="E10" s="898"/>
      <c r="F10" s="893"/>
      <c r="G10" s="91"/>
      <c r="H10" s="91"/>
      <c r="I10" s="91"/>
      <c r="J10" s="93"/>
    </row>
    <row r="11" spans="1:12" s="94" customFormat="1" ht="22.5" customHeight="1">
      <c r="A11" s="893"/>
      <c r="B11" s="214">
        <v>10</v>
      </c>
      <c r="C11" s="899" t="s">
        <v>973</v>
      </c>
      <c r="D11" s="899"/>
      <c r="E11" s="899"/>
      <c r="F11" s="893"/>
      <c r="G11" s="91"/>
      <c r="H11" s="91"/>
      <c r="I11" s="91"/>
      <c r="J11" s="93"/>
    </row>
    <row r="12" spans="1:12" s="94" customFormat="1" ht="22.5" customHeight="1">
      <c r="A12" s="893"/>
      <c r="B12" s="214">
        <v>11</v>
      </c>
      <c r="C12" s="897" t="s">
        <v>972</v>
      </c>
      <c r="D12" s="897"/>
      <c r="E12" s="898"/>
      <c r="F12" s="893"/>
      <c r="G12" s="91"/>
      <c r="H12" s="91"/>
      <c r="I12" s="91"/>
      <c r="J12" s="93"/>
    </row>
    <row r="13" spans="1:12" s="94" customFormat="1" ht="29.25" customHeight="1">
      <c r="A13" s="893"/>
      <c r="B13" s="214">
        <v>12</v>
      </c>
      <c r="C13" s="899" t="s">
        <v>971</v>
      </c>
      <c r="D13" s="899"/>
      <c r="E13" s="899"/>
      <c r="F13" s="893"/>
      <c r="G13" s="91"/>
      <c r="H13" s="91"/>
      <c r="I13" s="91"/>
      <c r="J13" s="213"/>
    </row>
    <row r="14" spans="1:12" s="94" customFormat="1" ht="33" customHeight="1">
      <c r="A14" s="893"/>
      <c r="B14" s="214">
        <v>13</v>
      </c>
      <c r="C14" s="899" t="s">
        <v>970</v>
      </c>
      <c r="D14" s="899"/>
      <c r="E14" s="899"/>
      <c r="F14" s="893"/>
      <c r="G14" s="91"/>
      <c r="H14" s="91"/>
      <c r="I14" s="91"/>
      <c r="J14" s="213"/>
    </row>
    <row r="15" spans="1:12" s="94" customFormat="1" ht="23.25" customHeight="1">
      <c r="A15" s="893"/>
      <c r="B15" s="907" t="s">
        <v>958</v>
      </c>
      <c r="C15" s="908"/>
      <c r="D15" s="908"/>
      <c r="E15" s="909"/>
      <c r="F15" s="893"/>
      <c r="G15" s="91"/>
      <c r="H15" s="91"/>
      <c r="I15" s="91"/>
      <c r="J15" s="213"/>
    </row>
    <row r="16" spans="1:12" s="94" customFormat="1" ht="35.25" customHeight="1">
      <c r="A16" s="893"/>
      <c r="B16" s="214">
        <v>14</v>
      </c>
      <c r="C16" s="900" t="s">
        <v>976</v>
      </c>
      <c r="D16" s="900"/>
      <c r="E16" s="904"/>
      <c r="F16" s="893"/>
      <c r="G16" s="91"/>
      <c r="H16" s="91"/>
      <c r="I16" s="91"/>
      <c r="J16" s="213"/>
    </row>
    <row r="17" spans="1:10" s="94" customFormat="1" ht="22.5" customHeight="1">
      <c r="A17" s="893"/>
      <c r="B17" s="214">
        <v>15</v>
      </c>
      <c r="C17" s="900" t="s">
        <v>977</v>
      </c>
      <c r="D17" s="900"/>
      <c r="E17" s="904"/>
      <c r="F17" s="893"/>
      <c r="G17" s="91"/>
      <c r="H17" s="91"/>
      <c r="I17" s="91"/>
      <c r="J17" s="213"/>
    </row>
    <row r="18" spans="1:10" s="94" customFormat="1" ht="21" hidden="1" customHeight="1">
      <c r="A18" s="893"/>
      <c r="B18" s="214">
        <v>16</v>
      </c>
      <c r="C18" s="900" t="s">
        <v>10</v>
      </c>
      <c r="D18" s="900"/>
      <c r="E18" s="904"/>
      <c r="F18" s="893"/>
      <c r="G18" s="91"/>
      <c r="H18" s="91"/>
      <c r="I18" s="91"/>
      <c r="J18" s="213"/>
    </row>
    <row r="19" spans="1:10" s="94" customFormat="1" ht="33" customHeight="1">
      <c r="A19" s="893"/>
      <c r="B19" s="214">
        <v>17</v>
      </c>
      <c r="C19" s="900" t="s">
        <v>978</v>
      </c>
      <c r="D19" s="900"/>
      <c r="E19" s="904"/>
      <c r="F19" s="893"/>
      <c r="G19" s="91"/>
      <c r="H19" s="91"/>
      <c r="I19" s="91"/>
      <c r="J19" s="213"/>
    </row>
    <row r="20" spans="1:10" s="94" customFormat="1" ht="20.25" customHeight="1">
      <c r="A20" s="893"/>
      <c r="B20" s="214">
        <v>18</v>
      </c>
      <c r="C20" s="900" t="s">
        <v>979</v>
      </c>
      <c r="D20" s="900"/>
      <c r="E20" s="904"/>
      <c r="F20" s="893"/>
      <c r="G20" s="91"/>
      <c r="H20" s="91"/>
      <c r="I20" s="91"/>
      <c r="J20" s="213"/>
    </row>
    <row r="21" spans="1:10" s="94" customFormat="1" ht="20.25" customHeight="1">
      <c r="A21" s="893"/>
      <c r="B21" s="214">
        <v>19</v>
      </c>
      <c r="C21" s="900" t="s">
        <v>980</v>
      </c>
      <c r="D21" s="900"/>
      <c r="E21" s="904"/>
      <c r="F21" s="893"/>
      <c r="G21" s="91"/>
      <c r="H21" s="91"/>
      <c r="I21" s="91"/>
      <c r="J21" s="213"/>
    </row>
    <row r="22" spans="1:10" s="94" customFormat="1" ht="20.25" customHeight="1">
      <c r="A22" s="893"/>
      <c r="B22" s="214">
        <v>20</v>
      </c>
      <c r="C22" s="905" t="s">
        <v>981</v>
      </c>
      <c r="D22" s="905"/>
      <c r="E22" s="906"/>
      <c r="F22" s="893"/>
      <c r="G22" s="91"/>
      <c r="H22" s="91"/>
      <c r="I22" s="91"/>
      <c r="J22" s="213"/>
    </row>
    <row r="23" spans="1:10" s="94" customFormat="1" ht="20.25" customHeight="1">
      <c r="A23" s="893"/>
      <c r="B23" s="810">
        <v>21</v>
      </c>
      <c r="C23" s="924" t="s">
        <v>993</v>
      </c>
      <c r="D23" s="924"/>
      <c r="E23" s="925"/>
      <c r="F23" s="893"/>
      <c r="G23" s="91"/>
      <c r="H23" s="91"/>
      <c r="I23" s="91"/>
      <c r="J23" s="213"/>
    </row>
    <row r="24" spans="1:10" s="94" customFormat="1" ht="37.5" customHeight="1">
      <c r="A24" s="893"/>
      <c r="B24" s="215" t="s">
        <v>11</v>
      </c>
      <c r="C24" s="902" t="s">
        <v>12</v>
      </c>
      <c r="D24" s="902"/>
      <c r="E24" s="903"/>
      <c r="F24" s="893"/>
      <c r="G24" s="91"/>
      <c r="H24" s="91"/>
      <c r="I24" s="91"/>
      <c r="J24" s="93"/>
    </row>
    <row r="25" spans="1:10" ht="17.25" customHeight="1">
      <c r="A25" s="893"/>
      <c r="B25" s="216"/>
      <c r="C25" s="216"/>
      <c r="D25" s="216"/>
      <c r="E25" s="216"/>
      <c r="F25" s="893"/>
      <c r="G25" s="82"/>
      <c r="H25" s="82"/>
      <c r="I25" s="82"/>
      <c r="J25" s="83"/>
    </row>
    <row r="26" spans="1:10" ht="30" customHeight="1">
      <c r="A26" s="893"/>
      <c r="B26" s="895"/>
      <c r="C26" s="895"/>
      <c r="D26" s="895"/>
      <c r="E26" s="895"/>
      <c r="F26" s="893"/>
      <c r="G26" s="82"/>
      <c r="H26" s="82"/>
      <c r="I26" s="82"/>
      <c r="J26" s="83"/>
    </row>
    <row r="27" spans="1:10" ht="21.75" customHeight="1">
      <c r="A27" s="893"/>
      <c r="B27" s="86"/>
      <c r="C27" s="86"/>
      <c r="D27" s="86"/>
      <c r="E27" s="86"/>
      <c r="F27" s="893"/>
      <c r="G27" s="82"/>
      <c r="H27" s="82"/>
      <c r="I27" s="82"/>
      <c r="J27" s="83"/>
    </row>
    <row r="28" spans="1:10" ht="24" customHeight="1">
      <c r="A28" s="893"/>
      <c r="B28" s="914"/>
      <c r="C28" s="915"/>
      <c r="D28" s="915"/>
      <c r="E28" s="916"/>
      <c r="F28" s="893"/>
    </row>
    <row r="29" spans="1:10" ht="15.95" customHeight="1">
      <c r="A29" s="893"/>
      <c r="B29" s="917"/>
      <c r="C29" s="918"/>
      <c r="D29" s="918"/>
      <c r="E29" s="919"/>
      <c r="F29" s="893"/>
      <c r="G29" s="82"/>
      <c r="H29" s="82"/>
      <c r="I29" s="82"/>
      <c r="J29" s="83"/>
    </row>
    <row r="30" spans="1:10" ht="17.25" customHeight="1">
      <c r="A30" s="893"/>
      <c r="B30" s="917"/>
      <c r="C30" s="918"/>
      <c r="D30" s="918"/>
      <c r="E30" s="919"/>
      <c r="F30" s="893"/>
      <c r="G30" s="88"/>
      <c r="H30" s="88"/>
      <c r="I30" s="88"/>
      <c r="J30" s="88"/>
    </row>
    <row r="31" spans="1:10" ht="24" customHeight="1">
      <c r="A31" s="894"/>
      <c r="B31" s="920"/>
      <c r="C31" s="921"/>
      <c r="D31" s="921"/>
      <c r="E31" s="922"/>
      <c r="F31" s="894"/>
      <c r="G31" s="88"/>
      <c r="H31" s="88"/>
      <c r="I31" s="88"/>
      <c r="J31" s="88"/>
    </row>
    <row r="32" spans="1:10" ht="15.75">
      <c r="A32" s="85"/>
      <c r="B32" s="85"/>
      <c r="C32" s="85"/>
      <c r="D32" s="85"/>
      <c r="E32" s="85"/>
      <c r="F32" s="82"/>
      <c r="G32" s="82"/>
      <c r="H32" s="82"/>
      <c r="I32" s="82"/>
      <c r="J32" s="83"/>
    </row>
    <row r="33" spans="1:10" ht="15.75">
      <c r="A33" s="85"/>
      <c r="B33" s="85"/>
      <c r="C33" s="85"/>
      <c r="D33" s="85"/>
      <c r="E33" s="85"/>
      <c r="F33" s="82"/>
      <c r="G33" s="82"/>
      <c r="H33" s="82"/>
      <c r="I33" s="82"/>
      <c r="J33" s="83"/>
    </row>
  </sheetData>
  <sheetProtection algorithmName="SHA-512" hashValue="eBtHl0/ReaG+OIEU4LJeLJcQ2M9BhmYJpWm5Gi7IawvZFAYxntnAhZC0lWZk9IFvwdS4hqT6kEzVbz2TnS177g==" saltValue="XmCVVHSxlHcyx+MWx2uOaw==" spinCount="100000" sheet="1" objects="1" scenarios="1"/>
  <customSheetViews>
    <customSheetView guid="{869B0F9C-77A4-468D-A350-EA35CAE357D9}" showPageBreaks="1" showGridLines="0" printArea="1" view="pageBreakPreview">
      <selection activeCell="C6" sqref="C6:E6"/>
      <pageMargins left="0" right="0" top="0" bottom="0" header="0" footer="0"/>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7"/>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8"/>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9"/>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0"/>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1"/>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2"/>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5"/>
      <headerFooter alignWithMargins="0"/>
    </customSheetView>
    <customSheetView guid="{CD4CA1A8-824A-452F-BDBA-32A47C1B3013}" showGridLines="0">
      <selection sqref="A1:A16"/>
      <pageMargins left="0" right="0" top="0" bottom="0" header="0" footer="0"/>
      <printOptions horizontalCentered="1"/>
      <pageSetup paperSize="9" orientation="landscape" r:id="rId1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7"/>
      <headerFooter alignWithMargins="0"/>
    </customSheetView>
    <customSheetView guid="{A3F641DF-CF1D-48E3-AFDC-E52726A449CB}" showGridLines="0" showRuler="0">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0"/>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2"/>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3"/>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4"/>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5"/>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6"/>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7"/>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36"/>
      <headerFooter alignWithMargins="0"/>
    </customSheetView>
  </customSheetViews>
  <mergeCells count="28">
    <mergeCell ref="A1:A31"/>
    <mergeCell ref="B1:E1"/>
    <mergeCell ref="B2:E2"/>
    <mergeCell ref="C14:E14"/>
    <mergeCell ref="C16:E16"/>
    <mergeCell ref="C19:E19"/>
    <mergeCell ref="C18:E18"/>
    <mergeCell ref="B28:E31"/>
    <mergeCell ref="C12:E12"/>
    <mergeCell ref="C9:E9"/>
    <mergeCell ref="C8:E8"/>
    <mergeCell ref="C7:E7"/>
    <mergeCell ref="C23:E23"/>
    <mergeCell ref="F1:F31"/>
    <mergeCell ref="B26:E26"/>
    <mergeCell ref="C6:E6"/>
    <mergeCell ref="C10:E10"/>
    <mergeCell ref="C13:E13"/>
    <mergeCell ref="C5:E5"/>
    <mergeCell ref="B3:E3"/>
    <mergeCell ref="C4:E4"/>
    <mergeCell ref="C24:E24"/>
    <mergeCell ref="C11:E11"/>
    <mergeCell ref="C17:E17"/>
    <mergeCell ref="C20:E20"/>
    <mergeCell ref="C21:E21"/>
    <mergeCell ref="C22:E22"/>
    <mergeCell ref="B15:E15"/>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3" zoomScale="110" zoomScaleNormal="100" zoomScaleSheetLayoutView="110" workbookViewId="0">
      <selection activeCell="G41" sqref="G41"/>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4.5" customHeight="1">
      <c r="B1" s="911" t="str">
        <f>Basic!B1</f>
        <v>Pile Foundation work at 02 locations (Loc no 401 &amp; 402) in 400kV S/C Lucknow- Bareilly Line &amp; 01 location (Loc no 483) in 765 kV S/C Lucknow-Bareilly Transmission Line in Shahjahanpur under NR-III</v>
      </c>
      <c r="C1" s="912"/>
      <c r="D1" s="912"/>
      <c r="E1" s="912"/>
      <c r="F1" s="912"/>
      <c r="G1" s="912"/>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931" t="str">
        <f>Basic!B3</f>
        <v>NR3/NT/W-MISC/DOM/K00/26/04548 (RFx No. 5002005227)</v>
      </c>
      <c r="C2" s="931"/>
      <c r="D2" s="931"/>
      <c r="E2" s="931"/>
      <c r="F2" s="931"/>
      <c r="G2" s="931"/>
      <c r="H2" s="329"/>
      <c r="I2" s="329"/>
      <c r="J2" s="329"/>
      <c r="K2" s="329"/>
      <c r="L2" s="329"/>
      <c r="M2" s="329"/>
      <c r="N2" s="329"/>
      <c r="O2" s="329"/>
      <c r="P2" s="329"/>
      <c r="Q2" s="329"/>
      <c r="R2" s="329"/>
      <c r="S2" s="329"/>
      <c r="T2" s="329"/>
      <c r="U2" s="329"/>
      <c r="V2" s="329"/>
      <c r="W2" s="329"/>
      <c r="X2" s="329"/>
      <c r="Y2" s="329"/>
      <c r="AA2" s="328" t="s">
        <v>13</v>
      </c>
      <c r="AB2" s="330">
        <v>1</v>
      </c>
      <c r="AC2" s="331"/>
    </row>
    <row r="3" spans="2:29" ht="12" customHeight="1">
      <c r="B3" s="332"/>
      <c r="C3" s="332"/>
      <c r="D3" s="332"/>
      <c r="E3" s="332"/>
      <c r="F3" s="329"/>
      <c r="G3" s="329"/>
      <c r="H3" s="329"/>
      <c r="I3" s="329"/>
      <c r="J3" s="329"/>
      <c r="K3" s="329"/>
      <c r="L3" s="329"/>
      <c r="M3" s="333" t="s">
        <v>14</v>
      </c>
      <c r="N3" s="329"/>
      <c r="O3" s="329"/>
      <c r="P3" s="329"/>
      <c r="Q3" s="329"/>
      <c r="R3" s="329"/>
      <c r="S3" s="329"/>
      <c r="T3" s="329"/>
      <c r="U3" s="329"/>
      <c r="V3" s="329"/>
      <c r="W3" s="329"/>
      <c r="X3" s="329"/>
      <c r="Y3" s="329"/>
      <c r="AA3" s="328" t="s">
        <v>15</v>
      </c>
      <c r="AB3" s="330" t="s">
        <v>16</v>
      </c>
      <c r="AC3" s="331"/>
    </row>
    <row r="4" spans="2:29" ht="20.100000000000001" customHeight="1">
      <c r="B4" s="932" t="s">
        <v>17</v>
      </c>
      <c r="C4" s="932"/>
      <c r="D4" s="932"/>
      <c r="E4" s="932"/>
      <c r="F4" s="932"/>
      <c r="G4" s="932"/>
      <c r="H4" s="329"/>
      <c r="I4" s="329"/>
      <c r="J4" s="329"/>
      <c r="K4" s="329"/>
      <c r="L4" s="329"/>
      <c r="M4" s="333" t="s">
        <v>18</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19</v>
      </c>
      <c r="C6" s="336"/>
      <c r="D6" s="933" t="s">
        <v>13</v>
      </c>
      <c r="E6" s="934"/>
      <c r="F6" s="934"/>
      <c r="G6" s="935"/>
      <c r="H6" s="337"/>
      <c r="I6" s="371" t="str">
        <f>D6</f>
        <v>Sole Bidder</v>
      </c>
      <c r="J6" s="372">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936">
        <v>1</v>
      </c>
      <c r="E7" s="937"/>
      <c r="F7" s="937"/>
      <c r="G7" s="938"/>
      <c r="I7" s="371"/>
      <c r="J7" s="371"/>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20</v>
      </c>
      <c r="C10" s="342"/>
      <c r="D10" s="928"/>
      <c r="E10" s="929"/>
      <c r="F10" s="929"/>
      <c r="G10" s="930"/>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21</v>
      </c>
      <c r="C11" s="343"/>
      <c r="D11" s="928"/>
      <c r="E11" s="929"/>
      <c r="F11" s="929"/>
      <c r="G11" s="930"/>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928"/>
      <c r="E12" s="929"/>
      <c r="F12" s="929"/>
      <c r="G12" s="930"/>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928"/>
      <c r="E13" s="929"/>
      <c r="F13" s="929"/>
      <c r="G13" s="930"/>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926" t="s">
        <v>22</v>
      </c>
      <c r="C15" s="926"/>
      <c r="D15" s="927"/>
      <c r="E15" s="927"/>
      <c r="F15" s="927"/>
      <c r="G15" s="927"/>
      <c r="I15" s="371">
        <f>D15</f>
        <v>0</v>
      </c>
      <c r="J15" s="372">
        <f>IF(I15="No",1,2)</f>
        <v>2</v>
      </c>
      <c r="K15" s="338">
        <f>IF(J15="No",1,2)</f>
        <v>2</v>
      </c>
      <c r="L15" s="341">
        <f>IF(AND(D6="JV (Joint Venture)",D7=1),1,0)</f>
        <v>0</v>
      </c>
      <c r="O15" s="341">
        <v>2019</v>
      </c>
    </row>
    <row r="16" spans="2:29" ht="30.75" customHeight="1">
      <c r="B16" s="358" t="s">
        <v>23</v>
      </c>
      <c r="C16" s="359"/>
      <c r="D16" s="928"/>
      <c r="E16" s="929"/>
      <c r="F16" s="929"/>
      <c r="G16" s="930"/>
      <c r="I16" s="371"/>
      <c r="J16" s="372"/>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24</v>
      </c>
      <c r="C18" s="342"/>
      <c r="D18" s="928"/>
      <c r="E18" s="929"/>
      <c r="F18" s="929"/>
      <c r="G18" s="930"/>
      <c r="I18" s="371"/>
      <c r="J18" s="371"/>
    </row>
    <row r="19" spans="2:29" ht="21" customHeight="1">
      <c r="B19" s="324" t="s">
        <v>25</v>
      </c>
      <c r="C19" s="343"/>
      <c r="D19" s="928"/>
      <c r="E19" s="929"/>
      <c r="F19" s="929"/>
      <c r="G19" s="930"/>
      <c r="I19" s="371"/>
      <c r="J19" s="371"/>
    </row>
    <row r="20" spans="2:29" ht="21" customHeight="1">
      <c r="B20" s="344" t="s">
        <v>26</v>
      </c>
      <c r="C20" s="345"/>
      <c r="D20" s="928"/>
      <c r="E20" s="929"/>
      <c r="F20" s="929"/>
      <c r="G20" s="930"/>
      <c r="I20" s="371"/>
      <c r="J20" s="371"/>
    </row>
    <row r="21" spans="2:29" ht="21.75" customHeight="1">
      <c r="B21" s="346" t="s">
        <v>27</v>
      </c>
      <c r="C21" s="347"/>
      <c r="D21" s="928"/>
      <c r="E21" s="929"/>
      <c r="F21" s="929"/>
      <c r="G21" s="930"/>
      <c r="I21" s="371" t="s">
        <v>28</v>
      </c>
      <c r="J21" s="371">
        <f>D15</f>
        <v>0</v>
      </c>
    </row>
    <row r="22" spans="2:29" ht="20.100000000000001" customHeight="1"/>
    <row r="23" spans="2:29" ht="20.100000000000001" hidden="1" customHeight="1">
      <c r="B23" s="323" t="str">
        <f>IF(D7=1, "Name of other Partner","Name of other Partner - 1")</f>
        <v>Name of other Partner</v>
      </c>
      <c r="C23" s="342"/>
      <c r="D23" s="928" t="s">
        <v>29</v>
      </c>
      <c r="E23" s="929"/>
      <c r="F23" s="929"/>
      <c r="G23" s="930"/>
    </row>
    <row r="24" spans="2:29" ht="20.100000000000001" hidden="1" customHeight="1">
      <c r="B24" s="324" t="str">
        <f>IF(D7=1, "Address of other Partner","Address of other Partner - 1")</f>
        <v>Address of other Partner</v>
      </c>
      <c r="C24" s="343"/>
      <c r="D24" s="928" t="s">
        <v>30</v>
      </c>
      <c r="E24" s="929"/>
      <c r="F24" s="929"/>
      <c r="G24" s="930"/>
    </row>
    <row r="25" spans="2:29" ht="20.100000000000001" hidden="1" customHeight="1">
      <c r="B25" s="344"/>
      <c r="C25" s="345"/>
      <c r="D25" s="928" t="s">
        <v>31</v>
      </c>
      <c r="E25" s="929"/>
      <c r="F25" s="929"/>
      <c r="G25" s="930"/>
    </row>
    <row r="26" spans="2:29" ht="20.100000000000001" hidden="1" customHeight="1">
      <c r="B26" s="346"/>
      <c r="C26" s="347"/>
      <c r="D26" s="928"/>
      <c r="E26" s="929"/>
      <c r="F26" s="929"/>
      <c r="G26" s="930"/>
    </row>
    <row r="27" spans="2:29" ht="20.100000000000001" customHeight="1"/>
    <row r="28" spans="2:29" ht="20.100000000000001" hidden="1" customHeight="1">
      <c r="B28" s="323" t="s">
        <v>32</v>
      </c>
      <c r="C28" s="342"/>
      <c r="D28" s="928"/>
      <c r="E28" s="929"/>
      <c r="F28" s="929"/>
      <c r="G28" s="930"/>
    </row>
    <row r="29" spans="2:29" ht="20.100000000000001" hidden="1" customHeight="1">
      <c r="B29" s="324" t="s">
        <v>33</v>
      </c>
      <c r="C29" s="343"/>
      <c r="D29" s="928"/>
      <c r="E29" s="929"/>
      <c r="F29" s="929"/>
      <c r="G29" s="930"/>
    </row>
    <row r="30" spans="2:29" ht="20.100000000000001" hidden="1" customHeight="1">
      <c r="B30" s="344"/>
      <c r="C30" s="345"/>
      <c r="D30" s="928"/>
      <c r="E30" s="929"/>
      <c r="F30" s="929"/>
      <c r="G30" s="930"/>
    </row>
    <row r="31" spans="2:29" ht="20.100000000000001" hidden="1" customHeight="1">
      <c r="B31" s="346"/>
      <c r="C31" s="347"/>
      <c r="D31" s="928"/>
      <c r="E31" s="929"/>
      <c r="F31" s="929"/>
      <c r="G31" s="930"/>
    </row>
    <row r="32" spans="2:29" ht="20.100000000000001" customHeight="1"/>
    <row r="33" spans="2:25" ht="21" customHeight="1">
      <c r="B33" s="348" t="s">
        <v>34</v>
      </c>
      <c r="C33" s="349"/>
      <c r="D33" s="928"/>
      <c r="E33" s="929"/>
      <c r="F33" s="929"/>
      <c r="G33" s="930"/>
    </row>
    <row r="34" spans="2:25" ht="21" customHeight="1">
      <c r="B34" s="348" t="s">
        <v>35</v>
      </c>
      <c r="C34" s="349"/>
      <c r="D34" s="928"/>
      <c r="E34" s="929"/>
      <c r="F34" s="929"/>
      <c r="G34" s="930"/>
    </row>
    <row r="35" spans="2:25" ht="21" customHeight="1">
      <c r="B35" s="350"/>
      <c r="C35" s="350"/>
      <c r="D35" s="350"/>
    </row>
    <row r="36" spans="2:25" s="325" customFormat="1" ht="21" customHeight="1">
      <c r="B36" s="348" t="s">
        <v>36</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37</v>
      </c>
      <c r="C37" s="349"/>
      <c r="D37" s="357"/>
      <c r="E37" s="355"/>
      <c r="F37" s="355"/>
      <c r="G37" s="356"/>
    </row>
    <row r="38" spans="2:25">
      <c r="E38" s="341"/>
    </row>
  </sheetData>
  <sheetProtection algorithmName="SHA-512" hashValue="yFX6XuNdMNMhrwe9+Z6qi2eguQ5o1owllXVyfjfEuQsjQnoZQacB+Kn4gsQOeFmzNn7nYneQbeKyfddg2OpVoA==" saltValue="3VPPTiUnv47C47PxBfosNQ==" spinCount="100000" sheet="1" objects="1" scenarios="1"/>
  <customSheetViews>
    <customSheetView guid="{869B0F9C-77A4-468D-A350-EA35CAE357D9}" scale="115" showPageBreaks="1" showGridLines="0" printArea="1" hiddenRows="1" hiddenColumns="1" view="pageBreakPreview" topLeftCell="A17">
      <selection activeCell="D10" sqref="D10:G13"/>
      <pageMargins left="0" right="0" top="0" bottom="0" header="0" footer="0"/>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5"/>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186" priority="4">
      <formula>$AA$6&lt;1</formula>
    </cfRule>
  </conditionalFormatting>
  <conditionalFormatting sqref="B28:C31">
    <cfRule type="expression" dxfId="185" priority="3">
      <formula>$AA$6&lt;2</formula>
    </cfRule>
  </conditionalFormatting>
  <conditionalFormatting sqref="B7:G7">
    <cfRule type="expression" dxfId="184" priority="5">
      <formula>$D$6="Sole Bidder"</formula>
    </cfRule>
  </conditionalFormatting>
  <conditionalFormatting sqref="D23:G31">
    <cfRule type="expression" dxfId="183" priority="2" stopIfTrue="1">
      <formula>$D$6="Sole Bidder"</formula>
    </cfRule>
  </conditionalFormatting>
  <conditionalFormatting sqref="D28:G31">
    <cfRule type="expression" dxfId="182" priority="1">
      <formula>$L$15=1</formula>
    </cfRule>
  </conditionalFormatting>
  <dataValidations count="7">
    <dataValidation type="list" allowBlank="1" showInputMessage="1" showErrorMessage="1" sqref="F36" xr:uid="{00000000-0002-0000-0200-000000000000}">
      <formula1>"2025,2026"</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"Micro,Small,Meduin,No"</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B24" sqref="B2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939" t="str">
        <f>Basic!A3&amp;Basic!B3</f>
        <v>Specification No. :NR3/NT/W-MISC/DOM/K00/26/04548 (RFx No. 5002005227)</v>
      </c>
      <c r="B1" s="939"/>
      <c r="C1" s="939"/>
      <c r="D1" s="939"/>
      <c r="E1" s="262" t="str">
        <f>"Attachment-3(JV) " &amp; AT1</f>
        <v xml:space="preserve">Attachment-3(JV) </v>
      </c>
      <c r="F1" s="62"/>
      <c r="G1" s="62"/>
      <c r="H1" s="62"/>
      <c r="I1" s="62"/>
      <c r="J1" s="62"/>
      <c r="K1" s="62"/>
      <c r="L1" s="62"/>
      <c r="M1" s="62"/>
      <c r="N1" s="62"/>
      <c r="O1" s="62"/>
      <c r="P1" s="62"/>
      <c r="Q1" s="62"/>
      <c r="R1" s="62"/>
      <c r="S1" s="62"/>
      <c r="T1" s="62"/>
      <c r="U1" s="62"/>
      <c r="V1" s="62"/>
      <c r="W1" s="62"/>
      <c r="X1" s="62"/>
      <c r="Y1" s="62"/>
      <c r="Z1" s="114" t="str">
        <f>'Names of Bidder'!D6</f>
        <v>Sole Bidder</v>
      </c>
      <c r="AT1" s="113"/>
    </row>
    <row r="2" spans="1:46" ht="10.5" customHeight="1">
      <c r="Z2" s="114">
        <f>'Names of Bidder'!G6</f>
        <v>0</v>
      </c>
    </row>
    <row r="3" spans="1:46" ht="75" customHeight="1">
      <c r="A3" s="911" t="str">
        <f>Basic!B1</f>
        <v>Pile Foundation work at 02 locations (Loc no 401 &amp; 402) in 400kV S/C Lucknow- Bareilly Line &amp; 01 location (Loc no 483) in 765 kV S/C Lucknow-Bareilly Transmission Line in Shahjahanpur under NR-III</v>
      </c>
      <c r="B3" s="912"/>
      <c r="C3" s="912"/>
      <c r="D3" s="912"/>
      <c r="E3" s="912"/>
      <c r="F3" s="63"/>
      <c r="G3" s="63"/>
      <c r="H3" s="63"/>
      <c r="I3" s="63"/>
      <c r="J3" s="63"/>
      <c r="K3" s="63"/>
      <c r="L3" s="63"/>
      <c r="M3" s="63"/>
      <c r="N3" s="63"/>
      <c r="O3" s="63"/>
      <c r="P3" s="63"/>
      <c r="Q3" s="63"/>
      <c r="R3" s="63"/>
      <c r="S3" s="63"/>
      <c r="T3" s="63"/>
      <c r="U3" s="63"/>
      <c r="V3" s="63"/>
      <c r="W3" s="63"/>
      <c r="X3" s="63"/>
      <c r="Y3" s="63"/>
      <c r="Z3" s="115"/>
      <c r="AA3" s="27"/>
      <c r="AB3" s="26"/>
    </row>
    <row r="4" spans="1:46" ht="20.100000000000001" customHeight="1">
      <c r="A4" s="28"/>
      <c r="AB4" s="30"/>
      <c r="AC4" s="11"/>
    </row>
    <row r="5" spans="1:46" ht="20.100000000000001" customHeight="1">
      <c r="A5" s="870" t="s">
        <v>38</v>
      </c>
      <c r="B5" s="870"/>
      <c r="C5" s="870"/>
      <c r="D5" s="870"/>
      <c r="E5" s="870"/>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39</v>
      </c>
      <c r="F7" s="15"/>
      <c r="G7" s="15"/>
      <c r="H7" s="15"/>
      <c r="I7" s="15"/>
      <c r="J7" s="15"/>
      <c r="K7" s="15"/>
      <c r="L7" s="15"/>
      <c r="M7" s="15"/>
      <c r="N7" s="15"/>
      <c r="O7" s="15"/>
      <c r="P7" s="15"/>
      <c r="Q7" s="15"/>
      <c r="R7" s="15"/>
      <c r="S7" s="15"/>
      <c r="T7" s="15"/>
      <c r="U7" s="15"/>
      <c r="V7" s="15"/>
      <c r="W7" s="15"/>
      <c r="X7" s="15"/>
      <c r="Y7" s="15"/>
      <c r="AB7" s="30"/>
      <c r="AC7" s="11"/>
    </row>
    <row r="8" spans="1:46" ht="36" customHeight="1">
      <c r="A8" s="945" t="str">
        <f>IF('Names of Bidder'!D6= "JV (Joint Venture)", "JV of " &amp; Z8, "")</f>
        <v/>
      </c>
      <c r="B8" s="945"/>
      <c r="C8" s="945"/>
      <c r="D8" s="945"/>
      <c r="E8" s="12" t="s">
        <v>40</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41</v>
      </c>
      <c r="B9" s="941">
        <f>'Names of Bidder'!D10</f>
        <v>0</v>
      </c>
      <c r="C9" s="941"/>
      <c r="D9" s="941"/>
      <c r="E9" s="12" t="s">
        <v>42</v>
      </c>
      <c r="F9" s="12"/>
      <c r="G9" s="12"/>
      <c r="H9" s="12"/>
      <c r="I9" s="12"/>
      <c r="J9" s="12"/>
      <c r="K9" s="12"/>
      <c r="L9" s="12"/>
      <c r="M9" s="12"/>
      <c r="N9" s="12"/>
      <c r="O9" s="12"/>
      <c r="P9" s="12"/>
      <c r="Q9" s="12"/>
      <c r="R9" s="12"/>
      <c r="S9" s="12"/>
      <c r="T9" s="12"/>
      <c r="U9" s="12"/>
      <c r="V9" s="12"/>
      <c r="W9" s="12"/>
      <c r="X9" s="12"/>
      <c r="Y9" s="12"/>
      <c r="AB9" s="30"/>
      <c r="AC9" s="11"/>
    </row>
    <row r="10" spans="1:46" ht="45" customHeight="1">
      <c r="A10" s="13" t="s">
        <v>43</v>
      </c>
      <c r="B10" s="942">
        <f>'Names of Bidder'!D11</f>
        <v>0</v>
      </c>
      <c r="C10" s="942"/>
      <c r="D10" s="942"/>
      <c r="E10" s="681" t="s">
        <v>44</v>
      </c>
      <c r="F10" s="12"/>
      <c r="G10" s="12"/>
      <c r="H10" s="12"/>
      <c r="I10" s="12"/>
      <c r="J10" s="12"/>
      <c r="K10" s="12"/>
      <c r="L10" s="12"/>
      <c r="M10" s="12"/>
      <c r="N10" s="12"/>
      <c r="O10" s="12"/>
      <c r="P10" s="12"/>
      <c r="Q10" s="12"/>
      <c r="R10" s="12"/>
      <c r="S10" s="12"/>
      <c r="T10" s="12"/>
      <c r="U10" s="12"/>
      <c r="V10" s="12"/>
      <c r="W10" s="12"/>
      <c r="X10" s="12"/>
      <c r="Y10" s="12"/>
      <c r="AB10" s="30"/>
      <c r="AC10" s="11"/>
    </row>
    <row r="11" spans="1:46" ht="45.75" customHeight="1">
      <c r="B11" s="942">
        <f>'Names of Bidder'!D12</f>
        <v>0</v>
      </c>
      <c r="C11" s="942"/>
      <c r="D11" s="942"/>
      <c r="E11" s="681" t="s">
        <v>45</v>
      </c>
      <c r="F11" s="12"/>
      <c r="G11" s="12"/>
      <c r="H11" s="12"/>
      <c r="I11" s="12"/>
      <c r="J11" s="12"/>
      <c r="K11" s="12"/>
      <c r="L11" s="12"/>
      <c r="M11" s="12"/>
      <c r="N11" s="12"/>
      <c r="O11" s="12"/>
      <c r="P11" s="12"/>
      <c r="Q11" s="12"/>
      <c r="R11" s="12"/>
      <c r="S11" s="12"/>
      <c r="T11" s="12"/>
      <c r="U11" s="12"/>
      <c r="V11" s="12"/>
      <c r="W11" s="12"/>
      <c r="X11" s="12"/>
      <c r="Y11" s="12"/>
    </row>
    <row r="12" spans="1:46" ht="56.25" customHeight="1">
      <c r="A12" s="32"/>
      <c r="B12" s="942">
        <f>'Names of Bidder'!D13</f>
        <v>0</v>
      </c>
      <c r="C12" s="942"/>
      <c r="D12" s="94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0"/>
      <c r="C13" s="100"/>
      <c r="D13" s="100"/>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943" t="str">
        <f>IF('Names of Bidder'!D6="Sole Bidder", "This Attachment is Not Applicable", "")</f>
        <v>This Attachment is Not Applicable</v>
      </c>
      <c r="B14" s="943"/>
      <c r="C14" s="943"/>
      <c r="D14" s="943"/>
      <c r="E14" s="94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46</v>
      </c>
      <c r="B15" s="100"/>
      <c r="C15" s="100"/>
      <c r="D15" s="100"/>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944" t="str">
        <f>IF(Z2=1,"Other Partner",IF(Z2="2 or More","Other Partner-1",""))</f>
        <v/>
      </c>
      <c r="C16" s="944"/>
      <c r="D16" s="944"/>
      <c r="E16" s="103"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41</v>
      </c>
      <c r="B17" s="942" t="str">
        <f>IF('Names of Bidder'!D23=0, "", 'Names of Bidder'!D23)</f>
        <v>Ram Lal</v>
      </c>
      <c r="C17" s="942"/>
      <c r="D17" s="942"/>
      <c r="E17" s="198"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43</v>
      </c>
      <c r="B18" s="942" t="str">
        <f>IF('Names of Bidder'!D24=0, "", 'Names of Bidder'!D24)</f>
        <v>G5</v>
      </c>
      <c r="C18" s="942"/>
      <c r="D18" s="942"/>
      <c r="E18" s="198"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942" t="str">
        <f>IF('Names of Bidder'!D25=0, "", 'Names of Bidder'!D25)</f>
        <v>Gurgaon</v>
      </c>
      <c r="C19" s="942"/>
      <c r="D19" s="942"/>
      <c r="E19" s="198" t="str">
        <f>IF($Z$2="2 or More", IF(#REF!=0, "",#REF!), "")</f>
        <v/>
      </c>
      <c r="AA19" s="12"/>
    </row>
    <row r="20" spans="1:28" ht="20.100000000000001" customHeight="1">
      <c r="A20" s="32"/>
      <c r="B20" s="942" t="str">
        <f>IF('Names of Bidder'!D26=0, "", 'Names of Bidder'!D26)</f>
        <v/>
      </c>
      <c r="C20" s="942"/>
      <c r="D20" s="942"/>
      <c r="E20" s="198" t="str">
        <f>IF($Z$2="2 or More", IF(#REF!=0, "",#REF!), "")</f>
        <v/>
      </c>
      <c r="AA20" s="12"/>
    </row>
    <row r="21" spans="1:28" ht="20.100000000000001" customHeight="1">
      <c r="A21" s="29" t="s">
        <v>47</v>
      </c>
    </row>
    <row r="22" spans="1:28" ht="84" customHeight="1">
      <c r="A22" s="940" t="s">
        <v>48</v>
      </c>
      <c r="B22" s="940"/>
      <c r="C22" s="940"/>
      <c r="D22" s="940"/>
      <c r="E22" s="940"/>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49</v>
      </c>
      <c r="B24" s="61" t="str">
        <f>'Names of Bidder'!D36&amp;"-"&amp; 'Names of Bidder'!E36&amp;"-" &amp;'Names of Bidder'!F36</f>
        <v>--</v>
      </c>
      <c r="C24" s="33"/>
      <c r="D24" s="37" t="s">
        <v>50</v>
      </c>
      <c r="E24" s="197"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51</v>
      </c>
      <c r="B25" s="197" t="str">
        <f>IF('Names of Bidder'!D37=0, "", 'Names of Bidder'!D37)</f>
        <v/>
      </c>
      <c r="C25" s="33"/>
      <c r="D25" s="37" t="s">
        <v>52</v>
      </c>
      <c r="E25" s="197"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81" priority="1" stopIfTrue="1">
      <formula>$Z$2=0</formula>
    </cfRule>
  </conditionalFormatting>
  <conditionalFormatting sqref="A22">
    <cfRule type="expression" dxfId="180"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2" customWidth="1"/>
    <col min="2" max="2" width="13.85546875" style="272" customWidth="1"/>
    <col min="3" max="3" width="11.42578125" style="272" customWidth="1"/>
    <col min="4" max="4" width="27.85546875" style="272" customWidth="1"/>
    <col min="5" max="5" width="14.42578125" style="272" customWidth="1"/>
    <col min="6" max="6" width="29" style="272" customWidth="1"/>
    <col min="7" max="7" width="16.42578125" style="272" customWidth="1"/>
    <col min="8" max="8" width="13.28515625" style="272" customWidth="1"/>
    <col min="9" max="9" width="25.7109375" style="272" customWidth="1"/>
    <col min="10" max="10" width="10.5703125" style="272" hidden="1" customWidth="1"/>
    <col min="11" max="11" width="10.28515625" style="272" hidden="1" customWidth="1"/>
    <col min="12" max="12" width="11.85546875" style="272" hidden="1" customWidth="1"/>
    <col min="13" max="13" width="34.5703125" style="272" hidden="1" customWidth="1"/>
    <col min="14" max="14" width="10.42578125" style="272" hidden="1" customWidth="1"/>
    <col min="15" max="15" width="11.42578125" style="272" hidden="1" customWidth="1"/>
    <col min="16" max="16" width="10.7109375" style="272" hidden="1" customWidth="1"/>
    <col min="17" max="17" width="13.7109375" style="272" hidden="1" customWidth="1"/>
    <col min="18" max="20" width="0" style="272" hidden="1" customWidth="1"/>
    <col min="21" max="21" width="13.5703125" style="272" hidden="1" customWidth="1"/>
    <col min="22" max="28" width="0" style="272" hidden="1" customWidth="1"/>
    <col min="29" max="16384" width="9.140625" style="272"/>
  </cols>
  <sheetData>
    <row r="1" spans="1:9" ht="24" customHeight="1">
      <c r="A1" s="305" t="str">
        <f>Basic!A3&amp;Basic!B3</f>
        <v>Specification No. :NR3/NT/W-MISC/DOM/K00/26/04548 (RFx No. 5002005227)</v>
      </c>
      <c r="B1" s="321"/>
      <c r="C1" s="321"/>
      <c r="D1" s="321"/>
      <c r="E1" s="321"/>
      <c r="F1" s="321"/>
      <c r="G1" s="321"/>
      <c r="H1" s="270"/>
      <c r="I1" s="270" t="s">
        <v>53</v>
      </c>
    </row>
    <row r="2" spans="1:9" ht="15.75" customHeight="1"/>
    <row r="3" spans="1:9" ht="85.5" customHeight="1">
      <c r="A3" s="946" t="str">
        <f>Basic!B1</f>
        <v>Pile Foundation work at 02 locations (Loc no 401 &amp; 402) in 400kV S/C Lucknow- Bareilly Line &amp; 01 location (Loc no 483) in 765 kV S/C Lucknow-Bareilly Transmission Line in Shahjahanpur under NR-III</v>
      </c>
      <c r="B3" s="946"/>
      <c r="C3" s="946"/>
      <c r="D3" s="946"/>
      <c r="E3" s="946"/>
      <c r="F3" s="946"/>
      <c r="G3" s="946"/>
      <c r="H3" s="946"/>
      <c r="I3" s="946"/>
    </row>
    <row r="5" spans="1:9" ht="21.75" customHeight="1">
      <c r="A5" s="947" t="s">
        <v>54</v>
      </c>
      <c r="B5" s="947"/>
      <c r="C5" s="947"/>
      <c r="D5" s="947"/>
      <c r="E5" s="947"/>
      <c r="F5" s="947"/>
      <c r="G5" s="947"/>
      <c r="H5" s="947"/>
      <c r="I5" s="947"/>
    </row>
    <row r="7" spans="1:9" ht="16.5">
      <c r="A7" s="277" t="str">
        <f>'[11]Attach 3(JV)'!A7:D7</f>
        <v>Bidder’s Name and Address (Lead Partner of) :</v>
      </c>
      <c r="F7" s="279"/>
      <c r="H7" s="301" t="str">
        <f>'[11]Attach 3(JV)'!E7</f>
        <v>To:</v>
      </c>
    </row>
    <row r="8" spans="1:9" ht="32.25" customHeight="1">
      <c r="A8" s="948" t="str">
        <f>IF('Names of Bidder'!D6= "JV (Joint Venture)", "JV of " &amp; Z8, "")</f>
        <v/>
      </c>
      <c r="B8" s="948"/>
      <c r="C8" s="948"/>
      <c r="D8" s="948"/>
      <c r="F8" s="385"/>
      <c r="H8" s="303" t="str">
        <f>'[11]Attach 3(JV)'!E8</f>
        <v>Contract Services</v>
      </c>
    </row>
    <row r="9" spans="1:9" ht="18" customHeight="1">
      <c r="A9" s="277" t="s">
        <v>55</v>
      </c>
      <c r="B9" s="949">
        <f>'Attach 3(JV)'!B9:D9</f>
        <v>0</v>
      </c>
      <c r="C9" s="949"/>
      <c r="F9" s="385"/>
      <c r="H9" s="303" t="str">
        <f>'[11]Attach 3(JV)'!E9</f>
        <v>Power Grid Corporation of India Ltd.,</v>
      </c>
    </row>
    <row r="10" spans="1:9" ht="18" customHeight="1">
      <c r="A10" s="277" t="s">
        <v>56</v>
      </c>
      <c r="B10" s="950">
        <f>'Attach 3(JV)'!B10:D10</f>
        <v>0</v>
      </c>
      <c r="C10" s="950"/>
      <c r="F10" s="385"/>
      <c r="H10" s="303" t="str">
        <f>'[11]Attach 3(JV)'!E10</f>
        <v>"Saudamini", Plot No. 2, Sector 29</v>
      </c>
    </row>
    <row r="11" spans="1:9" ht="17.25" customHeight="1">
      <c r="B11" s="950">
        <f>'Attach 3(JV)'!B11:D11</f>
        <v>0</v>
      </c>
      <c r="C11" s="950"/>
      <c r="F11" s="385"/>
      <c r="H11" s="303" t="str">
        <f>'[11]Attach 3(JV)'!E11</f>
        <v>Gurgaon (Haryana) - 122001</v>
      </c>
    </row>
    <row r="12" spans="1:9" ht="18" customHeight="1">
      <c r="B12" s="950">
        <f>'Attach 3(JV)'!B12:D12</f>
        <v>0</v>
      </c>
      <c r="C12" s="950"/>
    </row>
    <row r="13" spans="1:9">
      <c r="B13" s="950" t="str">
        <f>IF('Names of Bidder'!D22=0, "", 'Names of Bidder'!D22)</f>
        <v/>
      </c>
      <c r="C13" s="950"/>
    </row>
    <row r="14" spans="1:9">
      <c r="A14" s="272" t="s">
        <v>47</v>
      </c>
    </row>
    <row r="16" spans="1:9" ht="66" customHeight="1">
      <c r="A16" s="951" t="s">
        <v>57</v>
      </c>
      <c r="B16" s="951"/>
      <c r="C16" s="951"/>
      <c r="D16" s="951"/>
      <c r="E16" s="951"/>
      <c r="F16" s="951"/>
      <c r="G16" s="951"/>
      <c r="H16" s="951"/>
      <c r="I16" s="951"/>
    </row>
    <row r="17" spans="1:13" ht="9.75" customHeight="1"/>
    <row r="18" spans="1:13" ht="14.25" customHeight="1">
      <c r="A18" s="386" t="s">
        <v>58</v>
      </c>
      <c r="B18" s="951" t="s">
        <v>59</v>
      </c>
      <c r="C18" s="951"/>
      <c r="D18" s="951"/>
      <c r="E18" s="951"/>
      <c r="F18" s="951"/>
      <c r="M18" s="387"/>
    </row>
    <row r="19" spans="1:13" ht="17.25" hidden="1" customHeight="1">
      <c r="A19" s="386" t="s">
        <v>58</v>
      </c>
      <c r="B19" s="951" t="s">
        <v>60</v>
      </c>
      <c r="C19" s="951"/>
      <c r="D19" s="951"/>
      <c r="E19" s="951"/>
      <c r="F19" s="951"/>
      <c r="G19" s="951"/>
      <c r="H19" s="951"/>
      <c r="M19" s="387"/>
    </row>
    <row r="20" spans="1:13" ht="16.5" hidden="1">
      <c r="A20" s="388" t="s">
        <v>61</v>
      </c>
      <c r="B20" s="952" t="e">
        <f>'[11]Name of Bidder'!C13</f>
        <v>#REF!</v>
      </c>
      <c r="C20" s="952"/>
      <c r="D20" s="952"/>
      <c r="E20" s="952"/>
      <c r="F20" s="952"/>
      <c r="G20" s="952"/>
      <c r="H20" s="952"/>
      <c r="M20" s="317">
        <f>'[11]Name of Bidder'!F6</f>
        <v>2</v>
      </c>
    </row>
    <row r="21" spans="1:13" ht="16.5" hidden="1">
      <c r="A21" s="388" t="s">
        <v>62</v>
      </c>
      <c r="B21" s="952" t="e">
        <f>'[11]Name of Bidder'!C18</f>
        <v>#REF!</v>
      </c>
      <c r="C21" s="952"/>
      <c r="D21" s="952"/>
      <c r="E21" s="952"/>
      <c r="F21" s="952"/>
      <c r="G21" s="952"/>
      <c r="H21" s="952"/>
      <c r="M21" s="317" t="str">
        <f>'[11]Name of Bidder'!F8</f>
        <v>2 or more</v>
      </c>
    </row>
    <row r="22" spans="1:13" ht="17.25" hidden="1" customHeight="1">
      <c r="A22" s="388" t="s">
        <v>63</v>
      </c>
      <c r="B22" s="952" t="e">
        <f>'[11]Name of Bidder'!C23</f>
        <v>#REF!</v>
      </c>
      <c r="C22" s="952"/>
      <c r="D22" s="952"/>
      <c r="E22" s="952"/>
      <c r="F22" s="952"/>
      <c r="G22" s="952"/>
      <c r="H22" s="952"/>
      <c r="I22" s="320"/>
    </row>
    <row r="23" spans="1:13" ht="15.75" hidden="1" customHeight="1">
      <c r="B23" s="389" t="s">
        <v>64</v>
      </c>
    </row>
    <row r="24" spans="1:13" ht="10.5" customHeight="1">
      <c r="A24" s="390"/>
    </row>
    <row r="25" spans="1:13" ht="25.5" hidden="1" customHeight="1">
      <c r="A25" s="951" t="s">
        <v>65</v>
      </c>
      <c r="B25" s="951"/>
      <c r="C25" s="951"/>
      <c r="D25" s="951"/>
      <c r="E25" s="951"/>
      <c r="F25" s="951"/>
      <c r="G25" s="951"/>
      <c r="H25" s="951"/>
    </row>
    <row r="26" spans="1:13" ht="31.5" customHeight="1">
      <c r="A26" s="953" t="s">
        <v>66</v>
      </c>
      <c r="B26" s="953"/>
      <c r="C26" s="953"/>
      <c r="D26" s="953"/>
      <c r="E26" s="953"/>
      <c r="F26" s="953"/>
      <c r="G26" s="953"/>
      <c r="H26" s="953"/>
      <c r="I26" s="320"/>
    </row>
    <row r="27" spans="1:13" ht="26.25" customHeight="1">
      <c r="A27" s="391" t="s">
        <v>67</v>
      </c>
      <c r="B27" s="953" t="s">
        <v>68</v>
      </c>
      <c r="C27" s="953"/>
      <c r="D27" s="953"/>
      <c r="E27" s="953"/>
      <c r="F27" s="953"/>
      <c r="G27" s="953"/>
      <c r="H27" s="953"/>
      <c r="I27" s="320"/>
    </row>
    <row r="28" spans="1:13" ht="26.25" customHeight="1">
      <c r="A28" s="392" t="s">
        <v>69</v>
      </c>
      <c r="B28" s="954" t="s">
        <v>70</v>
      </c>
      <c r="C28" s="954"/>
      <c r="D28" s="954"/>
      <c r="E28" s="954"/>
      <c r="F28" s="954"/>
      <c r="G28" s="954"/>
      <c r="H28" s="954"/>
    </row>
    <row r="29" spans="1:13" ht="26.25" customHeight="1">
      <c r="A29" s="392" t="s">
        <v>71</v>
      </c>
      <c r="B29" s="954" t="s">
        <v>72</v>
      </c>
      <c r="C29" s="954"/>
      <c r="D29" s="954"/>
      <c r="E29" s="954"/>
      <c r="F29" s="954"/>
      <c r="G29" s="954"/>
      <c r="H29" s="954"/>
    </row>
    <row r="30" spans="1:13" ht="41.25" customHeight="1">
      <c r="A30" s="392" t="s">
        <v>73</v>
      </c>
      <c r="B30" s="954" t="s">
        <v>74</v>
      </c>
      <c r="C30" s="954"/>
      <c r="D30" s="954"/>
      <c r="E30" s="954"/>
      <c r="F30" s="954"/>
      <c r="G30" s="954"/>
      <c r="H30" s="954"/>
    </row>
    <row r="31" spans="1:13" ht="9.75" customHeight="1">
      <c r="A31" s="392"/>
      <c r="B31" s="320"/>
      <c r="C31" s="320"/>
      <c r="D31" s="320"/>
      <c r="E31" s="320"/>
      <c r="F31" s="320"/>
      <c r="G31" s="320"/>
      <c r="H31" s="320"/>
      <c r="I31" s="320"/>
    </row>
    <row r="32" spans="1:13" ht="25.5" customHeight="1">
      <c r="A32" s="391" t="s">
        <v>75</v>
      </c>
      <c r="B32" s="955" t="s">
        <v>76</v>
      </c>
      <c r="C32" s="955"/>
      <c r="D32" s="955"/>
      <c r="E32" s="955"/>
      <c r="F32" s="955"/>
      <c r="G32" s="955"/>
      <c r="H32" s="955"/>
      <c r="I32" s="320"/>
    </row>
    <row r="33" spans="1:9" ht="22.5" customHeight="1">
      <c r="A33" s="392" t="s">
        <v>69</v>
      </c>
      <c r="B33" s="953" t="s">
        <v>77</v>
      </c>
      <c r="C33" s="953"/>
      <c r="D33" s="953"/>
      <c r="E33" s="953"/>
      <c r="F33" s="953"/>
      <c r="G33" s="953"/>
      <c r="H33" s="953"/>
      <c r="I33" s="320"/>
    </row>
    <row r="34" spans="1:9" ht="24.75" hidden="1" customHeight="1">
      <c r="A34" s="392" t="s">
        <v>71</v>
      </c>
      <c r="B34" s="953" t="s">
        <v>78</v>
      </c>
      <c r="C34" s="953"/>
      <c r="D34" s="953"/>
      <c r="E34" s="953"/>
      <c r="F34" s="953"/>
      <c r="G34" s="953"/>
      <c r="H34" s="953"/>
      <c r="I34" s="320"/>
    </row>
    <row r="35" spans="1:9" ht="12" customHeight="1">
      <c r="A35" s="320"/>
      <c r="B35" s="320"/>
      <c r="C35" s="320"/>
      <c r="D35" s="320"/>
      <c r="E35" s="320"/>
      <c r="F35" s="320"/>
      <c r="G35" s="320"/>
      <c r="H35" s="320"/>
      <c r="I35" s="320"/>
    </row>
    <row r="36" spans="1:9" s="395" customFormat="1" ht="24.75" customHeight="1">
      <c r="A36" s="393" t="s">
        <v>79</v>
      </c>
      <c r="B36" s="956" t="s">
        <v>80</v>
      </c>
      <c r="C36" s="956"/>
      <c r="D36" s="956"/>
      <c r="E36" s="956"/>
      <c r="F36" s="956"/>
      <c r="G36" s="956"/>
      <c r="H36" s="956"/>
      <c r="I36" s="394"/>
    </row>
    <row r="37" spans="1:9" ht="24" customHeight="1">
      <c r="A37" s="320"/>
      <c r="B37" s="955" t="s">
        <v>81</v>
      </c>
      <c r="C37" s="955"/>
      <c r="D37" s="955"/>
      <c r="E37" s="955"/>
      <c r="F37" s="955"/>
      <c r="G37" s="955"/>
      <c r="H37" s="955"/>
      <c r="I37" s="320"/>
    </row>
    <row r="38" spans="1:9" ht="54" customHeight="1">
      <c r="A38" s="320"/>
      <c r="B38" s="953" t="s">
        <v>82</v>
      </c>
      <c r="C38" s="953"/>
      <c r="D38" s="953"/>
      <c r="E38" s="953"/>
      <c r="F38" s="953"/>
      <c r="G38" s="953"/>
      <c r="H38" s="953"/>
      <c r="I38" s="320"/>
    </row>
    <row r="39" spans="1:9" ht="15.75" customHeight="1">
      <c r="A39" s="957" t="s">
        <v>83</v>
      </c>
      <c r="B39" s="960" t="s">
        <v>84</v>
      </c>
      <c r="C39" s="961"/>
      <c r="D39" s="966" t="s">
        <v>85</v>
      </c>
      <c r="E39" s="966"/>
      <c r="F39" s="966"/>
      <c r="G39" s="320"/>
      <c r="H39" s="320"/>
    </row>
    <row r="40" spans="1:9" ht="19.5" customHeight="1">
      <c r="A40" s="958"/>
      <c r="B40" s="962"/>
      <c r="C40" s="963"/>
      <c r="D40" s="966"/>
      <c r="E40" s="966"/>
      <c r="F40" s="966"/>
      <c r="G40" s="320"/>
      <c r="H40" s="320"/>
      <c r="I40" s="320"/>
    </row>
    <row r="41" spans="1:9" ht="20.25" customHeight="1">
      <c r="A41" s="959"/>
      <c r="B41" s="964"/>
      <c r="C41" s="965"/>
      <c r="D41" s="966"/>
      <c r="E41" s="966"/>
      <c r="F41" s="966"/>
      <c r="G41" s="320"/>
      <c r="H41" s="320"/>
      <c r="I41" s="320"/>
    </row>
    <row r="42" spans="1:9" ht="30.75" customHeight="1">
      <c r="A42" s="398">
        <v>1</v>
      </c>
      <c r="B42" s="976" t="s">
        <v>86</v>
      </c>
      <c r="C42" s="976"/>
      <c r="D42" s="982" t="str">
        <f>IF('Names of Bidder'!D18=0, "", 'Names of Bidder'!D18)</f>
        <v/>
      </c>
      <c r="E42" s="983"/>
      <c r="F42" s="984"/>
      <c r="G42" s="320"/>
      <c r="H42" s="320"/>
      <c r="I42" s="320"/>
    </row>
    <row r="43" spans="1:9" ht="22.5" customHeight="1">
      <c r="A43" s="967">
        <v>2</v>
      </c>
      <c r="B43" s="970" t="s">
        <v>87</v>
      </c>
      <c r="C43" s="971"/>
      <c r="D43" s="977"/>
      <c r="E43" s="978"/>
      <c r="F43" s="979"/>
      <c r="G43" s="320"/>
      <c r="H43" s="320"/>
      <c r="I43" s="320"/>
    </row>
    <row r="44" spans="1:9" ht="22.5" customHeight="1">
      <c r="A44" s="968"/>
      <c r="B44" s="972"/>
      <c r="C44" s="973"/>
      <c r="D44" s="977"/>
      <c r="E44" s="978"/>
      <c r="F44" s="979"/>
      <c r="G44" s="320"/>
      <c r="H44" s="320"/>
      <c r="I44" s="320"/>
    </row>
    <row r="45" spans="1:9" ht="21.75" customHeight="1">
      <c r="A45" s="969"/>
      <c r="B45" s="974"/>
      <c r="C45" s="975"/>
      <c r="D45" s="977"/>
      <c r="E45" s="978"/>
      <c r="F45" s="979"/>
      <c r="G45" s="320"/>
      <c r="H45" s="320"/>
      <c r="I45" s="320"/>
    </row>
    <row r="46" spans="1:9" ht="18.75" customHeight="1">
      <c r="A46" s="398">
        <v>3</v>
      </c>
      <c r="B46" s="976" t="s">
        <v>88</v>
      </c>
      <c r="C46" s="976"/>
      <c r="D46" s="977"/>
      <c r="E46" s="978"/>
      <c r="F46" s="979"/>
      <c r="G46" s="320"/>
      <c r="H46" s="320"/>
      <c r="I46" s="320"/>
    </row>
    <row r="47" spans="1:9" ht="20.25" customHeight="1">
      <c r="A47" s="398">
        <v>4</v>
      </c>
      <c r="B47" s="976" t="s">
        <v>89</v>
      </c>
      <c r="C47" s="976"/>
      <c r="D47" s="977"/>
      <c r="E47" s="978"/>
      <c r="F47" s="979"/>
      <c r="G47" s="320"/>
      <c r="H47" s="320"/>
      <c r="I47" s="320"/>
    </row>
    <row r="48" spans="1:9" ht="19.5" customHeight="1">
      <c r="A48" s="399">
        <v>5</v>
      </c>
      <c r="B48" s="976" t="s">
        <v>90</v>
      </c>
      <c r="C48" s="976"/>
      <c r="D48" s="977"/>
      <c r="E48" s="978"/>
      <c r="F48" s="979"/>
      <c r="G48" s="320"/>
      <c r="H48" s="320"/>
    </row>
    <row r="49" spans="1:10" ht="51.75" customHeight="1">
      <c r="A49" s="398">
        <v>6</v>
      </c>
      <c r="B49" s="976" t="s">
        <v>91</v>
      </c>
      <c r="C49" s="976"/>
      <c r="D49" s="977"/>
      <c r="E49" s="978"/>
      <c r="F49" s="979"/>
      <c r="G49" s="320"/>
      <c r="H49" s="320"/>
      <c r="I49" s="320"/>
    </row>
    <row r="50" spans="1:10" ht="49.5" customHeight="1">
      <c r="A50" s="398">
        <v>7</v>
      </c>
      <c r="B50" s="976" t="s">
        <v>92</v>
      </c>
      <c r="C50" s="976"/>
      <c r="D50" s="977"/>
      <c r="E50" s="978"/>
      <c r="F50" s="979"/>
      <c r="G50" s="320"/>
      <c r="H50" s="320"/>
      <c r="I50" s="320"/>
    </row>
    <row r="51" spans="1:10" ht="24" customHeight="1">
      <c r="A51" s="398">
        <v>8</v>
      </c>
      <c r="B51" s="976" t="s">
        <v>93</v>
      </c>
      <c r="C51" s="976"/>
      <c r="D51" s="977"/>
      <c r="E51" s="978"/>
      <c r="F51" s="979"/>
      <c r="G51" s="320"/>
      <c r="H51" s="320"/>
      <c r="I51" s="320"/>
    </row>
    <row r="52" spans="1:10" ht="22.5" customHeight="1">
      <c r="A52" s="400"/>
      <c r="B52" s="401" t="s">
        <v>94</v>
      </c>
      <c r="C52" s="402"/>
      <c r="D52" s="977"/>
      <c r="E52" s="978"/>
      <c r="F52" s="979"/>
      <c r="G52" s="320"/>
      <c r="H52" s="320"/>
      <c r="I52" s="320"/>
    </row>
    <row r="53" spans="1:10" ht="24.75" customHeight="1">
      <c r="A53" s="400"/>
      <c r="B53" s="401" t="s">
        <v>95</v>
      </c>
      <c r="C53" s="402"/>
      <c r="D53" s="977"/>
      <c r="E53" s="978"/>
      <c r="F53" s="979"/>
      <c r="G53" s="320"/>
      <c r="H53" s="320"/>
      <c r="I53" s="320"/>
    </row>
    <row r="54" spans="1:10" ht="22.5" customHeight="1">
      <c r="A54" s="403"/>
      <c r="B54" s="401" t="s">
        <v>96</v>
      </c>
      <c r="C54" s="404"/>
      <c r="D54" s="977"/>
      <c r="E54" s="978"/>
      <c r="F54" s="979"/>
      <c r="G54" s="320"/>
      <c r="H54" s="320"/>
    </row>
    <row r="55" spans="1:10" ht="13.5" customHeight="1">
      <c r="A55" s="320"/>
      <c r="B55" s="320"/>
      <c r="C55" s="320"/>
      <c r="D55" s="320"/>
      <c r="E55" s="320"/>
      <c r="F55" s="320"/>
      <c r="G55" s="320"/>
      <c r="H55" s="320"/>
      <c r="I55" s="320"/>
    </row>
    <row r="56" spans="1:10" s="369" customFormat="1" ht="47.25" customHeight="1">
      <c r="A56" s="398">
        <v>9</v>
      </c>
      <c r="B56" s="985" t="s">
        <v>97</v>
      </c>
      <c r="C56" s="986"/>
      <c r="D56" s="986"/>
      <c r="E56" s="986"/>
      <c r="F56" s="987"/>
      <c r="G56" s="405" t="s">
        <v>18</v>
      </c>
      <c r="H56" s="406"/>
      <c r="I56" s="58"/>
      <c r="J56" s="58"/>
    </row>
    <row r="57" spans="1:10" s="369" customFormat="1" ht="42" customHeight="1">
      <c r="A57" s="398">
        <v>10</v>
      </c>
      <c r="B57" s="985" t="s">
        <v>98</v>
      </c>
      <c r="C57" s="986"/>
      <c r="D57" s="986"/>
      <c r="E57" s="986"/>
      <c r="F57" s="987"/>
      <c r="G57" s="405"/>
      <c r="H57" s="406"/>
      <c r="I57" s="58"/>
      <c r="J57" s="58"/>
    </row>
    <row r="58" spans="1:10" s="369" customFormat="1" ht="12" customHeight="1">
      <c r="A58" s="58"/>
      <c r="B58" s="58"/>
      <c r="C58" s="58"/>
      <c r="D58" s="58"/>
      <c r="E58" s="58"/>
      <c r="F58" s="58"/>
      <c r="G58" s="58"/>
      <c r="H58" s="58"/>
      <c r="I58" s="58"/>
      <c r="J58" s="58"/>
    </row>
    <row r="59" spans="1:10" s="369" customFormat="1" ht="12" customHeight="1">
      <c r="A59" s="58"/>
      <c r="B59" s="58"/>
      <c r="C59" s="58"/>
      <c r="D59" s="58"/>
      <c r="E59" s="58"/>
      <c r="F59" s="58"/>
      <c r="G59" s="58"/>
      <c r="H59" s="58"/>
      <c r="I59" s="58"/>
      <c r="J59" s="58"/>
    </row>
    <row r="60" spans="1:10" s="369" customFormat="1" ht="24" customHeight="1">
      <c r="A60" s="407">
        <v>2</v>
      </c>
      <c r="B60" s="988" t="s">
        <v>99</v>
      </c>
      <c r="C60" s="988"/>
      <c r="D60" s="988"/>
      <c r="E60" s="988"/>
      <c r="F60" s="988"/>
      <c r="G60" s="988"/>
      <c r="H60" s="988"/>
      <c r="I60" s="988"/>
      <c r="J60" s="58"/>
    </row>
    <row r="61" spans="1:10" s="369" customFormat="1" ht="16.5">
      <c r="A61" s="58"/>
      <c r="B61" s="58"/>
      <c r="C61" s="58"/>
      <c r="D61" s="58"/>
      <c r="E61" s="58"/>
      <c r="F61" s="58"/>
      <c r="G61" s="58"/>
      <c r="H61" s="58"/>
      <c r="I61" s="58"/>
      <c r="J61" s="58"/>
    </row>
    <row r="62" spans="1:10" s="369" customFormat="1" ht="24.75" customHeight="1">
      <c r="A62" s="408" t="s">
        <v>100</v>
      </c>
      <c r="B62" s="989" t="s">
        <v>101</v>
      </c>
      <c r="C62" s="989"/>
      <c r="D62" s="989"/>
      <c r="E62" s="989"/>
      <c r="F62" s="989"/>
      <c r="G62" s="989"/>
      <c r="H62" s="989"/>
      <c r="I62" s="989"/>
      <c r="J62" s="58"/>
    </row>
    <row r="63" spans="1:10" s="369" customFormat="1" ht="10.5" customHeight="1">
      <c r="A63" s="58"/>
      <c r="B63" s="58"/>
      <c r="C63" s="58"/>
      <c r="D63" s="58"/>
      <c r="E63" s="58"/>
      <c r="F63" s="58"/>
      <c r="G63" s="58"/>
      <c r="H63" s="58"/>
      <c r="I63" s="58"/>
      <c r="J63" s="58"/>
    </row>
    <row r="64" spans="1:10" s="369" customFormat="1" ht="75" customHeight="1">
      <c r="A64" s="409" t="s">
        <v>102</v>
      </c>
      <c r="B64" s="980" t="s">
        <v>103</v>
      </c>
      <c r="C64" s="980"/>
      <c r="D64" s="980"/>
      <c r="E64" s="980"/>
      <c r="F64" s="980"/>
      <c r="G64" s="980"/>
      <c r="H64" s="980"/>
      <c r="I64" s="980"/>
    </row>
    <row r="65" spans="1:189" s="369" customFormat="1" ht="192.75" customHeight="1">
      <c r="A65" s="409" t="s">
        <v>104</v>
      </c>
      <c r="B65" s="981" t="s">
        <v>105</v>
      </c>
      <c r="C65" s="981"/>
      <c r="D65" s="981"/>
      <c r="E65" s="981"/>
      <c r="F65" s="981"/>
      <c r="G65" s="981"/>
      <c r="H65" s="981"/>
      <c r="I65" s="981"/>
      <c r="J65" s="58"/>
    </row>
    <row r="66" spans="1:189" s="369" customFormat="1" ht="213" customHeight="1">
      <c r="A66" s="409" t="s">
        <v>106</v>
      </c>
      <c r="B66" s="981" t="s">
        <v>107</v>
      </c>
      <c r="C66" s="981"/>
      <c r="D66" s="981"/>
      <c r="E66" s="981"/>
      <c r="F66" s="981"/>
      <c r="G66" s="981"/>
      <c r="H66" s="981"/>
      <c r="I66" s="981"/>
      <c r="J66" s="58"/>
    </row>
    <row r="67" spans="1:189" s="369" customFormat="1" ht="60" customHeight="1">
      <c r="A67" s="409"/>
      <c r="B67" s="981" t="s">
        <v>108</v>
      </c>
      <c r="C67" s="981"/>
      <c r="D67" s="981"/>
      <c r="E67" s="981"/>
      <c r="F67" s="981"/>
      <c r="G67" s="981"/>
      <c r="H67" s="981"/>
      <c r="I67" s="981"/>
      <c r="J67" s="58"/>
    </row>
    <row r="68" spans="1:189" s="369" customFormat="1" ht="24.75" customHeight="1">
      <c r="A68" s="409"/>
      <c r="B68" s="981" t="s">
        <v>109</v>
      </c>
      <c r="C68" s="981"/>
      <c r="D68" s="981"/>
      <c r="E68" s="981"/>
      <c r="F68" s="981"/>
      <c r="G68" s="981"/>
      <c r="H68" s="981"/>
      <c r="I68" s="981"/>
      <c r="J68" s="58"/>
    </row>
    <row r="69" spans="1:189" s="369" customFormat="1" ht="16.5">
      <c r="A69" s="58"/>
      <c r="B69" s="58"/>
      <c r="C69" s="58"/>
      <c r="D69" s="58"/>
      <c r="E69" s="58"/>
      <c r="F69" s="58"/>
      <c r="G69" s="58"/>
      <c r="H69" s="58"/>
      <c r="I69" s="58"/>
      <c r="J69" s="58"/>
    </row>
    <row r="70" spans="1:189" s="369" customFormat="1" ht="57" customHeight="1">
      <c r="A70" s="409" t="s">
        <v>110</v>
      </c>
      <c r="B70" s="856" t="s">
        <v>111</v>
      </c>
      <c r="C70" s="856"/>
      <c r="D70" s="856"/>
      <c r="E70" s="856"/>
      <c r="F70" s="856"/>
      <c r="G70" s="856"/>
      <c r="H70" s="856"/>
      <c r="I70" s="856"/>
      <c r="J70" s="58"/>
    </row>
    <row r="71" spans="1:189" s="369" customFormat="1" ht="41.25" customHeight="1">
      <c r="B71" s="856" t="s">
        <v>112</v>
      </c>
      <c r="C71" s="856"/>
      <c r="D71" s="856"/>
      <c r="E71" s="856"/>
      <c r="F71" s="856"/>
      <c r="G71" s="856"/>
      <c r="H71" s="856"/>
      <c r="I71" s="856"/>
    </row>
    <row r="72" spans="1:189" s="369" customFormat="1" ht="16.5" customHeight="1">
      <c r="B72" s="536"/>
      <c r="C72" s="536"/>
      <c r="D72" s="536"/>
      <c r="E72" s="536"/>
      <c r="F72" s="536"/>
      <c r="G72" s="536"/>
      <c r="H72" s="536"/>
      <c r="I72" s="536"/>
    </row>
    <row r="73" spans="1:189" s="369" customFormat="1" ht="41.25" customHeight="1">
      <c r="A73" s="539">
        <v>2.2000000000000002</v>
      </c>
      <c r="B73" s="995" t="s">
        <v>113</v>
      </c>
      <c r="C73" s="995"/>
      <c r="D73" s="995"/>
      <c r="E73" s="995"/>
      <c r="F73" s="995"/>
      <c r="G73" s="995"/>
      <c r="H73" s="995"/>
      <c r="I73" s="995"/>
    </row>
    <row r="74" spans="1:189" s="369" customFormat="1" ht="41.25" customHeight="1">
      <c r="A74" s="539" t="s">
        <v>114</v>
      </c>
      <c r="B74" s="996" t="s">
        <v>115</v>
      </c>
      <c r="C74" s="996"/>
      <c r="D74" s="996"/>
      <c r="E74" s="996"/>
      <c r="F74" s="996"/>
      <c r="G74" s="997"/>
      <c r="H74" s="998"/>
      <c r="I74" s="998"/>
    </row>
    <row r="75" spans="1:189" s="369" customFormat="1" ht="16.5" customHeight="1">
      <c r="B75" s="536"/>
      <c r="C75" s="536"/>
      <c r="D75" s="536"/>
      <c r="E75" s="536"/>
      <c r="F75" s="536"/>
      <c r="G75" s="536"/>
      <c r="H75" s="536"/>
      <c r="I75" s="536"/>
    </row>
    <row r="76" spans="1:189" s="543" customFormat="1" ht="24" customHeight="1">
      <c r="A76" s="1102">
        <v>2.2999999999999998</v>
      </c>
      <c r="B76" s="1094" t="s">
        <v>116</v>
      </c>
      <c r="C76" s="1094"/>
      <c r="D76" s="1094"/>
      <c r="E76" s="1094"/>
      <c r="F76" s="1094"/>
      <c r="G76" s="1094"/>
      <c r="H76" s="1094"/>
      <c r="I76" s="1094"/>
      <c r="AB76" s="574"/>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c r="FD76" s="369"/>
      <c r="FE76" s="369"/>
      <c r="FF76" s="369"/>
      <c r="FG76" s="369"/>
      <c r="FH76" s="369"/>
      <c r="FI76" s="369"/>
      <c r="FJ76" s="369"/>
      <c r="FK76" s="369"/>
      <c r="FL76" s="369"/>
      <c r="FM76" s="369"/>
      <c r="FN76" s="369"/>
      <c r="FO76" s="369"/>
      <c r="FP76" s="369"/>
      <c r="FQ76" s="369"/>
      <c r="FR76" s="369"/>
      <c r="FS76" s="369"/>
      <c r="FT76" s="369"/>
      <c r="FU76" s="369"/>
      <c r="FV76" s="369"/>
      <c r="FW76" s="369"/>
      <c r="FX76" s="369"/>
      <c r="FY76" s="369"/>
      <c r="FZ76" s="369"/>
      <c r="GA76" s="369"/>
      <c r="GB76" s="369"/>
      <c r="GC76" s="369"/>
      <c r="GD76" s="369"/>
      <c r="GE76" s="369"/>
      <c r="GF76" s="369"/>
      <c r="GG76" s="369"/>
    </row>
    <row r="77" spans="1:189" s="369" customFormat="1" ht="48.75" customHeight="1">
      <c r="A77" s="1102"/>
      <c r="B77" s="990" t="s">
        <v>117</v>
      </c>
      <c r="C77" s="990"/>
      <c r="D77" s="990"/>
      <c r="E77" s="990"/>
      <c r="F77" s="990"/>
      <c r="G77" s="990"/>
      <c r="H77" s="990"/>
      <c r="I77" s="990"/>
      <c r="J77" s="58"/>
    </row>
    <row r="78" spans="1:189" s="369" customFormat="1" ht="38.25" customHeight="1">
      <c r="A78" s="560">
        <v>1</v>
      </c>
      <c r="B78" s="991" t="s">
        <v>118</v>
      </c>
      <c r="C78" s="992"/>
      <c r="D78" s="992"/>
      <c r="E78" s="992"/>
      <c r="F78" s="993">
        <v>0</v>
      </c>
      <c r="G78" s="993"/>
      <c r="H78" s="993"/>
      <c r="I78" s="993"/>
      <c r="J78" s="410"/>
      <c r="K78" s="410"/>
      <c r="L78" s="410"/>
      <c r="M78" s="410"/>
      <c r="N78" s="411">
        <f>'[12]Name of Bidder'!D12</f>
        <v>0</v>
      </c>
      <c r="O78" s="410"/>
      <c r="P78" s="410"/>
      <c r="Q78" s="410"/>
      <c r="R78" s="410"/>
      <c r="S78" s="410"/>
      <c r="T78" s="410"/>
      <c r="U78" s="410"/>
      <c r="V78" s="410"/>
      <c r="W78" s="410"/>
      <c r="X78" s="410"/>
      <c r="Y78" s="410"/>
    </row>
    <row r="79" spans="1:189" s="369" customFormat="1" ht="44.25" customHeight="1">
      <c r="A79" s="560">
        <v>2</v>
      </c>
      <c r="B79" s="999" t="s">
        <v>119</v>
      </c>
      <c r="C79" s="1000"/>
      <c r="D79" s="1000"/>
      <c r="E79" s="1095"/>
      <c r="F79" s="993"/>
      <c r="G79" s="993"/>
      <c r="H79" s="993"/>
      <c r="I79" s="993"/>
      <c r="J79" s="38"/>
      <c r="K79" s="38"/>
      <c r="L79" s="38"/>
      <c r="M79" s="38"/>
      <c r="N79" s="412">
        <f>'[12]Name of Bidder'!D22</f>
        <v>0</v>
      </c>
      <c r="O79" s="38"/>
      <c r="P79" s="38"/>
      <c r="Q79" s="38"/>
      <c r="R79" s="38"/>
      <c r="S79" s="38"/>
      <c r="T79" s="38"/>
      <c r="U79" s="38"/>
      <c r="V79" s="38"/>
      <c r="W79" s="38"/>
      <c r="X79" s="38"/>
      <c r="Y79" s="38"/>
    </row>
    <row r="80" spans="1:189" s="369" customFormat="1" ht="44.25" customHeight="1">
      <c r="A80" s="560">
        <v>3</v>
      </c>
      <c r="B80" s="999" t="s">
        <v>120</v>
      </c>
      <c r="C80" s="1000"/>
      <c r="D80" s="1000"/>
      <c r="E80" s="1000"/>
      <c r="F80" s="494"/>
      <c r="G80" s="1001"/>
      <c r="H80" s="1002"/>
      <c r="I80" s="494"/>
      <c r="J80" s="38"/>
      <c r="K80" s="38"/>
      <c r="L80" s="38"/>
      <c r="M80" s="38"/>
      <c r="N80" s="264"/>
      <c r="O80" s="38"/>
      <c r="P80" s="38"/>
      <c r="Q80" s="38"/>
      <c r="R80" s="38"/>
      <c r="S80" s="38"/>
      <c r="T80" s="38"/>
      <c r="U80" s="38"/>
      <c r="V80" s="38"/>
      <c r="W80" s="38"/>
      <c r="X80" s="38"/>
      <c r="Y80" s="38"/>
    </row>
    <row r="81" spans="1:25" s="369" customFormat="1" ht="36.75" customHeight="1">
      <c r="A81" s="560">
        <v>4</v>
      </c>
      <c r="B81" s="999" t="s">
        <v>121</v>
      </c>
      <c r="C81" s="1000"/>
      <c r="D81" s="1000"/>
      <c r="E81" s="1095"/>
      <c r="F81" s="494"/>
      <c r="G81" s="994"/>
      <c r="H81" s="994"/>
      <c r="I81" s="493"/>
      <c r="J81" s="38"/>
      <c r="K81" s="38"/>
      <c r="L81" s="38"/>
      <c r="M81" s="38"/>
      <c r="N81" s="38"/>
      <c r="O81" s="38"/>
      <c r="P81" s="38"/>
      <c r="Q81" s="38"/>
      <c r="R81" s="38"/>
      <c r="S81" s="38"/>
      <c r="T81" s="38"/>
      <c r="U81" s="38"/>
      <c r="V81" s="38"/>
      <c r="W81" s="38"/>
      <c r="X81" s="38"/>
      <c r="Y81" s="38"/>
    </row>
    <row r="82" spans="1:25" s="369" customFormat="1" ht="23.25" customHeight="1">
      <c r="A82" s="1104">
        <v>5</v>
      </c>
      <c r="B82" s="1096" t="s">
        <v>122</v>
      </c>
      <c r="C82" s="1097"/>
      <c r="D82" s="1097"/>
      <c r="E82" s="1098"/>
      <c r="F82" s="494"/>
      <c r="G82" s="994"/>
      <c r="H82" s="994"/>
      <c r="I82" s="493"/>
      <c r="J82" s="38"/>
      <c r="K82" s="38"/>
      <c r="L82" s="38"/>
      <c r="M82" s="38"/>
      <c r="N82" s="38"/>
      <c r="O82" s="38"/>
      <c r="P82" s="38"/>
      <c r="Q82" s="38"/>
      <c r="R82" s="38"/>
      <c r="S82" s="38"/>
      <c r="T82" s="38"/>
      <c r="U82" s="38"/>
      <c r="V82" s="38"/>
      <c r="W82" s="38"/>
      <c r="X82" s="38"/>
      <c r="Y82" s="38"/>
    </row>
    <row r="83" spans="1:25" s="369" customFormat="1" ht="21" customHeight="1">
      <c r="A83" s="1105"/>
      <c r="B83" s="1099"/>
      <c r="C83" s="848"/>
      <c r="D83" s="848"/>
      <c r="E83" s="1100"/>
      <c r="F83" s="494"/>
      <c r="G83" s="994"/>
      <c r="H83" s="994"/>
      <c r="I83" s="493"/>
      <c r="J83" s="38"/>
      <c r="K83" s="38"/>
      <c r="L83" s="38"/>
      <c r="M83" s="38"/>
      <c r="N83" s="38"/>
      <c r="O83" s="38"/>
      <c r="P83" s="38"/>
      <c r="Q83" s="38"/>
      <c r="R83" s="38"/>
      <c r="S83" s="38"/>
      <c r="T83" s="38"/>
      <c r="U83" s="38"/>
      <c r="V83" s="38"/>
      <c r="W83" s="38"/>
      <c r="X83" s="38"/>
      <c r="Y83" s="38"/>
    </row>
    <row r="84" spans="1:25" s="369" customFormat="1" ht="20.25" customHeight="1">
      <c r="A84" s="1105"/>
      <c r="B84" s="1099"/>
      <c r="C84" s="848"/>
      <c r="D84" s="848"/>
      <c r="E84" s="1100"/>
      <c r="F84" s="494"/>
      <c r="G84" s="994"/>
      <c r="H84" s="994"/>
      <c r="I84" s="493"/>
      <c r="J84" s="38"/>
      <c r="K84" s="38"/>
      <c r="L84" s="38"/>
      <c r="M84" s="38"/>
      <c r="N84" s="38"/>
      <c r="O84" s="38"/>
      <c r="P84" s="38"/>
      <c r="Q84" s="38"/>
      <c r="R84" s="38"/>
      <c r="S84" s="38"/>
      <c r="T84" s="38"/>
      <c r="U84" s="38"/>
      <c r="V84" s="38"/>
      <c r="W84" s="38"/>
      <c r="X84" s="38"/>
      <c r="Y84" s="38"/>
    </row>
    <row r="85" spans="1:25" s="369" customFormat="1" ht="21" customHeight="1">
      <c r="A85" s="1105"/>
      <c r="B85" s="1099"/>
      <c r="C85" s="848"/>
      <c r="D85" s="848"/>
      <c r="E85" s="1100"/>
      <c r="F85" s="494"/>
      <c r="G85" s="994"/>
      <c r="H85" s="994"/>
      <c r="I85" s="493"/>
      <c r="J85" s="38"/>
      <c r="K85" s="38"/>
      <c r="L85" s="38"/>
      <c r="M85" s="38"/>
      <c r="N85" s="38"/>
      <c r="O85" s="38"/>
      <c r="P85" s="38"/>
      <c r="Q85" s="38"/>
      <c r="R85" s="38"/>
      <c r="S85" s="38"/>
      <c r="T85" s="38"/>
      <c r="U85" s="38"/>
      <c r="V85" s="38"/>
      <c r="W85" s="38"/>
      <c r="X85" s="38"/>
      <c r="Y85" s="38"/>
    </row>
    <row r="86" spans="1:25" s="369" customFormat="1" ht="24.95" customHeight="1">
      <c r="A86" s="1105"/>
      <c r="B86" s="414"/>
      <c r="E86" s="44" t="s">
        <v>123</v>
      </c>
      <c r="F86" s="494"/>
      <c r="G86" s="994"/>
      <c r="H86" s="994"/>
      <c r="I86" s="493"/>
      <c r="J86" s="38"/>
      <c r="K86" s="38"/>
      <c r="L86" s="38"/>
      <c r="M86" s="38"/>
      <c r="N86" s="38"/>
      <c r="O86" s="38"/>
      <c r="P86" s="38"/>
      <c r="Q86" s="38"/>
      <c r="R86" s="38"/>
      <c r="S86" s="38"/>
      <c r="T86" s="38"/>
      <c r="U86" s="38"/>
      <c r="V86" s="38"/>
      <c r="W86" s="38"/>
      <c r="X86" s="38"/>
      <c r="Y86" s="38"/>
    </row>
    <row r="87" spans="1:25" s="369" customFormat="1" ht="24.95" customHeight="1">
      <c r="A87" s="1105"/>
      <c r="B87" s="414"/>
      <c r="E87" s="44" t="s">
        <v>124</v>
      </c>
      <c r="F87" s="494"/>
      <c r="G87" s="994"/>
      <c r="H87" s="994"/>
      <c r="I87" s="493"/>
      <c r="J87" s="38"/>
      <c r="K87" s="38"/>
      <c r="L87" s="38"/>
      <c r="M87" s="38"/>
      <c r="N87" s="38"/>
      <c r="O87" s="38"/>
      <c r="P87" s="38"/>
      <c r="Q87" s="38"/>
      <c r="R87" s="38"/>
      <c r="S87" s="38"/>
      <c r="T87" s="38"/>
      <c r="U87" s="38"/>
      <c r="V87" s="38"/>
      <c r="W87" s="38"/>
      <c r="X87" s="38"/>
      <c r="Y87" s="38"/>
    </row>
    <row r="88" spans="1:25" s="369" customFormat="1" ht="24.95" customHeight="1">
      <c r="A88" s="1106"/>
      <c r="B88" s="415"/>
      <c r="C88" s="416"/>
      <c r="D88" s="416"/>
      <c r="E88" s="417" t="s">
        <v>125</v>
      </c>
      <c r="F88" s="494"/>
      <c r="G88" s="994"/>
      <c r="H88" s="994"/>
      <c r="I88" s="493"/>
      <c r="J88" s="38"/>
      <c r="K88" s="38"/>
      <c r="L88" s="38"/>
      <c r="M88" s="38"/>
      <c r="N88" s="38"/>
      <c r="O88" s="38"/>
      <c r="P88" s="38"/>
      <c r="Q88" s="38"/>
      <c r="R88" s="38"/>
      <c r="S88" s="38"/>
      <c r="T88" s="38"/>
      <c r="U88" s="38"/>
      <c r="V88" s="38"/>
      <c r="W88" s="38"/>
      <c r="X88" s="38"/>
      <c r="Y88" s="38"/>
    </row>
    <row r="89" spans="1:25" s="369" customFormat="1" ht="42.75" customHeight="1">
      <c r="A89" s="560">
        <v>6</v>
      </c>
      <c r="B89" s="1013" t="s">
        <v>126</v>
      </c>
      <c r="C89" s="1013"/>
      <c r="D89" s="1013"/>
      <c r="E89" s="1013"/>
      <c r="F89" s="540"/>
      <c r="G89" s="419"/>
      <c r="H89" s="420"/>
      <c r="I89" s="420"/>
      <c r="J89" s="38"/>
      <c r="K89" s="38"/>
      <c r="L89" s="38"/>
      <c r="M89" s="38"/>
      <c r="N89" s="38"/>
      <c r="O89" s="38"/>
      <c r="P89" s="38"/>
      <c r="Q89" s="38"/>
      <c r="R89" s="38"/>
      <c r="S89" s="38"/>
      <c r="T89" s="38"/>
      <c r="U89" s="38"/>
      <c r="V89" s="38"/>
      <c r="W89" s="38"/>
      <c r="X89" s="38"/>
      <c r="Y89" s="38"/>
    </row>
    <row r="90" spans="1:25" s="369" customFormat="1" ht="54.75" customHeight="1">
      <c r="A90" s="560">
        <v>7</v>
      </c>
      <c r="B90" s="1101" t="s">
        <v>127</v>
      </c>
      <c r="C90" s="1013"/>
      <c r="D90" s="1013"/>
      <c r="E90" s="1013"/>
      <c r="F90" s="541"/>
      <c r="G90" s="997"/>
      <c r="H90" s="1091"/>
      <c r="I90" s="541"/>
      <c r="J90" s="38"/>
      <c r="K90" s="38"/>
      <c r="L90" s="38"/>
      <c r="M90" s="38"/>
      <c r="N90" s="38"/>
      <c r="O90" s="38"/>
      <c r="P90" s="38"/>
      <c r="Q90" s="38"/>
      <c r="R90" s="38"/>
      <c r="S90" s="38"/>
      <c r="T90" s="38"/>
      <c r="U90" s="38"/>
      <c r="V90" s="38"/>
      <c r="W90" s="38"/>
      <c r="X90" s="38"/>
      <c r="Y90" s="38"/>
    </row>
    <row r="91" spans="1:25" s="369" customFormat="1" ht="34.5" hidden="1" customHeight="1">
      <c r="A91" s="560"/>
      <c r="B91" s="1013"/>
      <c r="C91" s="1013"/>
      <c r="D91" s="1013"/>
      <c r="E91" s="1013"/>
      <c r="F91" s="1001"/>
      <c r="G91" s="1002"/>
      <c r="H91" s="1001"/>
      <c r="I91" s="1002"/>
      <c r="J91" s="38"/>
      <c r="K91" s="38"/>
      <c r="L91" s="38"/>
      <c r="M91" s="38"/>
      <c r="N91" s="38"/>
      <c r="O91" s="38"/>
      <c r="P91" s="38"/>
      <c r="Q91" s="38"/>
      <c r="R91" s="38"/>
      <c r="S91" s="38"/>
      <c r="T91" s="38"/>
      <c r="U91" s="38"/>
      <c r="V91" s="38"/>
      <c r="W91" s="38"/>
      <c r="X91" s="38"/>
      <c r="Y91" s="38"/>
    </row>
    <row r="92" spans="1:25" s="369" customFormat="1" ht="37.5" customHeight="1">
      <c r="A92" s="560">
        <v>8</v>
      </c>
      <c r="B92" s="1013" t="s">
        <v>128</v>
      </c>
      <c r="C92" s="1013"/>
      <c r="D92" s="1013"/>
      <c r="E92" s="1013"/>
      <c r="F92" s="541"/>
      <c r="G92" s="419"/>
      <c r="H92" s="420"/>
      <c r="I92" s="420"/>
      <c r="J92" s="38"/>
      <c r="K92" s="38"/>
      <c r="L92" s="38"/>
      <c r="M92" s="38"/>
      <c r="N92" s="38"/>
      <c r="O92" s="38"/>
      <c r="P92" s="38"/>
      <c r="Q92" s="38"/>
      <c r="R92" s="38"/>
      <c r="S92" s="38"/>
      <c r="T92" s="38"/>
      <c r="U92" s="38"/>
      <c r="V92" s="38"/>
      <c r="W92" s="38"/>
      <c r="X92" s="38"/>
      <c r="Y92" s="38"/>
    </row>
    <row r="93" spans="1:25" s="369" customFormat="1" ht="40.5" customHeight="1">
      <c r="A93" s="560">
        <v>9</v>
      </c>
      <c r="B93" s="1013" t="s">
        <v>129</v>
      </c>
      <c r="C93" s="1013"/>
      <c r="D93" s="1013"/>
      <c r="E93" s="1013"/>
      <c r="F93" s="541"/>
      <c r="G93" s="419"/>
      <c r="H93" s="420"/>
      <c r="I93" s="420"/>
      <c r="J93" s="38"/>
      <c r="K93" s="38"/>
      <c r="L93" s="38"/>
      <c r="M93" s="38"/>
      <c r="N93" s="38"/>
      <c r="O93" s="38"/>
      <c r="P93" s="38"/>
      <c r="Q93" s="38"/>
      <c r="R93" s="38"/>
      <c r="S93" s="38"/>
      <c r="T93" s="38"/>
      <c r="U93" s="38"/>
      <c r="V93" s="38"/>
      <c r="W93" s="38"/>
      <c r="X93" s="38"/>
      <c r="Y93" s="38"/>
    </row>
    <row r="94" spans="1:25" s="369" customFormat="1" ht="40.5" customHeight="1">
      <c r="A94" s="560">
        <v>10</v>
      </c>
      <c r="B94" s="1013" t="s">
        <v>130</v>
      </c>
      <c r="C94" s="1013"/>
      <c r="D94" s="1013"/>
      <c r="E94" s="1013"/>
      <c r="F94" s="541"/>
      <c r="G94" s="419"/>
      <c r="H94" s="420"/>
      <c r="I94" s="420"/>
      <c r="J94" s="38"/>
      <c r="K94" s="38"/>
      <c r="L94" s="38"/>
      <c r="M94" s="38"/>
      <c r="N94" s="38"/>
      <c r="O94" s="38"/>
      <c r="P94" s="38"/>
      <c r="Q94" s="38"/>
      <c r="R94" s="38"/>
      <c r="S94" s="38"/>
      <c r="T94" s="38"/>
      <c r="U94" s="38"/>
      <c r="V94" s="38"/>
      <c r="W94" s="38"/>
      <c r="X94" s="38"/>
      <c r="Y94" s="38"/>
    </row>
    <row r="95" spans="1:25" s="369" customFormat="1" ht="25.5" customHeight="1">
      <c r="A95" s="1104">
        <v>11</v>
      </c>
      <c r="B95" s="1006" t="s">
        <v>131</v>
      </c>
      <c r="C95" s="1007"/>
      <c r="D95" s="1007"/>
      <c r="E95" s="1007"/>
      <c r="F95" s="422"/>
      <c r="G95" s="490"/>
      <c r="H95" s="421"/>
      <c r="I95" s="422"/>
      <c r="J95" s="38"/>
      <c r="K95" s="38"/>
      <c r="L95" s="38"/>
      <c r="M95" s="38"/>
      <c r="N95" s="38"/>
      <c r="O95" s="38"/>
      <c r="P95" s="38"/>
      <c r="Q95" s="38"/>
      <c r="R95" s="38"/>
      <c r="S95" s="38"/>
      <c r="T95" s="38"/>
      <c r="U95" s="38"/>
      <c r="V95" s="38"/>
      <c r="W95" s="38"/>
      <c r="X95" s="38"/>
      <c r="Y95" s="38"/>
    </row>
    <row r="96" spans="1:25" s="369" customFormat="1" ht="35.25" customHeight="1">
      <c r="A96" s="1105"/>
      <c r="B96" s="1008" t="s">
        <v>132</v>
      </c>
      <c r="C96" s="1009"/>
      <c r="D96" s="1009"/>
      <c r="E96" s="1010"/>
      <c r="F96" s="564" t="s">
        <v>133</v>
      </c>
      <c r="G96" s="564" t="s">
        <v>134</v>
      </c>
      <c r="H96" s="565"/>
      <c r="I96" s="566" t="s">
        <v>133</v>
      </c>
      <c r="J96" s="38"/>
      <c r="K96" s="38"/>
      <c r="L96" s="38"/>
      <c r="M96" s="38"/>
      <c r="N96" s="38"/>
      <c r="O96" s="38"/>
      <c r="P96" s="38"/>
      <c r="Q96" s="38"/>
      <c r="R96" s="38"/>
      <c r="S96" s="38"/>
      <c r="T96" s="38"/>
      <c r="U96" s="38"/>
      <c r="V96" s="38"/>
      <c r="W96" s="38"/>
      <c r="X96" s="38"/>
      <c r="Y96" s="38"/>
    </row>
    <row r="97" spans="1:25" s="369" customFormat="1" ht="36.75" customHeight="1">
      <c r="A97" s="560">
        <v>12</v>
      </c>
      <c r="B97" s="999" t="s">
        <v>135</v>
      </c>
      <c r="C97" s="1000"/>
      <c r="D97" s="1000"/>
      <c r="E97" s="1011"/>
      <c r="F97" s="418"/>
      <c r="G97" s="419"/>
      <c r="H97" s="420"/>
      <c r="I97" s="420"/>
      <c r="J97" s="38"/>
      <c r="K97" s="38"/>
      <c r="L97" s="38"/>
      <c r="M97" s="38"/>
      <c r="N97" s="38"/>
      <c r="O97" s="38"/>
      <c r="P97" s="38"/>
      <c r="Q97" s="38"/>
      <c r="R97" s="38"/>
      <c r="S97" s="38"/>
      <c r="T97" s="38"/>
      <c r="U97" s="38"/>
      <c r="V97" s="38"/>
      <c r="W97" s="38"/>
      <c r="X97" s="38"/>
      <c r="Y97" s="38"/>
    </row>
    <row r="98" spans="1:25" s="369" customFormat="1" ht="18.75" customHeight="1">
      <c r="A98" s="413"/>
      <c r="B98" s="542" t="s">
        <v>136</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9" customFormat="1" ht="24" customHeight="1">
      <c r="A99" s="1102">
        <v>2.4</v>
      </c>
      <c r="B99" s="1092" t="s">
        <v>137</v>
      </c>
      <c r="C99" s="1093"/>
      <c r="D99" s="1093"/>
      <c r="E99" s="1093"/>
      <c r="F99" s="1093"/>
      <c r="G99" s="1093"/>
      <c r="H99" s="1093"/>
      <c r="I99" s="1093"/>
    </row>
    <row r="100" spans="1:25" s="369" customFormat="1" ht="48.75" customHeight="1">
      <c r="A100" s="1102"/>
      <c r="B100" s="990" t="s">
        <v>138</v>
      </c>
      <c r="C100" s="990"/>
      <c r="D100" s="990"/>
      <c r="E100" s="990"/>
      <c r="F100" s="990"/>
      <c r="G100" s="990"/>
      <c r="H100" s="990"/>
      <c r="I100" s="990"/>
      <c r="J100" s="58"/>
    </row>
    <row r="101" spans="1:25" s="369" customFormat="1" ht="48.75" customHeight="1">
      <c r="A101" s="563" t="s">
        <v>139</v>
      </c>
      <c r="B101" s="991" t="s">
        <v>140</v>
      </c>
      <c r="C101" s="992"/>
      <c r="D101" s="992"/>
      <c r="E101" s="992"/>
      <c r="F101" s="1003"/>
      <c r="G101" s="1004"/>
      <c r="H101" s="1004"/>
      <c r="I101" s="1005"/>
      <c r="J101" s="410"/>
      <c r="K101" s="410"/>
      <c r="L101" s="410"/>
      <c r="M101" s="410"/>
      <c r="N101" s="382"/>
      <c r="O101" s="410"/>
      <c r="P101" s="410"/>
      <c r="Q101" s="410"/>
      <c r="R101" s="410"/>
      <c r="S101" s="410"/>
      <c r="T101" s="410"/>
      <c r="U101" s="410"/>
      <c r="V101" s="410"/>
      <c r="W101" s="410"/>
      <c r="X101" s="410"/>
      <c r="Y101" s="410"/>
    </row>
    <row r="102" spans="1:25" s="369" customFormat="1" ht="56.25" customHeight="1">
      <c r="A102" s="563" t="s">
        <v>141</v>
      </c>
      <c r="B102" s="991" t="s">
        <v>142</v>
      </c>
      <c r="C102" s="992"/>
      <c r="D102" s="992"/>
      <c r="E102" s="992"/>
      <c r="F102" s="1108"/>
      <c r="G102" s="1107"/>
      <c r="H102" s="1107"/>
      <c r="I102" s="1002"/>
      <c r="J102" s="410"/>
      <c r="K102" s="410"/>
      <c r="L102" s="410"/>
      <c r="M102" s="410"/>
      <c r="N102" s="382"/>
      <c r="O102" s="410"/>
      <c r="P102" s="410"/>
      <c r="Q102" s="410"/>
      <c r="R102" s="410"/>
      <c r="S102" s="410"/>
      <c r="T102" s="410"/>
      <c r="U102" s="410"/>
      <c r="V102" s="410"/>
      <c r="W102" s="410"/>
      <c r="X102" s="410"/>
      <c r="Y102" s="410"/>
    </row>
    <row r="103" spans="1:25" s="369" customFormat="1" ht="54.75" customHeight="1">
      <c r="A103" s="563" t="s">
        <v>143</v>
      </c>
      <c r="B103" s="1110" t="s">
        <v>144</v>
      </c>
      <c r="C103" s="1111"/>
      <c r="D103" s="1111"/>
      <c r="E103" s="1112"/>
      <c r="F103" s="1003"/>
      <c r="G103" s="1004"/>
      <c r="H103" s="1004"/>
      <c r="I103" s="1005"/>
      <c r="J103" s="410"/>
      <c r="K103" s="410"/>
      <c r="L103" s="410"/>
      <c r="M103" s="410"/>
      <c r="N103" s="264"/>
      <c r="O103" s="410"/>
      <c r="P103" s="410"/>
      <c r="Q103" s="410"/>
      <c r="R103" s="410"/>
      <c r="S103" s="410"/>
      <c r="T103" s="410"/>
      <c r="U103" s="410"/>
      <c r="V103" s="410"/>
      <c r="W103" s="410"/>
      <c r="X103" s="410"/>
      <c r="Y103" s="410"/>
    </row>
    <row r="104" spans="1:25" s="369" customFormat="1" ht="27" customHeight="1">
      <c r="A104" s="560"/>
      <c r="B104" s="990" t="s">
        <v>145</v>
      </c>
      <c r="C104" s="990"/>
      <c r="D104" s="990"/>
      <c r="E104" s="990"/>
      <c r="F104" s="990"/>
      <c r="G104" s="990"/>
      <c r="H104" s="990"/>
      <c r="I104" s="990"/>
      <c r="J104" s="38"/>
      <c r="K104" s="38"/>
      <c r="L104" s="38"/>
      <c r="M104" s="38"/>
      <c r="N104" s="38"/>
      <c r="O104" s="38"/>
      <c r="P104" s="38"/>
      <c r="Q104" s="38"/>
      <c r="R104" s="38"/>
      <c r="S104" s="38"/>
      <c r="T104" s="38"/>
      <c r="U104" s="38"/>
      <c r="V104" s="38"/>
      <c r="W104" s="38"/>
      <c r="X104" s="38"/>
      <c r="Y104" s="38"/>
    </row>
    <row r="105" spans="1:25" s="369" customFormat="1" ht="38.25" customHeight="1">
      <c r="A105" s="560">
        <v>1</v>
      </c>
      <c r="B105" s="999" t="s">
        <v>146</v>
      </c>
      <c r="C105" s="1000"/>
      <c r="D105" s="1000"/>
      <c r="E105" s="1095"/>
      <c r="F105" s="418"/>
      <c r="G105" s="419"/>
      <c r="H105" s="420"/>
      <c r="I105" s="420"/>
      <c r="J105" s="38"/>
      <c r="K105" s="38"/>
      <c r="L105" s="38"/>
      <c r="M105" s="38"/>
      <c r="N105" s="264"/>
      <c r="O105" s="38"/>
      <c r="P105" s="38"/>
      <c r="Q105" s="38"/>
      <c r="R105" s="38"/>
      <c r="S105" s="38"/>
      <c r="T105" s="38"/>
      <c r="U105" s="38"/>
      <c r="V105" s="38"/>
      <c r="W105" s="38"/>
      <c r="X105" s="38"/>
      <c r="Y105" s="38"/>
    </row>
    <row r="106" spans="1:25" s="369" customFormat="1" ht="35.25" customHeight="1">
      <c r="A106" s="560">
        <v>2</v>
      </c>
      <c r="B106" s="999" t="s">
        <v>121</v>
      </c>
      <c r="C106" s="1000"/>
      <c r="D106" s="1000"/>
      <c r="E106" s="1000"/>
      <c r="F106" s="418"/>
      <c r="G106" s="419"/>
      <c r="H106" s="420"/>
      <c r="I106" s="420"/>
      <c r="J106" s="38"/>
      <c r="K106" s="38"/>
      <c r="L106" s="38"/>
      <c r="M106" s="38"/>
      <c r="N106" s="38"/>
      <c r="O106" s="38"/>
      <c r="P106" s="38"/>
      <c r="Q106" s="38"/>
      <c r="R106" s="38"/>
      <c r="S106" s="38"/>
      <c r="T106" s="38"/>
      <c r="U106" s="38"/>
      <c r="V106" s="38"/>
      <c r="W106" s="38"/>
      <c r="X106" s="38"/>
      <c r="Y106" s="38"/>
    </row>
    <row r="107" spans="1:25" s="369" customFormat="1" ht="34.5" customHeight="1">
      <c r="A107" s="1104">
        <v>3</v>
      </c>
      <c r="B107" s="1096" t="s">
        <v>147</v>
      </c>
      <c r="C107" s="1097"/>
      <c r="D107" s="1097"/>
      <c r="E107" s="1097"/>
      <c r="F107" s="418"/>
      <c r="G107" s="419"/>
      <c r="H107" s="420"/>
      <c r="I107" s="420"/>
      <c r="J107" s="38"/>
      <c r="K107" s="38"/>
      <c r="L107" s="38"/>
      <c r="M107" s="38"/>
      <c r="N107" s="38"/>
      <c r="O107" s="38"/>
      <c r="P107" s="38"/>
      <c r="Q107" s="38"/>
      <c r="R107" s="38"/>
      <c r="S107" s="38"/>
      <c r="T107" s="38"/>
      <c r="U107" s="38"/>
      <c r="V107" s="38"/>
      <c r="W107" s="38"/>
      <c r="X107" s="38"/>
      <c r="Y107" s="38"/>
    </row>
    <row r="108" spans="1:25" s="369" customFormat="1" ht="27.75" customHeight="1">
      <c r="A108" s="1105"/>
      <c r="B108" s="1099"/>
      <c r="C108" s="848"/>
      <c r="D108" s="848"/>
      <c r="E108" s="848"/>
      <c r="F108" s="418"/>
      <c r="G108" s="419"/>
      <c r="H108" s="420"/>
      <c r="I108" s="420"/>
      <c r="J108" s="38"/>
      <c r="K108" s="38"/>
      <c r="L108" s="38"/>
      <c r="M108" s="38"/>
      <c r="N108" s="38"/>
      <c r="O108" s="38"/>
      <c r="P108" s="38"/>
      <c r="Q108" s="38"/>
      <c r="R108" s="38"/>
      <c r="S108" s="38"/>
      <c r="T108" s="38"/>
      <c r="U108" s="38"/>
      <c r="V108" s="38"/>
      <c r="W108" s="38"/>
      <c r="X108" s="38"/>
      <c r="Y108" s="38"/>
    </row>
    <row r="109" spans="1:25" s="369" customFormat="1" ht="31.5" customHeight="1">
      <c r="A109" s="1105"/>
      <c r="B109" s="414"/>
      <c r="E109" s="44" t="s">
        <v>123</v>
      </c>
      <c r="F109" s="418"/>
      <c r="G109" s="419"/>
      <c r="H109" s="420"/>
      <c r="I109" s="420"/>
      <c r="J109" s="38"/>
      <c r="K109" s="38"/>
      <c r="L109" s="38"/>
      <c r="M109" s="38"/>
      <c r="N109" s="38"/>
      <c r="O109" s="38"/>
      <c r="P109" s="38"/>
      <c r="Q109" s="38"/>
      <c r="R109" s="38"/>
      <c r="S109" s="38"/>
      <c r="T109" s="38"/>
      <c r="U109" s="38"/>
      <c r="V109" s="38"/>
      <c r="W109" s="38"/>
      <c r="X109" s="38"/>
      <c r="Y109" s="38"/>
    </row>
    <row r="110" spans="1:25" s="369" customFormat="1" ht="31.5" customHeight="1">
      <c r="A110" s="1105"/>
      <c r="B110" s="414"/>
      <c r="E110" s="44" t="s">
        <v>124</v>
      </c>
      <c r="F110" s="418"/>
      <c r="G110" s="419"/>
      <c r="H110" s="420"/>
      <c r="I110" s="420"/>
      <c r="J110" s="38"/>
      <c r="K110" s="38"/>
      <c r="L110" s="38"/>
      <c r="M110" s="38"/>
      <c r="N110" s="38"/>
      <c r="O110" s="38"/>
      <c r="P110" s="38"/>
      <c r="Q110" s="38"/>
      <c r="R110" s="38"/>
      <c r="S110" s="38"/>
      <c r="T110" s="38"/>
      <c r="U110" s="38"/>
      <c r="V110" s="38"/>
      <c r="W110" s="38"/>
      <c r="X110" s="38"/>
      <c r="Y110" s="38"/>
    </row>
    <row r="111" spans="1:25" s="369" customFormat="1" ht="30" customHeight="1">
      <c r="A111" s="1106"/>
      <c r="B111" s="415"/>
      <c r="C111" s="416"/>
      <c r="D111" s="416"/>
      <c r="E111" s="417" t="s">
        <v>125</v>
      </c>
      <c r="F111" s="418"/>
      <c r="G111" s="419"/>
      <c r="H111" s="420"/>
      <c r="I111" s="420"/>
      <c r="J111" s="38"/>
      <c r="K111" s="38"/>
      <c r="L111" s="38"/>
      <c r="M111" s="38"/>
      <c r="N111" s="38"/>
      <c r="O111" s="38"/>
      <c r="P111" s="38"/>
      <c r="Q111" s="38"/>
      <c r="R111" s="38"/>
      <c r="S111" s="38"/>
      <c r="T111" s="38"/>
      <c r="U111" s="38"/>
      <c r="V111" s="38"/>
      <c r="W111" s="38"/>
      <c r="X111" s="38"/>
      <c r="Y111" s="38"/>
    </row>
    <row r="112" spans="1:25" s="369" customFormat="1" ht="15.75" customHeight="1">
      <c r="A112" s="58"/>
      <c r="B112" s="29"/>
      <c r="C112" s="81"/>
      <c r="D112" s="81"/>
      <c r="E112" s="81"/>
      <c r="F112" s="81"/>
      <c r="G112" s="81"/>
      <c r="H112" s="81"/>
      <c r="I112" s="81"/>
      <c r="J112" s="58"/>
    </row>
    <row r="113" spans="1:25" s="369" customFormat="1" ht="22.5" customHeight="1">
      <c r="A113" s="559" t="s">
        <v>148</v>
      </c>
      <c r="B113" s="1109" t="s">
        <v>149</v>
      </c>
      <c r="C113" s="1109"/>
      <c r="D113" s="1109"/>
      <c r="E113" s="1109"/>
      <c r="F113" s="558"/>
      <c r="G113" s="558"/>
      <c r="H113" s="558"/>
      <c r="I113" s="558"/>
      <c r="J113" s="58"/>
    </row>
    <row r="114" spans="1:25" s="369" customFormat="1" ht="59.25" customHeight="1">
      <c r="A114" s="544" t="s">
        <v>61</v>
      </c>
      <c r="B114" s="1013" t="s">
        <v>150</v>
      </c>
      <c r="C114" s="1013"/>
      <c r="D114" s="1013"/>
      <c r="E114" s="1013"/>
      <c r="F114" s="420"/>
      <c r="G114" s="419"/>
      <c r="H114" s="420"/>
      <c r="I114" s="420"/>
      <c r="J114" s="38"/>
      <c r="K114" s="38"/>
      <c r="L114" s="38"/>
      <c r="M114" s="38"/>
      <c r="N114" s="38"/>
      <c r="O114" s="38"/>
      <c r="P114" s="38"/>
      <c r="Q114" s="38"/>
      <c r="R114" s="38"/>
      <c r="S114" s="38"/>
      <c r="T114" s="38"/>
      <c r="U114" s="38"/>
      <c r="V114" s="38"/>
      <c r="W114" s="38"/>
      <c r="X114" s="38"/>
      <c r="Y114" s="38"/>
    </row>
    <row r="115" spans="1:25" s="369" customFormat="1" ht="33.75" customHeight="1">
      <c r="A115" s="544" t="s">
        <v>62</v>
      </c>
      <c r="B115" s="1012" t="s">
        <v>151</v>
      </c>
      <c r="C115" s="1012"/>
      <c r="D115" s="1012"/>
      <c r="E115" s="1012"/>
      <c r="F115" s="420"/>
      <c r="G115" s="419"/>
      <c r="H115" s="420"/>
      <c r="I115" s="420"/>
      <c r="J115" s="38"/>
      <c r="K115" s="38"/>
      <c r="L115" s="38"/>
      <c r="M115" s="38"/>
      <c r="N115" s="38"/>
      <c r="O115" s="38"/>
      <c r="P115" s="38"/>
      <c r="Q115" s="38"/>
      <c r="R115" s="38"/>
      <c r="S115" s="38"/>
      <c r="T115" s="38"/>
      <c r="U115" s="38"/>
      <c r="V115" s="38"/>
      <c r="W115" s="38"/>
      <c r="X115" s="38"/>
      <c r="Y115" s="38"/>
    </row>
    <row r="116" spans="1:25" s="369" customFormat="1" ht="36" customHeight="1">
      <c r="A116" s="544" t="s">
        <v>63</v>
      </c>
      <c r="B116" s="1013" t="s">
        <v>152</v>
      </c>
      <c r="C116" s="1013"/>
      <c r="D116" s="1013"/>
      <c r="E116" s="1013"/>
      <c r="F116" s="420"/>
      <c r="G116" s="419"/>
      <c r="H116" s="420"/>
      <c r="I116" s="420"/>
      <c r="J116" s="38"/>
      <c r="K116" s="38"/>
      <c r="L116" s="38"/>
      <c r="M116" s="38"/>
      <c r="N116" s="38"/>
      <c r="O116" s="38"/>
      <c r="P116" s="38"/>
      <c r="Q116" s="38"/>
      <c r="R116" s="38"/>
      <c r="S116" s="38"/>
      <c r="T116" s="38"/>
      <c r="U116" s="38"/>
      <c r="V116" s="38"/>
      <c r="W116" s="38"/>
      <c r="X116" s="38"/>
      <c r="Y116" s="38"/>
    </row>
    <row r="117" spans="1:25" s="369" customFormat="1" ht="34.5" hidden="1" customHeight="1">
      <c r="A117" s="560"/>
      <c r="B117" s="1013"/>
      <c r="C117" s="1013"/>
      <c r="D117" s="1013"/>
      <c r="E117" s="1013"/>
      <c r="F117" s="1107"/>
      <c r="G117" s="1002"/>
      <c r="H117" s="1001"/>
      <c r="I117" s="1002"/>
      <c r="J117" s="38"/>
      <c r="K117" s="38"/>
      <c r="L117" s="38"/>
      <c r="M117" s="38"/>
      <c r="N117" s="38"/>
      <c r="O117" s="38"/>
      <c r="P117" s="38"/>
      <c r="Q117" s="38"/>
      <c r="R117" s="38"/>
      <c r="S117" s="38"/>
      <c r="T117" s="38"/>
      <c r="U117" s="38"/>
      <c r="V117" s="38"/>
      <c r="W117" s="38"/>
      <c r="X117" s="38"/>
      <c r="Y117" s="38"/>
    </row>
    <row r="118" spans="1:25" s="369" customFormat="1" ht="38.25" customHeight="1">
      <c r="A118" s="544" t="s">
        <v>153</v>
      </c>
      <c r="B118" s="1013" t="s">
        <v>129</v>
      </c>
      <c r="C118" s="1013"/>
      <c r="D118" s="1013"/>
      <c r="E118" s="1013"/>
      <c r="F118" s="420"/>
      <c r="G118" s="419"/>
      <c r="H118" s="420"/>
      <c r="I118" s="420"/>
      <c r="J118" s="38"/>
      <c r="K118" s="38"/>
      <c r="L118" s="38"/>
      <c r="M118" s="38"/>
      <c r="N118" s="38"/>
      <c r="O118" s="38"/>
      <c r="P118" s="38"/>
      <c r="Q118" s="38"/>
      <c r="R118" s="38"/>
      <c r="S118" s="38"/>
      <c r="T118" s="38"/>
      <c r="U118" s="38"/>
      <c r="V118" s="38"/>
      <c r="W118" s="38"/>
      <c r="X118" s="38"/>
      <c r="Y118" s="38"/>
    </row>
    <row r="119" spans="1:25" s="369" customFormat="1" ht="32.25" customHeight="1">
      <c r="A119" s="544" t="s">
        <v>154</v>
      </c>
      <c r="B119" s="1013" t="s">
        <v>155</v>
      </c>
      <c r="C119" s="1013"/>
      <c r="D119" s="1013"/>
      <c r="E119" s="1013"/>
      <c r="F119" s="420"/>
      <c r="G119" s="419"/>
      <c r="H119" s="420"/>
      <c r="I119" s="420"/>
      <c r="J119" s="38"/>
      <c r="K119" s="38"/>
      <c r="L119" s="38"/>
      <c r="M119" s="38"/>
      <c r="N119" s="38"/>
      <c r="O119" s="38"/>
      <c r="P119" s="38"/>
      <c r="Q119" s="38"/>
      <c r="R119" s="38"/>
      <c r="S119" s="38"/>
      <c r="T119" s="38"/>
      <c r="U119" s="38"/>
      <c r="V119" s="38"/>
      <c r="W119" s="38"/>
      <c r="X119" s="38"/>
      <c r="Y119" s="38"/>
    </row>
    <row r="120" spans="1:25" s="369" customFormat="1" ht="42.75" customHeight="1">
      <c r="A120" s="544" t="s">
        <v>156</v>
      </c>
      <c r="B120" s="1103" t="s">
        <v>157</v>
      </c>
      <c r="C120" s="1103"/>
      <c r="D120" s="1103"/>
      <c r="E120" s="1103"/>
      <c r="F120" s="420"/>
      <c r="G120" s="419"/>
      <c r="H120" s="420"/>
      <c r="I120" s="420"/>
      <c r="J120" s="38"/>
      <c r="K120" s="38"/>
      <c r="L120" s="38"/>
      <c r="M120" s="38"/>
      <c r="N120" s="38"/>
      <c r="O120" s="38"/>
      <c r="P120" s="38"/>
      <c r="Q120" s="38"/>
      <c r="R120" s="38"/>
      <c r="S120" s="38"/>
      <c r="T120" s="38"/>
      <c r="U120" s="38"/>
      <c r="V120" s="38"/>
      <c r="W120" s="38"/>
      <c r="X120" s="38"/>
      <c r="Y120" s="38"/>
    </row>
    <row r="121" spans="1:25" s="369" customFormat="1" ht="29.25" customHeight="1">
      <c r="A121" s="1114" t="s">
        <v>158</v>
      </c>
      <c r="B121" s="1006" t="s">
        <v>131</v>
      </c>
      <c r="C121" s="1007"/>
      <c r="D121" s="1007"/>
      <c r="E121" s="1007"/>
      <c r="F121" s="421"/>
      <c r="G121" s="490"/>
      <c r="H121" s="421"/>
      <c r="I121" s="422"/>
      <c r="J121" s="38"/>
      <c r="K121" s="38"/>
      <c r="L121" s="38"/>
      <c r="M121" s="38"/>
      <c r="N121" s="38"/>
      <c r="O121" s="38"/>
      <c r="P121" s="38"/>
      <c r="Q121" s="38"/>
      <c r="R121" s="38"/>
      <c r="S121" s="38"/>
      <c r="T121" s="38"/>
      <c r="U121" s="38"/>
      <c r="V121" s="38"/>
      <c r="W121" s="38"/>
      <c r="X121" s="38"/>
      <c r="Y121" s="38"/>
    </row>
    <row r="122" spans="1:25" s="369" customFormat="1" ht="24" customHeight="1">
      <c r="A122" s="1115"/>
      <c r="B122" s="1113" t="s">
        <v>132</v>
      </c>
      <c r="C122" s="1113"/>
      <c r="D122" s="1113"/>
      <c r="E122" s="1113"/>
      <c r="F122" s="423"/>
      <c r="G122" s="491"/>
      <c r="H122" s="423"/>
      <c r="I122" s="424"/>
      <c r="J122" s="38"/>
      <c r="K122" s="38"/>
      <c r="L122" s="38"/>
      <c r="M122" s="38"/>
      <c r="N122" s="38"/>
      <c r="O122" s="38"/>
      <c r="P122" s="38"/>
      <c r="Q122" s="38"/>
      <c r="R122" s="38"/>
      <c r="S122" s="38"/>
      <c r="T122" s="38"/>
      <c r="U122" s="38"/>
      <c r="V122" s="38"/>
      <c r="W122" s="38"/>
      <c r="X122" s="38"/>
      <c r="Y122" s="38"/>
    </row>
    <row r="123" spans="1:25" s="369" customFormat="1" ht="18.75" customHeight="1">
      <c r="A123" s="1116"/>
      <c r="B123" s="1013"/>
      <c r="C123" s="1013"/>
      <c r="D123" s="1013"/>
      <c r="E123" s="1013"/>
      <c r="F123" s="549" t="s">
        <v>159</v>
      </c>
      <c r="G123" s="518" t="s">
        <v>159</v>
      </c>
      <c r="H123" s="495"/>
      <c r="I123" s="519" t="s">
        <v>159</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136</v>
      </c>
      <c r="C124" s="552"/>
      <c r="D124" s="552"/>
      <c r="E124" s="552"/>
      <c r="F124" s="552"/>
      <c r="G124" s="552"/>
      <c r="H124" s="552"/>
      <c r="I124" s="552"/>
      <c r="J124" s="416"/>
    </row>
    <row r="125" spans="1:25" s="369" customFormat="1" ht="18.75" customHeight="1">
      <c r="A125" s="555" t="s">
        <v>160</v>
      </c>
      <c r="B125" s="1016" t="s">
        <v>161</v>
      </c>
      <c r="C125" s="869"/>
      <c r="D125" s="869"/>
      <c r="E125" s="869"/>
      <c r="F125" s="545"/>
      <c r="G125" s="551"/>
      <c r="H125" s="551"/>
      <c r="I125" s="554"/>
      <c r="J125" s="38"/>
      <c r="K125" s="38"/>
      <c r="L125" s="38"/>
      <c r="M125" s="38"/>
      <c r="N125" s="38"/>
      <c r="O125" s="38"/>
      <c r="P125" s="38"/>
      <c r="Q125" s="38"/>
      <c r="R125" s="38"/>
      <c r="S125" s="38"/>
      <c r="T125" s="38"/>
      <c r="U125" s="38"/>
      <c r="V125" s="38"/>
      <c r="W125" s="38"/>
      <c r="X125" s="38"/>
      <c r="Y125" s="38"/>
    </row>
    <row r="126" spans="1:25" s="369" customFormat="1" ht="57.75" customHeight="1">
      <c r="A126" s="544" t="s">
        <v>162</v>
      </c>
      <c r="B126" s="1000" t="s">
        <v>163</v>
      </c>
      <c r="C126" s="1000"/>
      <c r="D126" s="1000"/>
      <c r="E126" s="1011"/>
      <c r="F126" s="541"/>
      <c r="G126" s="997"/>
      <c r="H126" s="1091"/>
      <c r="I126" s="548"/>
      <c r="J126" s="38"/>
      <c r="K126" s="38"/>
      <c r="L126" s="38"/>
      <c r="M126" s="38"/>
      <c r="N126" s="38"/>
      <c r="O126" s="38"/>
      <c r="P126" s="38"/>
      <c r="Q126" s="38"/>
      <c r="R126" s="38"/>
      <c r="S126" s="38"/>
      <c r="T126" s="38"/>
      <c r="U126" s="38"/>
      <c r="V126" s="38"/>
      <c r="W126" s="38"/>
      <c r="X126" s="38"/>
      <c r="Y126" s="38"/>
    </row>
    <row r="127" spans="1:25" s="369" customFormat="1" ht="28.5" customHeight="1">
      <c r="A127" s="544" t="s">
        <v>164</v>
      </c>
      <c r="B127" s="1000" t="s">
        <v>165</v>
      </c>
      <c r="C127" s="1000"/>
      <c r="D127" s="1000"/>
      <c r="E127" s="1011"/>
      <c r="F127" s="421"/>
      <c r="G127" s="405"/>
      <c r="H127" s="533"/>
      <c r="I127" s="548"/>
      <c r="J127" s="38"/>
      <c r="K127" s="38"/>
      <c r="L127" s="38"/>
      <c r="M127" s="38"/>
      <c r="N127" s="38"/>
      <c r="O127" s="38"/>
      <c r="P127" s="38"/>
      <c r="Q127" s="38"/>
      <c r="R127" s="38"/>
      <c r="S127" s="38"/>
      <c r="T127" s="38"/>
      <c r="U127" s="38"/>
      <c r="V127" s="38"/>
      <c r="W127" s="38"/>
      <c r="X127" s="38"/>
      <c r="Y127" s="38"/>
    </row>
    <row r="128" spans="1:25" s="369" customFormat="1" ht="40.5" customHeight="1">
      <c r="A128" s="544" t="s">
        <v>166</v>
      </c>
      <c r="B128" s="1117" t="s">
        <v>167</v>
      </c>
      <c r="C128" s="1117"/>
      <c r="D128" s="1117"/>
      <c r="E128" s="1118"/>
      <c r="F128" s="420"/>
      <c r="G128" s="997"/>
      <c r="H128" s="1091"/>
      <c r="I128" s="420"/>
      <c r="J128" s="38"/>
      <c r="K128" s="38"/>
      <c r="L128" s="38"/>
      <c r="M128" s="38"/>
      <c r="N128" s="38"/>
      <c r="O128" s="38"/>
      <c r="P128" s="38"/>
      <c r="Q128" s="38"/>
      <c r="R128" s="38"/>
      <c r="S128" s="38"/>
      <c r="T128" s="38"/>
      <c r="U128" s="38"/>
      <c r="V128" s="38"/>
      <c r="W128" s="38"/>
      <c r="X128" s="38"/>
      <c r="Y128" s="38"/>
    </row>
    <row r="129" spans="1:25" s="369" customFormat="1" ht="24" customHeight="1">
      <c r="A129" s="544" t="s">
        <v>168</v>
      </c>
      <c r="B129" s="1000" t="s">
        <v>129</v>
      </c>
      <c r="C129" s="1000"/>
      <c r="D129" s="1000"/>
      <c r="E129" s="1011"/>
      <c r="F129" s="420"/>
      <c r="G129" s="997"/>
      <c r="H129" s="1091"/>
      <c r="I129" s="420"/>
      <c r="J129" s="38"/>
      <c r="K129" s="38"/>
      <c r="L129" s="38"/>
      <c r="M129" s="38"/>
      <c r="N129" s="38"/>
      <c r="O129" s="38"/>
      <c r="P129" s="38"/>
      <c r="Q129" s="38"/>
      <c r="R129" s="38"/>
      <c r="S129" s="38"/>
      <c r="T129" s="38"/>
      <c r="U129" s="38"/>
      <c r="V129" s="38"/>
      <c r="W129" s="38"/>
      <c r="X129" s="38"/>
      <c r="Y129" s="38"/>
    </row>
    <row r="130" spans="1:25" s="369" customFormat="1" ht="27" customHeight="1">
      <c r="A130" s="544" t="s">
        <v>169</v>
      </c>
      <c r="B130" s="1000" t="s">
        <v>170</v>
      </c>
      <c r="C130" s="1000"/>
      <c r="D130" s="1000"/>
      <c r="E130" s="1011"/>
      <c r="F130" s="420"/>
      <c r="G130" s="997"/>
      <c r="H130" s="1091"/>
      <c r="I130" s="420"/>
      <c r="J130" s="38"/>
      <c r="K130" s="38"/>
      <c r="L130" s="38"/>
      <c r="M130" s="38"/>
      <c r="N130" s="38"/>
      <c r="O130" s="38"/>
      <c r="P130" s="38"/>
      <c r="Q130" s="38"/>
      <c r="R130" s="38"/>
      <c r="S130" s="38"/>
      <c r="T130" s="38"/>
      <c r="U130" s="38"/>
      <c r="V130" s="38"/>
      <c r="W130" s="38"/>
      <c r="X130" s="38"/>
      <c r="Y130" s="38"/>
    </row>
    <row r="131" spans="1:25" s="369" customFormat="1" ht="40.5" customHeight="1">
      <c r="A131" s="544" t="s">
        <v>171</v>
      </c>
      <c r="B131" s="1000" t="s">
        <v>172</v>
      </c>
      <c r="C131" s="1000"/>
      <c r="D131" s="1000"/>
      <c r="E131" s="1011"/>
      <c r="F131" s="420"/>
      <c r="G131" s="997"/>
      <c r="H131" s="1091"/>
      <c r="I131" s="420"/>
      <c r="J131" s="38"/>
      <c r="K131" s="38"/>
      <c r="L131" s="38"/>
      <c r="M131" s="38"/>
      <c r="N131" s="38"/>
      <c r="O131" s="38"/>
      <c r="P131" s="38"/>
      <c r="Q131" s="38"/>
      <c r="R131" s="38"/>
      <c r="S131" s="38"/>
      <c r="T131" s="38"/>
      <c r="U131" s="38"/>
      <c r="V131" s="38"/>
      <c r="W131" s="38"/>
      <c r="X131" s="38"/>
      <c r="Y131" s="38"/>
    </row>
    <row r="132" spans="1:25" s="369" customFormat="1" ht="39" customHeight="1">
      <c r="A132" s="544" t="s">
        <v>173</v>
      </c>
      <c r="B132" s="1000" t="s">
        <v>174</v>
      </c>
      <c r="C132" s="1000"/>
      <c r="D132" s="1000"/>
      <c r="E132" s="1011"/>
      <c r="F132" s="420"/>
      <c r="G132" s="997"/>
      <c r="H132" s="1091"/>
      <c r="I132" s="420"/>
      <c r="J132" s="38"/>
      <c r="K132" s="38"/>
      <c r="L132" s="38"/>
      <c r="M132" s="38"/>
      <c r="N132" s="38"/>
      <c r="O132" s="38"/>
      <c r="P132" s="38"/>
      <c r="Q132" s="38"/>
      <c r="R132" s="38"/>
      <c r="S132" s="38"/>
      <c r="T132" s="38"/>
      <c r="U132" s="38"/>
      <c r="V132" s="38"/>
      <c r="W132" s="38"/>
      <c r="X132" s="38"/>
      <c r="Y132" s="38"/>
    </row>
    <row r="133" spans="1:25" s="369" customFormat="1" ht="30" customHeight="1">
      <c r="A133" s="1104" t="s">
        <v>173</v>
      </c>
      <c r="B133" s="1006" t="s">
        <v>131</v>
      </c>
      <c r="C133" s="1007"/>
      <c r="D133" s="1007"/>
      <c r="E133" s="1007"/>
      <c r="F133" s="422"/>
      <c r="G133" s="490"/>
      <c r="H133" s="421"/>
      <c r="I133" s="422"/>
      <c r="J133" s="38"/>
      <c r="K133" s="38"/>
      <c r="L133" s="38"/>
      <c r="M133" s="38"/>
      <c r="N133" s="38"/>
      <c r="O133" s="38"/>
      <c r="P133" s="38"/>
      <c r="Q133" s="38"/>
      <c r="R133" s="38"/>
      <c r="S133" s="38"/>
      <c r="T133" s="38"/>
      <c r="U133" s="38"/>
      <c r="V133" s="38"/>
      <c r="W133" s="38"/>
      <c r="X133" s="38"/>
      <c r="Y133" s="38"/>
    </row>
    <row r="134" spans="1:25" s="369" customFormat="1" ht="34.5" customHeight="1">
      <c r="A134" s="1106"/>
      <c r="B134" s="1008" t="s">
        <v>132</v>
      </c>
      <c r="C134" s="1009"/>
      <c r="D134" s="1009"/>
      <c r="E134" s="1010"/>
      <c r="F134" s="557" t="s">
        <v>175</v>
      </c>
      <c r="G134" s="557" t="s">
        <v>175</v>
      </c>
      <c r="H134" s="492"/>
      <c r="I134" s="556" t="s">
        <v>175</v>
      </c>
      <c r="J134" s="38"/>
      <c r="K134" s="38"/>
      <c r="L134" s="38"/>
      <c r="M134" s="38"/>
      <c r="N134" s="38"/>
      <c r="O134" s="38"/>
      <c r="P134" s="38"/>
      <c r="Q134" s="38"/>
      <c r="R134" s="38"/>
      <c r="S134" s="38"/>
      <c r="T134" s="38"/>
      <c r="U134" s="38"/>
      <c r="V134" s="38"/>
      <c r="W134" s="38"/>
      <c r="X134" s="38"/>
      <c r="Y134" s="38"/>
    </row>
    <row r="135" spans="1:25" s="369" customFormat="1" ht="14.25" customHeight="1">
      <c r="A135" s="413"/>
      <c r="B135" s="496"/>
      <c r="C135" s="497"/>
      <c r="D135" s="497"/>
      <c r="E135" s="562"/>
      <c r="F135" s="81"/>
      <c r="G135" s="81"/>
      <c r="H135" s="81"/>
      <c r="I135" s="81"/>
      <c r="J135" s="38"/>
      <c r="K135" s="38"/>
      <c r="L135" s="38"/>
      <c r="M135" s="38"/>
      <c r="N135" s="38"/>
      <c r="O135" s="38"/>
      <c r="P135" s="38"/>
      <c r="Q135" s="38"/>
      <c r="R135" s="38"/>
      <c r="S135" s="38"/>
      <c r="T135" s="38"/>
      <c r="U135" s="38"/>
      <c r="V135" s="38"/>
      <c r="W135" s="38"/>
      <c r="X135" s="38"/>
      <c r="Y135" s="38"/>
    </row>
    <row r="136" spans="1:25" s="369" customFormat="1" ht="45" customHeight="1">
      <c r="A136" s="560">
        <v>5</v>
      </c>
      <c r="B136" s="1013" t="s">
        <v>176</v>
      </c>
      <c r="C136" s="1013"/>
      <c r="D136" s="1013"/>
      <c r="E136" s="1013"/>
      <c r="F136" s="1013"/>
      <c r="G136" s="1013"/>
      <c r="H136" s="1013"/>
      <c r="I136" s="534"/>
      <c r="J136" s="38"/>
      <c r="K136" s="38"/>
      <c r="L136" s="38"/>
      <c r="M136" s="38"/>
      <c r="N136" s="38"/>
      <c r="O136" s="38"/>
      <c r="P136" s="38"/>
      <c r="Q136" s="38"/>
      <c r="R136" s="38"/>
      <c r="S136" s="38" t="s">
        <v>14</v>
      </c>
      <c r="T136" s="38"/>
      <c r="U136" s="38"/>
      <c r="V136" s="38"/>
      <c r="W136" s="38"/>
      <c r="X136" s="38"/>
      <c r="Y136" s="38"/>
    </row>
    <row r="137" spans="1:25" s="369" customFormat="1" ht="12.75" customHeight="1">
      <c r="A137" s="555"/>
      <c r="B137" s="1016"/>
      <c r="C137" s="869"/>
      <c r="D137" s="869"/>
      <c r="E137" s="869"/>
      <c r="F137" s="545"/>
      <c r="G137" s="551"/>
      <c r="H137" s="551"/>
      <c r="I137" s="554"/>
      <c r="J137" s="38"/>
      <c r="K137" s="38"/>
      <c r="L137" s="38"/>
      <c r="M137" s="38"/>
      <c r="N137" s="38"/>
      <c r="O137" s="38"/>
      <c r="P137" s="38"/>
      <c r="Q137" s="38"/>
      <c r="R137" s="38"/>
      <c r="S137" s="38" t="s">
        <v>18</v>
      </c>
      <c r="T137" s="38"/>
      <c r="U137" s="38"/>
      <c r="V137" s="38"/>
      <c r="W137" s="38"/>
      <c r="X137" s="38"/>
      <c r="Y137" s="38"/>
    </row>
    <row r="138" spans="1:25" s="369" customFormat="1" ht="52.5" customHeight="1">
      <c r="A138" s="560">
        <v>6</v>
      </c>
      <c r="B138" s="1013" t="s">
        <v>177</v>
      </c>
      <c r="C138" s="1013"/>
      <c r="D138" s="1013"/>
      <c r="E138" s="1013"/>
      <c r="F138" s="1013"/>
      <c r="G138" s="1013"/>
      <c r="H138" s="1013"/>
      <c r="I138" s="534"/>
      <c r="J138" s="38"/>
      <c r="K138" s="38"/>
      <c r="L138" s="38"/>
      <c r="M138" s="38"/>
      <c r="N138" s="38"/>
      <c r="O138" s="38"/>
      <c r="P138" s="38"/>
      <c r="Q138" s="38"/>
      <c r="R138" s="38"/>
      <c r="S138" s="38"/>
      <c r="T138" s="38"/>
      <c r="U138" s="38"/>
      <c r="V138" s="38"/>
      <c r="W138" s="38"/>
      <c r="X138" s="38"/>
      <c r="Y138" s="38"/>
    </row>
    <row r="139" spans="1:25" s="369" customFormat="1" ht="12" customHeight="1">
      <c r="A139" s="555"/>
      <c r="B139" s="1016"/>
      <c r="C139" s="869"/>
      <c r="D139" s="869"/>
      <c r="E139" s="869"/>
      <c r="F139" s="545"/>
      <c r="G139" s="551"/>
      <c r="H139" s="551"/>
      <c r="I139" s="554"/>
      <c r="J139" s="38"/>
      <c r="K139" s="38"/>
      <c r="L139" s="38"/>
      <c r="M139" s="38"/>
      <c r="N139" s="38"/>
      <c r="O139" s="38"/>
      <c r="P139" s="38"/>
      <c r="Q139" s="38"/>
      <c r="R139" s="38"/>
      <c r="S139" s="38"/>
      <c r="T139" s="38"/>
      <c r="U139" s="38"/>
      <c r="V139" s="38"/>
      <c r="W139" s="38"/>
      <c r="X139" s="38"/>
      <c r="Y139" s="38"/>
    </row>
    <row r="140" spans="1:25" s="369" customFormat="1" ht="72" customHeight="1">
      <c r="A140" s="560">
        <v>7</v>
      </c>
      <c r="B140" s="1013" t="s">
        <v>178</v>
      </c>
      <c r="C140" s="1013"/>
      <c r="D140" s="1013"/>
      <c r="E140" s="1013"/>
      <c r="F140" s="1013"/>
      <c r="G140" s="1013"/>
      <c r="H140" s="1013"/>
      <c r="I140" s="534"/>
      <c r="J140" s="38"/>
      <c r="K140" s="38"/>
      <c r="L140" s="38"/>
      <c r="M140" s="38"/>
      <c r="N140" s="38"/>
      <c r="O140" s="38"/>
      <c r="P140" s="38"/>
      <c r="Q140" s="38"/>
      <c r="R140" s="38"/>
      <c r="S140" s="38"/>
      <c r="T140" s="38"/>
      <c r="U140" s="38"/>
      <c r="V140" s="38"/>
      <c r="W140" s="38"/>
      <c r="X140" s="38"/>
      <c r="Y140" s="38"/>
    </row>
    <row r="141" spans="1:25" s="369" customFormat="1" ht="10.5" customHeight="1">
      <c r="A141" s="555"/>
      <c r="B141" s="1016"/>
      <c r="C141" s="869"/>
      <c r="D141" s="869"/>
      <c r="E141" s="869"/>
      <c r="F141" s="545"/>
      <c r="G141" s="551"/>
      <c r="H141" s="551"/>
      <c r="I141" s="554"/>
      <c r="J141" s="38"/>
      <c r="K141" s="38"/>
      <c r="L141" s="38"/>
      <c r="M141" s="38"/>
      <c r="N141" s="38"/>
      <c r="O141" s="38"/>
      <c r="P141" s="38"/>
      <c r="Q141" s="38"/>
      <c r="R141" s="38"/>
      <c r="S141" s="38"/>
      <c r="T141" s="38"/>
      <c r="U141" s="38"/>
      <c r="V141" s="38"/>
      <c r="W141" s="38"/>
      <c r="X141" s="38"/>
      <c r="Y141" s="38"/>
    </row>
    <row r="142" spans="1:25" s="369" customFormat="1" ht="42" customHeight="1">
      <c r="A142" s="560">
        <v>8</v>
      </c>
      <c r="B142" s="1009" t="s">
        <v>135</v>
      </c>
      <c r="C142" s="1009"/>
      <c r="D142" s="1009"/>
      <c r="E142" s="1009"/>
      <c r="F142" s="418"/>
      <c r="G142" s="419"/>
      <c r="H142" s="420"/>
      <c r="I142" s="420"/>
      <c r="J142" s="38"/>
      <c r="K142" s="38"/>
      <c r="L142" s="38"/>
      <c r="M142" s="38"/>
      <c r="N142" s="38"/>
      <c r="O142" s="38"/>
      <c r="P142" s="38"/>
      <c r="Q142" s="38"/>
      <c r="R142" s="38"/>
      <c r="S142" s="38"/>
      <c r="T142" s="38"/>
      <c r="U142" s="38"/>
      <c r="V142" s="38"/>
      <c r="W142" s="38"/>
      <c r="X142" s="38"/>
      <c r="Y142" s="38"/>
    </row>
    <row r="143" spans="1:25" s="369" customFormat="1" ht="21.75" customHeight="1">
      <c r="A143" s="58"/>
      <c r="B143" s="58"/>
      <c r="C143" s="58"/>
      <c r="D143" s="58"/>
      <c r="E143" s="58"/>
      <c r="F143" s="58"/>
      <c r="G143" s="58"/>
      <c r="H143" s="58"/>
      <c r="I143" s="58"/>
      <c r="J143" s="58"/>
    </row>
    <row r="144" spans="1:25" ht="27" customHeight="1">
      <c r="A144" s="559">
        <v>2.5</v>
      </c>
      <c r="B144" s="1094" t="s">
        <v>179</v>
      </c>
      <c r="C144" s="1094"/>
      <c r="D144" s="1094"/>
      <c r="E144" s="1094"/>
      <c r="F144" s="1094"/>
      <c r="G144" s="1094"/>
      <c r="H144" s="1094"/>
      <c r="I144" s="1094"/>
      <c r="J144" s="384"/>
      <c r="K144" s="384"/>
      <c r="L144" s="384"/>
      <c r="M144" s="426"/>
      <c r="N144" s="384"/>
      <c r="O144" s="384"/>
      <c r="P144" s="384"/>
      <c r="Q144" s="384"/>
      <c r="R144" s="384"/>
      <c r="S144" s="384"/>
      <c r="T144" s="384"/>
      <c r="U144" s="384"/>
      <c r="V144" s="384"/>
      <c r="W144" s="384"/>
      <c r="X144" s="384"/>
    </row>
    <row r="145" spans="1:24" ht="52.5" customHeight="1">
      <c r="A145" s="544"/>
      <c r="B145" s="855" t="s">
        <v>180</v>
      </c>
      <c r="C145" s="855"/>
      <c r="D145" s="855"/>
      <c r="E145" s="855"/>
      <c r="F145" s="855"/>
      <c r="G145" s="855"/>
      <c r="H145" s="855"/>
      <c r="I145" s="855"/>
      <c r="J145" s="384"/>
      <c r="K145" s="384"/>
      <c r="L145" s="384"/>
      <c r="M145" s="426"/>
      <c r="N145" s="384"/>
      <c r="O145" s="384"/>
      <c r="P145" s="384"/>
      <c r="Q145" s="384"/>
      <c r="R145" s="384"/>
      <c r="S145" s="384"/>
      <c r="T145" s="384"/>
      <c r="U145" s="384"/>
      <c r="V145" s="384"/>
      <c r="W145" s="384"/>
      <c r="X145" s="384"/>
    </row>
    <row r="146" spans="1:24" ht="34.5" customHeight="1">
      <c r="A146" s="544" t="s">
        <v>139</v>
      </c>
      <c r="B146" s="1119" t="s">
        <v>181</v>
      </c>
      <c r="C146" s="1119"/>
      <c r="D146" s="1119"/>
      <c r="E146" s="1119"/>
      <c r="F146" s="998"/>
      <c r="G146" s="998"/>
      <c r="H146" s="998"/>
      <c r="I146" s="1091"/>
      <c r="J146" s="384"/>
      <c r="K146" s="384"/>
      <c r="L146" s="384"/>
      <c r="M146" s="426"/>
      <c r="N146" s="384"/>
      <c r="O146" s="384"/>
      <c r="P146" s="384"/>
      <c r="Q146" s="384"/>
      <c r="R146" s="384"/>
      <c r="S146" s="384"/>
      <c r="T146" s="384"/>
      <c r="U146" s="384"/>
      <c r="V146" s="384"/>
      <c r="W146" s="384"/>
      <c r="X146" s="384"/>
    </row>
    <row r="147" spans="1:24" ht="87.75" customHeight="1">
      <c r="A147" s="544" t="s">
        <v>141</v>
      </c>
      <c r="B147" s="1120" t="s">
        <v>182</v>
      </c>
      <c r="C147" s="1121"/>
      <c r="D147" s="1121"/>
      <c r="E147" s="1122"/>
      <c r="F147" s="997"/>
      <c r="G147" s="998"/>
      <c r="H147" s="998"/>
      <c r="I147" s="1091"/>
      <c r="J147" s="384"/>
      <c r="K147" s="384"/>
      <c r="L147" s="384"/>
      <c r="M147" s="426"/>
      <c r="N147" s="384"/>
      <c r="O147" s="384"/>
      <c r="P147" s="384"/>
      <c r="Q147" s="384"/>
      <c r="R147" s="384"/>
      <c r="S147" s="384"/>
      <c r="T147" s="384"/>
      <c r="U147" s="384"/>
      <c r="V147" s="384"/>
      <c r="W147" s="384"/>
      <c r="X147" s="384"/>
    </row>
    <row r="148" spans="1:24" ht="51.75" customHeight="1">
      <c r="A148" s="544" t="s">
        <v>143</v>
      </c>
      <c r="B148" s="1123" t="s">
        <v>183</v>
      </c>
      <c r="C148" s="1123"/>
      <c r="D148" s="1123"/>
      <c r="E148" s="1124"/>
      <c r="F148" s="998"/>
      <c r="G148" s="998"/>
      <c r="H148" s="998"/>
      <c r="I148" s="1091"/>
      <c r="J148" s="384"/>
      <c r="K148" s="384"/>
      <c r="L148" s="384"/>
      <c r="M148" s="426"/>
      <c r="N148" s="384"/>
      <c r="O148" s="384"/>
      <c r="P148" s="384"/>
      <c r="Q148" s="384"/>
      <c r="R148" s="384"/>
      <c r="S148" s="384"/>
      <c r="T148" s="384"/>
      <c r="U148" s="384"/>
      <c r="V148" s="384"/>
      <c r="W148" s="384"/>
      <c r="X148" s="384"/>
    </row>
    <row r="149" spans="1:24" ht="24.75" customHeight="1">
      <c r="A149" s="544"/>
      <c r="B149" s="1125" t="s">
        <v>184</v>
      </c>
      <c r="C149" s="1126"/>
      <c r="D149" s="1126"/>
      <c r="E149" s="1126"/>
      <c r="F149" s="1126"/>
      <c r="G149" s="1126"/>
      <c r="H149" s="1126"/>
      <c r="I149" s="1127"/>
      <c r="J149" s="303"/>
      <c r="K149" s="303"/>
      <c r="L149" s="303"/>
      <c r="M149" s="303"/>
      <c r="N149" s="303"/>
      <c r="O149" s="303"/>
      <c r="P149" s="303"/>
      <c r="Q149" s="303"/>
      <c r="R149" s="303"/>
      <c r="S149" s="303"/>
      <c r="T149" s="303"/>
      <c r="U149" s="303"/>
      <c r="V149" s="303"/>
      <c r="W149" s="303"/>
      <c r="X149" s="303"/>
    </row>
    <row r="150" spans="1:24" ht="36" customHeight="1">
      <c r="A150" s="544">
        <v>1</v>
      </c>
      <c r="B150" s="1000" t="s">
        <v>146</v>
      </c>
      <c r="C150" s="1000"/>
      <c r="D150" s="1000"/>
      <c r="E150" s="1095"/>
      <c r="F150" s="418"/>
      <c r="G150" s="997"/>
      <c r="H150" s="1091"/>
      <c r="I150" s="420"/>
      <c r="J150" s="303"/>
      <c r="K150" s="303"/>
      <c r="L150" s="303"/>
      <c r="M150" s="303"/>
      <c r="N150" s="303"/>
      <c r="O150" s="303"/>
      <c r="P150" s="303"/>
      <c r="Q150" s="303"/>
      <c r="R150" s="303"/>
      <c r="S150" s="303"/>
      <c r="T150" s="303"/>
      <c r="U150" s="303"/>
      <c r="V150" s="303"/>
      <c r="W150" s="303"/>
      <c r="X150" s="303"/>
    </row>
    <row r="151" spans="1:24" ht="42" customHeight="1">
      <c r="A151" s="544">
        <v>2</v>
      </c>
      <c r="B151" s="1000" t="s">
        <v>121</v>
      </c>
      <c r="C151" s="1000"/>
      <c r="D151" s="1000"/>
      <c r="E151" s="1095"/>
      <c r="F151" s="418"/>
      <c r="G151" s="997"/>
      <c r="H151" s="1091"/>
      <c r="I151" s="420"/>
      <c r="J151" s="303"/>
      <c r="K151" s="303"/>
      <c r="L151" s="303"/>
      <c r="M151" s="303"/>
      <c r="N151" s="303"/>
      <c r="O151" s="303"/>
      <c r="P151" s="303"/>
      <c r="Q151" s="303"/>
      <c r="R151" s="303"/>
      <c r="S151" s="303"/>
      <c r="T151" s="303"/>
      <c r="U151" s="303"/>
      <c r="V151" s="303"/>
      <c r="W151" s="303"/>
      <c r="X151" s="303"/>
    </row>
    <row r="152" spans="1:24" ht="33" customHeight="1">
      <c r="A152" s="561">
        <v>3</v>
      </c>
      <c r="B152" s="1097"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97"/>
      <c r="D152" s="1097"/>
      <c r="E152" s="1098"/>
      <c r="F152" s="418"/>
      <c r="G152" s="997"/>
      <c r="H152" s="1091"/>
      <c r="I152" s="420"/>
      <c r="J152" s="303"/>
      <c r="K152" s="303"/>
      <c r="L152" s="303"/>
      <c r="M152" s="303"/>
      <c r="N152" s="303"/>
      <c r="O152" s="303"/>
      <c r="P152" s="303"/>
      <c r="Q152" s="303"/>
      <c r="R152" s="303"/>
      <c r="S152" s="303"/>
      <c r="T152" s="303"/>
      <c r="U152" s="303"/>
      <c r="V152" s="303"/>
      <c r="W152" s="303"/>
      <c r="X152" s="303"/>
    </row>
    <row r="153" spans="1:24" ht="31.5" customHeight="1">
      <c r="A153" s="567"/>
      <c r="B153" s="848"/>
      <c r="C153" s="848"/>
      <c r="D153" s="848"/>
      <c r="E153" s="1100"/>
      <c r="F153" s="418"/>
      <c r="G153" s="997"/>
      <c r="H153" s="1091"/>
      <c r="I153" s="420"/>
      <c r="J153" s="303"/>
      <c r="K153" s="303"/>
      <c r="L153" s="303"/>
      <c r="M153" s="303"/>
      <c r="N153" s="303"/>
      <c r="O153" s="303"/>
      <c r="P153" s="303"/>
      <c r="Q153" s="303"/>
      <c r="R153" s="303"/>
      <c r="S153" s="303"/>
      <c r="T153" s="303"/>
      <c r="U153" s="303"/>
      <c r="V153" s="303"/>
      <c r="W153" s="303"/>
      <c r="X153" s="303"/>
    </row>
    <row r="154" spans="1:24" ht="28.5" customHeight="1">
      <c r="A154" s="567"/>
      <c r="B154" s="848"/>
      <c r="C154" s="848"/>
      <c r="D154" s="848"/>
      <c r="E154" s="1100"/>
      <c r="F154" s="418"/>
      <c r="G154" s="997"/>
      <c r="H154" s="1091"/>
      <c r="I154" s="420"/>
      <c r="J154" s="303"/>
      <c r="K154" s="303"/>
      <c r="L154" s="303"/>
      <c r="M154" s="303"/>
      <c r="N154" s="303"/>
      <c r="O154" s="303"/>
      <c r="P154" s="303"/>
      <c r="Q154" s="303"/>
      <c r="R154" s="303"/>
      <c r="S154" s="303"/>
      <c r="T154" s="303"/>
      <c r="U154" s="303"/>
      <c r="V154" s="303"/>
      <c r="W154" s="303"/>
      <c r="X154" s="303"/>
    </row>
    <row r="155" spans="1:24" ht="32.25" customHeight="1">
      <c r="A155" s="567"/>
      <c r="B155" s="848"/>
      <c r="C155" s="848"/>
      <c r="D155" s="848"/>
      <c r="E155" s="1100"/>
      <c r="F155" s="418"/>
      <c r="G155" s="997"/>
      <c r="H155" s="1091"/>
      <c r="I155" s="420"/>
      <c r="J155" s="303"/>
      <c r="K155" s="303"/>
      <c r="L155" s="303"/>
      <c r="M155" s="303"/>
      <c r="N155" s="303"/>
      <c r="O155" s="303"/>
      <c r="P155" s="303"/>
      <c r="Q155" s="303"/>
      <c r="R155" s="303"/>
      <c r="S155" s="303"/>
      <c r="T155" s="303"/>
      <c r="U155" s="303"/>
      <c r="V155" s="303"/>
      <c r="W155" s="303"/>
      <c r="X155" s="303"/>
    </row>
    <row r="156" spans="1:24" ht="35.25" customHeight="1">
      <c r="A156" s="567"/>
      <c r="B156" s="1128" t="s">
        <v>123</v>
      </c>
      <c r="C156" s="1128"/>
      <c r="D156" s="1128"/>
      <c r="E156" s="1129"/>
      <c r="F156" s="418"/>
      <c r="G156" s="997"/>
      <c r="H156" s="1091"/>
      <c r="I156" s="420"/>
      <c r="J156" s="303"/>
      <c r="K156" s="303"/>
      <c r="L156" s="303"/>
      <c r="M156" s="303"/>
      <c r="N156" s="303"/>
      <c r="O156" s="303"/>
      <c r="P156" s="303"/>
      <c r="Q156" s="303"/>
      <c r="R156" s="303"/>
      <c r="S156" s="303"/>
      <c r="T156" s="303"/>
      <c r="U156" s="303"/>
      <c r="V156" s="303"/>
      <c r="W156" s="303"/>
      <c r="X156" s="303"/>
    </row>
    <row r="157" spans="1:24" ht="35.25" customHeight="1">
      <c r="A157" s="567"/>
      <c r="B157" s="1128" t="s">
        <v>124</v>
      </c>
      <c r="C157" s="1128"/>
      <c r="D157" s="1128"/>
      <c r="E157" s="1129"/>
      <c r="F157" s="418"/>
      <c r="G157" s="997"/>
      <c r="H157" s="1091"/>
      <c r="I157" s="420"/>
      <c r="J157" s="303"/>
      <c r="K157" s="303"/>
      <c r="L157" s="303"/>
      <c r="M157" s="303"/>
      <c r="N157" s="303"/>
      <c r="O157" s="303"/>
      <c r="P157" s="303"/>
      <c r="Q157" s="303"/>
      <c r="R157" s="303"/>
      <c r="S157" s="303"/>
      <c r="T157" s="303"/>
      <c r="U157" s="303"/>
      <c r="V157" s="303"/>
      <c r="W157" s="303"/>
      <c r="X157" s="303"/>
    </row>
    <row r="158" spans="1:24" ht="41.25" customHeight="1">
      <c r="A158" s="575"/>
      <c r="B158" s="1130" t="s">
        <v>125</v>
      </c>
      <c r="C158" s="1130"/>
      <c r="D158" s="1130"/>
      <c r="E158" s="1131"/>
      <c r="F158" s="418"/>
      <c r="G158" s="997"/>
      <c r="H158" s="1091"/>
      <c r="I158" s="420"/>
      <c r="J158" s="303"/>
      <c r="K158" s="303"/>
      <c r="L158" s="303"/>
      <c r="M158" s="303"/>
      <c r="N158" s="303"/>
      <c r="O158" s="303"/>
      <c r="P158" s="303"/>
      <c r="Q158" s="303"/>
      <c r="R158" s="303"/>
      <c r="S158" s="303"/>
      <c r="T158" s="303"/>
      <c r="U158" s="303"/>
      <c r="V158" s="303"/>
      <c r="W158" s="303"/>
      <c r="X158" s="303"/>
    </row>
    <row r="159" spans="1:24" ht="21.75" customHeight="1">
      <c r="A159" s="555" t="s">
        <v>148</v>
      </c>
      <c r="B159" s="1125" t="s">
        <v>185</v>
      </c>
      <c r="C159" s="1126"/>
      <c r="D159" s="1126"/>
      <c r="E159" s="1126"/>
      <c r="F159" s="545"/>
      <c r="G159" s="545"/>
      <c r="H159" s="545"/>
      <c r="I159" s="545"/>
      <c r="J159" s="303"/>
      <c r="K159" s="303"/>
      <c r="L159" s="303"/>
      <c r="M159" s="303"/>
      <c r="N159" s="303"/>
      <c r="O159" s="303"/>
      <c r="P159" s="303"/>
      <c r="Q159" s="303"/>
      <c r="R159" s="303"/>
      <c r="S159" s="303"/>
      <c r="T159" s="303"/>
      <c r="U159" s="303"/>
      <c r="V159" s="303"/>
      <c r="W159" s="303"/>
      <c r="X159" s="303"/>
    </row>
    <row r="160" spans="1:24" ht="44.25" customHeight="1">
      <c r="A160" s="544" t="s">
        <v>162</v>
      </c>
      <c r="B160" s="1000" t="s">
        <v>186</v>
      </c>
      <c r="C160" s="1000"/>
      <c r="D160" s="1000"/>
      <c r="E160" s="1011"/>
      <c r="F160" s="420"/>
      <c r="G160" s="997"/>
      <c r="H160" s="1091"/>
      <c r="I160" s="420"/>
      <c r="J160" s="303"/>
      <c r="K160" s="303"/>
      <c r="L160" s="303"/>
      <c r="M160" s="303"/>
      <c r="N160" s="303"/>
      <c r="O160" s="303"/>
      <c r="P160" s="303"/>
      <c r="Q160" s="303"/>
      <c r="R160" s="303"/>
      <c r="S160" s="303"/>
      <c r="T160" s="303"/>
      <c r="U160" s="303"/>
      <c r="V160" s="303"/>
      <c r="W160" s="303"/>
      <c r="X160" s="303"/>
    </row>
    <row r="161" spans="1:24" ht="41.25" customHeight="1">
      <c r="A161" s="544" t="s">
        <v>164</v>
      </c>
      <c r="B161" s="1117" t="s">
        <v>187</v>
      </c>
      <c r="C161" s="1117"/>
      <c r="D161" s="1117"/>
      <c r="E161" s="1118"/>
      <c r="F161" s="420"/>
      <c r="G161" s="997"/>
      <c r="H161" s="1091"/>
      <c r="I161" s="420"/>
      <c r="J161" s="303"/>
      <c r="K161" s="303"/>
      <c r="L161" s="303"/>
      <c r="M161" s="303"/>
      <c r="N161" s="303"/>
      <c r="O161" s="303"/>
      <c r="P161" s="303"/>
      <c r="Q161" s="303"/>
      <c r="R161" s="303"/>
      <c r="S161" s="303"/>
      <c r="T161" s="303"/>
      <c r="U161" s="303"/>
      <c r="V161" s="303"/>
      <c r="W161" s="303"/>
      <c r="X161" s="303"/>
    </row>
    <row r="162" spans="1:24" ht="37.5" customHeight="1">
      <c r="A162" s="544" t="s">
        <v>166</v>
      </c>
      <c r="B162" s="1000" t="s">
        <v>151</v>
      </c>
      <c r="C162" s="1000"/>
      <c r="D162" s="1000"/>
      <c r="E162" s="1011"/>
      <c r="F162" s="420"/>
      <c r="G162" s="997"/>
      <c r="H162" s="1091"/>
      <c r="I162" s="420"/>
      <c r="J162" s="303"/>
      <c r="K162" s="303"/>
      <c r="L162" s="303"/>
      <c r="M162" s="303"/>
      <c r="N162" s="303"/>
      <c r="O162" s="303"/>
      <c r="P162" s="303"/>
      <c r="Q162" s="303"/>
      <c r="R162" s="303"/>
      <c r="S162" s="303"/>
      <c r="T162" s="303"/>
      <c r="U162" s="303"/>
      <c r="V162" s="303"/>
      <c r="W162" s="303"/>
      <c r="X162" s="303"/>
    </row>
    <row r="163" spans="1:24" ht="32.25" customHeight="1">
      <c r="A163" s="544" t="s">
        <v>168</v>
      </c>
      <c r="B163" s="1000" t="s">
        <v>129</v>
      </c>
      <c r="C163" s="1000"/>
      <c r="D163" s="1000"/>
      <c r="E163" s="1011"/>
      <c r="F163" s="420"/>
      <c r="G163" s="997"/>
      <c r="H163" s="1091"/>
      <c r="I163" s="420"/>
      <c r="J163" s="303"/>
      <c r="K163" s="303"/>
      <c r="L163" s="303"/>
      <c r="M163" s="303"/>
      <c r="N163" s="303"/>
      <c r="O163" s="303"/>
      <c r="P163" s="303"/>
      <c r="Q163" s="303"/>
      <c r="R163" s="303"/>
      <c r="S163" s="303"/>
      <c r="T163" s="303"/>
      <c r="U163" s="303"/>
      <c r="V163" s="303"/>
      <c r="W163" s="303"/>
      <c r="X163" s="303"/>
    </row>
    <row r="164" spans="1:24" ht="37.5" customHeight="1">
      <c r="A164" s="544" t="s">
        <v>169</v>
      </c>
      <c r="B164" s="1000" t="s">
        <v>155</v>
      </c>
      <c r="C164" s="1000"/>
      <c r="D164" s="1000"/>
      <c r="E164" s="1011"/>
      <c r="F164" s="420"/>
      <c r="G164" s="997"/>
      <c r="H164" s="1091"/>
      <c r="I164" s="420"/>
      <c r="J164" s="303"/>
      <c r="K164" s="303"/>
      <c r="L164" s="303"/>
      <c r="M164" s="303"/>
      <c r="N164" s="303"/>
      <c r="O164" s="303"/>
      <c r="P164" s="303"/>
      <c r="Q164" s="303"/>
      <c r="R164" s="303"/>
      <c r="S164" s="303"/>
      <c r="T164" s="303"/>
      <c r="U164" s="303"/>
      <c r="V164" s="303"/>
      <c r="W164" s="303"/>
      <c r="X164" s="303"/>
    </row>
    <row r="165" spans="1:24" ht="44.25" customHeight="1">
      <c r="A165" s="544" t="s">
        <v>171</v>
      </c>
      <c r="B165" s="1000" t="s">
        <v>157</v>
      </c>
      <c r="C165" s="1000"/>
      <c r="D165" s="1000"/>
      <c r="E165" s="1011"/>
      <c r="F165" s="420"/>
      <c r="G165" s="997"/>
      <c r="H165" s="1091"/>
      <c r="I165" s="420"/>
      <c r="J165" s="303"/>
      <c r="K165" s="303"/>
      <c r="L165" s="303"/>
      <c r="M165" s="303"/>
      <c r="N165" s="303"/>
      <c r="O165" s="303"/>
      <c r="P165" s="303"/>
      <c r="Q165" s="303"/>
      <c r="R165" s="303"/>
      <c r="S165" s="303"/>
      <c r="T165" s="303"/>
      <c r="U165" s="303"/>
      <c r="V165" s="303"/>
      <c r="W165" s="303"/>
      <c r="X165" s="303"/>
    </row>
    <row r="166" spans="1:24" ht="39.75" customHeight="1">
      <c r="A166" s="544" t="s">
        <v>173</v>
      </c>
      <c r="B166" s="1000" t="s">
        <v>188</v>
      </c>
      <c r="C166" s="1000"/>
      <c r="D166" s="1000"/>
      <c r="E166" s="1011"/>
      <c r="F166" s="420"/>
      <c r="G166" s="997"/>
      <c r="H166" s="1091"/>
      <c r="I166" s="541"/>
      <c r="J166" s="303"/>
      <c r="K166" s="303"/>
      <c r="L166" s="303"/>
      <c r="M166" s="303"/>
      <c r="N166" s="303"/>
      <c r="O166" s="303"/>
      <c r="P166" s="303"/>
      <c r="Q166" s="303"/>
      <c r="R166" s="303"/>
      <c r="S166" s="303"/>
      <c r="T166" s="303"/>
      <c r="U166" s="303"/>
      <c r="V166" s="303"/>
      <c r="W166" s="303"/>
      <c r="X166" s="303"/>
    </row>
    <row r="167" spans="1:24" ht="49.5" customHeight="1">
      <c r="A167" s="1104" t="s">
        <v>189</v>
      </c>
      <c r="B167" s="1006" t="s">
        <v>131</v>
      </c>
      <c r="C167" s="1007"/>
      <c r="D167" s="1007"/>
      <c r="E167" s="1132"/>
      <c r="F167" s="568"/>
      <c r="G167" s="490"/>
      <c r="H167" s="421"/>
      <c r="I167" s="422"/>
      <c r="J167" s="303"/>
      <c r="K167" s="303"/>
      <c r="L167" s="303"/>
      <c r="M167" s="303"/>
      <c r="N167" s="303"/>
      <c r="O167" s="303"/>
      <c r="P167" s="303"/>
      <c r="Q167" s="303"/>
      <c r="R167" s="303"/>
      <c r="S167" s="303"/>
      <c r="T167" s="303"/>
      <c r="U167" s="303"/>
      <c r="V167" s="303"/>
      <c r="W167" s="303"/>
      <c r="X167" s="303"/>
    </row>
    <row r="168" spans="1:24" ht="20.25" customHeight="1">
      <c r="A168" s="1106"/>
      <c r="B168" s="1008" t="s">
        <v>132</v>
      </c>
      <c r="C168" s="1009"/>
      <c r="D168" s="1009"/>
      <c r="E168" s="1010"/>
      <c r="F168" s="549" t="s">
        <v>159</v>
      </c>
      <c r="G168" s="520" t="s">
        <v>159</v>
      </c>
      <c r="H168" s="423"/>
      <c r="I168" s="549" t="s">
        <v>159</v>
      </c>
      <c r="J168" s="303"/>
      <c r="K168" s="303"/>
      <c r="L168" s="303"/>
      <c r="M168" s="303"/>
      <c r="N168" s="303"/>
      <c r="O168" s="303"/>
      <c r="P168" s="303"/>
      <c r="Q168" s="303"/>
      <c r="R168" s="303"/>
      <c r="S168" s="303"/>
      <c r="T168" s="303"/>
      <c r="U168" s="303"/>
      <c r="V168" s="303"/>
      <c r="W168" s="303"/>
      <c r="X168" s="303"/>
    </row>
    <row r="169" spans="1:24" ht="19.5" customHeight="1">
      <c r="A169" s="544"/>
      <c r="B169" s="1137" t="s">
        <v>136</v>
      </c>
      <c r="C169" s="1137"/>
      <c r="D169" s="1137"/>
      <c r="E169" s="1137"/>
      <c r="F169" s="1137"/>
      <c r="G169" s="1137"/>
      <c r="H169" s="1137"/>
      <c r="I169" s="1138"/>
      <c r="J169" s="303"/>
      <c r="K169" s="303"/>
      <c r="L169" s="303"/>
      <c r="M169" s="303"/>
      <c r="N169" s="303"/>
      <c r="O169" s="303"/>
      <c r="P169" s="303"/>
      <c r="Q169" s="303"/>
      <c r="R169" s="303"/>
      <c r="S169" s="303"/>
      <c r="T169" s="303"/>
      <c r="U169" s="303"/>
      <c r="V169" s="303"/>
      <c r="W169" s="303"/>
      <c r="X169" s="303"/>
    </row>
    <row r="170" spans="1:24" ht="24.75" customHeight="1">
      <c r="A170" s="559" t="s">
        <v>160</v>
      </c>
      <c r="B170" s="1125" t="s">
        <v>161</v>
      </c>
      <c r="C170" s="1126"/>
      <c r="D170" s="1126"/>
      <c r="E170" s="1126"/>
      <c r="F170" s="545"/>
      <c r="G170" s="546"/>
      <c r="H170" s="546"/>
      <c r="I170" s="547"/>
      <c r="J170" s="303"/>
      <c r="K170" s="303"/>
      <c r="L170" s="303"/>
      <c r="M170" s="303"/>
      <c r="N170" s="303"/>
      <c r="O170" s="303"/>
      <c r="P170" s="303"/>
      <c r="Q170" s="303"/>
      <c r="R170" s="303"/>
      <c r="S170" s="303"/>
      <c r="T170" s="303"/>
      <c r="U170" s="303"/>
      <c r="V170" s="303"/>
      <c r="W170" s="303"/>
      <c r="X170" s="303"/>
    </row>
    <row r="171" spans="1:24" ht="40.5" customHeight="1">
      <c r="A171" s="544" t="s">
        <v>162</v>
      </c>
      <c r="B171" s="1000" t="s">
        <v>190</v>
      </c>
      <c r="C171" s="1000"/>
      <c r="D171" s="1000"/>
      <c r="E171" s="1011"/>
      <c r="F171" s="541"/>
      <c r="G171" s="997"/>
      <c r="H171" s="1091"/>
      <c r="I171" s="541"/>
      <c r="J171" s="303"/>
      <c r="K171" s="303"/>
      <c r="L171" s="303"/>
      <c r="M171" s="303"/>
      <c r="N171" s="303"/>
      <c r="O171" s="303"/>
      <c r="P171" s="303"/>
      <c r="Q171" s="303"/>
      <c r="R171" s="303"/>
      <c r="S171" s="303"/>
      <c r="T171" s="303"/>
      <c r="U171" s="303"/>
      <c r="V171" s="303"/>
      <c r="W171" s="303"/>
      <c r="X171" s="303"/>
    </row>
    <row r="172" spans="1:24" ht="30" customHeight="1">
      <c r="A172" s="544" t="s">
        <v>164</v>
      </c>
      <c r="B172" s="1000" t="s">
        <v>165</v>
      </c>
      <c r="C172" s="1000"/>
      <c r="D172" s="1000"/>
      <c r="E172" s="1011"/>
      <c r="F172" s="421"/>
      <c r="G172" s="405"/>
      <c r="H172" s="533"/>
      <c r="I172" s="548"/>
      <c r="J172" s="303"/>
      <c r="K172" s="303"/>
      <c r="L172" s="303"/>
      <c r="M172" s="303"/>
      <c r="N172" s="303"/>
      <c r="O172" s="303"/>
      <c r="P172" s="303"/>
      <c r="Q172" s="303"/>
      <c r="R172" s="303"/>
      <c r="S172" s="303"/>
      <c r="T172" s="303"/>
      <c r="U172" s="303"/>
      <c r="V172" s="303"/>
      <c r="W172" s="303"/>
      <c r="X172" s="303"/>
    </row>
    <row r="173" spans="1:24" ht="35.25" customHeight="1">
      <c r="A173" s="544" t="s">
        <v>166</v>
      </c>
      <c r="B173" s="1117" t="s">
        <v>191</v>
      </c>
      <c r="C173" s="1117"/>
      <c r="D173" s="1117"/>
      <c r="E173" s="1118"/>
      <c r="F173" s="420"/>
      <c r="G173" s="997"/>
      <c r="H173" s="1091"/>
      <c r="I173" s="420"/>
      <c r="J173" s="303"/>
      <c r="K173" s="303"/>
      <c r="L173" s="303"/>
      <c r="M173" s="303"/>
      <c r="N173" s="303"/>
      <c r="O173" s="303"/>
      <c r="P173" s="303"/>
      <c r="Q173" s="303"/>
      <c r="R173" s="303"/>
      <c r="S173" s="303"/>
      <c r="T173" s="303"/>
      <c r="U173" s="303"/>
      <c r="V173" s="303"/>
      <c r="W173" s="303"/>
      <c r="X173" s="303"/>
    </row>
    <row r="174" spans="1:24" ht="31.5" customHeight="1">
      <c r="A174" s="544" t="s">
        <v>168</v>
      </c>
      <c r="B174" s="1000" t="s">
        <v>129</v>
      </c>
      <c r="C174" s="1000"/>
      <c r="D174" s="1000"/>
      <c r="E174" s="1011"/>
      <c r="F174" s="420"/>
      <c r="G174" s="997"/>
      <c r="H174" s="1091"/>
      <c r="I174" s="420"/>
      <c r="J174" s="303"/>
      <c r="K174" s="303"/>
      <c r="L174" s="303"/>
      <c r="M174" s="303"/>
      <c r="N174" s="303"/>
      <c r="O174" s="303"/>
      <c r="P174" s="303"/>
      <c r="Q174" s="303"/>
      <c r="R174" s="303"/>
      <c r="S174" s="303"/>
      <c r="T174" s="303"/>
      <c r="U174" s="303"/>
      <c r="V174" s="303"/>
      <c r="W174" s="303"/>
      <c r="X174" s="303"/>
    </row>
    <row r="175" spans="1:24" ht="33" customHeight="1">
      <c r="A175" s="544" t="s">
        <v>169</v>
      </c>
      <c r="B175" s="1000" t="s">
        <v>170</v>
      </c>
      <c r="C175" s="1000"/>
      <c r="D175" s="1000"/>
      <c r="E175" s="1011"/>
      <c r="F175" s="420"/>
      <c r="G175" s="997"/>
      <c r="H175" s="1091"/>
      <c r="I175" s="420"/>
      <c r="J175" s="303"/>
      <c r="K175" s="303"/>
      <c r="L175" s="303"/>
      <c r="M175" s="303"/>
      <c r="N175" s="303"/>
      <c r="O175" s="303"/>
      <c r="P175" s="303"/>
      <c r="Q175" s="303"/>
      <c r="R175" s="303"/>
      <c r="S175" s="303"/>
      <c r="T175" s="303"/>
      <c r="U175" s="303"/>
      <c r="V175" s="303"/>
      <c r="W175" s="303"/>
      <c r="X175" s="303"/>
    </row>
    <row r="176" spans="1:24" ht="44.25" customHeight="1">
      <c r="A176" s="544" t="s">
        <v>171</v>
      </c>
      <c r="B176" s="1000" t="s">
        <v>172</v>
      </c>
      <c r="C176" s="1000"/>
      <c r="D176" s="1000"/>
      <c r="E176" s="1011"/>
      <c r="F176" s="420"/>
      <c r="G176" s="997"/>
      <c r="H176" s="1091"/>
      <c r="I176" s="420"/>
      <c r="J176" s="303"/>
      <c r="K176" s="303"/>
      <c r="L176" s="303"/>
      <c r="M176" s="303"/>
      <c r="N176" s="303"/>
      <c r="O176" s="303"/>
      <c r="P176" s="303"/>
      <c r="Q176" s="303"/>
      <c r="R176" s="303"/>
      <c r="S176" s="303"/>
      <c r="T176" s="303"/>
      <c r="U176" s="303"/>
      <c r="V176" s="303"/>
      <c r="W176" s="303"/>
      <c r="X176" s="303"/>
    </row>
    <row r="177" spans="1:24" ht="37.5" customHeight="1">
      <c r="A177" s="544" t="s">
        <v>173</v>
      </c>
      <c r="B177" s="1000" t="s">
        <v>192</v>
      </c>
      <c r="C177" s="1000"/>
      <c r="D177" s="1000"/>
      <c r="E177" s="1011"/>
      <c r="F177" s="420"/>
      <c r="G177" s="997"/>
      <c r="H177" s="1091"/>
      <c r="I177" s="420"/>
      <c r="J177" s="303"/>
      <c r="K177" s="303"/>
      <c r="L177" s="303"/>
      <c r="M177" s="303"/>
      <c r="N177" s="303"/>
      <c r="O177" s="303"/>
      <c r="P177" s="303"/>
      <c r="Q177" s="303"/>
      <c r="R177" s="303"/>
      <c r="S177" s="303"/>
      <c r="T177" s="303"/>
      <c r="U177" s="303"/>
      <c r="V177" s="303"/>
      <c r="W177" s="303"/>
      <c r="X177" s="303"/>
    </row>
    <row r="178" spans="1:24" ht="33" customHeight="1">
      <c r="A178" s="1104" t="s">
        <v>189</v>
      </c>
      <c r="B178" s="1006" t="s">
        <v>131</v>
      </c>
      <c r="C178" s="1007"/>
      <c r="D178" s="1007"/>
      <c r="E178" s="1132"/>
      <c r="F178" s="422"/>
      <c r="G178" s="490"/>
      <c r="H178" s="421"/>
      <c r="I178" s="422"/>
    </row>
    <row r="179" spans="1:24" ht="39" customHeight="1">
      <c r="A179" s="1106"/>
      <c r="B179" s="1008" t="s">
        <v>132</v>
      </c>
      <c r="C179" s="1009"/>
      <c r="D179" s="1009"/>
      <c r="E179" s="1010"/>
      <c r="F179" s="557" t="s">
        <v>175</v>
      </c>
      <c r="G179" s="557" t="s">
        <v>175</v>
      </c>
      <c r="H179" s="492"/>
      <c r="I179" s="557" t="s">
        <v>175</v>
      </c>
    </row>
    <row r="180" spans="1:24" ht="16.5" customHeight="1">
      <c r="A180" s="80"/>
      <c r="B180" s="488"/>
      <c r="C180" s="488"/>
      <c r="D180" s="488"/>
      <c r="E180" s="488"/>
      <c r="F180" s="488"/>
      <c r="G180" s="488"/>
      <c r="H180" s="488"/>
      <c r="I180" s="488"/>
    </row>
    <row r="181" spans="1:24" ht="53.25" customHeight="1">
      <c r="A181" s="544">
        <v>5</v>
      </c>
      <c r="B181" s="1013" t="s">
        <v>193</v>
      </c>
      <c r="C181" s="1013"/>
      <c r="D181" s="1013"/>
      <c r="E181" s="1013"/>
      <c r="F181" s="1013"/>
      <c r="G181" s="1013"/>
      <c r="H181" s="1013"/>
      <c r="I181" s="535"/>
    </row>
    <row r="182" spans="1:24" ht="9" customHeight="1">
      <c r="A182" s="410"/>
      <c r="B182" s="1133"/>
      <c r="C182" s="1133"/>
      <c r="D182" s="1133"/>
      <c r="E182" s="1133"/>
      <c r="F182" s="1133"/>
      <c r="G182" s="1133"/>
      <c r="H182" s="1133"/>
      <c r="I182" s="1133"/>
    </row>
    <row r="183" spans="1:24" ht="61.5" customHeight="1">
      <c r="A183" s="544">
        <v>6</v>
      </c>
      <c r="B183" s="1013" t="s">
        <v>194</v>
      </c>
      <c r="C183" s="1013"/>
      <c r="D183" s="1013"/>
      <c r="E183" s="1013"/>
      <c r="F183" s="1013"/>
      <c r="G183" s="1013"/>
      <c r="H183" s="1013"/>
      <c r="I183" s="535"/>
    </row>
    <row r="184" spans="1:24" ht="15.75" customHeight="1">
      <c r="A184" s="1134"/>
      <c r="B184" s="1135"/>
      <c r="C184" s="1135"/>
      <c r="D184" s="1135"/>
      <c r="E184" s="1135"/>
      <c r="F184" s="1135"/>
      <c r="G184" s="1135"/>
      <c r="H184" s="1135"/>
      <c r="I184" s="1136"/>
    </row>
    <row r="185" spans="1:24" ht="72" customHeight="1">
      <c r="A185" s="544">
        <v>7</v>
      </c>
      <c r="B185" s="1013" t="s">
        <v>195</v>
      </c>
      <c r="C185" s="1013"/>
      <c r="D185" s="1013"/>
      <c r="E185" s="1013"/>
      <c r="F185" s="1013"/>
      <c r="G185" s="1013"/>
      <c r="H185" s="1013"/>
      <c r="I185" s="535"/>
    </row>
    <row r="186" spans="1:24" ht="45.75" customHeight="1">
      <c r="A186" s="550">
        <v>8</v>
      </c>
      <c r="B186" s="1009" t="s">
        <v>135</v>
      </c>
      <c r="C186" s="1009"/>
      <c r="D186" s="1009"/>
      <c r="E186" s="1010"/>
      <c r="F186" s="494"/>
      <c r="G186" s="579"/>
      <c r="H186" s="580"/>
      <c r="I186" s="494"/>
    </row>
    <row r="187" spans="1:24" ht="12.75" customHeight="1">
      <c r="A187" s="428"/>
      <c r="B187" s="318"/>
      <c r="C187" s="318"/>
      <c r="D187" s="318"/>
      <c r="E187" s="318"/>
      <c r="F187" s="318"/>
      <c r="G187" s="318"/>
      <c r="H187" s="318"/>
      <c r="I187" s="320"/>
      <c r="M187" s="571"/>
    </row>
    <row r="188" spans="1:24" ht="24" customHeight="1">
      <c r="A188" s="576">
        <v>3</v>
      </c>
      <c r="B188" s="1139" t="s">
        <v>196</v>
      </c>
      <c r="C188" s="1139"/>
      <c r="D188" s="1139"/>
      <c r="E188" s="1139"/>
      <c r="F188" s="1139"/>
      <c r="G188" s="1139"/>
      <c r="H188" s="1139"/>
      <c r="I188" s="1139"/>
      <c r="M188" s="582"/>
    </row>
    <row r="189" spans="1:24" ht="24" customHeight="1">
      <c r="A189" s="410" t="s">
        <v>69</v>
      </c>
      <c r="B189" s="1140" t="s">
        <v>197</v>
      </c>
      <c r="C189" s="1140"/>
      <c r="D189" s="1140"/>
      <c r="E189" s="1140"/>
      <c r="F189" s="1140"/>
      <c r="G189" s="1140"/>
      <c r="H189" s="1140"/>
      <c r="I189" s="1140"/>
      <c r="M189" s="581"/>
    </row>
    <row r="190" spans="1:24" ht="73.5" customHeight="1">
      <c r="A190" s="410" t="s">
        <v>198</v>
      </c>
      <c r="B190" s="1141" t="s">
        <v>199</v>
      </c>
      <c r="C190" s="1141"/>
      <c r="D190" s="1141"/>
      <c r="E190" s="1141"/>
      <c r="F190" s="1141"/>
      <c r="G190" s="1141"/>
      <c r="H190" s="1141"/>
      <c r="I190" s="1141"/>
      <c r="M190" s="317"/>
    </row>
    <row r="191" spans="1:24" ht="30.75" customHeight="1">
      <c r="A191" s="410" t="s">
        <v>200</v>
      </c>
      <c r="B191" s="1142" t="s">
        <v>201</v>
      </c>
      <c r="C191" s="1142"/>
      <c r="D191" s="1142"/>
      <c r="E191" s="1142"/>
      <c r="F191" s="1142"/>
      <c r="G191" s="1142"/>
      <c r="H191" s="1142"/>
      <c r="I191" s="1142"/>
      <c r="M191" s="317"/>
    </row>
    <row r="192" spans="1:24" ht="230.25" customHeight="1">
      <c r="A192" s="410"/>
      <c r="B192" s="1143" t="s">
        <v>202</v>
      </c>
      <c r="C192" s="1143"/>
      <c r="D192" s="1143"/>
      <c r="E192" s="1143"/>
      <c r="F192" s="1143"/>
      <c r="G192" s="1143"/>
      <c r="H192" s="1143"/>
      <c r="I192" s="1143"/>
      <c r="M192" s="317"/>
    </row>
    <row r="193" spans="1:13" ht="10.5" customHeight="1">
      <c r="A193" s="410"/>
      <c r="B193" s="577"/>
      <c r="C193" s="577"/>
      <c r="D193" s="577"/>
      <c r="E193" s="577"/>
      <c r="F193" s="577"/>
      <c r="G193" s="577"/>
      <c r="H193" s="577"/>
      <c r="I193" s="577"/>
      <c r="M193" s="317"/>
    </row>
    <row r="194" spans="1:13" ht="66.75" customHeight="1">
      <c r="A194" s="410"/>
      <c r="B194" s="1144" t="s">
        <v>203</v>
      </c>
      <c r="C194" s="1145"/>
      <c r="D194" s="1145"/>
      <c r="E194" s="1145"/>
      <c r="F194" s="1145"/>
      <c r="G194" s="1145"/>
      <c r="H194" s="1145"/>
      <c r="I194" s="1145"/>
      <c r="M194" s="317"/>
    </row>
    <row r="195" spans="1:13" ht="12" customHeight="1">
      <c r="A195" s="410"/>
      <c r="B195" s="1146"/>
      <c r="C195" s="1146"/>
      <c r="D195" s="1146"/>
      <c r="E195" s="1146"/>
      <c r="F195" s="1146"/>
      <c r="G195" s="1146"/>
      <c r="H195" s="1146"/>
      <c r="I195" s="1146"/>
      <c r="M195" s="317"/>
    </row>
    <row r="196" spans="1:13" ht="44.25" customHeight="1">
      <c r="A196" s="544"/>
      <c r="B196" s="1147" t="s">
        <v>204</v>
      </c>
      <c r="C196" s="1148"/>
      <c r="D196" s="1148"/>
      <c r="E196" s="1148"/>
      <c r="F196" s="1148"/>
      <c r="G196" s="1148"/>
      <c r="H196" s="1148"/>
      <c r="I196" s="1149"/>
      <c r="M196" s="317"/>
    </row>
    <row r="197" spans="1:13" ht="23.25" customHeight="1">
      <c r="A197" s="544"/>
      <c r="B197" s="537"/>
      <c r="C197" s="538"/>
      <c r="D197" s="538"/>
      <c r="E197" s="538"/>
      <c r="F197" s="538"/>
      <c r="G197" s="538"/>
      <c r="H197" s="538"/>
      <c r="I197" s="538"/>
      <c r="M197" s="317"/>
    </row>
    <row r="198" spans="1:13" ht="20.25" customHeight="1">
      <c r="A198" s="570">
        <v>4</v>
      </c>
      <c r="B198" s="1017" t="s">
        <v>205</v>
      </c>
      <c r="C198" s="1018"/>
      <c r="D198" s="1018"/>
      <c r="E198" s="1018"/>
      <c r="F198" s="1018"/>
      <c r="G198" s="1018"/>
      <c r="H198" s="1018"/>
      <c r="I198" s="572"/>
      <c r="M198" s="317" t="str">
        <f>M21</f>
        <v>2 or more</v>
      </c>
    </row>
    <row r="199" spans="1:13" ht="29.25" customHeight="1">
      <c r="A199" s="569">
        <v>4.0999999999999996</v>
      </c>
      <c r="B199" s="1019" t="s">
        <v>85</v>
      </c>
      <c r="C199" s="1020"/>
      <c r="D199" s="1020"/>
      <c r="E199" s="1021"/>
      <c r="F199" s="1022"/>
      <c r="G199" s="1022"/>
      <c r="H199" s="1023"/>
      <c r="I199" s="320"/>
    </row>
    <row r="200" spans="1:13" ht="25.5" customHeight="1">
      <c r="A200" s="569" t="s">
        <v>206</v>
      </c>
      <c r="B200" s="1014" t="s">
        <v>207</v>
      </c>
      <c r="C200" s="1015"/>
      <c r="D200" s="1015"/>
      <c r="E200" s="1015"/>
      <c r="F200" s="1015"/>
      <c r="G200" s="1015"/>
      <c r="H200" s="1015"/>
      <c r="I200" s="320"/>
    </row>
    <row r="201" spans="1:13" ht="39.75" customHeight="1">
      <c r="A201" s="431"/>
      <c r="B201" s="432"/>
      <c r="C201" s="432"/>
      <c r="D201" s="396" t="s">
        <v>208</v>
      </c>
      <c r="E201" s="532"/>
      <c r="F201" s="964" t="s">
        <v>209</v>
      </c>
      <c r="G201" s="1037"/>
      <c r="H201" s="965"/>
      <c r="I201" s="320"/>
    </row>
    <row r="202" spans="1:13" ht="17.25" customHeight="1">
      <c r="A202" s="433" t="s">
        <v>210</v>
      </c>
      <c r="B202" s="976" t="s">
        <v>211</v>
      </c>
      <c r="C202" s="976"/>
      <c r="D202" s="434"/>
      <c r="E202" s="486"/>
      <c r="F202" s="982"/>
      <c r="G202" s="983"/>
      <c r="H202" s="984"/>
      <c r="I202" s="320"/>
    </row>
    <row r="203" spans="1:13" ht="37.5" customHeight="1">
      <c r="A203" s="433"/>
      <c r="B203" s="1024" t="s">
        <v>212</v>
      </c>
      <c r="C203" s="1025"/>
      <c r="D203" s="971"/>
      <c r="E203" s="435"/>
      <c r="F203" s="977"/>
      <c r="G203" s="978"/>
      <c r="H203" s="979"/>
      <c r="I203" s="320"/>
    </row>
    <row r="204" spans="1:13" ht="15.75" hidden="1" customHeight="1">
      <c r="A204" s="433">
        <v>1</v>
      </c>
      <c r="B204" s="1026" t="s">
        <v>213</v>
      </c>
      <c r="C204" s="1027"/>
      <c r="D204" s="439"/>
      <c r="E204" s="485"/>
      <c r="F204" s="977"/>
      <c r="G204" s="978"/>
      <c r="H204" s="979"/>
      <c r="I204" s="320"/>
    </row>
    <row r="205" spans="1:13" ht="25.5" customHeight="1">
      <c r="A205" s="433">
        <v>1</v>
      </c>
      <c r="B205" s="977"/>
      <c r="C205" s="979"/>
      <c r="D205" s="439"/>
      <c r="E205" s="430"/>
      <c r="F205" s="977"/>
      <c r="G205" s="978"/>
      <c r="H205" s="979"/>
    </row>
    <row r="206" spans="1:13" ht="29.25" customHeight="1">
      <c r="A206" s="433">
        <v>2</v>
      </c>
      <c r="B206" s="977"/>
      <c r="C206" s="979"/>
      <c r="D206" s="439"/>
      <c r="E206" s="430"/>
      <c r="F206" s="977"/>
      <c r="G206" s="978"/>
      <c r="H206" s="979"/>
      <c r="I206" s="320"/>
    </row>
    <row r="207" spans="1:13" ht="28.5" customHeight="1">
      <c r="A207" s="433">
        <v>3</v>
      </c>
      <c r="B207" s="977"/>
      <c r="C207" s="979"/>
      <c r="D207" s="439"/>
      <c r="E207" s="430"/>
      <c r="F207" s="977"/>
      <c r="G207" s="978"/>
      <c r="H207" s="979"/>
      <c r="I207" s="320"/>
    </row>
    <row r="208" spans="1:13" ht="32.25" customHeight="1">
      <c r="A208" s="433">
        <v>4</v>
      </c>
      <c r="B208" s="977"/>
      <c r="C208" s="979"/>
      <c r="D208" s="439"/>
      <c r="E208" s="430"/>
      <c r="F208" s="977"/>
      <c r="G208" s="978"/>
      <c r="H208" s="979"/>
      <c r="I208" s="320"/>
    </row>
    <row r="209" spans="1:9" ht="35.25" customHeight="1">
      <c r="A209" s="433">
        <v>5</v>
      </c>
      <c r="B209" s="977"/>
      <c r="C209" s="979"/>
      <c r="D209" s="439"/>
      <c r="E209" s="430"/>
      <c r="F209" s="977"/>
      <c r="G209" s="978"/>
      <c r="H209" s="979"/>
      <c r="I209" s="320"/>
    </row>
    <row r="210" spans="1:9" ht="29.25" customHeight="1">
      <c r="A210" s="398"/>
      <c r="B210" s="429"/>
      <c r="C210" s="430"/>
      <c r="D210" s="430"/>
      <c r="E210" s="430"/>
      <c r="F210" s="430"/>
      <c r="G210" s="430"/>
      <c r="H210" s="430"/>
      <c r="I210" s="320"/>
    </row>
    <row r="211" spans="1:9" ht="20.25" customHeight="1">
      <c r="A211" s="431" t="s">
        <v>75</v>
      </c>
      <c r="B211" s="1014" t="s">
        <v>214</v>
      </c>
      <c r="C211" s="1015"/>
      <c r="D211" s="1015"/>
      <c r="E211" s="1015"/>
      <c r="F211" s="1015"/>
      <c r="G211" s="1015"/>
      <c r="H211" s="1015"/>
      <c r="I211" s="320"/>
    </row>
    <row r="212" spans="1:9" ht="47.25" customHeight="1">
      <c r="A212" s="431"/>
      <c r="B212" s="447"/>
      <c r="C212" s="432"/>
      <c r="D212" s="396" t="s">
        <v>215</v>
      </c>
      <c r="E212" s="532"/>
      <c r="F212" s="964" t="s">
        <v>209</v>
      </c>
      <c r="G212" s="1037"/>
      <c r="H212" s="965"/>
      <c r="I212" s="320"/>
    </row>
    <row r="213" spans="1:9" ht="17.25" customHeight="1">
      <c r="A213" s="433" t="s">
        <v>210</v>
      </c>
      <c r="B213" s="1028" t="s">
        <v>211</v>
      </c>
      <c r="C213" s="1029"/>
      <c r="D213" s="448"/>
      <c r="E213" s="486"/>
      <c r="F213" s="982"/>
      <c r="G213" s="983"/>
      <c r="H213" s="984"/>
      <c r="I213" s="320"/>
    </row>
    <row r="214" spans="1:9" ht="34.5" customHeight="1">
      <c r="A214" s="433"/>
      <c r="B214" s="1024" t="s">
        <v>212</v>
      </c>
      <c r="C214" s="1025"/>
      <c r="D214" s="971"/>
      <c r="E214" s="435"/>
      <c r="F214" s="982"/>
      <c r="G214" s="983"/>
      <c r="H214" s="984"/>
      <c r="I214" s="320"/>
    </row>
    <row r="215" spans="1:9" ht="30" customHeight="1">
      <c r="A215" s="433">
        <v>1</v>
      </c>
      <c r="B215" s="977"/>
      <c r="C215" s="979"/>
      <c r="D215" s="439"/>
      <c r="E215" s="430"/>
      <c r="F215" s="977"/>
      <c r="G215" s="978"/>
      <c r="H215" s="979"/>
      <c r="I215" s="320"/>
    </row>
    <row r="216" spans="1:9" ht="28.5" customHeight="1">
      <c r="A216" s="433">
        <v>2</v>
      </c>
      <c r="B216" s="977"/>
      <c r="C216" s="979"/>
      <c r="D216" s="439"/>
      <c r="E216" s="430"/>
      <c r="F216" s="977"/>
      <c r="G216" s="978"/>
      <c r="H216" s="979"/>
    </row>
    <row r="217" spans="1:9" ht="27.75" customHeight="1">
      <c r="A217" s="433">
        <v>3</v>
      </c>
      <c r="B217" s="977"/>
      <c r="C217" s="979"/>
      <c r="D217" s="439"/>
      <c r="E217" s="430"/>
      <c r="F217" s="977"/>
      <c r="G217" s="978"/>
      <c r="H217" s="979"/>
      <c r="I217" s="320"/>
    </row>
    <row r="218" spans="1:9" ht="30" customHeight="1">
      <c r="A218" s="433">
        <v>4</v>
      </c>
      <c r="B218" s="977"/>
      <c r="C218" s="979"/>
      <c r="D218" s="439"/>
      <c r="E218" s="430"/>
      <c r="F218" s="977"/>
      <c r="G218" s="978"/>
      <c r="H218" s="979"/>
      <c r="I218" s="320"/>
    </row>
    <row r="219" spans="1:9" ht="30.75" customHeight="1">
      <c r="A219" s="433">
        <v>5</v>
      </c>
      <c r="B219" s="977"/>
      <c r="C219" s="979"/>
      <c r="D219" s="439"/>
      <c r="E219" s="430"/>
      <c r="F219" s="977"/>
      <c r="G219" s="978"/>
      <c r="H219" s="979"/>
      <c r="I219" s="320"/>
    </row>
    <row r="220" spans="1:9" ht="51" customHeight="1">
      <c r="A220" s="433"/>
      <c r="B220" s="1151" t="s">
        <v>216</v>
      </c>
      <c r="C220" s="1074"/>
      <c r="D220" s="439"/>
      <c r="E220" s="498"/>
      <c r="F220" s="430"/>
      <c r="G220" s="430"/>
      <c r="H220" s="487"/>
      <c r="I220" s="320"/>
    </row>
    <row r="221" spans="1:9" ht="16.5" customHeight="1">
      <c r="A221" s="428"/>
      <c r="B221" s="318"/>
      <c r="C221" s="318"/>
      <c r="D221" s="425"/>
      <c r="E221" s="425"/>
      <c r="F221" s="425"/>
      <c r="G221" s="425"/>
      <c r="H221" s="425"/>
      <c r="I221" s="320"/>
    </row>
    <row r="222" spans="1:9" ht="16.5" customHeight="1">
      <c r="A222" s="431" t="s">
        <v>217</v>
      </c>
      <c r="B222" s="1030" t="s">
        <v>218</v>
      </c>
      <c r="C222" s="1060"/>
      <c r="D222" s="449"/>
      <c r="E222" s="1061"/>
      <c r="F222" s="1062"/>
      <c r="G222" s="1063"/>
      <c r="H222" s="1064"/>
      <c r="I222" s="320"/>
    </row>
    <row r="223" spans="1:9" ht="34.5" customHeight="1">
      <c r="A223" s="431"/>
      <c r="B223" s="1015"/>
      <c r="C223" s="1030"/>
      <c r="D223" s="450" t="s">
        <v>219</v>
      </c>
      <c r="E223" s="1065" t="s">
        <v>209</v>
      </c>
      <c r="F223" s="1150"/>
      <c r="G223" s="1150"/>
      <c r="H223" s="1066"/>
      <c r="I223" s="320"/>
    </row>
    <row r="224" spans="1:9" ht="56.25" customHeight="1">
      <c r="A224" s="433"/>
      <c r="B224" s="1031" t="s">
        <v>220</v>
      </c>
      <c r="C224" s="1032"/>
      <c r="D224" s="439"/>
      <c r="E224" s="977"/>
      <c r="F224" s="978"/>
      <c r="G224" s="978"/>
      <c r="H224" s="979"/>
    </row>
    <row r="225" spans="1:9" ht="15.75" customHeight="1">
      <c r="A225" s="433"/>
      <c r="B225" s="973" t="s">
        <v>221</v>
      </c>
      <c r="C225" s="1029"/>
      <c r="D225" s="448"/>
      <c r="E225" s="1024"/>
      <c r="F225" s="1033"/>
      <c r="G225" s="1034"/>
      <c r="H225" s="1035"/>
      <c r="I225" s="320"/>
    </row>
    <row r="226" spans="1:9" ht="79.5" customHeight="1">
      <c r="A226" s="499"/>
      <c r="B226" s="1031" t="s">
        <v>222</v>
      </c>
      <c r="C226" s="1032"/>
      <c r="D226" s="439"/>
      <c r="E226" s="977"/>
      <c r="F226" s="978"/>
      <c r="G226" s="978"/>
      <c r="H226" s="979"/>
      <c r="I226" s="320"/>
    </row>
    <row r="227" spans="1:9" ht="14.25" customHeight="1">
      <c r="A227" s="501"/>
      <c r="B227" s="384"/>
      <c r="C227" s="384"/>
      <c r="D227" s="384"/>
      <c r="G227" s="384"/>
    </row>
    <row r="228" spans="1:9" ht="23.25" customHeight="1">
      <c r="A228" s="570">
        <v>5</v>
      </c>
      <c r="B228" s="1017" t="s">
        <v>223</v>
      </c>
      <c r="C228" s="1018"/>
      <c r="D228" s="1018"/>
      <c r="E228" s="1018"/>
      <c r="F228" s="1018"/>
      <c r="G228" s="1018"/>
      <c r="H228" s="1018"/>
      <c r="I228" s="573"/>
    </row>
    <row r="229" spans="1:9" ht="32.25" customHeight="1">
      <c r="A229" s="569">
        <v>5.0999999999999996</v>
      </c>
      <c r="B229" s="1019" t="s">
        <v>85</v>
      </c>
      <c r="C229" s="1020"/>
      <c r="D229" s="1020"/>
      <c r="E229" s="1021"/>
      <c r="F229" s="1022"/>
      <c r="G229" s="1022"/>
      <c r="H229" s="1023"/>
    </row>
    <row r="230" spans="1:9" ht="23.25" customHeight="1">
      <c r="A230" s="569" t="s">
        <v>206</v>
      </c>
      <c r="B230" s="1014" t="s">
        <v>207</v>
      </c>
      <c r="C230" s="1015"/>
      <c r="D230" s="1015"/>
      <c r="E230" s="1015"/>
      <c r="F230" s="1015"/>
      <c r="G230" s="1015"/>
      <c r="H230" s="1015"/>
    </row>
    <row r="231" spans="1:9" ht="14.25" customHeight="1">
      <c r="A231" s="431"/>
      <c r="B231" s="432"/>
      <c r="C231" s="432"/>
      <c r="D231" s="396"/>
      <c r="E231" s="957"/>
      <c r="F231" s="960" t="s">
        <v>209</v>
      </c>
      <c r="G231" s="1036"/>
      <c r="H231" s="961"/>
    </row>
    <row r="232" spans="1:9" ht="47.25" customHeight="1">
      <c r="A232" s="431"/>
      <c r="B232" s="432"/>
      <c r="C232" s="432"/>
      <c r="D232" s="396" t="s">
        <v>208</v>
      </c>
      <c r="E232" s="959"/>
      <c r="F232" s="964"/>
      <c r="G232" s="1037"/>
      <c r="H232" s="965"/>
    </row>
    <row r="233" spans="1:9" ht="23.25" customHeight="1">
      <c r="A233" s="433" t="s">
        <v>210</v>
      </c>
      <c r="B233" s="976" t="s">
        <v>211</v>
      </c>
      <c r="C233" s="976"/>
      <c r="D233" s="434"/>
      <c r="E233" s="486"/>
      <c r="F233" s="982"/>
      <c r="G233" s="983"/>
      <c r="H233" s="984"/>
    </row>
    <row r="234" spans="1:9" ht="42.75" customHeight="1">
      <c r="A234" s="433"/>
      <c r="B234" s="1024" t="s">
        <v>212</v>
      </c>
      <c r="C234" s="1025"/>
      <c r="D234" s="971"/>
      <c r="E234" s="435"/>
      <c r="F234" s="977"/>
      <c r="G234" s="978"/>
      <c r="H234" s="979"/>
    </row>
    <row r="235" spans="1:9" ht="27" hidden="1" customHeight="1">
      <c r="A235" s="433">
        <v>1</v>
      </c>
      <c r="B235" s="1026" t="s">
        <v>213</v>
      </c>
      <c r="C235" s="1027"/>
      <c r="D235" s="439"/>
      <c r="E235" s="485"/>
      <c r="F235" s="977"/>
      <c r="G235" s="978"/>
      <c r="H235" s="979"/>
    </row>
    <row r="236" spans="1:9" ht="24" customHeight="1">
      <c r="A236" s="433">
        <v>1</v>
      </c>
      <c r="B236" s="977"/>
      <c r="C236" s="979"/>
      <c r="D236" s="439"/>
      <c r="E236" s="430"/>
      <c r="F236" s="977"/>
      <c r="G236" s="978"/>
      <c r="H236" s="979"/>
    </row>
    <row r="237" spans="1:9" ht="26.25" customHeight="1">
      <c r="A237" s="433">
        <v>2</v>
      </c>
      <c r="B237" s="977"/>
      <c r="C237" s="979"/>
      <c r="D237" s="439"/>
      <c r="E237" s="430"/>
      <c r="F237" s="977"/>
      <c r="G237" s="978"/>
      <c r="H237" s="979"/>
    </row>
    <row r="238" spans="1:9" ht="23.25" customHeight="1">
      <c r="A238" s="433">
        <v>3</v>
      </c>
      <c r="B238" s="977"/>
      <c r="C238" s="979"/>
      <c r="D238" s="439"/>
      <c r="E238" s="430"/>
      <c r="F238" s="977"/>
      <c r="G238" s="978"/>
      <c r="H238" s="979"/>
    </row>
    <row r="239" spans="1:9" ht="22.5" customHeight="1">
      <c r="A239" s="433">
        <v>4</v>
      </c>
      <c r="B239" s="977"/>
      <c r="C239" s="979"/>
      <c r="D239" s="439"/>
      <c r="E239" s="430"/>
      <c r="F239" s="977"/>
      <c r="G239" s="978"/>
      <c r="H239" s="979"/>
    </row>
    <row r="240" spans="1:9" ht="26.25" customHeight="1">
      <c r="A240" s="433">
        <v>5</v>
      </c>
      <c r="B240" s="977"/>
      <c r="C240" s="979"/>
      <c r="D240" s="439"/>
      <c r="E240" s="430"/>
      <c r="F240" s="977"/>
      <c r="G240" s="978"/>
      <c r="H240" s="979"/>
    </row>
    <row r="241" spans="1:8" ht="14.25" customHeight="1">
      <c r="A241" s="398"/>
      <c r="B241" s="429"/>
      <c r="C241" s="430"/>
      <c r="D241" s="430"/>
      <c r="E241" s="430"/>
      <c r="F241" s="430"/>
      <c r="G241" s="430"/>
      <c r="H241" s="430"/>
    </row>
    <row r="242" spans="1:8" ht="21.75" customHeight="1">
      <c r="A242" s="431" t="s">
        <v>75</v>
      </c>
      <c r="B242" s="1014" t="s">
        <v>214</v>
      </c>
      <c r="C242" s="1015"/>
      <c r="D242" s="1015"/>
      <c r="E242" s="1015"/>
      <c r="F242" s="1015"/>
      <c r="G242" s="1015"/>
      <c r="H242" s="1015"/>
    </row>
    <row r="243" spans="1:8" ht="21.75" customHeight="1">
      <c r="A243" s="431"/>
      <c r="B243" s="447"/>
      <c r="C243" s="432"/>
      <c r="D243" s="396"/>
      <c r="E243" s="957"/>
      <c r="F243" s="960" t="s">
        <v>209</v>
      </c>
      <c r="G243" s="1036"/>
      <c r="H243" s="961"/>
    </row>
    <row r="244" spans="1:8" ht="43.5" customHeight="1">
      <c r="A244" s="431"/>
      <c r="B244" s="447"/>
      <c r="C244" s="432"/>
      <c r="D244" s="396" t="s">
        <v>215</v>
      </c>
      <c r="E244" s="959"/>
      <c r="F244" s="964"/>
      <c r="G244" s="1037"/>
      <c r="H244" s="965"/>
    </row>
    <row r="245" spans="1:8" ht="23.25" customHeight="1">
      <c r="A245" s="433" t="s">
        <v>210</v>
      </c>
      <c r="B245" s="1028" t="s">
        <v>211</v>
      </c>
      <c r="C245" s="1029"/>
      <c r="D245" s="448"/>
      <c r="E245" s="486"/>
      <c r="F245" s="982"/>
      <c r="G245" s="983"/>
      <c r="H245" s="984"/>
    </row>
    <row r="246" spans="1:8" ht="44.25" customHeight="1">
      <c r="A246" s="433"/>
      <c r="B246" s="1024" t="s">
        <v>212</v>
      </c>
      <c r="C246" s="1025"/>
      <c r="D246" s="971"/>
      <c r="E246" s="435"/>
      <c r="F246" s="982"/>
      <c r="G246" s="983"/>
      <c r="H246" s="984"/>
    </row>
    <row r="247" spans="1:8" ht="23.25" customHeight="1">
      <c r="A247" s="433">
        <v>1</v>
      </c>
      <c r="B247" s="977"/>
      <c r="C247" s="979"/>
      <c r="D247" s="439"/>
      <c r="E247" s="430"/>
      <c r="F247" s="977"/>
      <c r="G247" s="978"/>
      <c r="H247" s="979"/>
    </row>
    <row r="248" spans="1:8" ht="30" customHeight="1">
      <c r="A248" s="433">
        <v>2</v>
      </c>
      <c r="B248" s="977"/>
      <c r="C248" s="979"/>
      <c r="D248" s="439"/>
      <c r="E248" s="430"/>
      <c r="F248" s="977"/>
      <c r="G248" s="978"/>
      <c r="H248" s="979"/>
    </row>
    <row r="249" spans="1:8" ht="27.75" customHeight="1">
      <c r="A249" s="433">
        <v>3</v>
      </c>
      <c r="B249" s="977"/>
      <c r="C249" s="979"/>
      <c r="D249" s="439"/>
      <c r="E249" s="430"/>
      <c r="F249" s="977"/>
      <c r="G249" s="978"/>
      <c r="H249" s="979"/>
    </row>
    <row r="250" spans="1:8" ht="27" customHeight="1">
      <c r="A250" s="433">
        <v>4</v>
      </c>
      <c r="B250" s="977"/>
      <c r="C250" s="979"/>
      <c r="D250" s="439"/>
      <c r="E250" s="430"/>
      <c r="F250" s="977"/>
      <c r="G250" s="978"/>
      <c r="H250" s="979"/>
    </row>
    <row r="251" spans="1:8" ht="27.75" customHeight="1">
      <c r="A251" s="433">
        <v>5</v>
      </c>
      <c r="B251" s="977"/>
      <c r="C251" s="979"/>
      <c r="D251" s="439"/>
      <c r="E251" s="430"/>
      <c r="F251" s="977"/>
      <c r="G251" s="978"/>
      <c r="H251" s="979"/>
    </row>
    <row r="252" spans="1:8" ht="47.25" customHeight="1">
      <c r="A252" s="433"/>
      <c r="B252" s="1151" t="s">
        <v>216</v>
      </c>
      <c r="C252" s="1074"/>
      <c r="D252" s="439"/>
      <c r="E252" s="498"/>
      <c r="F252" s="430"/>
      <c r="G252" s="430"/>
      <c r="H252" s="487"/>
    </row>
    <row r="253" spans="1:8" ht="14.25" customHeight="1">
      <c r="A253" s="428"/>
      <c r="B253" s="318"/>
      <c r="C253" s="318"/>
      <c r="D253" s="425"/>
      <c r="E253" s="425"/>
      <c r="F253" s="425"/>
      <c r="G253" s="425"/>
      <c r="H253" s="425"/>
    </row>
    <row r="254" spans="1:8" ht="14.25" customHeight="1">
      <c r="A254" s="431" t="s">
        <v>217</v>
      </c>
      <c r="B254" s="1030" t="s">
        <v>218</v>
      </c>
      <c r="C254" s="1060"/>
      <c r="D254" s="449"/>
      <c r="E254" s="1061"/>
      <c r="F254" s="1062"/>
      <c r="G254" s="1063"/>
      <c r="H254" s="1064"/>
    </row>
    <row r="255" spans="1:8" ht="39.75" customHeight="1">
      <c r="A255" s="431"/>
      <c r="B255" s="1015"/>
      <c r="C255" s="1030"/>
      <c r="D255" s="450" t="s">
        <v>219</v>
      </c>
      <c r="E255" s="1065" t="s">
        <v>209</v>
      </c>
      <c r="F255" s="1150"/>
      <c r="G255" s="1150"/>
      <c r="H255" s="1066"/>
    </row>
    <row r="256" spans="1:8" ht="59.25" customHeight="1">
      <c r="A256" s="433"/>
      <c r="B256" s="1031" t="s">
        <v>220</v>
      </c>
      <c r="C256" s="1032"/>
      <c r="D256" s="439"/>
      <c r="E256" s="977"/>
      <c r="F256" s="978"/>
      <c r="G256" s="978"/>
      <c r="H256" s="979"/>
    </row>
    <row r="257" spans="1:9" ht="21" customHeight="1">
      <c r="A257" s="433"/>
      <c r="B257" s="973" t="s">
        <v>221</v>
      </c>
      <c r="C257" s="1029"/>
      <c r="D257" s="448"/>
      <c r="E257" s="1024"/>
      <c r="F257" s="1033"/>
      <c r="G257" s="1034"/>
      <c r="H257" s="1035"/>
    </row>
    <row r="258" spans="1:9" ht="57" customHeight="1">
      <c r="A258" s="499"/>
      <c r="B258" s="1031" t="s">
        <v>222</v>
      </c>
      <c r="C258" s="1032"/>
      <c r="D258" s="439"/>
      <c r="E258" s="977"/>
      <c r="F258" s="978"/>
      <c r="G258" s="978"/>
      <c r="H258" s="979"/>
    </row>
    <row r="259" spans="1:9" ht="14.25" customHeight="1">
      <c r="A259" s="501"/>
      <c r="B259" s="384"/>
      <c r="C259" s="384"/>
      <c r="D259" s="384"/>
      <c r="G259" s="384"/>
    </row>
    <row r="260" spans="1:9" ht="19.5" hidden="1" customHeight="1">
      <c r="A260" s="500"/>
      <c r="B260" s="1015" t="e">
        <f>IF(AND(#REF!=2,M198=1),"Name of Other Partner of JV",IF(AND(#REF!=2,M198="2 or more"),"Name of Other Partner-1 of JV",""))</f>
        <v>#REF!</v>
      </c>
      <c r="C260" s="1015"/>
      <c r="D260" s="1015"/>
      <c r="E260" s="1014" t="e">
        <f>'[11]Name of Bidder'!C18</f>
        <v>#REF!</v>
      </c>
      <c r="F260" s="1015"/>
      <c r="G260" s="1015"/>
      <c r="H260" s="1030"/>
      <c r="I260" s="320"/>
    </row>
    <row r="261" spans="1:9" ht="29.25" hidden="1" customHeight="1">
      <c r="A261" s="398" t="s">
        <v>206</v>
      </c>
      <c r="B261" s="1014" t="s">
        <v>207</v>
      </c>
      <c r="C261" s="1015"/>
      <c r="D261" s="1015"/>
      <c r="E261" s="1015"/>
      <c r="F261" s="1015"/>
      <c r="G261" s="1015"/>
      <c r="H261" s="1015"/>
      <c r="I261" s="320"/>
    </row>
    <row r="262" spans="1:9" ht="19.5" hidden="1" customHeight="1">
      <c r="A262" s="431"/>
      <c r="B262" s="447"/>
      <c r="C262" s="451"/>
      <c r="D262" s="452"/>
      <c r="E262" s="960" t="s">
        <v>224</v>
      </c>
      <c r="F262" s="961" t="s">
        <v>225</v>
      </c>
      <c r="G262" s="960" t="s">
        <v>209</v>
      </c>
      <c r="H262" s="961"/>
      <c r="I262" s="320"/>
    </row>
    <row r="263" spans="1:9" ht="47.25" hidden="1" customHeight="1">
      <c r="A263" s="431"/>
      <c r="B263" s="447"/>
      <c r="C263" s="451"/>
      <c r="D263" s="397" t="s">
        <v>226</v>
      </c>
      <c r="E263" s="1038"/>
      <c r="F263" s="1039"/>
      <c r="G263" s="1038"/>
      <c r="H263" s="1039"/>
      <c r="I263" s="320"/>
    </row>
    <row r="264" spans="1:9" ht="17.25" hidden="1" customHeight="1">
      <c r="A264" s="433" t="s">
        <v>210</v>
      </c>
      <c r="B264" s="1024" t="s">
        <v>211</v>
      </c>
      <c r="C264" s="1033"/>
      <c r="D264" s="453"/>
      <c r="E264" s="1040"/>
      <c r="F264" s="1041"/>
      <c r="G264" s="1040"/>
      <c r="H264" s="1041"/>
      <c r="I264" s="320"/>
    </row>
    <row r="265" spans="1:9" ht="17.25" hidden="1" customHeight="1">
      <c r="A265" s="433"/>
      <c r="B265" s="1024" t="s">
        <v>227</v>
      </c>
      <c r="C265" s="1025"/>
      <c r="D265" s="1033"/>
      <c r="E265" s="435" t="s">
        <v>14</v>
      </c>
      <c r="F265" s="436"/>
      <c r="G265" s="436"/>
      <c r="H265" s="437"/>
      <c r="I265" s="320"/>
    </row>
    <row r="266" spans="1:9" ht="15.75" hidden="1" customHeight="1">
      <c r="A266" s="433">
        <v>1</v>
      </c>
      <c r="B266" s="1026" t="s">
        <v>228</v>
      </c>
      <c r="C266" s="1042"/>
      <c r="D266" s="441"/>
      <c r="E266" s="442"/>
      <c r="F266" s="443"/>
      <c r="G266" s="1043"/>
      <c r="H266" s="1044"/>
      <c r="I266" s="320"/>
    </row>
    <row r="267" spans="1:9" ht="15.75" hidden="1" customHeight="1">
      <c r="A267" s="433">
        <v>2</v>
      </c>
      <c r="B267" s="1026" t="s">
        <v>229</v>
      </c>
      <c r="C267" s="1042"/>
      <c r="D267" s="441"/>
      <c r="E267" s="442"/>
      <c r="F267" s="443"/>
      <c r="G267" s="1043"/>
      <c r="H267" s="1044"/>
    </row>
    <row r="268" spans="1:9" ht="15.75" hidden="1" customHeight="1">
      <c r="A268" s="433">
        <v>3</v>
      </c>
      <c r="B268" s="438" t="s">
        <v>230</v>
      </c>
      <c r="C268" s="440"/>
      <c r="D268" s="441"/>
      <c r="E268" s="442"/>
      <c r="F268" s="443"/>
      <c r="G268" s="1043"/>
      <c r="H268" s="1044"/>
      <c r="I268" s="320"/>
    </row>
    <row r="269" spans="1:9" ht="16.5" hidden="1" customHeight="1">
      <c r="A269" s="433">
        <v>4</v>
      </c>
      <c r="B269" s="438" t="s">
        <v>231</v>
      </c>
      <c r="C269" s="440"/>
      <c r="D269" s="441"/>
      <c r="E269" s="442"/>
      <c r="F269" s="443"/>
      <c r="G269" s="1043"/>
      <c r="H269" s="1044"/>
      <c r="I269" s="320"/>
    </row>
    <row r="270" spans="1:9" hidden="1">
      <c r="A270" s="433">
        <v>5</v>
      </c>
      <c r="B270" s="438" t="s">
        <v>232</v>
      </c>
      <c r="C270" s="440"/>
      <c r="D270" s="441"/>
      <c r="E270" s="442"/>
      <c r="F270" s="443"/>
      <c r="G270" s="1043"/>
      <c r="H270" s="1044"/>
      <c r="I270" s="320"/>
    </row>
    <row r="271" spans="1:9" ht="19.5" hidden="1" customHeight="1">
      <c r="A271" s="433">
        <v>6</v>
      </c>
      <c r="B271" s="438" t="s">
        <v>233</v>
      </c>
      <c r="C271" s="440"/>
      <c r="D271" s="444"/>
      <c r="E271" s="445"/>
      <c r="F271" s="446"/>
      <c r="G271" s="1045"/>
      <c r="H271" s="1046"/>
      <c r="I271" s="320"/>
    </row>
    <row r="272" spans="1:9" ht="32.25" hidden="1" customHeight="1">
      <c r="A272" s="428"/>
      <c r="B272" s="1047" t="s">
        <v>234</v>
      </c>
      <c r="C272" s="1047"/>
      <c r="D272" s="1047"/>
      <c r="E272" s="1047"/>
      <c r="F272" s="1047"/>
      <c r="G272" s="1047"/>
      <c r="H272" s="1048"/>
      <c r="I272" s="320"/>
    </row>
    <row r="273" spans="1:9" ht="32.25" hidden="1" customHeight="1">
      <c r="A273" s="398"/>
      <c r="B273" s="454"/>
      <c r="C273" s="454"/>
      <c r="D273" s="454"/>
      <c r="E273" s="454"/>
      <c r="F273" s="454"/>
      <c r="G273" s="454"/>
      <c r="H273" s="454"/>
      <c r="I273" s="320"/>
    </row>
    <row r="274" spans="1:9" ht="32.25" hidden="1" customHeight="1">
      <c r="A274" s="398"/>
      <c r="B274" s="454"/>
      <c r="C274" s="454"/>
      <c r="D274" s="454"/>
      <c r="E274" s="454"/>
      <c r="F274" s="454"/>
      <c r="G274" s="454"/>
      <c r="H274" s="454"/>
      <c r="I274" s="320"/>
    </row>
    <row r="275" spans="1:9" ht="32.25" hidden="1" customHeight="1">
      <c r="A275" s="398"/>
      <c r="B275" s="454"/>
      <c r="C275" s="454"/>
      <c r="D275" s="454"/>
      <c r="E275" s="454"/>
      <c r="F275" s="454"/>
      <c r="G275" s="454"/>
      <c r="H275" s="454"/>
      <c r="I275" s="320"/>
    </row>
    <row r="276" spans="1:9" ht="32.25" hidden="1" customHeight="1">
      <c r="A276" s="398"/>
      <c r="B276" s="454"/>
      <c r="C276" s="454"/>
      <c r="D276" s="454"/>
      <c r="E276" s="454"/>
      <c r="F276" s="454"/>
      <c r="G276" s="454"/>
      <c r="H276" s="454"/>
      <c r="I276" s="320"/>
    </row>
    <row r="277" spans="1:9" ht="20.25" hidden="1" customHeight="1">
      <c r="A277" s="431" t="s">
        <v>75</v>
      </c>
      <c r="B277" s="1014" t="s">
        <v>214</v>
      </c>
      <c r="C277" s="1015"/>
      <c r="D277" s="1015"/>
      <c r="E277" s="1015"/>
      <c r="F277" s="1015"/>
      <c r="G277" s="1015"/>
      <c r="H277" s="1015"/>
      <c r="I277" s="320"/>
    </row>
    <row r="278" spans="1:9" ht="19.5" hidden="1" customHeight="1">
      <c r="A278" s="431"/>
      <c r="B278" s="455"/>
      <c r="C278" s="451"/>
      <c r="D278" s="452"/>
      <c r="E278" s="960" t="s">
        <v>224</v>
      </c>
      <c r="F278" s="961" t="s">
        <v>225</v>
      </c>
      <c r="G278" s="960" t="s">
        <v>209</v>
      </c>
      <c r="H278" s="961"/>
      <c r="I278" s="320"/>
    </row>
    <row r="279" spans="1:9" ht="47.25" hidden="1" customHeight="1">
      <c r="A279" s="431"/>
      <c r="B279" s="455"/>
      <c r="C279" s="451"/>
      <c r="D279" s="397" t="s">
        <v>235</v>
      </c>
      <c r="E279" s="1038"/>
      <c r="F279" s="1039"/>
      <c r="G279" s="1038"/>
      <c r="H279" s="1039"/>
      <c r="I279" s="320"/>
    </row>
    <row r="280" spans="1:9" ht="17.25" hidden="1" customHeight="1">
      <c r="A280" s="433" t="s">
        <v>210</v>
      </c>
      <c r="B280" s="971" t="s">
        <v>211</v>
      </c>
      <c r="C280" s="1028"/>
      <c r="D280" s="456"/>
      <c r="E280" s="1040"/>
      <c r="F280" s="1041"/>
      <c r="G280" s="1049"/>
      <c r="H280" s="1050"/>
      <c r="I280" s="320"/>
    </row>
    <row r="281" spans="1:9" ht="17.25" hidden="1" customHeight="1">
      <c r="A281" s="433"/>
      <c r="B281" s="1025" t="s">
        <v>227</v>
      </c>
      <c r="C281" s="1025"/>
      <c r="D281" s="971"/>
      <c r="E281" s="435" t="s">
        <v>14</v>
      </c>
      <c r="F281" s="436"/>
      <c r="G281" s="436"/>
      <c r="H281" s="437"/>
      <c r="I281" s="320"/>
    </row>
    <row r="282" spans="1:9" ht="15.75" hidden="1" customHeight="1">
      <c r="A282" s="433">
        <v>1</v>
      </c>
      <c r="B282" s="1051" t="s">
        <v>228</v>
      </c>
      <c r="C282" s="1052"/>
      <c r="D282" s="459"/>
      <c r="E282" s="460"/>
      <c r="F282" s="461"/>
      <c r="G282" s="1053"/>
      <c r="H282" s="1054"/>
      <c r="I282" s="320"/>
    </row>
    <row r="283" spans="1:9" ht="15.75" hidden="1" customHeight="1">
      <c r="A283" s="433">
        <v>2</v>
      </c>
      <c r="B283" s="1051" t="s">
        <v>229</v>
      </c>
      <c r="C283" s="1052"/>
      <c r="D283" s="462"/>
      <c r="E283" s="442"/>
      <c r="F283" s="443"/>
      <c r="G283" s="1055"/>
      <c r="H283" s="1056"/>
    </row>
    <row r="284" spans="1:9" ht="15.75" hidden="1" customHeight="1">
      <c r="A284" s="433">
        <v>3</v>
      </c>
      <c r="B284" s="457" t="s">
        <v>230</v>
      </c>
      <c r="C284" s="458"/>
      <c r="D284" s="462"/>
      <c r="E284" s="442"/>
      <c r="F284" s="443"/>
      <c r="G284" s="1055"/>
      <c r="H284" s="1056"/>
      <c r="I284" s="320"/>
    </row>
    <row r="285" spans="1:9" ht="16.5" hidden="1" customHeight="1">
      <c r="A285" s="433">
        <v>4</v>
      </c>
      <c r="B285" s="457" t="s">
        <v>231</v>
      </c>
      <c r="C285" s="458"/>
      <c r="D285" s="462"/>
      <c r="E285" s="442"/>
      <c r="F285" s="443"/>
      <c r="G285" s="1055"/>
      <c r="H285" s="1056"/>
      <c r="I285" s="320"/>
    </row>
    <row r="286" spans="1:9" ht="15.75" hidden="1" customHeight="1">
      <c r="A286" s="433">
        <v>5</v>
      </c>
      <c r="B286" s="457" t="s">
        <v>232</v>
      </c>
      <c r="C286" s="458"/>
      <c r="D286" s="462"/>
      <c r="E286" s="442"/>
      <c r="F286" s="443"/>
      <c r="G286" s="1055"/>
      <c r="H286" s="1056"/>
      <c r="I286" s="320"/>
    </row>
    <row r="287" spans="1:9" hidden="1">
      <c r="A287" s="433">
        <v>6</v>
      </c>
      <c r="B287" s="457" t="s">
        <v>233</v>
      </c>
      <c r="C287" s="458"/>
      <c r="D287" s="463"/>
      <c r="E287" s="445"/>
      <c r="F287" s="446"/>
      <c r="G287" s="1057"/>
      <c r="H287" s="1058"/>
      <c r="I287" s="320"/>
    </row>
    <row r="288" spans="1:9" ht="49.5" hidden="1" customHeight="1">
      <c r="A288" s="433"/>
      <c r="B288" s="1059" t="s">
        <v>234</v>
      </c>
      <c r="C288" s="1047"/>
      <c r="D288" s="1047"/>
      <c r="E288" s="1047"/>
      <c r="F288" s="1047"/>
      <c r="G288" s="1047"/>
      <c r="H288" s="1048"/>
      <c r="I288" s="320"/>
    </row>
    <row r="289" spans="1:9" ht="16.5" hidden="1" customHeight="1">
      <c r="A289" s="464"/>
      <c r="B289" s="318"/>
      <c r="C289" s="318"/>
      <c r="D289" s="425"/>
      <c r="E289" s="425"/>
      <c r="F289" s="425"/>
      <c r="G289" s="425"/>
      <c r="H289" s="425"/>
      <c r="I289" s="320"/>
    </row>
    <row r="290" spans="1:9" ht="16.5" hidden="1" customHeight="1">
      <c r="A290" s="431" t="s">
        <v>217</v>
      </c>
      <c r="B290" s="1030" t="s">
        <v>218</v>
      </c>
      <c r="C290" s="1060"/>
      <c r="D290" s="449"/>
      <c r="E290" s="1061"/>
      <c r="F290" s="1062"/>
      <c r="G290" s="1063"/>
      <c r="H290" s="1064"/>
      <c r="I290" s="320"/>
    </row>
    <row r="291" spans="1:9" ht="28.5" hidden="1" customHeight="1">
      <c r="A291" s="431"/>
      <c r="B291" s="1015"/>
      <c r="C291" s="1030"/>
      <c r="D291" s="450"/>
      <c r="E291" s="1065" t="s">
        <v>236</v>
      </c>
      <c r="F291" s="1066"/>
      <c r="G291" s="1067" t="s">
        <v>224</v>
      </c>
      <c r="H291" s="1068"/>
      <c r="I291" s="320"/>
    </row>
    <row r="292" spans="1:9" ht="56.25" hidden="1" customHeight="1">
      <c r="A292" s="433"/>
      <c r="B292" s="1031" t="s">
        <v>220</v>
      </c>
      <c r="C292" s="1032"/>
      <c r="D292" s="439"/>
      <c r="E292" s="1069"/>
      <c r="F292" s="1070"/>
      <c r="G292" s="1071"/>
      <c r="H292" s="1071"/>
    </row>
    <row r="293" spans="1:9" ht="15.75" hidden="1" customHeight="1">
      <c r="A293" s="433"/>
      <c r="B293" s="973" t="s">
        <v>221</v>
      </c>
      <c r="C293" s="1029"/>
      <c r="D293" s="448"/>
      <c r="E293" s="1024"/>
      <c r="F293" s="1033"/>
      <c r="G293" s="1034"/>
      <c r="H293" s="1035"/>
      <c r="I293" s="320"/>
    </row>
    <row r="294" spans="1:9" ht="66.75" hidden="1" customHeight="1">
      <c r="A294" s="433"/>
      <c r="B294" s="1031" t="s">
        <v>222</v>
      </c>
      <c r="C294" s="1032"/>
      <c r="D294" s="439"/>
      <c r="E294" s="1069"/>
      <c r="F294" s="1070"/>
      <c r="G294" s="1071"/>
      <c r="H294" s="1071"/>
      <c r="I294" s="320"/>
    </row>
    <row r="295" spans="1:9" ht="20.25" hidden="1" customHeight="1">
      <c r="A295" s="433"/>
      <c r="B295" s="465"/>
      <c r="C295" s="465"/>
      <c r="D295" s="466"/>
      <c r="E295" s="466"/>
      <c r="F295" s="466"/>
      <c r="G295" s="466"/>
      <c r="H295" s="466"/>
      <c r="I295" s="320"/>
    </row>
    <row r="296" spans="1:9" ht="32.25" hidden="1" customHeight="1">
      <c r="A296" s="398"/>
      <c r="B296" s="1015" t="e">
        <f>IF(AND(#REF!=2,M198="2 or more"),"Name of Other Partner-2 of JV", "")</f>
        <v>#REF!</v>
      </c>
      <c r="C296" s="1015"/>
      <c r="D296" s="1015"/>
      <c r="E296" s="1014" t="e">
        <f>'[11]Name of Bidder'!C23</f>
        <v>#REF!</v>
      </c>
      <c r="F296" s="1015"/>
      <c r="G296" s="1015"/>
      <c r="H296" s="1030"/>
      <c r="I296" s="320"/>
    </row>
    <row r="297" spans="1:9" ht="29.25" hidden="1" customHeight="1">
      <c r="A297" s="398" t="s">
        <v>206</v>
      </c>
      <c r="B297" s="1014" t="s">
        <v>207</v>
      </c>
      <c r="C297" s="1015"/>
      <c r="D297" s="1015"/>
      <c r="E297" s="1015"/>
      <c r="F297" s="1015"/>
      <c r="G297" s="1015"/>
      <c r="H297" s="1015"/>
      <c r="I297" s="320"/>
    </row>
    <row r="298" spans="1:9" ht="19.5" hidden="1" customHeight="1">
      <c r="A298" s="431"/>
      <c r="B298" s="447"/>
      <c r="C298" s="451"/>
      <c r="D298" s="452"/>
      <c r="E298" s="960" t="s">
        <v>224</v>
      </c>
      <c r="F298" s="961" t="s">
        <v>225</v>
      </c>
      <c r="G298" s="960" t="s">
        <v>209</v>
      </c>
      <c r="H298" s="961"/>
      <c r="I298" s="320"/>
    </row>
    <row r="299" spans="1:9" ht="47.25" hidden="1" customHeight="1">
      <c r="A299" s="431"/>
      <c r="B299" s="447"/>
      <c r="C299" s="451"/>
      <c r="D299" s="397" t="s">
        <v>226</v>
      </c>
      <c r="E299" s="1038"/>
      <c r="F299" s="1039"/>
      <c r="G299" s="1038"/>
      <c r="H299" s="1039"/>
      <c r="I299" s="320"/>
    </row>
    <row r="300" spans="1:9" ht="17.25" hidden="1" customHeight="1">
      <c r="A300" s="433" t="s">
        <v>210</v>
      </c>
      <c r="B300" s="1024" t="s">
        <v>211</v>
      </c>
      <c r="C300" s="1033"/>
      <c r="D300" s="453"/>
      <c r="E300" s="1040"/>
      <c r="F300" s="1041"/>
      <c r="G300" s="1040"/>
      <c r="H300" s="1041"/>
      <c r="I300" s="320"/>
    </row>
    <row r="301" spans="1:9" ht="17.25" hidden="1" customHeight="1">
      <c r="A301" s="433"/>
      <c r="B301" s="1024" t="s">
        <v>227</v>
      </c>
      <c r="C301" s="1025"/>
      <c r="D301" s="1033"/>
      <c r="E301" s="435" t="s">
        <v>14</v>
      </c>
      <c r="F301" s="436"/>
      <c r="G301" s="436"/>
      <c r="H301" s="437"/>
      <c r="I301" s="320"/>
    </row>
    <row r="302" spans="1:9" ht="15.75" hidden="1" customHeight="1">
      <c r="A302" s="433">
        <v>1</v>
      </c>
      <c r="B302" s="1051" t="s">
        <v>228</v>
      </c>
      <c r="C302" s="1052"/>
      <c r="D302" s="467"/>
      <c r="E302" s="460"/>
      <c r="F302" s="461"/>
      <c r="G302" s="1072"/>
      <c r="H302" s="1073"/>
      <c r="I302" s="320"/>
    </row>
    <row r="303" spans="1:9" ht="15.75" hidden="1" customHeight="1">
      <c r="A303" s="433">
        <v>2</v>
      </c>
      <c r="B303" s="1051" t="s">
        <v>229</v>
      </c>
      <c r="C303" s="1052"/>
      <c r="D303" s="441"/>
      <c r="E303" s="442"/>
      <c r="F303" s="443"/>
      <c r="G303" s="1043"/>
      <c r="H303" s="1044"/>
    </row>
    <row r="304" spans="1:9" ht="15.75" hidden="1" customHeight="1">
      <c r="A304" s="433">
        <v>3</v>
      </c>
      <c r="B304" s="457" t="s">
        <v>230</v>
      </c>
      <c r="C304" s="458"/>
      <c r="D304" s="441"/>
      <c r="E304" s="442"/>
      <c r="F304" s="443"/>
      <c r="G304" s="1043"/>
      <c r="H304" s="1044"/>
      <c r="I304" s="320"/>
    </row>
    <row r="305" spans="1:9" ht="16.5" hidden="1" customHeight="1">
      <c r="A305" s="433">
        <v>4</v>
      </c>
      <c r="B305" s="457" t="s">
        <v>231</v>
      </c>
      <c r="C305" s="458"/>
      <c r="D305" s="441"/>
      <c r="E305" s="442"/>
      <c r="F305" s="443"/>
      <c r="G305" s="1043"/>
      <c r="H305" s="1044"/>
      <c r="I305" s="320"/>
    </row>
    <row r="306" spans="1:9" ht="15.75" hidden="1" customHeight="1">
      <c r="A306" s="433">
        <v>5</v>
      </c>
      <c r="B306" s="457" t="s">
        <v>232</v>
      </c>
      <c r="C306" s="458"/>
      <c r="D306" s="441"/>
      <c r="E306" s="442"/>
      <c r="F306" s="443"/>
      <c r="G306" s="1043"/>
      <c r="H306" s="1044"/>
      <c r="I306" s="320"/>
    </row>
    <row r="307" spans="1:9" hidden="1">
      <c r="A307" s="433">
        <v>6</v>
      </c>
      <c r="B307" s="457" t="s">
        <v>233</v>
      </c>
      <c r="C307" s="458"/>
      <c r="D307" s="444"/>
      <c r="E307" s="445"/>
      <c r="F307" s="446"/>
      <c r="G307" s="1045"/>
      <c r="H307" s="1046"/>
      <c r="I307" s="320"/>
    </row>
    <row r="308" spans="1:9" ht="32.25" hidden="1" customHeight="1">
      <c r="A308" s="428"/>
      <c r="B308" s="1047" t="s">
        <v>234</v>
      </c>
      <c r="C308" s="1047"/>
      <c r="D308" s="1047"/>
      <c r="E308" s="1047"/>
      <c r="F308" s="1047"/>
      <c r="G308" s="1047"/>
      <c r="H308" s="1048"/>
      <c r="I308" s="320"/>
    </row>
    <row r="309" spans="1:9" ht="32.25" hidden="1" customHeight="1">
      <c r="A309" s="398"/>
      <c r="B309" s="454"/>
      <c r="C309" s="454"/>
      <c r="D309" s="454"/>
      <c r="E309" s="454"/>
      <c r="F309" s="454"/>
      <c r="G309" s="454"/>
      <c r="H309" s="454"/>
      <c r="I309" s="320"/>
    </row>
    <row r="310" spans="1:9" ht="20.25" hidden="1" customHeight="1">
      <c r="A310" s="431" t="s">
        <v>75</v>
      </c>
      <c r="B310" s="1014" t="s">
        <v>214</v>
      </c>
      <c r="C310" s="1015"/>
      <c r="D310" s="1015"/>
      <c r="E310" s="1015"/>
      <c r="F310" s="1015"/>
      <c r="G310" s="1015"/>
      <c r="H310" s="1015"/>
      <c r="I310" s="320"/>
    </row>
    <row r="311" spans="1:9" ht="19.5" hidden="1" customHeight="1">
      <c r="A311" s="431"/>
      <c r="B311" s="455"/>
      <c r="C311" s="451"/>
      <c r="D311" s="452"/>
      <c r="E311" s="960" t="s">
        <v>224</v>
      </c>
      <c r="F311" s="961" t="s">
        <v>225</v>
      </c>
      <c r="G311" s="960" t="s">
        <v>209</v>
      </c>
      <c r="H311" s="961"/>
      <c r="I311" s="320"/>
    </row>
    <row r="312" spans="1:9" ht="47.25" hidden="1" customHeight="1">
      <c r="A312" s="431"/>
      <c r="B312" s="455"/>
      <c r="C312" s="451"/>
      <c r="D312" s="397" t="s">
        <v>235</v>
      </c>
      <c r="E312" s="1038"/>
      <c r="F312" s="1039"/>
      <c r="G312" s="1038"/>
      <c r="H312" s="1039"/>
      <c r="I312" s="320"/>
    </row>
    <row r="313" spans="1:9" ht="17.25" hidden="1" customHeight="1">
      <c r="A313" s="433" t="s">
        <v>210</v>
      </c>
      <c r="B313" s="971" t="s">
        <v>211</v>
      </c>
      <c r="C313" s="1028"/>
      <c r="D313" s="456"/>
      <c r="E313" s="1040"/>
      <c r="F313" s="1041"/>
      <c r="G313" s="1049"/>
      <c r="H313" s="1050"/>
      <c r="I313" s="320"/>
    </row>
    <row r="314" spans="1:9" ht="17.25" hidden="1" customHeight="1">
      <c r="A314" s="433"/>
      <c r="B314" s="1025" t="s">
        <v>227</v>
      </c>
      <c r="C314" s="1025"/>
      <c r="D314" s="971"/>
      <c r="E314" s="435" t="s">
        <v>14</v>
      </c>
      <c r="F314" s="436"/>
      <c r="G314" s="436"/>
      <c r="H314" s="437"/>
      <c r="I314" s="320"/>
    </row>
    <row r="315" spans="1:9" ht="15.75" hidden="1" customHeight="1">
      <c r="A315" s="433">
        <v>1</v>
      </c>
      <c r="B315" s="1051" t="s">
        <v>228</v>
      </c>
      <c r="C315" s="1052"/>
      <c r="D315" s="459"/>
      <c r="E315" s="460"/>
      <c r="F315" s="461"/>
      <c r="G315" s="1053"/>
      <c r="H315" s="1054"/>
      <c r="I315" s="320"/>
    </row>
    <row r="316" spans="1:9" ht="15.75" hidden="1" customHeight="1">
      <c r="A316" s="433">
        <v>2</v>
      </c>
      <c r="B316" s="1051" t="s">
        <v>229</v>
      </c>
      <c r="C316" s="1052"/>
      <c r="D316" s="462"/>
      <c r="E316" s="442"/>
      <c r="F316" s="443"/>
      <c r="G316" s="1055"/>
      <c r="H316" s="1056"/>
    </row>
    <row r="317" spans="1:9" ht="15.75" hidden="1" customHeight="1">
      <c r="A317" s="433">
        <v>3</v>
      </c>
      <c r="B317" s="457" t="s">
        <v>230</v>
      </c>
      <c r="C317" s="458"/>
      <c r="D317" s="462"/>
      <c r="E317" s="442"/>
      <c r="F317" s="443"/>
      <c r="G317" s="1055"/>
      <c r="H317" s="1056"/>
      <c r="I317" s="320"/>
    </row>
    <row r="318" spans="1:9" ht="16.5" hidden="1" customHeight="1">
      <c r="A318" s="433">
        <v>4</v>
      </c>
      <c r="B318" s="457" t="s">
        <v>231</v>
      </c>
      <c r="C318" s="458"/>
      <c r="D318" s="462"/>
      <c r="E318" s="442"/>
      <c r="F318" s="443"/>
      <c r="G318" s="1055"/>
      <c r="H318" s="1056"/>
      <c r="I318" s="320"/>
    </row>
    <row r="319" spans="1:9" ht="15.75" hidden="1" customHeight="1">
      <c r="A319" s="433">
        <v>5</v>
      </c>
      <c r="B319" s="457" t="s">
        <v>232</v>
      </c>
      <c r="C319" s="458"/>
      <c r="D319" s="462"/>
      <c r="E319" s="442"/>
      <c r="F319" s="443"/>
      <c r="G319" s="1055"/>
      <c r="H319" s="1056"/>
      <c r="I319" s="320"/>
    </row>
    <row r="320" spans="1:9" ht="15.75" hidden="1" customHeight="1">
      <c r="A320" s="433">
        <v>6</v>
      </c>
      <c r="B320" s="457" t="s">
        <v>233</v>
      </c>
      <c r="C320" s="458"/>
      <c r="D320" s="462"/>
      <c r="E320" s="442"/>
      <c r="F320" s="443"/>
      <c r="G320" s="1055"/>
      <c r="H320" s="1056"/>
      <c r="I320" s="320"/>
    </row>
    <row r="321" spans="1:9" ht="32.25" hidden="1" customHeight="1">
      <c r="A321" s="433"/>
      <c r="B321" s="1074" t="s">
        <v>216</v>
      </c>
      <c r="C321" s="1074"/>
      <c r="D321" s="463"/>
      <c r="E321" s="445"/>
      <c r="F321" s="446"/>
      <c r="G321" s="1057"/>
      <c r="H321" s="1058"/>
      <c r="I321" s="320"/>
    </row>
    <row r="322" spans="1:9" ht="32.25" hidden="1" customHeight="1">
      <c r="A322" s="428"/>
      <c r="B322" s="1075" t="s">
        <v>234</v>
      </c>
      <c r="C322" s="1075"/>
      <c r="D322" s="1075"/>
      <c r="E322" s="1075"/>
      <c r="F322" s="1075"/>
      <c r="G322" s="1075"/>
      <c r="H322" s="1076"/>
      <c r="I322" s="320"/>
    </row>
    <row r="323" spans="1:9" ht="16.5" hidden="1" customHeight="1">
      <c r="A323" s="428"/>
      <c r="B323" s="318"/>
      <c r="C323" s="318"/>
      <c r="D323" s="425"/>
      <c r="E323" s="425"/>
      <c r="F323" s="425"/>
      <c r="G323" s="425"/>
      <c r="H323" s="425"/>
      <c r="I323" s="320"/>
    </row>
    <row r="324" spans="1:9" ht="16.5" hidden="1" customHeight="1">
      <c r="A324" s="431" t="s">
        <v>217</v>
      </c>
      <c r="B324" s="1060" t="s">
        <v>218</v>
      </c>
      <c r="C324" s="1060"/>
      <c r="D324" s="449"/>
      <c r="E324" s="1061"/>
      <c r="F324" s="1062"/>
      <c r="G324" s="1063"/>
      <c r="H324" s="1064"/>
      <c r="I324" s="320"/>
    </row>
    <row r="325" spans="1:9" ht="28.5" hidden="1" customHeight="1">
      <c r="A325" s="431"/>
      <c r="B325" s="1014"/>
      <c r="C325" s="1030"/>
      <c r="D325" s="450"/>
      <c r="E325" s="1065" t="s">
        <v>236</v>
      </c>
      <c r="F325" s="1066"/>
      <c r="G325" s="1067" t="s">
        <v>224</v>
      </c>
      <c r="H325" s="1068"/>
      <c r="I325" s="320"/>
    </row>
    <row r="326" spans="1:9" ht="56.25" hidden="1" customHeight="1">
      <c r="A326" s="433"/>
      <c r="B326" s="1032" t="s">
        <v>220</v>
      </c>
      <c r="C326" s="1032"/>
      <c r="D326" s="439"/>
      <c r="E326" s="1069"/>
      <c r="F326" s="1070"/>
      <c r="G326" s="1071"/>
      <c r="H326" s="1071"/>
    </row>
    <row r="327" spans="1:9" ht="15.75" hidden="1" customHeight="1">
      <c r="A327" s="433"/>
      <c r="B327" s="1029" t="s">
        <v>221</v>
      </c>
      <c r="C327" s="1029"/>
      <c r="D327" s="448"/>
      <c r="E327" s="1024"/>
      <c r="F327" s="1033"/>
      <c r="G327" s="1034"/>
      <c r="H327" s="1035"/>
      <c r="I327" s="320"/>
    </row>
    <row r="328" spans="1:9" ht="49.5" hidden="1" customHeight="1">
      <c r="A328" s="433"/>
      <c r="B328" s="1032" t="s">
        <v>222</v>
      </c>
      <c r="C328" s="1032"/>
      <c r="D328" s="439"/>
      <c r="E328" s="1069"/>
      <c r="F328" s="1070"/>
      <c r="G328" s="1071"/>
      <c r="H328" s="1071"/>
      <c r="I328" s="320"/>
    </row>
    <row r="329" spans="1:9" ht="22.5" hidden="1" customHeight="1">
      <c r="A329" s="428"/>
      <c r="B329" s="465"/>
      <c r="C329" s="465"/>
      <c r="D329" s="466"/>
      <c r="E329" s="466"/>
      <c r="F329" s="466"/>
      <c r="G329" s="466"/>
      <c r="H329" s="466"/>
      <c r="I329" s="320"/>
    </row>
    <row r="330" spans="1:9" ht="17.25" hidden="1" customHeight="1">
      <c r="A330" s="468" t="s">
        <v>237</v>
      </c>
      <c r="B330" s="1077" t="s">
        <v>238</v>
      </c>
      <c r="C330" s="1077"/>
      <c r="D330" s="1077"/>
      <c r="E330" s="1077"/>
      <c r="F330" s="1077"/>
      <c r="G330" s="1077"/>
      <c r="H330" s="1077"/>
      <c r="I330" s="320"/>
    </row>
    <row r="331" spans="1:9" ht="12" hidden="1" customHeight="1">
      <c r="A331" s="320"/>
      <c r="B331" s="384"/>
      <c r="C331" s="384"/>
      <c r="D331" s="384"/>
      <c r="E331" s="384"/>
      <c r="F331" s="384"/>
      <c r="G331" s="384"/>
      <c r="H331" s="320"/>
      <c r="I331" s="320"/>
    </row>
    <row r="332" spans="1:9" ht="75" hidden="1" customHeight="1">
      <c r="A332" s="469"/>
      <c r="B332" s="1078" t="s">
        <v>239</v>
      </c>
      <c r="C332" s="1078"/>
      <c r="D332" s="1078"/>
      <c r="E332" s="1078"/>
      <c r="F332" s="1078"/>
      <c r="G332" s="1078"/>
      <c r="H332" s="1078"/>
      <c r="I332" s="320"/>
    </row>
    <row r="333" spans="1:9" ht="185.25" hidden="1" customHeight="1">
      <c r="A333" s="428"/>
      <c r="B333" s="1079" t="s">
        <v>240</v>
      </c>
      <c r="C333" s="1079"/>
      <c r="D333" s="1079"/>
      <c r="E333" s="1079"/>
      <c r="F333" s="1079"/>
      <c r="G333" s="1079"/>
      <c r="H333" s="1079"/>
    </row>
    <row r="334" spans="1:9" ht="40.15" hidden="1" customHeight="1">
      <c r="A334" s="428"/>
      <c r="B334" s="1078"/>
      <c r="C334" s="1078"/>
      <c r="D334" s="1078"/>
      <c r="E334" s="1078"/>
      <c r="F334" s="1078"/>
      <c r="G334" s="1078"/>
      <c r="H334" s="1078"/>
      <c r="I334" s="320"/>
    </row>
    <row r="335" spans="1:9" ht="9" hidden="1" customHeight="1">
      <c r="A335" s="320"/>
      <c r="B335" s="320"/>
      <c r="C335" s="320"/>
      <c r="D335" s="320"/>
      <c r="E335" s="320"/>
      <c r="F335" s="320"/>
      <c r="G335" s="320"/>
      <c r="H335" s="320"/>
      <c r="I335" s="320"/>
    </row>
    <row r="336" spans="1:9" ht="33.75" hidden="1" customHeight="1">
      <c r="A336" s="428"/>
      <c r="B336" s="1078"/>
      <c r="C336" s="1078"/>
      <c r="D336" s="1078"/>
      <c r="E336" s="1078"/>
      <c r="F336" s="1078"/>
      <c r="G336" s="1078"/>
      <c r="H336" s="1078"/>
      <c r="I336" s="320"/>
    </row>
    <row r="337" spans="1:9" hidden="1">
      <c r="B337" s="384"/>
      <c r="C337" s="384"/>
      <c r="D337" s="384"/>
      <c r="E337" s="384"/>
      <c r="F337" s="384"/>
      <c r="G337" s="384"/>
    </row>
    <row r="338" spans="1:9" ht="42" hidden="1" customHeight="1">
      <c r="A338" s="427"/>
      <c r="B338" s="1078"/>
      <c r="C338" s="1078"/>
      <c r="D338" s="1078"/>
      <c r="E338" s="1078"/>
      <c r="F338" s="1078"/>
      <c r="G338" s="1078"/>
      <c r="H338" s="1078"/>
      <c r="I338" s="320"/>
    </row>
    <row r="339" spans="1:9" hidden="1">
      <c r="A339" s="320"/>
      <c r="B339" s="320"/>
      <c r="C339" s="320"/>
      <c r="D339" s="320"/>
      <c r="E339" s="320"/>
      <c r="F339" s="320"/>
      <c r="G339" s="320"/>
      <c r="H339" s="320"/>
      <c r="I339" s="320"/>
    </row>
    <row r="340" spans="1:9" ht="19.5" hidden="1" customHeight="1">
      <c r="A340" s="427"/>
      <c r="B340" s="1078" t="s">
        <v>241</v>
      </c>
      <c r="C340" s="1078"/>
      <c r="D340" s="1078"/>
      <c r="E340" s="1078"/>
      <c r="F340" s="1078"/>
      <c r="G340" s="1078"/>
      <c r="H340" s="1078"/>
      <c r="I340" s="320"/>
    </row>
    <row r="341" spans="1:9" hidden="1">
      <c r="A341" s="320"/>
      <c r="B341" s="384"/>
      <c r="C341" s="384"/>
      <c r="D341" s="384"/>
      <c r="E341" s="384"/>
      <c r="F341" s="384"/>
      <c r="G341" s="384"/>
      <c r="H341" s="320"/>
      <c r="I341" s="320"/>
    </row>
    <row r="342" spans="1:9" ht="40.15" hidden="1" customHeight="1">
      <c r="A342" s="427" t="s">
        <v>242</v>
      </c>
      <c r="B342" s="1079" t="s">
        <v>243</v>
      </c>
      <c r="C342" s="1079"/>
      <c r="D342" s="1079"/>
      <c r="E342" s="1079"/>
      <c r="F342" s="1079"/>
      <c r="G342" s="1079"/>
      <c r="H342" s="1079"/>
      <c r="I342" s="320"/>
    </row>
    <row r="343" spans="1:9" hidden="1">
      <c r="A343" s="320"/>
      <c r="B343" s="384"/>
      <c r="C343" s="384"/>
      <c r="D343" s="384"/>
      <c r="E343" s="384"/>
      <c r="F343" s="384"/>
      <c r="G343" s="384"/>
      <c r="H343" s="320"/>
      <c r="I343" s="320"/>
    </row>
    <row r="344" spans="1:9" ht="90" hidden="1" customHeight="1">
      <c r="A344" s="427" t="s">
        <v>244</v>
      </c>
      <c r="B344" s="1079" t="s">
        <v>245</v>
      </c>
      <c r="C344" s="1079"/>
      <c r="D344" s="1079"/>
      <c r="E344" s="1079"/>
      <c r="F344" s="1079"/>
      <c r="G344" s="1079"/>
      <c r="H344" s="1079"/>
    </row>
    <row r="345" spans="1:9" hidden="1">
      <c r="A345" s="320"/>
      <c r="B345" s="320"/>
      <c r="C345" s="320"/>
      <c r="D345" s="320"/>
      <c r="E345" s="320"/>
      <c r="F345" s="320"/>
      <c r="G345" s="320"/>
      <c r="H345" s="320"/>
      <c r="I345" s="320"/>
    </row>
    <row r="346" spans="1:9" ht="48" hidden="1" customHeight="1">
      <c r="A346" s="427" t="s">
        <v>246</v>
      </c>
      <c r="B346" s="1078" t="s">
        <v>247</v>
      </c>
      <c r="C346" s="1078"/>
      <c r="D346" s="1078"/>
      <c r="E346" s="1078"/>
      <c r="F346" s="1078"/>
      <c r="G346" s="1078"/>
      <c r="H346" s="1078"/>
      <c r="I346" s="320"/>
    </row>
    <row r="347" spans="1:9" ht="17.25" hidden="1" customHeight="1">
      <c r="A347" s="320"/>
      <c r="B347" s="320"/>
      <c r="C347" s="320"/>
      <c r="D347" s="319"/>
      <c r="E347" s="320"/>
      <c r="F347" s="320"/>
      <c r="G347" s="320"/>
      <c r="H347" s="320"/>
      <c r="I347" s="320"/>
    </row>
    <row r="348" spans="1:9" ht="21" hidden="1" customHeight="1">
      <c r="A348" s="427" t="s">
        <v>248</v>
      </c>
      <c r="B348" s="1078" t="s">
        <v>249</v>
      </c>
      <c r="C348" s="1078"/>
      <c r="D348" s="1078"/>
      <c r="E348" s="1078"/>
      <c r="F348" s="1078"/>
      <c r="G348" s="1078"/>
      <c r="H348" s="1078"/>
      <c r="I348" s="320"/>
    </row>
    <row r="349" spans="1:9" ht="29.25" hidden="1" customHeight="1">
      <c r="A349" s="427"/>
      <c r="B349" s="1080" t="s">
        <v>250</v>
      </c>
      <c r="C349" s="1080"/>
      <c r="D349" s="1080"/>
      <c r="E349" s="1080"/>
      <c r="F349" s="1080"/>
      <c r="G349" s="1080"/>
      <c r="H349" s="1080"/>
      <c r="I349" s="320"/>
    </row>
    <row r="350" spans="1:9" ht="17.25" hidden="1" customHeight="1">
      <c r="A350" s="427"/>
      <c r="B350" s="470"/>
      <c r="C350" s="470"/>
      <c r="D350" s="470"/>
      <c r="E350" s="470"/>
      <c r="F350" s="470"/>
      <c r="G350" s="470"/>
      <c r="H350" s="470"/>
    </row>
    <row r="351" spans="1:9" ht="72" hidden="1" customHeight="1">
      <c r="A351" s="428">
        <v>4.0999999999999996</v>
      </c>
      <c r="B351" s="953" t="s">
        <v>251</v>
      </c>
      <c r="C351" s="953"/>
      <c r="D351" s="953"/>
      <c r="E351" s="953"/>
      <c r="F351" s="953"/>
      <c r="G351" s="953"/>
      <c r="H351" s="953"/>
    </row>
    <row r="352" spans="1:9" ht="16.5" hidden="1" customHeight="1">
      <c r="A352" s="383" t="s">
        <v>67</v>
      </c>
      <c r="B352" s="1081" t="str">
        <f>"For  " &amp;B199</f>
        <v>For  Name of the Bidder</v>
      </c>
      <c r="C352" s="1081"/>
      <c r="D352" s="1081"/>
      <c r="E352" s="1081"/>
      <c r="F352" s="1081"/>
      <c r="G352" s="320"/>
      <c r="H352" s="320"/>
      <c r="I352" s="320"/>
    </row>
    <row r="353" spans="1:9" ht="15.75" hidden="1" customHeight="1">
      <c r="A353" s="320"/>
      <c r="B353" s="471" t="s">
        <v>61</v>
      </c>
      <c r="C353" s="1082"/>
      <c r="D353" s="1083"/>
      <c r="E353" s="1083"/>
      <c r="F353" s="1083"/>
      <c r="G353" s="1083"/>
      <c r="H353" s="1084"/>
      <c r="I353" s="320"/>
    </row>
    <row r="354" spans="1:9" ht="15.75" hidden="1" customHeight="1">
      <c r="A354" s="320"/>
      <c r="B354" s="471" t="s">
        <v>62</v>
      </c>
      <c r="C354" s="1082"/>
      <c r="D354" s="1083"/>
      <c r="E354" s="1083"/>
      <c r="F354" s="1083"/>
      <c r="G354" s="1083"/>
      <c r="H354" s="1084"/>
      <c r="I354" s="320"/>
    </row>
    <row r="355" spans="1:9" ht="15.75" hidden="1" customHeight="1">
      <c r="A355" s="320"/>
      <c r="B355" s="471" t="s">
        <v>63</v>
      </c>
      <c r="C355" s="1082"/>
      <c r="D355" s="1083"/>
      <c r="E355" s="1083"/>
      <c r="F355" s="1083"/>
      <c r="G355" s="1083"/>
      <c r="H355" s="1084"/>
      <c r="I355" s="320"/>
    </row>
    <row r="356" spans="1:9" ht="15.75" hidden="1" customHeight="1">
      <c r="A356" s="320"/>
      <c r="B356" s="471" t="s">
        <v>153</v>
      </c>
      <c r="C356" s="1082"/>
      <c r="D356" s="1083"/>
      <c r="E356" s="1083"/>
      <c r="F356" s="1083"/>
      <c r="G356" s="1083"/>
      <c r="H356" s="1084"/>
      <c r="I356" s="320"/>
    </row>
    <row r="357" spans="1:9" ht="15.75" hidden="1" customHeight="1">
      <c r="A357" s="320"/>
      <c r="B357" s="471" t="s">
        <v>154</v>
      </c>
      <c r="C357" s="1082"/>
      <c r="D357" s="1083"/>
      <c r="E357" s="1083"/>
      <c r="F357" s="1083"/>
      <c r="G357" s="1083"/>
      <c r="H357" s="1084"/>
      <c r="I357" s="320"/>
    </row>
    <row r="358" spans="1:9" ht="15.75" hidden="1" customHeight="1">
      <c r="A358" s="320"/>
      <c r="B358" s="471" t="s">
        <v>156</v>
      </c>
      <c r="C358" s="1082"/>
      <c r="D358" s="1083"/>
      <c r="E358" s="1083"/>
      <c r="F358" s="1083"/>
      <c r="G358" s="1083"/>
      <c r="H358" s="1084"/>
      <c r="I358" s="320"/>
    </row>
    <row r="359" spans="1:9" ht="15.75" hidden="1" customHeight="1">
      <c r="A359" s="320"/>
      <c r="B359" s="471" t="s">
        <v>158</v>
      </c>
      <c r="C359" s="1082"/>
      <c r="D359" s="1083"/>
      <c r="E359" s="1083"/>
      <c r="F359" s="1083"/>
      <c r="G359" s="1083"/>
      <c r="H359" s="1084"/>
      <c r="I359" s="320"/>
    </row>
    <row r="360" spans="1:9" ht="15.75" hidden="1" customHeight="1">
      <c r="A360" s="320"/>
      <c r="B360" s="471" t="s">
        <v>252</v>
      </c>
      <c r="C360" s="1082"/>
      <c r="D360" s="1083"/>
      <c r="E360" s="1083"/>
      <c r="F360" s="1083"/>
      <c r="G360" s="1083"/>
      <c r="H360" s="1084"/>
      <c r="I360" s="320"/>
    </row>
    <row r="361" spans="1:9" ht="15.75" hidden="1" customHeight="1">
      <c r="A361" s="320"/>
      <c r="B361" s="471" t="s">
        <v>253</v>
      </c>
      <c r="C361" s="1082"/>
      <c r="D361" s="1083"/>
      <c r="E361" s="1083"/>
      <c r="F361" s="1083"/>
      <c r="G361" s="1083"/>
      <c r="H361" s="1084"/>
      <c r="I361" s="320"/>
    </row>
    <row r="362" spans="1:9" ht="15.75" hidden="1" customHeight="1">
      <c r="A362" s="320"/>
      <c r="B362" s="471" t="s">
        <v>254</v>
      </c>
      <c r="C362" s="1082"/>
      <c r="D362" s="1083"/>
      <c r="E362" s="1083"/>
      <c r="F362" s="1083"/>
      <c r="G362" s="1083"/>
      <c r="H362" s="1084"/>
      <c r="I362" s="320"/>
    </row>
    <row r="363" spans="1:9" hidden="1">
      <c r="A363" s="320"/>
      <c r="B363" s="320"/>
      <c r="C363" s="320"/>
      <c r="D363" s="320"/>
      <c r="E363" s="320"/>
      <c r="F363" s="320"/>
      <c r="G363" s="320"/>
      <c r="H363" s="320"/>
      <c r="I363" s="320"/>
    </row>
    <row r="364" spans="1:9" ht="16.5" hidden="1" customHeight="1">
      <c r="A364" s="383" t="s">
        <v>75</v>
      </c>
      <c r="B364" s="1081" t="e">
        <f>"For  " &amp;B260</f>
        <v>#REF!</v>
      </c>
      <c r="C364" s="1081"/>
      <c r="D364" s="1081"/>
      <c r="E364" s="1081"/>
      <c r="F364" s="1081"/>
      <c r="G364" s="320"/>
      <c r="H364" s="320"/>
      <c r="I364" s="320"/>
    </row>
    <row r="365" spans="1:9" ht="15.75" hidden="1" customHeight="1">
      <c r="A365" s="320"/>
      <c r="B365" s="471" t="s">
        <v>61</v>
      </c>
      <c r="C365" s="1082"/>
      <c r="D365" s="1083"/>
      <c r="E365" s="1083"/>
      <c r="F365" s="1083"/>
      <c r="G365" s="1083"/>
      <c r="H365" s="1084"/>
      <c r="I365" s="320"/>
    </row>
    <row r="366" spans="1:9" ht="15.75" hidden="1" customHeight="1">
      <c r="A366" s="320"/>
      <c r="B366" s="471" t="s">
        <v>62</v>
      </c>
      <c r="C366" s="1082"/>
      <c r="D366" s="1083"/>
      <c r="E366" s="1083"/>
      <c r="F366" s="1083"/>
      <c r="G366" s="1083"/>
      <c r="H366" s="1084"/>
      <c r="I366" s="320"/>
    </row>
    <row r="367" spans="1:9" ht="15.75" hidden="1" customHeight="1">
      <c r="A367" s="320"/>
      <c r="B367" s="471" t="s">
        <v>63</v>
      </c>
      <c r="C367" s="1082"/>
      <c r="D367" s="1083"/>
      <c r="E367" s="1083"/>
      <c r="F367" s="1083"/>
      <c r="G367" s="1083"/>
      <c r="H367" s="1084"/>
      <c r="I367" s="320"/>
    </row>
    <row r="368" spans="1:9" ht="15.75" hidden="1" customHeight="1">
      <c r="A368" s="320"/>
      <c r="B368" s="471" t="s">
        <v>153</v>
      </c>
      <c r="C368" s="1082"/>
      <c r="D368" s="1083"/>
      <c r="E368" s="1083"/>
      <c r="F368" s="1083"/>
      <c r="G368" s="1083"/>
      <c r="H368" s="1084"/>
      <c r="I368" s="320"/>
    </row>
    <row r="369" spans="1:9" ht="15.75" hidden="1" customHeight="1">
      <c r="A369" s="320"/>
      <c r="B369" s="471" t="s">
        <v>154</v>
      </c>
      <c r="C369" s="1082"/>
      <c r="D369" s="1083"/>
      <c r="E369" s="1083"/>
      <c r="F369" s="1083"/>
      <c r="G369" s="1083"/>
      <c r="H369" s="1084"/>
      <c r="I369" s="320"/>
    </row>
    <row r="370" spans="1:9" ht="15.75" hidden="1" customHeight="1">
      <c r="A370" s="320"/>
      <c r="B370" s="471" t="s">
        <v>156</v>
      </c>
      <c r="C370" s="1082"/>
      <c r="D370" s="1083"/>
      <c r="E370" s="1083"/>
      <c r="F370" s="1083"/>
      <c r="G370" s="1083"/>
      <c r="H370" s="1084"/>
      <c r="I370" s="320"/>
    </row>
    <row r="371" spans="1:9" ht="15.75" hidden="1" customHeight="1">
      <c r="A371" s="320"/>
      <c r="B371" s="471" t="s">
        <v>158</v>
      </c>
      <c r="C371" s="1082"/>
      <c r="D371" s="1083"/>
      <c r="E371" s="1083"/>
      <c r="F371" s="1083"/>
      <c r="G371" s="1083"/>
      <c r="H371" s="1084"/>
      <c r="I371" s="320"/>
    </row>
    <row r="372" spans="1:9" ht="15.75" hidden="1" customHeight="1">
      <c r="A372" s="320"/>
      <c r="B372" s="471" t="s">
        <v>252</v>
      </c>
      <c r="C372" s="1082"/>
      <c r="D372" s="1083"/>
      <c r="E372" s="1083"/>
      <c r="F372" s="1083"/>
      <c r="G372" s="1083"/>
      <c r="H372" s="1084"/>
      <c r="I372" s="320"/>
    </row>
    <row r="373" spans="1:9" ht="15.75" hidden="1" customHeight="1">
      <c r="A373" s="320"/>
      <c r="B373" s="471" t="s">
        <v>253</v>
      </c>
      <c r="C373" s="1082"/>
      <c r="D373" s="1083"/>
      <c r="E373" s="1083"/>
      <c r="F373" s="1083"/>
      <c r="G373" s="1083"/>
      <c r="H373" s="1084"/>
      <c r="I373" s="320"/>
    </row>
    <row r="374" spans="1:9" ht="15.75" hidden="1" customHeight="1">
      <c r="A374" s="320"/>
      <c r="B374" s="471" t="s">
        <v>254</v>
      </c>
      <c r="C374" s="1082"/>
      <c r="D374" s="1083"/>
      <c r="E374" s="1083"/>
      <c r="F374" s="1083"/>
      <c r="G374" s="1083"/>
      <c r="H374" s="1084"/>
      <c r="I374" s="320"/>
    </row>
    <row r="375" spans="1:9" hidden="1">
      <c r="A375" s="320"/>
      <c r="B375" s="472"/>
      <c r="C375" s="473"/>
      <c r="D375" s="473"/>
      <c r="E375" s="473"/>
      <c r="F375" s="473"/>
      <c r="G375" s="473"/>
      <c r="H375" s="473"/>
      <c r="I375" s="320"/>
    </row>
    <row r="376" spans="1:9" ht="16.5" hidden="1" customHeight="1">
      <c r="A376" s="383" t="s">
        <v>217</v>
      </c>
      <c r="B376" s="1081" t="e">
        <f>"For  "&amp;B296</f>
        <v>#REF!</v>
      </c>
      <c r="C376" s="1081"/>
      <c r="D376" s="1081"/>
      <c r="E376" s="1081"/>
      <c r="F376" s="1081"/>
      <c r="G376" s="320"/>
      <c r="H376" s="320"/>
      <c r="I376" s="320"/>
    </row>
    <row r="377" spans="1:9" ht="15.75" hidden="1" customHeight="1">
      <c r="A377" s="320"/>
      <c r="B377" s="471" t="s">
        <v>61</v>
      </c>
      <c r="C377" s="1082"/>
      <c r="D377" s="1083"/>
      <c r="E377" s="1083"/>
      <c r="F377" s="1083"/>
      <c r="G377" s="1083"/>
      <c r="H377" s="1084"/>
      <c r="I377" s="320"/>
    </row>
    <row r="378" spans="1:9" ht="15.75" hidden="1" customHeight="1">
      <c r="A378" s="320"/>
      <c r="B378" s="471" t="s">
        <v>62</v>
      </c>
      <c r="C378" s="1082"/>
      <c r="D378" s="1083"/>
      <c r="E378" s="1083"/>
      <c r="F378" s="1083"/>
      <c r="G378" s="1083"/>
      <c r="H378" s="1084"/>
      <c r="I378" s="320"/>
    </row>
    <row r="379" spans="1:9" ht="15.75" hidden="1" customHeight="1">
      <c r="A379" s="320"/>
      <c r="B379" s="471" t="s">
        <v>63</v>
      </c>
      <c r="C379" s="1082"/>
      <c r="D379" s="1083"/>
      <c r="E379" s="1083"/>
      <c r="F379" s="1083"/>
      <c r="G379" s="1083"/>
      <c r="H379" s="1084"/>
      <c r="I379" s="320"/>
    </row>
    <row r="380" spans="1:9" ht="15.75" hidden="1" customHeight="1">
      <c r="A380" s="320"/>
      <c r="B380" s="471" t="s">
        <v>153</v>
      </c>
      <c r="C380" s="1082"/>
      <c r="D380" s="1083"/>
      <c r="E380" s="1083"/>
      <c r="F380" s="1083"/>
      <c r="G380" s="1083"/>
      <c r="H380" s="1084"/>
      <c r="I380" s="320"/>
    </row>
    <row r="381" spans="1:9" ht="15.75" hidden="1" customHeight="1">
      <c r="A381" s="320"/>
      <c r="B381" s="471" t="s">
        <v>154</v>
      </c>
      <c r="C381" s="1082"/>
      <c r="D381" s="1083"/>
      <c r="E381" s="1083"/>
      <c r="F381" s="1083"/>
      <c r="G381" s="1083"/>
      <c r="H381" s="1084"/>
      <c r="I381" s="320"/>
    </row>
    <row r="382" spans="1:9" ht="15.75" hidden="1" customHeight="1">
      <c r="A382" s="320"/>
      <c r="B382" s="471" t="s">
        <v>156</v>
      </c>
      <c r="C382" s="1082"/>
      <c r="D382" s="1083"/>
      <c r="E382" s="1083"/>
      <c r="F382" s="1083"/>
      <c r="G382" s="1083"/>
      <c r="H382" s="1084"/>
      <c r="I382" s="320"/>
    </row>
    <row r="383" spans="1:9" ht="15.75" hidden="1" customHeight="1">
      <c r="A383" s="320"/>
      <c r="B383" s="471" t="s">
        <v>158</v>
      </c>
      <c r="C383" s="1082"/>
      <c r="D383" s="1083"/>
      <c r="E383" s="1083"/>
      <c r="F383" s="1083"/>
      <c r="G383" s="1083"/>
      <c r="H383" s="1084"/>
      <c r="I383" s="320"/>
    </row>
    <row r="384" spans="1:9" ht="15.75" hidden="1" customHeight="1">
      <c r="A384" s="320"/>
      <c r="B384" s="471" t="s">
        <v>252</v>
      </c>
      <c r="C384" s="1082"/>
      <c r="D384" s="1083"/>
      <c r="E384" s="1083"/>
      <c r="F384" s="1083"/>
      <c r="G384" s="1083"/>
      <c r="H384" s="1084"/>
      <c r="I384" s="320"/>
    </row>
    <row r="385" spans="1:12" ht="15.75" hidden="1" customHeight="1">
      <c r="A385" s="320"/>
      <c r="B385" s="471" t="s">
        <v>253</v>
      </c>
      <c r="C385" s="1082"/>
      <c r="D385" s="1083"/>
      <c r="E385" s="1083"/>
      <c r="F385" s="1083"/>
      <c r="G385" s="1083"/>
      <c r="H385" s="1084"/>
      <c r="I385" s="320"/>
    </row>
    <row r="386" spans="1:12" ht="15.75" hidden="1" customHeight="1">
      <c r="A386" s="320"/>
      <c r="B386" s="471" t="s">
        <v>254</v>
      </c>
      <c r="C386" s="1082"/>
      <c r="D386" s="1083"/>
      <c r="E386" s="1083"/>
      <c r="F386" s="1083"/>
      <c r="G386" s="1083"/>
      <c r="H386" s="1084"/>
      <c r="I386" s="320"/>
    </row>
    <row r="387" spans="1:12" ht="27.75" customHeight="1">
      <c r="A387" s="578" t="s">
        <v>255</v>
      </c>
      <c r="B387" s="951" t="s">
        <v>256</v>
      </c>
      <c r="C387" s="951"/>
      <c r="D387" s="951"/>
      <c r="E387" s="951"/>
      <c r="F387" s="951"/>
      <c r="G387" s="951"/>
      <c r="H387" s="951"/>
      <c r="I387" s="320"/>
    </row>
    <row r="388" spans="1:12" ht="42" customHeight="1">
      <c r="A388" s="384">
        <v>6.1</v>
      </c>
      <c r="B388" s="953" t="s">
        <v>257</v>
      </c>
      <c r="C388" s="953"/>
      <c r="D388" s="953"/>
      <c r="E388" s="953"/>
      <c r="F388" s="953"/>
      <c r="G388" s="953"/>
      <c r="H388" s="953"/>
    </row>
    <row r="389" spans="1:12" ht="105.75" customHeight="1">
      <c r="A389" s="320"/>
      <c r="B389" s="428" t="s">
        <v>258</v>
      </c>
      <c r="C389" s="953" t="s">
        <v>259</v>
      </c>
      <c r="D389" s="953"/>
      <c r="E389" s="953"/>
      <c r="F389" s="953"/>
      <c r="G389" s="953"/>
      <c r="H389" s="953"/>
      <c r="I389" s="474"/>
    </row>
    <row r="390" spans="1:12" ht="78" customHeight="1">
      <c r="A390" s="320"/>
      <c r="B390" s="428" t="s">
        <v>260</v>
      </c>
      <c r="C390" s="953" t="s">
        <v>261</v>
      </c>
      <c r="D390" s="953"/>
      <c r="E390" s="953"/>
      <c r="F390" s="953"/>
      <c r="G390" s="953"/>
      <c r="H390" s="953"/>
      <c r="I390" s="320"/>
    </row>
    <row r="391" spans="1:12" ht="9" customHeight="1">
      <c r="A391" s="320"/>
      <c r="B391" s="320"/>
      <c r="C391" s="320"/>
      <c r="D391" s="320"/>
      <c r="E391" s="320"/>
      <c r="F391" s="320"/>
      <c r="G391" s="320"/>
      <c r="H391" s="320"/>
      <c r="I391" s="320"/>
    </row>
    <row r="392" spans="1:12" ht="23.25" customHeight="1">
      <c r="A392" s="384">
        <v>6.2</v>
      </c>
      <c r="B392" s="953" t="s">
        <v>262</v>
      </c>
      <c r="C392" s="953"/>
      <c r="D392" s="953"/>
      <c r="E392" s="953"/>
      <c r="F392" s="953"/>
      <c r="G392" s="953"/>
      <c r="H392" s="953"/>
    </row>
    <row r="393" spans="1:12" ht="10.5" customHeight="1">
      <c r="A393" s="320"/>
      <c r="B393" s="320"/>
      <c r="C393" s="320"/>
      <c r="D393" s="320"/>
      <c r="E393" s="320"/>
      <c r="F393" s="320"/>
      <c r="G393" s="320"/>
      <c r="H393" s="320"/>
      <c r="I393" s="320"/>
    </row>
    <row r="394" spans="1:12" ht="24" customHeight="1">
      <c r="A394" s="269"/>
      <c r="B394" s="953" t="s">
        <v>263</v>
      </c>
      <c r="C394" s="953"/>
      <c r="D394" s="953"/>
      <c r="E394" s="953"/>
      <c r="F394" s="953"/>
      <c r="G394" s="953"/>
      <c r="H394" s="953"/>
      <c r="I394" s="320"/>
    </row>
    <row r="395" spans="1:12" ht="32.25" customHeight="1">
      <c r="A395" s="475"/>
      <c r="B395" s="1085"/>
      <c r="C395" s="1086"/>
      <c r="D395" s="476" t="s">
        <v>264</v>
      </c>
      <c r="E395" s="1087"/>
      <c r="F395" s="1088"/>
      <c r="G395" s="1088"/>
      <c r="H395" s="1088"/>
      <c r="I395" s="320"/>
    </row>
    <row r="396" spans="1:12" ht="50.25" customHeight="1">
      <c r="A396" s="477" t="s">
        <v>67</v>
      </c>
      <c r="B396" s="1028" t="s">
        <v>265</v>
      </c>
      <c r="C396" s="1028"/>
      <c r="D396" s="297" t="s">
        <v>266</v>
      </c>
      <c r="E396" s="320"/>
      <c r="F396" s="320"/>
      <c r="G396" s="320"/>
      <c r="H396" s="320"/>
      <c r="I396" s="320"/>
    </row>
    <row r="397" spans="1:12" ht="21" customHeight="1">
      <c r="A397" s="478"/>
      <c r="B397" s="1089" t="s">
        <v>267</v>
      </c>
      <c r="C397" s="1090"/>
      <c r="D397" s="479"/>
      <c r="E397" s="320"/>
      <c r="F397" s="320"/>
      <c r="G397" s="320"/>
      <c r="H397" s="320"/>
      <c r="I397" s="303"/>
      <c r="J397" s="480"/>
      <c r="K397" s="481"/>
    </row>
    <row r="398" spans="1:12" ht="23.25" customHeight="1">
      <c r="A398" s="478"/>
      <c r="B398" s="1089" t="s">
        <v>268</v>
      </c>
      <c r="C398" s="1090"/>
      <c r="D398" s="479"/>
      <c r="E398" s="320"/>
      <c r="F398" s="320"/>
      <c r="G398" s="320"/>
      <c r="H398" s="320"/>
      <c r="J398" s="482"/>
      <c r="K398" s="483"/>
    </row>
    <row r="399" spans="1:12" ht="21.75" customHeight="1">
      <c r="A399" s="478"/>
      <c r="B399" s="1089" t="s">
        <v>269</v>
      </c>
      <c r="C399" s="1090"/>
      <c r="D399" s="479"/>
      <c r="E399" s="320"/>
      <c r="F399" s="320"/>
      <c r="G399" s="320"/>
      <c r="H399" s="320"/>
      <c r="I399" s="303"/>
      <c r="J399" s="480"/>
      <c r="K399" s="481"/>
      <c r="L399" s="303"/>
    </row>
    <row r="400" spans="1:12" ht="20.25" customHeight="1">
      <c r="A400" s="478"/>
      <c r="B400" s="1089" t="s">
        <v>270</v>
      </c>
      <c r="C400" s="1090"/>
      <c r="D400" s="479"/>
      <c r="E400" s="320"/>
      <c r="F400" s="320"/>
      <c r="G400" s="320"/>
      <c r="H400" s="320"/>
      <c r="I400" s="303"/>
      <c r="J400" s="480"/>
      <c r="K400" s="481"/>
      <c r="L400" s="303"/>
    </row>
    <row r="401" spans="1:12" ht="21.75" customHeight="1">
      <c r="A401" s="478"/>
      <c r="B401" s="982" t="s">
        <v>271</v>
      </c>
      <c r="C401" s="984"/>
      <c r="D401" s="479"/>
      <c r="E401" s="320"/>
      <c r="F401" s="320"/>
      <c r="G401" s="320"/>
      <c r="H401" s="320"/>
      <c r="I401" s="303"/>
      <c r="J401" s="480"/>
      <c r="K401" s="481"/>
      <c r="L401" s="303"/>
    </row>
    <row r="402" spans="1:12" ht="16.5" customHeight="1">
      <c r="A402" s="320"/>
      <c r="B402" s="320"/>
      <c r="C402" s="320"/>
      <c r="D402" s="320"/>
      <c r="E402" s="320"/>
      <c r="F402" s="320"/>
      <c r="G402" s="320"/>
      <c r="H402" s="320"/>
      <c r="I402" s="320"/>
    </row>
    <row r="403" spans="1:12">
      <c r="A403" s="320"/>
      <c r="B403" s="320"/>
      <c r="C403" s="320"/>
      <c r="D403" s="320"/>
      <c r="E403" s="320"/>
      <c r="F403" s="320"/>
      <c r="G403" s="320"/>
      <c r="H403" s="320"/>
      <c r="I403" s="320"/>
    </row>
    <row r="405" spans="1:12" ht="16.5">
      <c r="B405" s="301" t="s">
        <v>49</v>
      </c>
      <c r="C405" s="484" t="str">
        <f>'Names of Bidder'!D36&amp;"-"&amp; 'Names of Bidder'!E36&amp;"-" &amp;'Names of Bidder'!F36</f>
        <v>--</v>
      </c>
      <c r="F405" s="300" t="s">
        <v>50</v>
      </c>
      <c r="G405" s="301" t="str">
        <f>IF('Names of Bidder'!D33=0, "", 'Names of Bidder'!D33)</f>
        <v/>
      </c>
      <c r="H405" s="301"/>
      <c r="I405" s="301"/>
    </row>
    <row r="406" spans="1:12" ht="16.5">
      <c r="B406" s="301" t="s">
        <v>51</v>
      </c>
      <c r="C406" s="484" t="str">
        <f>IF('Names of Bidder'!D37=0, "", 'Names of Bidder'!D37)</f>
        <v/>
      </c>
      <c r="F406" s="300" t="s">
        <v>52</v>
      </c>
      <c r="G406" s="301" t="str">
        <f>IF('Names of Bidder'!D34=0, "", 'Names of Bidder'!D34)</f>
        <v/>
      </c>
      <c r="H406" s="301"/>
      <c r="I406" s="301"/>
    </row>
  </sheetData>
  <customSheetViews>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179" priority="36" stopIfTrue="1">
      <formula>$M$18=1</formula>
    </cfRule>
    <cfRule type="expression" dxfId="178" priority="35" stopIfTrue="1">
      <formula>$M$18="Sole Bidder"</formula>
    </cfRule>
  </conditionalFormatting>
  <conditionalFormatting sqref="A188">
    <cfRule type="expression" dxfId="177" priority="14" stopIfTrue="1">
      <formula>$N$18="Sole Bidder"</formula>
    </cfRule>
  </conditionalFormatting>
  <conditionalFormatting sqref="A204">
    <cfRule type="expression" dxfId="176" priority="31" stopIfTrue="1">
      <formula>$E$203="No"</formula>
    </cfRule>
  </conditionalFormatting>
  <conditionalFormatting sqref="A235">
    <cfRule type="expression" dxfId="175" priority="11" stopIfTrue="1">
      <formula>$E$203="No"</formula>
    </cfRule>
  </conditionalFormatting>
  <conditionalFormatting sqref="A247">
    <cfRule type="expression" dxfId="174" priority="13" stopIfTrue="1">
      <formula>$E$203="No"</formula>
    </cfRule>
  </conditionalFormatting>
  <conditionalFormatting sqref="A20:H21">
    <cfRule type="expression" dxfId="173" priority="45" stopIfTrue="1">
      <formula>$M$20=2</formula>
    </cfRule>
  </conditionalFormatting>
  <conditionalFormatting sqref="A22:H22">
    <cfRule type="expression" dxfId="17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71" priority="32" stopIfTrue="1">
      <formula>$M$18="Sole Bidder"</formula>
    </cfRule>
  </conditionalFormatting>
  <conditionalFormatting sqref="A34:H34">
    <cfRule type="expression" dxfId="170" priority="46" stopIfTrue="1">
      <formula>$M$20&lt;2</formula>
    </cfRule>
  </conditionalFormatting>
  <conditionalFormatting sqref="A260:H260 A273:C281 D273:H294 A288:C294">
    <cfRule type="expression" dxfId="169" priority="37" stopIfTrue="1">
      <formula>#REF!&lt;2</formula>
    </cfRule>
  </conditionalFormatting>
  <conditionalFormatting sqref="A296:H296 A309:C314 A321:H328">
    <cfRule type="expression" dxfId="168" priority="39" stopIfTrue="1">
      <formula>$M$198=1</formula>
    </cfRule>
    <cfRule type="expression" dxfId="167" priority="38" stopIfTrue="1">
      <formula>#REF!&lt;2</formula>
    </cfRule>
  </conditionalFormatting>
  <conditionalFormatting sqref="A330:H348 A349:B349 A350:H351 A375:H375 A387">
    <cfRule type="expression" dxfId="166" priority="33" stopIfTrue="1">
      <formula>$M$18="Sole Bidder"</formula>
    </cfRule>
  </conditionalFormatting>
  <conditionalFormatting sqref="A364:H374 E395:H395">
    <cfRule type="expression" dxfId="165" priority="40" stopIfTrue="1">
      <formula>#REF!&lt;2</formula>
    </cfRule>
  </conditionalFormatting>
  <conditionalFormatting sqref="A376:H386 G395:H395">
    <cfRule type="expression" dxfId="164" priority="42" stopIfTrue="1">
      <formula>$M$198=1</formula>
    </cfRule>
  </conditionalFormatting>
  <conditionalFormatting sqref="A376:H386">
    <cfRule type="expression" dxfId="163" priority="41" stopIfTrue="1">
      <formula>#REF!&lt;2</formula>
    </cfRule>
  </conditionalFormatting>
  <conditionalFormatting sqref="B18:F18 B19:H19">
    <cfRule type="expression" dxfId="162" priority="43" stopIfTrue="1">
      <formula>$M$20&lt;2</formula>
    </cfRule>
  </conditionalFormatting>
  <conditionalFormatting sqref="D397:D401">
    <cfRule type="expression" dxfId="161" priority="27" stopIfTrue="1">
      <formula>#REF!&lt;2</formula>
    </cfRule>
  </conditionalFormatting>
  <conditionalFormatting sqref="D302:H302 D204:F204 F215 D235:F235 F247 A215 D215 D247">
    <cfRule type="expression" dxfId="160" priority="34" stopIfTrue="1">
      <formula>$E$203="No"</formula>
    </cfRule>
  </conditionalFormatting>
  <conditionalFormatting sqref="D309:H320">
    <cfRule type="expression" dxfId="159" priority="28" stopIfTrue="1">
      <formula>#REF!&lt;2</formula>
    </cfRule>
    <cfRule type="expression" dxfId="158" priority="29" stopIfTrue="1">
      <formula>$M$198=1</formula>
    </cfRule>
  </conditionalFormatting>
  <conditionalFormatting sqref="E204:F204">
    <cfRule type="expression" dxfId="157" priority="30" stopIfTrue="1">
      <formula>$M$18="Sole Bidder"</formula>
    </cfRule>
  </conditionalFormatting>
  <conditionalFormatting sqref="E231:F231 D231:D232 E233 E243:F243 D243:D244 E245:F245 E253:H253 E256 E257:H257 E258">
    <cfRule type="expression" dxfId="156" priority="12" stopIfTrue="1">
      <formula>$M$18="Sole Bidder"</formula>
    </cfRule>
  </conditionalFormatting>
  <conditionalFormatting sqref="E235:F235">
    <cfRule type="expression" dxfId="155" priority="10" stopIfTrue="1">
      <formula>$M$18="Sole Bidder"</formula>
    </cfRule>
  </conditionalFormatting>
  <conditionalFormatting sqref="F201">
    <cfRule type="expression" dxfId="154" priority="1" stopIfTrue="1">
      <formula>$M$18="Sole Bidder"</formula>
    </cfRule>
  </conditionalFormatting>
  <conditionalFormatting sqref="F203">
    <cfRule type="expression" dxfId="153" priority="26" stopIfTrue="1">
      <formula>$E$203="No"</formula>
    </cfRule>
    <cfRule type="expression" dxfId="152" priority="25" stopIfTrue="1">
      <formula>$M$18="Sole Bidder"</formula>
    </cfRule>
  </conditionalFormatting>
  <conditionalFormatting sqref="F215:F219">
    <cfRule type="expression" dxfId="151" priority="19" stopIfTrue="1">
      <formula>$M$18="Sole Bidder"</formula>
    </cfRule>
  </conditionalFormatting>
  <conditionalFormatting sqref="F217:F219">
    <cfRule type="expression" dxfId="150" priority="20" stopIfTrue="1">
      <formula>$E$203="No"</formula>
    </cfRule>
  </conditionalFormatting>
  <conditionalFormatting sqref="F234">
    <cfRule type="expression" dxfId="149" priority="9" stopIfTrue="1">
      <formula>$E$203="No"</formula>
    </cfRule>
    <cfRule type="expression" dxfId="148" priority="8" stopIfTrue="1">
      <formula>$M$18="Sole Bidder"</formula>
    </cfRule>
  </conditionalFormatting>
  <conditionalFormatting sqref="F247:F251">
    <cfRule type="expression" dxfId="147" priority="2" stopIfTrue="1">
      <formula>$M$18="Sole Bidder"</formula>
    </cfRule>
  </conditionalFormatting>
  <conditionalFormatting sqref="F249:F251">
    <cfRule type="expression" dxfId="14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69" t="str">
        <f>'Attach 3(JV)'!A1</f>
        <v>Specification No. :NR3/NT/W-MISC/DOM/K00/26/04548 (RFx No. 5002005227)</v>
      </c>
      <c r="B1" s="869"/>
      <c r="C1" s="869"/>
      <c r="D1" s="869"/>
      <c r="E1" s="262" t="str">
        <f>"Attachment-3(QR) " &amp; 'Attach 3(JV)'!AT1</f>
        <v xml:space="preserve">Attachment-3(QR) </v>
      </c>
    </row>
    <row r="2" spans="1:9" ht="5.25" customHeight="1"/>
    <row r="3" spans="1:9" ht="93.75" customHeight="1">
      <c r="A3" s="1152" t="str">
        <f>'Attach 3(JV)'!A3</f>
        <v>Pile Foundation work at 02 locations (Loc no 401 &amp; 402) in 400kV S/C Lucknow- Bareilly Line &amp; 01 location (Loc no 483) in 765 kV S/C Lucknow-Bareilly Transmission Line in Shahjahanpur under NR-III</v>
      </c>
      <c r="B3" s="1153"/>
      <c r="C3" s="1153"/>
      <c r="D3" s="1153"/>
      <c r="E3" s="1153"/>
      <c r="F3" s="26"/>
      <c r="G3" s="27"/>
      <c r="H3" s="26"/>
    </row>
    <row r="4" spans="1:9" ht="20.100000000000001" customHeight="1">
      <c r="A4" s="28"/>
      <c r="H4" s="30"/>
      <c r="I4" s="11"/>
    </row>
    <row r="5" spans="1:9" ht="20.100000000000001" customHeight="1">
      <c r="A5" s="870" t="s">
        <v>54</v>
      </c>
      <c r="B5" s="870"/>
      <c r="C5" s="870"/>
      <c r="D5" s="870"/>
      <c r="E5" s="87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45" t="str">
        <f>'Attach 3(JV)'!A8</f>
        <v/>
      </c>
      <c r="B8" s="945"/>
      <c r="C8" s="945"/>
      <c r="D8" s="945"/>
      <c r="E8" s="105" t="str">
        <f>'Attach 3(JV)'!E8</f>
        <v>Contract &amp; Materials Department</v>
      </c>
      <c r="H8" s="30"/>
      <c r="I8" s="11"/>
    </row>
    <row r="9" spans="1:9" ht="20.100000000000001" customHeight="1">
      <c r="A9" s="13" t="s">
        <v>41</v>
      </c>
      <c r="B9" s="942">
        <f>'Attach 3(JV)'!B9</f>
        <v>0</v>
      </c>
      <c r="C9" s="942"/>
      <c r="D9" s="942"/>
      <c r="E9" s="105" t="str">
        <f>'Attach 3(JV)'!E9</f>
        <v>Power Grid Corporation of India Ltd.,</v>
      </c>
      <c r="H9" s="30"/>
      <c r="I9" s="11"/>
    </row>
    <row r="10" spans="1:9" ht="20.100000000000001" customHeight="1">
      <c r="A10" s="13" t="s">
        <v>43</v>
      </c>
      <c r="B10" s="1154">
        <f>'Attach 3(JV)'!B10</f>
        <v>0</v>
      </c>
      <c r="C10" s="1154"/>
      <c r="D10" s="1154"/>
      <c r="E10" s="105" t="str">
        <f>'Attach 3(JV)'!E10</f>
        <v xml:space="preserve">Northern Region-III Headquarter
</v>
      </c>
      <c r="H10" s="30"/>
      <c r="I10" s="11"/>
    </row>
    <row r="11" spans="1:9" ht="20.100000000000001" customHeight="1">
      <c r="B11" s="1154">
        <f>'Attach 3(JV)'!B11</f>
        <v>0</v>
      </c>
      <c r="C11" s="1154"/>
      <c r="D11" s="1154"/>
      <c r="E11" s="105" t="str">
        <f>'Attach 3(JV)'!E11</f>
        <v>Regional Procurement Cell
Plot No 2A/INS 02,
Awadh Vihar Yojna,
Amar Shaheed Path, Lucknow- 226 002</v>
      </c>
    </row>
    <row r="12" spans="1:9" ht="20.100000000000001" customHeight="1">
      <c r="A12" s="32"/>
      <c r="B12" s="1154">
        <f>'Attach 3(JV)'!B12</f>
        <v>0</v>
      </c>
      <c r="C12" s="1154"/>
      <c r="D12" s="1154"/>
      <c r="E12" s="15"/>
    </row>
    <row r="13" spans="1:9" ht="20.100000000000001" customHeight="1">
      <c r="A13" s="29" t="s">
        <v>47</v>
      </c>
    </row>
    <row r="14" spans="1:9" ht="20.100000000000001" customHeight="1">
      <c r="A14" s="32"/>
    </row>
    <row r="15" spans="1:9" ht="27.75" customHeight="1">
      <c r="A15" s="851" t="s">
        <v>272</v>
      </c>
      <c r="B15" s="851"/>
      <c r="C15" s="851"/>
      <c r="D15" s="851"/>
      <c r="E15" s="85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213"/>
  <sheetViews>
    <sheetView showGridLines="0" showZeros="0" view="pageBreakPreview" topLeftCell="A150" zoomScaleNormal="100" zoomScaleSheetLayoutView="100" workbookViewId="0">
      <selection activeCell="F115" sqref="F115"/>
    </sheetView>
  </sheetViews>
  <sheetFormatPr defaultRowHeight="16.5"/>
  <cols>
    <col min="1" max="1" width="14.28515625" style="584" customWidth="1"/>
    <col min="2" max="2" width="13.85546875" style="584" customWidth="1"/>
    <col min="3" max="3" width="11.42578125" style="584" customWidth="1"/>
    <col min="4" max="4" width="27.85546875" style="584" customWidth="1"/>
    <col min="5" max="5" width="14.42578125" style="584" customWidth="1"/>
    <col min="6" max="8" width="40.5703125" style="584" customWidth="1"/>
    <col min="9" max="239" width="9.140625" style="584"/>
    <col min="240" max="240" width="14.28515625" style="584" customWidth="1"/>
    <col min="241" max="241" width="13.85546875" style="584" customWidth="1"/>
    <col min="242" max="242" width="11.42578125" style="584" customWidth="1"/>
    <col min="243" max="243" width="27.85546875" style="584" customWidth="1"/>
    <col min="244" max="244" width="14.42578125" style="584" customWidth="1"/>
    <col min="245" max="245" width="21" style="584" customWidth="1"/>
    <col min="246" max="246" width="19.7109375" style="584" customWidth="1"/>
    <col min="247" max="247" width="18" style="584" customWidth="1"/>
    <col min="248" max="248" width="23.140625" style="584" customWidth="1"/>
    <col min="249" max="263" width="0" style="584" hidden="1" customWidth="1"/>
    <col min="264" max="495" width="9.140625" style="584"/>
    <col min="496" max="496" width="14.28515625" style="584" customWidth="1"/>
    <col min="497" max="497" width="13.85546875" style="584" customWidth="1"/>
    <col min="498" max="498" width="11.42578125" style="584" customWidth="1"/>
    <col min="499" max="499" width="27.85546875" style="584" customWidth="1"/>
    <col min="500" max="500" width="14.42578125" style="584" customWidth="1"/>
    <col min="501" max="501" width="21" style="584" customWidth="1"/>
    <col min="502" max="502" width="19.7109375" style="584" customWidth="1"/>
    <col min="503" max="503" width="18" style="584" customWidth="1"/>
    <col min="504" max="504" width="23.140625" style="584" customWidth="1"/>
    <col min="505" max="519" width="0" style="584" hidden="1" customWidth="1"/>
    <col min="520" max="751" width="9.140625" style="584"/>
    <col min="752" max="752" width="14.28515625" style="584" customWidth="1"/>
    <col min="753" max="753" width="13.85546875" style="584" customWidth="1"/>
    <col min="754" max="754" width="11.42578125" style="584" customWidth="1"/>
    <col min="755" max="755" width="27.85546875" style="584" customWidth="1"/>
    <col min="756" max="756" width="14.42578125" style="584" customWidth="1"/>
    <col min="757" max="757" width="21" style="584" customWidth="1"/>
    <col min="758" max="758" width="19.7109375" style="584" customWidth="1"/>
    <col min="759" max="759" width="18" style="584" customWidth="1"/>
    <col min="760" max="760" width="23.140625" style="584" customWidth="1"/>
    <col min="761" max="775" width="0" style="584" hidden="1" customWidth="1"/>
    <col min="776" max="1007" width="9.140625" style="584"/>
    <col min="1008" max="1008" width="14.28515625" style="584" customWidth="1"/>
    <col min="1009" max="1009" width="13.85546875" style="584" customWidth="1"/>
    <col min="1010" max="1010" width="11.42578125" style="584" customWidth="1"/>
    <col min="1011" max="1011" width="27.85546875" style="584" customWidth="1"/>
    <col min="1012" max="1012" width="14.42578125" style="584" customWidth="1"/>
    <col min="1013" max="1013" width="21" style="584" customWidth="1"/>
    <col min="1014" max="1014" width="19.7109375" style="584" customWidth="1"/>
    <col min="1015" max="1015" width="18" style="584" customWidth="1"/>
    <col min="1016" max="1016" width="23.140625" style="584" customWidth="1"/>
    <col min="1017" max="1031" width="0" style="584" hidden="1" customWidth="1"/>
    <col min="1032" max="1263" width="9.140625" style="584"/>
    <col min="1264" max="1264" width="14.28515625" style="584" customWidth="1"/>
    <col min="1265" max="1265" width="13.85546875" style="584" customWidth="1"/>
    <col min="1266" max="1266" width="11.42578125" style="584" customWidth="1"/>
    <col min="1267" max="1267" width="27.85546875" style="584" customWidth="1"/>
    <col min="1268" max="1268" width="14.42578125" style="584" customWidth="1"/>
    <col min="1269" max="1269" width="21" style="584" customWidth="1"/>
    <col min="1270" max="1270" width="19.7109375" style="584" customWidth="1"/>
    <col min="1271" max="1271" width="18" style="584" customWidth="1"/>
    <col min="1272" max="1272" width="23.140625" style="584" customWidth="1"/>
    <col min="1273" max="1287" width="0" style="584" hidden="1" customWidth="1"/>
    <col min="1288" max="1519" width="9.140625" style="584"/>
    <col min="1520" max="1520" width="14.28515625" style="584" customWidth="1"/>
    <col min="1521" max="1521" width="13.85546875" style="584" customWidth="1"/>
    <col min="1522" max="1522" width="11.42578125" style="584" customWidth="1"/>
    <col min="1523" max="1523" width="27.85546875" style="584" customWidth="1"/>
    <col min="1524" max="1524" width="14.42578125" style="584" customWidth="1"/>
    <col min="1525" max="1525" width="21" style="584" customWidth="1"/>
    <col min="1526" max="1526" width="19.7109375" style="584" customWidth="1"/>
    <col min="1527" max="1527" width="18" style="584" customWidth="1"/>
    <col min="1528" max="1528" width="23.140625" style="584" customWidth="1"/>
    <col min="1529" max="1543" width="0" style="584" hidden="1" customWidth="1"/>
    <col min="1544" max="1775" width="9.140625" style="584"/>
    <col min="1776" max="1776" width="14.28515625" style="584" customWidth="1"/>
    <col min="1777" max="1777" width="13.85546875" style="584" customWidth="1"/>
    <col min="1778" max="1778" width="11.42578125" style="584" customWidth="1"/>
    <col min="1779" max="1779" width="27.85546875" style="584" customWidth="1"/>
    <col min="1780" max="1780" width="14.42578125" style="584" customWidth="1"/>
    <col min="1781" max="1781" width="21" style="584" customWidth="1"/>
    <col min="1782" max="1782" width="19.7109375" style="584" customWidth="1"/>
    <col min="1783" max="1783" width="18" style="584" customWidth="1"/>
    <col min="1784" max="1784" width="23.140625" style="584" customWidth="1"/>
    <col min="1785" max="1799" width="0" style="584" hidden="1" customWidth="1"/>
    <col min="1800" max="2031" width="9.140625" style="584"/>
    <col min="2032" max="2032" width="14.28515625" style="584" customWidth="1"/>
    <col min="2033" max="2033" width="13.85546875" style="584" customWidth="1"/>
    <col min="2034" max="2034" width="11.42578125" style="584" customWidth="1"/>
    <col min="2035" max="2035" width="27.85546875" style="584" customWidth="1"/>
    <col min="2036" max="2036" width="14.42578125" style="584" customWidth="1"/>
    <col min="2037" max="2037" width="21" style="584" customWidth="1"/>
    <col min="2038" max="2038" width="19.7109375" style="584" customWidth="1"/>
    <col min="2039" max="2039" width="18" style="584" customWidth="1"/>
    <col min="2040" max="2040" width="23.140625" style="584" customWidth="1"/>
    <col min="2041" max="2055" width="0" style="584" hidden="1" customWidth="1"/>
    <col min="2056" max="2287" width="9.140625" style="584"/>
    <col min="2288" max="2288" width="14.28515625" style="584" customWidth="1"/>
    <col min="2289" max="2289" width="13.85546875" style="584" customWidth="1"/>
    <col min="2290" max="2290" width="11.42578125" style="584" customWidth="1"/>
    <col min="2291" max="2291" width="27.85546875" style="584" customWidth="1"/>
    <col min="2292" max="2292" width="14.42578125" style="584" customWidth="1"/>
    <col min="2293" max="2293" width="21" style="584" customWidth="1"/>
    <col min="2294" max="2294" width="19.7109375" style="584" customWidth="1"/>
    <col min="2295" max="2295" width="18" style="584" customWidth="1"/>
    <col min="2296" max="2296" width="23.140625" style="584" customWidth="1"/>
    <col min="2297" max="2311" width="0" style="584" hidden="1" customWidth="1"/>
    <col min="2312" max="2543" width="9.140625" style="584"/>
    <col min="2544" max="2544" width="14.28515625" style="584" customWidth="1"/>
    <col min="2545" max="2545" width="13.85546875" style="584" customWidth="1"/>
    <col min="2546" max="2546" width="11.42578125" style="584" customWidth="1"/>
    <col min="2547" max="2547" width="27.85546875" style="584" customWidth="1"/>
    <col min="2548" max="2548" width="14.42578125" style="584" customWidth="1"/>
    <col min="2549" max="2549" width="21" style="584" customWidth="1"/>
    <col min="2550" max="2550" width="19.7109375" style="584" customWidth="1"/>
    <col min="2551" max="2551" width="18" style="584" customWidth="1"/>
    <col min="2552" max="2552" width="23.140625" style="584" customWidth="1"/>
    <col min="2553" max="2567" width="0" style="584" hidden="1" customWidth="1"/>
    <col min="2568" max="2799" width="9.140625" style="584"/>
    <col min="2800" max="2800" width="14.28515625" style="584" customWidth="1"/>
    <col min="2801" max="2801" width="13.85546875" style="584" customWidth="1"/>
    <col min="2802" max="2802" width="11.42578125" style="584" customWidth="1"/>
    <col min="2803" max="2803" width="27.85546875" style="584" customWidth="1"/>
    <col min="2804" max="2804" width="14.42578125" style="584" customWidth="1"/>
    <col min="2805" max="2805" width="21" style="584" customWidth="1"/>
    <col min="2806" max="2806" width="19.7109375" style="584" customWidth="1"/>
    <col min="2807" max="2807" width="18" style="584" customWidth="1"/>
    <col min="2808" max="2808" width="23.140625" style="584" customWidth="1"/>
    <col min="2809" max="2823" width="0" style="584" hidden="1" customWidth="1"/>
    <col min="2824" max="3055" width="9.140625" style="584"/>
    <col min="3056" max="3056" width="14.28515625" style="584" customWidth="1"/>
    <col min="3057" max="3057" width="13.85546875" style="584" customWidth="1"/>
    <col min="3058" max="3058" width="11.42578125" style="584" customWidth="1"/>
    <col min="3059" max="3059" width="27.85546875" style="584" customWidth="1"/>
    <col min="3060" max="3060" width="14.42578125" style="584" customWidth="1"/>
    <col min="3061" max="3061" width="21" style="584" customWidth="1"/>
    <col min="3062" max="3062" width="19.7109375" style="584" customWidth="1"/>
    <col min="3063" max="3063" width="18" style="584" customWidth="1"/>
    <col min="3064" max="3064" width="23.140625" style="584" customWidth="1"/>
    <col min="3065" max="3079" width="0" style="584" hidden="1" customWidth="1"/>
    <col min="3080" max="3311" width="9.140625" style="584"/>
    <col min="3312" max="3312" width="14.28515625" style="584" customWidth="1"/>
    <col min="3313" max="3313" width="13.85546875" style="584" customWidth="1"/>
    <col min="3314" max="3314" width="11.42578125" style="584" customWidth="1"/>
    <col min="3315" max="3315" width="27.85546875" style="584" customWidth="1"/>
    <col min="3316" max="3316" width="14.42578125" style="584" customWidth="1"/>
    <col min="3317" max="3317" width="21" style="584" customWidth="1"/>
    <col min="3318" max="3318" width="19.7109375" style="584" customWidth="1"/>
    <col min="3319" max="3319" width="18" style="584" customWidth="1"/>
    <col min="3320" max="3320" width="23.140625" style="584" customWidth="1"/>
    <col min="3321" max="3335" width="0" style="584" hidden="1" customWidth="1"/>
    <col min="3336" max="3567" width="9.140625" style="584"/>
    <col min="3568" max="3568" width="14.28515625" style="584" customWidth="1"/>
    <col min="3569" max="3569" width="13.85546875" style="584" customWidth="1"/>
    <col min="3570" max="3570" width="11.42578125" style="584" customWidth="1"/>
    <col min="3571" max="3571" width="27.85546875" style="584" customWidth="1"/>
    <col min="3572" max="3572" width="14.42578125" style="584" customWidth="1"/>
    <col min="3573" max="3573" width="21" style="584" customWidth="1"/>
    <col min="3574" max="3574" width="19.7109375" style="584" customWidth="1"/>
    <col min="3575" max="3575" width="18" style="584" customWidth="1"/>
    <col min="3576" max="3576" width="23.140625" style="584" customWidth="1"/>
    <col min="3577" max="3591" width="0" style="584" hidden="1" customWidth="1"/>
    <col min="3592" max="3823" width="9.140625" style="584"/>
    <col min="3824" max="3824" width="14.28515625" style="584" customWidth="1"/>
    <col min="3825" max="3825" width="13.85546875" style="584" customWidth="1"/>
    <col min="3826" max="3826" width="11.42578125" style="584" customWidth="1"/>
    <col min="3827" max="3827" width="27.85546875" style="584" customWidth="1"/>
    <col min="3828" max="3828" width="14.42578125" style="584" customWidth="1"/>
    <col min="3829" max="3829" width="21" style="584" customWidth="1"/>
    <col min="3830" max="3830" width="19.7109375" style="584" customWidth="1"/>
    <col min="3831" max="3831" width="18" style="584" customWidth="1"/>
    <col min="3832" max="3832" width="23.140625" style="584" customWidth="1"/>
    <col min="3833" max="3847" width="0" style="584" hidden="1" customWidth="1"/>
    <col min="3848" max="4079" width="9.140625" style="584"/>
    <col min="4080" max="4080" width="14.28515625" style="584" customWidth="1"/>
    <col min="4081" max="4081" width="13.85546875" style="584" customWidth="1"/>
    <col min="4082" max="4082" width="11.42578125" style="584" customWidth="1"/>
    <col min="4083" max="4083" width="27.85546875" style="584" customWidth="1"/>
    <col min="4084" max="4084" width="14.42578125" style="584" customWidth="1"/>
    <col min="4085" max="4085" width="21" style="584" customWidth="1"/>
    <col min="4086" max="4086" width="19.7109375" style="584" customWidth="1"/>
    <col min="4087" max="4087" width="18" style="584" customWidth="1"/>
    <col min="4088" max="4088" width="23.140625" style="584" customWidth="1"/>
    <col min="4089" max="4103" width="0" style="584" hidden="1" customWidth="1"/>
    <col min="4104" max="4335" width="9.140625" style="584"/>
    <col min="4336" max="4336" width="14.28515625" style="584" customWidth="1"/>
    <col min="4337" max="4337" width="13.85546875" style="584" customWidth="1"/>
    <col min="4338" max="4338" width="11.42578125" style="584" customWidth="1"/>
    <col min="4339" max="4339" width="27.85546875" style="584" customWidth="1"/>
    <col min="4340" max="4340" width="14.42578125" style="584" customWidth="1"/>
    <col min="4341" max="4341" width="21" style="584" customWidth="1"/>
    <col min="4342" max="4342" width="19.7109375" style="584" customWidth="1"/>
    <col min="4343" max="4343" width="18" style="584" customWidth="1"/>
    <col min="4344" max="4344" width="23.140625" style="584" customWidth="1"/>
    <col min="4345" max="4359" width="0" style="584" hidden="1" customWidth="1"/>
    <col min="4360" max="4591" width="9.140625" style="584"/>
    <col min="4592" max="4592" width="14.28515625" style="584" customWidth="1"/>
    <col min="4593" max="4593" width="13.85546875" style="584" customWidth="1"/>
    <col min="4594" max="4594" width="11.42578125" style="584" customWidth="1"/>
    <col min="4595" max="4595" width="27.85546875" style="584" customWidth="1"/>
    <col min="4596" max="4596" width="14.42578125" style="584" customWidth="1"/>
    <col min="4597" max="4597" width="21" style="584" customWidth="1"/>
    <col min="4598" max="4598" width="19.7109375" style="584" customWidth="1"/>
    <col min="4599" max="4599" width="18" style="584" customWidth="1"/>
    <col min="4600" max="4600" width="23.140625" style="584" customWidth="1"/>
    <col min="4601" max="4615" width="0" style="584" hidden="1" customWidth="1"/>
    <col min="4616" max="4847" width="9.140625" style="584"/>
    <col min="4848" max="4848" width="14.28515625" style="584" customWidth="1"/>
    <col min="4849" max="4849" width="13.85546875" style="584" customWidth="1"/>
    <col min="4850" max="4850" width="11.42578125" style="584" customWidth="1"/>
    <col min="4851" max="4851" width="27.85546875" style="584" customWidth="1"/>
    <col min="4852" max="4852" width="14.42578125" style="584" customWidth="1"/>
    <col min="4853" max="4853" width="21" style="584" customWidth="1"/>
    <col min="4854" max="4854" width="19.7109375" style="584" customWidth="1"/>
    <col min="4855" max="4855" width="18" style="584" customWidth="1"/>
    <col min="4856" max="4856" width="23.140625" style="584" customWidth="1"/>
    <col min="4857" max="4871" width="0" style="584" hidden="1" customWidth="1"/>
    <col min="4872" max="5103" width="9.140625" style="584"/>
    <col min="5104" max="5104" width="14.28515625" style="584" customWidth="1"/>
    <col min="5105" max="5105" width="13.85546875" style="584" customWidth="1"/>
    <col min="5106" max="5106" width="11.42578125" style="584" customWidth="1"/>
    <col min="5107" max="5107" width="27.85546875" style="584" customWidth="1"/>
    <col min="5108" max="5108" width="14.42578125" style="584" customWidth="1"/>
    <col min="5109" max="5109" width="21" style="584" customWidth="1"/>
    <col min="5110" max="5110" width="19.7109375" style="584" customWidth="1"/>
    <col min="5111" max="5111" width="18" style="584" customWidth="1"/>
    <col min="5112" max="5112" width="23.140625" style="584" customWidth="1"/>
    <col min="5113" max="5127" width="0" style="584" hidden="1" customWidth="1"/>
    <col min="5128" max="5359" width="9.140625" style="584"/>
    <col min="5360" max="5360" width="14.28515625" style="584" customWidth="1"/>
    <col min="5361" max="5361" width="13.85546875" style="584" customWidth="1"/>
    <col min="5362" max="5362" width="11.42578125" style="584" customWidth="1"/>
    <col min="5363" max="5363" width="27.85546875" style="584" customWidth="1"/>
    <col min="5364" max="5364" width="14.42578125" style="584" customWidth="1"/>
    <col min="5365" max="5365" width="21" style="584" customWidth="1"/>
    <col min="5366" max="5366" width="19.7109375" style="584" customWidth="1"/>
    <col min="5367" max="5367" width="18" style="584" customWidth="1"/>
    <col min="5368" max="5368" width="23.140625" style="584" customWidth="1"/>
    <col min="5369" max="5383" width="0" style="584" hidden="1" customWidth="1"/>
    <col min="5384" max="5615" width="9.140625" style="584"/>
    <col min="5616" max="5616" width="14.28515625" style="584" customWidth="1"/>
    <col min="5617" max="5617" width="13.85546875" style="584" customWidth="1"/>
    <col min="5618" max="5618" width="11.42578125" style="584" customWidth="1"/>
    <col min="5619" max="5619" width="27.85546875" style="584" customWidth="1"/>
    <col min="5620" max="5620" width="14.42578125" style="584" customWidth="1"/>
    <col min="5621" max="5621" width="21" style="584" customWidth="1"/>
    <col min="5622" max="5622" width="19.7109375" style="584" customWidth="1"/>
    <col min="5623" max="5623" width="18" style="584" customWidth="1"/>
    <col min="5624" max="5624" width="23.140625" style="584" customWidth="1"/>
    <col min="5625" max="5639" width="0" style="584" hidden="1" customWidth="1"/>
    <col min="5640" max="5871" width="9.140625" style="584"/>
    <col min="5872" max="5872" width="14.28515625" style="584" customWidth="1"/>
    <col min="5873" max="5873" width="13.85546875" style="584" customWidth="1"/>
    <col min="5874" max="5874" width="11.42578125" style="584" customWidth="1"/>
    <col min="5875" max="5875" width="27.85546875" style="584" customWidth="1"/>
    <col min="5876" max="5876" width="14.42578125" style="584" customWidth="1"/>
    <col min="5877" max="5877" width="21" style="584" customWidth="1"/>
    <col min="5878" max="5878" width="19.7109375" style="584" customWidth="1"/>
    <col min="5879" max="5879" width="18" style="584" customWidth="1"/>
    <col min="5880" max="5880" width="23.140625" style="584" customWidth="1"/>
    <col min="5881" max="5895" width="0" style="584" hidden="1" customWidth="1"/>
    <col min="5896" max="6127" width="9.140625" style="584"/>
    <col min="6128" max="6128" width="14.28515625" style="584" customWidth="1"/>
    <col min="6129" max="6129" width="13.85546875" style="584" customWidth="1"/>
    <col min="6130" max="6130" width="11.42578125" style="584" customWidth="1"/>
    <col min="6131" max="6131" width="27.85546875" style="584" customWidth="1"/>
    <col min="6132" max="6132" width="14.42578125" style="584" customWidth="1"/>
    <col min="6133" max="6133" width="21" style="584" customWidth="1"/>
    <col min="6134" max="6134" width="19.7109375" style="584" customWidth="1"/>
    <col min="6135" max="6135" width="18" style="584" customWidth="1"/>
    <col min="6136" max="6136" width="23.140625" style="584" customWidth="1"/>
    <col min="6137" max="6151" width="0" style="584" hidden="1" customWidth="1"/>
    <col min="6152" max="6383" width="9.140625" style="584"/>
    <col min="6384" max="6384" width="14.28515625" style="584" customWidth="1"/>
    <col min="6385" max="6385" width="13.85546875" style="584" customWidth="1"/>
    <col min="6386" max="6386" width="11.42578125" style="584" customWidth="1"/>
    <col min="6387" max="6387" width="27.85546875" style="584" customWidth="1"/>
    <col min="6388" max="6388" width="14.42578125" style="584" customWidth="1"/>
    <col min="6389" max="6389" width="21" style="584" customWidth="1"/>
    <col min="6390" max="6390" width="19.7109375" style="584" customWidth="1"/>
    <col min="6391" max="6391" width="18" style="584" customWidth="1"/>
    <col min="6392" max="6392" width="23.140625" style="584" customWidth="1"/>
    <col min="6393" max="6407" width="0" style="584" hidden="1" customWidth="1"/>
    <col min="6408" max="6639" width="9.140625" style="584"/>
    <col min="6640" max="6640" width="14.28515625" style="584" customWidth="1"/>
    <col min="6641" max="6641" width="13.85546875" style="584" customWidth="1"/>
    <col min="6642" max="6642" width="11.42578125" style="584" customWidth="1"/>
    <col min="6643" max="6643" width="27.85546875" style="584" customWidth="1"/>
    <col min="6644" max="6644" width="14.42578125" style="584" customWidth="1"/>
    <col min="6645" max="6645" width="21" style="584" customWidth="1"/>
    <col min="6646" max="6646" width="19.7109375" style="584" customWidth="1"/>
    <col min="6647" max="6647" width="18" style="584" customWidth="1"/>
    <col min="6648" max="6648" width="23.140625" style="584" customWidth="1"/>
    <col min="6649" max="6663" width="0" style="584" hidden="1" customWidth="1"/>
    <col min="6664" max="6895" width="9.140625" style="584"/>
    <col min="6896" max="6896" width="14.28515625" style="584" customWidth="1"/>
    <col min="6897" max="6897" width="13.85546875" style="584" customWidth="1"/>
    <col min="6898" max="6898" width="11.42578125" style="584" customWidth="1"/>
    <col min="6899" max="6899" width="27.85546875" style="584" customWidth="1"/>
    <col min="6900" max="6900" width="14.42578125" style="584" customWidth="1"/>
    <col min="6901" max="6901" width="21" style="584" customWidth="1"/>
    <col min="6902" max="6902" width="19.7109375" style="584" customWidth="1"/>
    <col min="6903" max="6903" width="18" style="584" customWidth="1"/>
    <col min="6904" max="6904" width="23.140625" style="584" customWidth="1"/>
    <col min="6905" max="6919" width="0" style="584" hidden="1" customWidth="1"/>
    <col min="6920" max="7151" width="9.140625" style="584"/>
    <col min="7152" max="7152" width="14.28515625" style="584" customWidth="1"/>
    <col min="7153" max="7153" width="13.85546875" style="584" customWidth="1"/>
    <col min="7154" max="7154" width="11.42578125" style="584" customWidth="1"/>
    <col min="7155" max="7155" width="27.85546875" style="584" customWidth="1"/>
    <col min="7156" max="7156" width="14.42578125" style="584" customWidth="1"/>
    <col min="7157" max="7157" width="21" style="584" customWidth="1"/>
    <col min="7158" max="7158" width="19.7109375" style="584" customWidth="1"/>
    <col min="7159" max="7159" width="18" style="584" customWidth="1"/>
    <col min="7160" max="7160" width="23.140625" style="584" customWidth="1"/>
    <col min="7161" max="7175" width="0" style="584" hidden="1" customWidth="1"/>
    <col min="7176" max="7407" width="9.140625" style="584"/>
    <col min="7408" max="7408" width="14.28515625" style="584" customWidth="1"/>
    <col min="7409" max="7409" width="13.85546875" style="584" customWidth="1"/>
    <col min="7410" max="7410" width="11.42578125" style="584" customWidth="1"/>
    <col min="7411" max="7411" width="27.85546875" style="584" customWidth="1"/>
    <col min="7412" max="7412" width="14.42578125" style="584" customWidth="1"/>
    <col min="7413" max="7413" width="21" style="584" customWidth="1"/>
    <col min="7414" max="7414" width="19.7109375" style="584" customWidth="1"/>
    <col min="7415" max="7415" width="18" style="584" customWidth="1"/>
    <col min="7416" max="7416" width="23.140625" style="584" customWidth="1"/>
    <col min="7417" max="7431" width="0" style="584" hidden="1" customWidth="1"/>
    <col min="7432" max="7663" width="9.140625" style="584"/>
    <col min="7664" max="7664" width="14.28515625" style="584" customWidth="1"/>
    <col min="7665" max="7665" width="13.85546875" style="584" customWidth="1"/>
    <col min="7666" max="7666" width="11.42578125" style="584" customWidth="1"/>
    <col min="7667" max="7667" width="27.85546875" style="584" customWidth="1"/>
    <col min="7668" max="7668" width="14.42578125" style="584" customWidth="1"/>
    <col min="7669" max="7669" width="21" style="584" customWidth="1"/>
    <col min="7670" max="7670" width="19.7109375" style="584" customWidth="1"/>
    <col min="7671" max="7671" width="18" style="584" customWidth="1"/>
    <col min="7672" max="7672" width="23.140625" style="584" customWidth="1"/>
    <col min="7673" max="7687" width="0" style="584" hidden="1" customWidth="1"/>
    <col min="7688" max="7919" width="9.140625" style="584"/>
    <col min="7920" max="7920" width="14.28515625" style="584" customWidth="1"/>
    <col min="7921" max="7921" width="13.85546875" style="584" customWidth="1"/>
    <col min="7922" max="7922" width="11.42578125" style="584" customWidth="1"/>
    <col min="7923" max="7923" width="27.85546875" style="584" customWidth="1"/>
    <col min="7924" max="7924" width="14.42578125" style="584" customWidth="1"/>
    <col min="7925" max="7925" width="21" style="584" customWidth="1"/>
    <col min="7926" max="7926" width="19.7109375" style="584" customWidth="1"/>
    <col min="7927" max="7927" width="18" style="584" customWidth="1"/>
    <col min="7928" max="7928" width="23.140625" style="584" customWidth="1"/>
    <col min="7929" max="7943" width="0" style="584" hidden="1" customWidth="1"/>
    <col min="7944" max="8175" width="9.140625" style="584"/>
    <col min="8176" max="8176" width="14.28515625" style="584" customWidth="1"/>
    <col min="8177" max="8177" width="13.85546875" style="584" customWidth="1"/>
    <col min="8178" max="8178" width="11.42578125" style="584" customWidth="1"/>
    <col min="8179" max="8179" width="27.85546875" style="584" customWidth="1"/>
    <col min="8180" max="8180" width="14.42578125" style="584" customWidth="1"/>
    <col min="8181" max="8181" width="21" style="584" customWidth="1"/>
    <col min="8182" max="8182" width="19.7109375" style="584" customWidth="1"/>
    <col min="8183" max="8183" width="18" style="584" customWidth="1"/>
    <col min="8184" max="8184" width="23.140625" style="584" customWidth="1"/>
    <col min="8185" max="8199" width="0" style="584" hidden="1" customWidth="1"/>
    <col min="8200" max="8431" width="9.140625" style="584"/>
    <col min="8432" max="8432" width="14.28515625" style="584" customWidth="1"/>
    <col min="8433" max="8433" width="13.85546875" style="584" customWidth="1"/>
    <col min="8434" max="8434" width="11.42578125" style="584" customWidth="1"/>
    <col min="8435" max="8435" width="27.85546875" style="584" customWidth="1"/>
    <col min="8436" max="8436" width="14.42578125" style="584" customWidth="1"/>
    <col min="8437" max="8437" width="21" style="584" customWidth="1"/>
    <col min="8438" max="8438" width="19.7109375" style="584" customWidth="1"/>
    <col min="8439" max="8439" width="18" style="584" customWidth="1"/>
    <col min="8440" max="8440" width="23.140625" style="584" customWidth="1"/>
    <col min="8441" max="8455" width="0" style="584" hidden="1" customWidth="1"/>
    <col min="8456" max="8687" width="9.140625" style="584"/>
    <col min="8688" max="8688" width="14.28515625" style="584" customWidth="1"/>
    <col min="8689" max="8689" width="13.85546875" style="584" customWidth="1"/>
    <col min="8690" max="8690" width="11.42578125" style="584" customWidth="1"/>
    <col min="8691" max="8691" width="27.85546875" style="584" customWidth="1"/>
    <col min="8692" max="8692" width="14.42578125" style="584" customWidth="1"/>
    <col min="8693" max="8693" width="21" style="584" customWidth="1"/>
    <col min="8694" max="8694" width="19.7109375" style="584" customWidth="1"/>
    <col min="8695" max="8695" width="18" style="584" customWidth="1"/>
    <col min="8696" max="8696" width="23.140625" style="584" customWidth="1"/>
    <col min="8697" max="8711" width="0" style="584" hidden="1" customWidth="1"/>
    <col min="8712" max="8943" width="9.140625" style="584"/>
    <col min="8944" max="8944" width="14.28515625" style="584" customWidth="1"/>
    <col min="8945" max="8945" width="13.85546875" style="584" customWidth="1"/>
    <col min="8946" max="8946" width="11.42578125" style="584" customWidth="1"/>
    <col min="8947" max="8947" width="27.85546875" style="584" customWidth="1"/>
    <col min="8948" max="8948" width="14.42578125" style="584" customWidth="1"/>
    <col min="8949" max="8949" width="21" style="584" customWidth="1"/>
    <col min="8950" max="8950" width="19.7109375" style="584" customWidth="1"/>
    <col min="8951" max="8951" width="18" style="584" customWidth="1"/>
    <col min="8952" max="8952" width="23.140625" style="584" customWidth="1"/>
    <col min="8953" max="8967" width="0" style="584" hidden="1" customWidth="1"/>
    <col min="8968" max="9199" width="9.140625" style="584"/>
    <col min="9200" max="9200" width="14.28515625" style="584" customWidth="1"/>
    <col min="9201" max="9201" width="13.85546875" style="584" customWidth="1"/>
    <col min="9202" max="9202" width="11.42578125" style="584" customWidth="1"/>
    <col min="9203" max="9203" width="27.85546875" style="584" customWidth="1"/>
    <col min="9204" max="9204" width="14.42578125" style="584" customWidth="1"/>
    <col min="9205" max="9205" width="21" style="584" customWidth="1"/>
    <col min="9206" max="9206" width="19.7109375" style="584" customWidth="1"/>
    <col min="9207" max="9207" width="18" style="584" customWidth="1"/>
    <col min="9208" max="9208" width="23.140625" style="584" customWidth="1"/>
    <col min="9209" max="9223" width="0" style="584" hidden="1" customWidth="1"/>
    <col min="9224" max="9455" width="9.140625" style="584"/>
    <col min="9456" max="9456" width="14.28515625" style="584" customWidth="1"/>
    <col min="9457" max="9457" width="13.85546875" style="584" customWidth="1"/>
    <col min="9458" max="9458" width="11.42578125" style="584" customWidth="1"/>
    <col min="9459" max="9459" width="27.85546875" style="584" customWidth="1"/>
    <col min="9460" max="9460" width="14.42578125" style="584" customWidth="1"/>
    <col min="9461" max="9461" width="21" style="584" customWidth="1"/>
    <col min="9462" max="9462" width="19.7109375" style="584" customWidth="1"/>
    <col min="9463" max="9463" width="18" style="584" customWidth="1"/>
    <col min="9464" max="9464" width="23.140625" style="584" customWidth="1"/>
    <col min="9465" max="9479" width="0" style="584" hidden="1" customWidth="1"/>
    <col min="9480" max="9711" width="9.140625" style="584"/>
    <col min="9712" max="9712" width="14.28515625" style="584" customWidth="1"/>
    <col min="9713" max="9713" width="13.85546875" style="584" customWidth="1"/>
    <col min="9714" max="9714" width="11.42578125" style="584" customWidth="1"/>
    <col min="9715" max="9715" width="27.85546875" style="584" customWidth="1"/>
    <col min="9716" max="9716" width="14.42578125" style="584" customWidth="1"/>
    <col min="9717" max="9717" width="21" style="584" customWidth="1"/>
    <col min="9718" max="9718" width="19.7109375" style="584" customWidth="1"/>
    <col min="9719" max="9719" width="18" style="584" customWidth="1"/>
    <col min="9720" max="9720" width="23.140625" style="584" customWidth="1"/>
    <col min="9721" max="9735" width="0" style="584" hidden="1" customWidth="1"/>
    <col min="9736" max="9967" width="9.140625" style="584"/>
    <col min="9968" max="9968" width="14.28515625" style="584" customWidth="1"/>
    <col min="9969" max="9969" width="13.85546875" style="584" customWidth="1"/>
    <col min="9970" max="9970" width="11.42578125" style="584" customWidth="1"/>
    <col min="9971" max="9971" width="27.85546875" style="584" customWidth="1"/>
    <col min="9972" max="9972" width="14.42578125" style="584" customWidth="1"/>
    <col min="9973" max="9973" width="21" style="584" customWidth="1"/>
    <col min="9974" max="9974" width="19.7109375" style="584" customWidth="1"/>
    <col min="9975" max="9975" width="18" style="584" customWidth="1"/>
    <col min="9976" max="9976" width="23.140625" style="584" customWidth="1"/>
    <col min="9977" max="9991" width="0" style="584" hidden="1" customWidth="1"/>
    <col min="9992" max="10223" width="9.140625" style="584"/>
    <col min="10224" max="10224" width="14.28515625" style="584" customWidth="1"/>
    <col min="10225" max="10225" width="13.85546875" style="584" customWidth="1"/>
    <col min="10226" max="10226" width="11.42578125" style="584" customWidth="1"/>
    <col min="10227" max="10227" width="27.85546875" style="584" customWidth="1"/>
    <col min="10228" max="10228" width="14.42578125" style="584" customWidth="1"/>
    <col min="10229" max="10229" width="21" style="584" customWidth="1"/>
    <col min="10230" max="10230" width="19.7109375" style="584" customWidth="1"/>
    <col min="10231" max="10231" width="18" style="584" customWidth="1"/>
    <col min="10232" max="10232" width="23.140625" style="584" customWidth="1"/>
    <col min="10233" max="10247" width="0" style="584" hidden="1" customWidth="1"/>
    <col min="10248" max="10479" width="9.140625" style="584"/>
    <col min="10480" max="10480" width="14.28515625" style="584" customWidth="1"/>
    <col min="10481" max="10481" width="13.85546875" style="584" customWidth="1"/>
    <col min="10482" max="10482" width="11.42578125" style="584" customWidth="1"/>
    <col min="10483" max="10483" width="27.85546875" style="584" customWidth="1"/>
    <col min="10484" max="10484" width="14.42578125" style="584" customWidth="1"/>
    <col min="10485" max="10485" width="21" style="584" customWidth="1"/>
    <col min="10486" max="10486" width="19.7109375" style="584" customWidth="1"/>
    <col min="10487" max="10487" width="18" style="584" customWidth="1"/>
    <col min="10488" max="10488" width="23.140625" style="584" customWidth="1"/>
    <col min="10489" max="10503" width="0" style="584" hidden="1" customWidth="1"/>
    <col min="10504" max="10735" width="9.140625" style="584"/>
    <col min="10736" max="10736" width="14.28515625" style="584" customWidth="1"/>
    <col min="10737" max="10737" width="13.85546875" style="584" customWidth="1"/>
    <col min="10738" max="10738" width="11.42578125" style="584" customWidth="1"/>
    <col min="10739" max="10739" width="27.85546875" style="584" customWidth="1"/>
    <col min="10740" max="10740" width="14.42578125" style="584" customWidth="1"/>
    <col min="10741" max="10741" width="21" style="584" customWidth="1"/>
    <col min="10742" max="10742" width="19.7109375" style="584" customWidth="1"/>
    <col min="10743" max="10743" width="18" style="584" customWidth="1"/>
    <col min="10744" max="10744" width="23.140625" style="584" customWidth="1"/>
    <col min="10745" max="10759" width="0" style="584" hidden="1" customWidth="1"/>
    <col min="10760" max="10991" width="9.140625" style="584"/>
    <col min="10992" max="10992" width="14.28515625" style="584" customWidth="1"/>
    <col min="10993" max="10993" width="13.85546875" style="584" customWidth="1"/>
    <col min="10994" max="10994" width="11.42578125" style="584" customWidth="1"/>
    <col min="10995" max="10995" width="27.85546875" style="584" customWidth="1"/>
    <col min="10996" max="10996" width="14.42578125" style="584" customWidth="1"/>
    <col min="10997" max="10997" width="21" style="584" customWidth="1"/>
    <col min="10998" max="10998" width="19.7109375" style="584" customWidth="1"/>
    <col min="10999" max="10999" width="18" style="584" customWidth="1"/>
    <col min="11000" max="11000" width="23.140625" style="584" customWidth="1"/>
    <col min="11001" max="11015" width="0" style="584" hidden="1" customWidth="1"/>
    <col min="11016" max="11247" width="9.140625" style="584"/>
    <col min="11248" max="11248" width="14.28515625" style="584" customWidth="1"/>
    <col min="11249" max="11249" width="13.85546875" style="584" customWidth="1"/>
    <col min="11250" max="11250" width="11.42578125" style="584" customWidth="1"/>
    <col min="11251" max="11251" width="27.85546875" style="584" customWidth="1"/>
    <col min="11252" max="11252" width="14.42578125" style="584" customWidth="1"/>
    <col min="11253" max="11253" width="21" style="584" customWidth="1"/>
    <col min="11254" max="11254" width="19.7109375" style="584" customWidth="1"/>
    <col min="11255" max="11255" width="18" style="584" customWidth="1"/>
    <col min="11256" max="11256" width="23.140625" style="584" customWidth="1"/>
    <col min="11257" max="11271" width="0" style="584" hidden="1" customWidth="1"/>
    <col min="11272" max="11503" width="9.140625" style="584"/>
    <col min="11504" max="11504" width="14.28515625" style="584" customWidth="1"/>
    <col min="11505" max="11505" width="13.85546875" style="584" customWidth="1"/>
    <col min="11506" max="11506" width="11.42578125" style="584" customWidth="1"/>
    <col min="11507" max="11507" width="27.85546875" style="584" customWidth="1"/>
    <col min="11508" max="11508" width="14.42578125" style="584" customWidth="1"/>
    <col min="11509" max="11509" width="21" style="584" customWidth="1"/>
    <col min="11510" max="11510" width="19.7109375" style="584" customWidth="1"/>
    <col min="11511" max="11511" width="18" style="584" customWidth="1"/>
    <col min="11512" max="11512" width="23.140625" style="584" customWidth="1"/>
    <col min="11513" max="11527" width="0" style="584" hidden="1" customWidth="1"/>
    <col min="11528" max="11759" width="9.140625" style="584"/>
    <col min="11760" max="11760" width="14.28515625" style="584" customWidth="1"/>
    <col min="11761" max="11761" width="13.85546875" style="584" customWidth="1"/>
    <col min="11762" max="11762" width="11.42578125" style="584" customWidth="1"/>
    <col min="11763" max="11763" width="27.85546875" style="584" customWidth="1"/>
    <col min="11764" max="11764" width="14.42578125" style="584" customWidth="1"/>
    <col min="11765" max="11765" width="21" style="584" customWidth="1"/>
    <col min="11766" max="11766" width="19.7109375" style="584" customWidth="1"/>
    <col min="11767" max="11767" width="18" style="584" customWidth="1"/>
    <col min="11768" max="11768" width="23.140625" style="584" customWidth="1"/>
    <col min="11769" max="11783" width="0" style="584" hidden="1" customWidth="1"/>
    <col min="11784" max="12015" width="9.140625" style="584"/>
    <col min="12016" max="12016" width="14.28515625" style="584" customWidth="1"/>
    <col min="12017" max="12017" width="13.85546875" style="584" customWidth="1"/>
    <col min="12018" max="12018" width="11.42578125" style="584" customWidth="1"/>
    <col min="12019" max="12019" width="27.85546875" style="584" customWidth="1"/>
    <col min="12020" max="12020" width="14.42578125" style="584" customWidth="1"/>
    <col min="12021" max="12021" width="21" style="584" customWidth="1"/>
    <col min="12022" max="12022" width="19.7109375" style="584" customWidth="1"/>
    <col min="12023" max="12023" width="18" style="584" customWidth="1"/>
    <col min="12024" max="12024" width="23.140625" style="584" customWidth="1"/>
    <col min="12025" max="12039" width="0" style="584" hidden="1" customWidth="1"/>
    <col min="12040" max="12271" width="9.140625" style="584"/>
    <col min="12272" max="12272" width="14.28515625" style="584" customWidth="1"/>
    <col min="12273" max="12273" width="13.85546875" style="584" customWidth="1"/>
    <col min="12274" max="12274" width="11.42578125" style="584" customWidth="1"/>
    <col min="12275" max="12275" width="27.85546875" style="584" customWidth="1"/>
    <col min="12276" max="12276" width="14.42578125" style="584" customWidth="1"/>
    <col min="12277" max="12277" width="21" style="584" customWidth="1"/>
    <col min="12278" max="12278" width="19.7109375" style="584" customWidth="1"/>
    <col min="12279" max="12279" width="18" style="584" customWidth="1"/>
    <col min="12280" max="12280" width="23.140625" style="584" customWidth="1"/>
    <col min="12281" max="12295" width="0" style="584" hidden="1" customWidth="1"/>
    <col min="12296" max="12527" width="9.140625" style="584"/>
    <col min="12528" max="12528" width="14.28515625" style="584" customWidth="1"/>
    <col min="12529" max="12529" width="13.85546875" style="584" customWidth="1"/>
    <col min="12530" max="12530" width="11.42578125" style="584" customWidth="1"/>
    <col min="12531" max="12531" width="27.85546875" style="584" customWidth="1"/>
    <col min="12532" max="12532" width="14.42578125" style="584" customWidth="1"/>
    <col min="12533" max="12533" width="21" style="584" customWidth="1"/>
    <col min="12534" max="12534" width="19.7109375" style="584" customWidth="1"/>
    <col min="12535" max="12535" width="18" style="584" customWidth="1"/>
    <col min="12536" max="12536" width="23.140625" style="584" customWidth="1"/>
    <col min="12537" max="12551" width="0" style="584" hidden="1" customWidth="1"/>
    <col min="12552" max="12783" width="9.140625" style="584"/>
    <col min="12784" max="12784" width="14.28515625" style="584" customWidth="1"/>
    <col min="12785" max="12785" width="13.85546875" style="584" customWidth="1"/>
    <col min="12786" max="12786" width="11.42578125" style="584" customWidth="1"/>
    <col min="12787" max="12787" width="27.85546875" style="584" customWidth="1"/>
    <col min="12788" max="12788" width="14.42578125" style="584" customWidth="1"/>
    <col min="12789" max="12789" width="21" style="584" customWidth="1"/>
    <col min="12790" max="12790" width="19.7109375" style="584" customWidth="1"/>
    <col min="12791" max="12791" width="18" style="584" customWidth="1"/>
    <col min="12792" max="12792" width="23.140625" style="584" customWidth="1"/>
    <col min="12793" max="12807" width="0" style="584" hidden="1" customWidth="1"/>
    <col min="12808" max="13039" width="9.140625" style="584"/>
    <col min="13040" max="13040" width="14.28515625" style="584" customWidth="1"/>
    <col min="13041" max="13041" width="13.85546875" style="584" customWidth="1"/>
    <col min="13042" max="13042" width="11.42578125" style="584" customWidth="1"/>
    <col min="13043" max="13043" width="27.85546875" style="584" customWidth="1"/>
    <col min="13044" max="13044" width="14.42578125" style="584" customWidth="1"/>
    <col min="13045" max="13045" width="21" style="584" customWidth="1"/>
    <col min="13046" max="13046" width="19.7109375" style="584" customWidth="1"/>
    <col min="13047" max="13047" width="18" style="584" customWidth="1"/>
    <col min="13048" max="13048" width="23.140625" style="584" customWidth="1"/>
    <col min="13049" max="13063" width="0" style="584" hidden="1" customWidth="1"/>
    <col min="13064" max="13295" width="9.140625" style="584"/>
    <col min="13296" max="13296" width="14.28515625" style="584" customWidth="1"/>
    <col min="13297" max="13297" width="13.85546875" style="584" customWidth="1"/>
    <col min="13298" max="13298" width="11.42578125" style="584" customWidth="1"/>
    <col min="13299" max="13299" width="27.85546875" style="584" customWidth="1"/>
    <col min="13300" max="13300" width="14.42578125" style="584" customWidth="1"/>
    <col min="13301" max="13301" width="21" style="584" customWidth="1"/>
    <col min="13302" max="13302" width="19.7109375" style="584" customWidth="1"/>
    <col min="13303" max="13303" width="18" style="584" customWidth="1"/>
    <col min="13304" max="13304" width="23.140625" style="584" customWidth="1"/>
    <col min="13305" max="13319" width="0" style="584" hidden="1" customWidth="1"/>
    <col min="13320" max="13551" width="9.140625" style="584"/>
    <col min="13552" max="13552" width="14.28515625" style="584" customWidth="1"/>
    <col min="13553" max="13553" width="13.85546875" style="584" customWidth="1"/>
    <col min="13554" max="13554" width="11.42578125" style="584" customWidth="1"/>
    <col min="13555" max="13555" width="27.85546875" style="584" customWidth="1"/>
    <col min="13556" max="13556" width="14.42578125" style="584" customWidth="1"/>
    <col min="13557" max="13557" width="21" style="584" customWidth="1"/>
    <col min="13558" max="13558" width="19.7109375" style="584" customWidth="1"/>
    <col min="13559" max="13559" width="18" style="584" customWidth="1"/>
    <col min="13560" max="13560" width="23.140625" style="584" customWidth="1"/>
    <col min="13561" max="13575" width="0" style="584" hidden="1" customWidth="1"/>
    <col min="13576" max="13807" width="9.140625" style="584"/>
    <col min="13808" max="13808" width="14.28515625" style="584" customWidth="1"/>
    <col min="13809" max="13809" width="13.85546875" style="584" customWidth="1"/>
    <col min="13810" max="13810" width="11.42578125" style="584" customWidth="1"/>
    <col min="13811" max="13811" width="27.85546875" style="584" customWidth="1"/>
    <col min="13812" max="13812" width="14.42578125" style="584" customWidth="1"/>
    <col min="13813" max="13813" width="21" style="584" customWidth="1"/>
    <col min="13814" max="13814" width="19.7109375" style="584" customWidth="1"/>
    <col min="13815" max="13815" width="18" style="584" customWidth="1"/>
    <col min="13816" max="13816" width="23.140625" style="584" customWidth="1"/>
    <col min="13817" max="13831" width="0" style="584" hidden="1" customWidth="1"/>
    <col min="13832" max="14063" width="9.140625" style="584"/>
    <col min="14064" max="14064" width="14.28515625" style="584" customWidth="1"/>
    <col min="14065" max="14065" width="13.85546875" style="584" customWidth="1"/>
    <col min="14066" max="14066" width="11.42578125" style="584" customWidth="1"/>
    <col min="14067" max="14067" width="27.85546875" style="584" customWidth="1"/>
    <col min="14068" max="14068" width="14.42578125" style="584" customWidth="1"/>
    <col min="14069" max="14069" width="21" style="584" customWidth="1"/>
    <col min="14070" max="14070" width="19.7109375" style="584" customWidth="1"/>
    <col min="14071" max="14071" width="18" style="584" customWidth="1"/>
    <col min="14072" max="14072" width="23.140625" style="584" customWidth="1"/>
    <col min="14073" max="14087" width="0" style="584" hidden="1" customWidth="1"/>
    <col min="14088" max="14319" width="9.140625" style="584"/>
    <col min="14320" max="14320" width="14.28515625" style="584" customWidth="1"/>
    <col min="14321" max="14321" width="13.85546875" style="584" customWidth="1"/>
    <col min="14322" max="14322" width="11.42578125" style="584" customWidth="1"/>
    <col min="14323" max="14323" width="27.85546875" style="584" customWidth="1"/>
    <col min="14324" max="14324" width="14.42578125" style="584" customWidth="1"/>
    <col min="14325" max="14325" width="21" style="584" customWidth="1"/>
    <col min="14326" max="14326" width="19.7109375" style="584" customWidth="1"/>
    <col min="14327" max="14327" width="18" style="584" customWidth="1"/>
    <col min="14328" max="14328" width="23.140625" style="584" customWidth="1"/>
    <col min="14329" max="14343" width="0" style="584" hidden="1" customWidth="1"/>
    <col min="14344" max="14575" width="9.140625" style="584"/>
    <col min="14576" max="14576" width="14.28515625" style="584" customWidth="1"/>
    <col min="14577" max="14577" width="13.85546875" style="584" customWidth="1"/>
    <col min="14578" max="14578" width="11.42578125" style="584" customWidth="1"/>
    <col min="14579" max="14579" width="27.85546875" style="584" customWidth="1"/>
    <col min="14580" max="14580" width="14.42578125" style="584" customWidth="1"/>
    <col min="14581" max="14581" width="21" style="584" customWidth="1"/>
    <col min="14582" max="14582" width="19.7109375" style="584" customWidth="1"/>
    <col min="14583" max="14583" width="18" style="584" customWidth="1"/>
    <col min="14584" max="14584" width="23.140625" style="584" customWidth="1"/>
    <col min="14585" max="14599" width="0" style="584" hidden="1" customWidth="1"/>
    <col min="14600" max="14831" width="9.140625" style="584"/>
    <col min="14832" max="14832" width="14.28515625" style="584" customWidth="1"/>
    <col min="14833" max="14833" width="13.85546875" style="584" customWidth="1"/>
    <col min="14834" max="14834" width="11.42578125" style="584" customWidth="1"/>
    <col min="14835" max="14835" width="27.85546875" style="584" customWidth="1"/>
    <col min="14836" max="14836" width="14.42578125" style="584" customWidth="1"/>
    <col min="14837" max="14837" width="21" style="584" customWidth="1"/>
    <col min="14838" max="14838" width="19.7109375" style="584" customWidth="1"/>
    <col min="14839" max="14839" width="18" style="584" customWidth="1"/>
    <col min="14840" max="14840" width="23.140625" style="584" customWidth="1"/>
    <col min="14841" max="14855" width="0" style="584" hidden="1" customWidth="1"/>
    <col min="14856" max="15087" width="9.140625" style="584"/>
    <col min="15088" max="15088" width="14.28515625" style="584" customWidth="1"/>
    <col min="15089" max="15089" width="13.85546875" style="584" customWidth="1"/>
    <col min="15090" max="15090" width="11.42578125" style="584" customWidth="1"/>
    <col min="15091" max="15091" width="27.85546875" style="584" customWidth="1"/>
    <col min="15092" max="15092" width="14.42578125" style="584" customWidth="1"/>
    <col min="15093" max="15093" width="21" style="584" customWidth="1"/>
    <col min="15094" max="15094" width="19.7109375" style="584" customWidth="1"/>
    <col min="15095" max="15095" width="18" style="584" customWidth="1"/>
    <col min="15096" max="15096" width="23.140625" style="584" customWidth="1"/>
    <col min="15097" max="15111" width="0" style="584" hidden="1" customWidth="1"/>
    <col min="15112" max="15343" width="9.140625" style="584"/>
    <col min="15344" max="15344" width="14.28515625" style="584" customWidth="1"/>
    <col min="15345" max="15345" width="13.85546875" style="584" customWidth="1"/>
    <col min="15346" max="15346" width="11.42578125" style="584" customWidth="1"/>
    <col min="15347" max="15347" width="27.85546875" style="584" customWidth="1"/>
    <col min="15348" max="15348" width="14.42578125" style="584" customWidth="1"/>
    <col min="15349" max="15349" width="21" style="584" customWidth="1"/>
    <col min="15350" max="15350" width="19.7109375" style="584" customWidth="1"/>
    <col min="15351" max="15351" width="18" style="584" customWidth="1"/>
    <col min="15352" max="15352" width="23.140625" style="584" customWidth="1"/>
    <col min="15353" max="15367" width="0" style="584" hidden="1" customWidth="1"/>
    <col min="15368" max="15599" width="9.140625" style="584"/>
    <col min="15600" max="15600" width="14.28515625" style="584" customWidth="1"/>
    <col min="15601" max="15601" width="13.85546875" style="584" customWidth="1"/>
    <col min="15602" max="15602" width="11.42578125" style="584" customWidth="1"/>
    <col min="15603" max="15603" width="27.85546875" style="584" customWidth="1"/>
    <col min="15604" max="15604" width="14.42578125" style="584" customWidth="1"/>
    <col min="15605" max="15605" width="21" style="584" customWidth="1"/>
    <col min="15606" max="15606" width="19.7109375" style="584" customWidth="1"/>
    <col min="15607" max="15607" width="18" style="584" customWidth="1"/>
    <col min="15608" max="15608" width="23.140625" style="584" customWidth="1"/>
    <col min="15609" max="15623" width="0" style="584" hidden="1" customWidth="1"/>
    <col min="15624" max="15855" width="9.140625" style="584"/>
    <col min="15856" max="15856" width="14.28515625" style="584" customWidth="1"/>
    <col min="15857" max="15857" width="13.85546875" style="584" customWidth="1"/>
    <col min="15858" max="15858" width="11.42578125" style="584" customWidth="1"/>
    <col min="15859" max="15859" width="27.85546875" style="584" customWidth="1"/>
    <col min="15860" max="15860" width="14.42578125" style="584" customWidth="1"/>
    <col min="15861" max="15861" width="21" style="584" customWidth="1"/>
    <col min="15862" max="15862" width="19.7109375" style="584" customWidth="1"/>
    <col min="15863" max="15863" width="18" style="584" customWidth="1"/>
    <col min="15864" max="15864" width="23.140625" style="584" customWidth="1"/>
    <col min="15865" max="15879" width="0" style="584" hidden="1" customWidth="1"/>
    <col min="15880" max="16111" width="9.140625" style="584"/>
    <col min="16112" max="16112" width="14.28515625" style="584" customWidth="1"/>
    <col min="16113" max="16113" width="13.85546875" style="584" customWidth="1"/>
    <col min="16114" max="16114" width="11.42578125" style="584" customWidth="1"/>
    <col min="16115" max="16115" width="27.85546875" style="584" customWidth="1"/>
    <col min="16116" max="16116" width="14.42578125" style="584" customWidth="1"/>
    <col min="16117" max="16117" width="21" style="584" customWidth="1"/>
    <col min="16118" max="16118" width="19.7109375" style="584" customWidth="1"/>
    <col min="16119" max="16119" width="18" style="584" customWidth="1"/>
    <col min="16120" max="16120" width="23.140625" style="584" customWidth="1"/>
    <col min="16121" max="16135" width="0" style="584" hidden="1" customWidth="1"/>
    <col min="16136" max="16384" width="9.140625" style="584"/>
  </cols>
  <sheetData>
    <row r="1" spans="1:8" ht="24" customHeight="1">
      <c r="A1" s="709" t="str">
        <f>'Attach 3(JV)'!A1:D1</f>
        <v>Specification No. :NR3/NT/W-MISC/DOM/K00/26/04548 (RFx No. 5002005227)</v>
      </c>
      <c r="B1" s="710"/>
      <c r="C1" s="710"/>
      <c r="D1" s="710"/>
      <c r="E1" s="710"/>
      <c r="F1" s="710"/>
      <c r="G1" s="710"/>
      <c r="H1" s="711"/>
    </row>
    <row r="2" spans="1:8" ht="15.75" customHeight="1"/>
    <row r="3" spans="1:8" ht="87" customHeight="1">
      <c r="A3" s="1235" t="str">
        <f>'Attach 3(JV)'!A3:E3</f>
        <v>Pile Foundation work at 02 locations (Loc no 401 &amp; 402) in 400kV S/C Lucknow- Bareilly Line &amp; 01 location (Loc no 483) in 765 kV S/C Lucknow-Bareilly Transmission Line in Shahjahanpur under NR-III</v>
      </c>
      <c r="B3" s="1235"/>
      <c r="C3" s="1235"/>
      <c r="D3" s="1235"/>
      <c r="E3" s="1235"/>
      <c r="F3" s="1235"/>
      <c r="G3" s="1235"/>
      <c r="H3" s="1235"/>
    </row>
    <row r="5" spans="1:8" ht="21.75" customHeight="1">
      <c r="A5" s="1236" t="s">
        <v>54</v>
      </c>
      <c r="B5" s="1236"/>
      <c r="C5" s="1236"/>
      <c r="D5" s="1236"/>
      <c r="E5" s="1236"/>
      <c r="F5" s="1236"/>
      <c r="G5" s="1236"/>
      <c r="H5" s="1236"/>
    </row>
    <row r="7" spans="1:8">
      <c r="A7" s="602" t="str">
        <f>'Attach 3(JV)'!A7</f>
        <v>Bidder’s Name and Address  :</v>
      </c>
      <c r="F7" s="15"/>
      <c r="H7" s="636" t="str">
        <f>'[14]Attach 3(JV)'!E7</f>
        <v>To:</v>
      </c>
    </row>
    <row r="8" spans="1:8" ht="32.25" customHeight="1">
      <c r="A8" s="1214" t="str">
        <f>IF('[15]Names of Bidder'!D6= "JV (Joint Venture)", "JV of " &amp; I8, "")</f>
        <v/>
      </c>
      <c r="B8" s="1214"/>
      <c r="C8" s="1214"/>
      <c r="D8" s="1214"/>
      <c r="F8" s="105"/>
      <c r="H8" s="585" t="str">
        <f>'Attach 3(JV)'!E8</f>
        <v>Contract &amp; Materials Department</v>
      </c>
    </row>
    <row r="9" spans="1:8" ht="18" customHeight="1">
      <c r="A9" s="602" t="s">
        <v>55</v>
      </c>
      <c r="B9" s="1237">
        <f>'Attach 3(JV)'!B9:D9</f>
        <v>0</v>
      </c>
      <c r="C9" s="1237"/>
      <c r="F9" s="105"/>
      <c r="H9" s="585" t="str">
        <f>'[14]Attach 3(JV)'!E9</f>
        <v>Power Grid Corporation of India Ltd.,</v>
      </c>
    </row>
    <row r="10" spans="1:8" ht="18" customHeight="1">
      <c r="A10" s="602" t="s">
        <v>56</v>
      </c>
      <c r="B10" s="1237">
        <f>'Attach 3(JV)'!B10:D10</f>
        <v>0</v>
      </c>
      <c r="C10" s="1237"/>
      <c r="F10" s="105"/>
      <c r="H10" s="585" t="str">
        <f>'Attach 3(JV)'!E10</f>
        <v xml:space="preserve">Northern Region-III Headquarter
</v>
      </c>
    </row>
    <row r="11" spans="1:8" ht="61.5" customHeight="1">
      <c r="B11" s="1237">
        <f>'Attach 3(JV)'!B11:D11</f>
        <v>0</v>
      </c>
      <c r="C11" s="1237"/>
      <c r="F11" s="105"/>
      <c r="H11" s="613" t="str">
        <f>'Attach 3(JV)'!E11</f>
        <v>Regional Procurement Cell
Plot No 2A/INS 02,
Awadh Vihar Yojna,
Amar Shaheed Path, Lucknow- 226 002</v>
      </c>
    </row>
    <row r="12" spans="1:8" ht="39" customHeight="1">
      <c r="B12" s="1237">
        <f>'Attach 3(JV)'!B12:D12</f>
        <v>0</v>
      </c>
      <c r="C12" s="1237"/>
    </row>
    <row r="14" spans="1:8">
      <c r="A14" s="584" t="s">
        <v>47</v>
      </c>
    </row>
    <row r="16" spans="1:8" ht="54.75" customHeight="1">
      <c r="A16" s="1155" t="s">
        <v>273</v>
      </c>
      <c r="B16" s="1155"/>
      <c r="C16" s="1155"/>
      <c r="D16" s="1155"/>
      <c r="E16" s="1155"/>
      <c r="F16" s="1155"/>
      <c r="G16" s="1155"/>
      <c r="H16" s="1155"/>
    </row>
    <row r="17" spans="1:8" ht="9.75" customHeight="1"/>
    <row r="18" spans="1:8" ht="17.25" customHeight="1">
      <c r="A18" s="712" t="s">
        <v>58</v>
      </c>
      <c r="B18" s="1155" t="s">
        <v>59</v>
      </c>
      <c r="C18" s="1155"/>
      <c r="D18" s="1155"/>
      <c r="E18" s="1155"/>
      <c r="F18" s="1155"/>
    </row>
    <row r="19" spans="1:8" ht="17.25" hidden="1" customHeight="1">
      <c r="A19" s="712" t="s">
        <v>58</v>
      </c>
      <c r="B19" s="1155" t="s">
        <v>60</v>
      </c>
      <c r="C19" s="1155"/>
      <c r="D19" s="1155"/>
      <c r="E19" s="1155"/>
      <c r="F19" s="1155"/>
      <c r="G19" s="1155"/>
      <c r="H19" s="1155"/>
    </row>
    <row r="20" spans="1:8" hidden="1">
      <c r="A20" s="713" t="s">
        <v>61</v>
      </c>
      <c r="B20" s="1239">
        <f>'[14]Name of Bidder'!C13</f>
        <v>0</v>
      </c>
      <c r="C20" s="1239"/>
      <c r="D20" s="1239"/>
      <c r="E20" s="1239"/>
      <c r="F20" s="1239"/>
      <c r="G20" s="1239"/>
      <c r="H20" s="1239"/>
    </row>
    <row r="21" spans="1:8" hidden="1">
      <c r="A21" s="713" t="s">
        <v>62</v>
      </c>
      <c r="B21" s="1239">
        <f>'[14]Name of Bidder'!C18</f>
        <v>0</v>
      </c>
      <c r="C21" s="1239"/>
      <c r="D21" s="1239"/>
      <c r="E21" s="1239"/>
      <c r="F21" s="1239"/>
      <c r="G21" s="1239"/>
      <c r="H21" s="1239"/>
    </row>
    <row r="22" spans="1:8" ht="17.25" hidden="1" customHeight="1">
      <c r="A22" s="713" t="s">
        <v>63</v>
      </c>
      <c r="B22" s="1239">
        <f>'[14]Name of Bidder'!C23</f>
        <v>0</v>
      </c>
      <c r="C22" s="1239"/>
      <c r="D22" s="1239"/>
      <c r="E22" s="1239"/>
      <c r="F22" s="1239"/>
      <c r="G22" s="1239"/>
      <c r="H22" s="1239"/>
    </row>
    <row r="23" spans="1:8" ht="15.75" hidden="1" customHeight="1">
      <c r="B23" s="714" t="s">
        <v>944</v>
      </c>
    </row>
    <row r="24" spans="1:8" ht="15.75" customHeight="1">
      <c r="A24" s="715"/>
    </row>
    <row r="25" spans="1:8" ht="25.5" hidden="1" customHeight="1">
      <c r="A25" s="1155" t="s">
        <v>65</v>
      </c>
      <c r="B25" s="1155"/>
      <c r="C25" s="1155"/>
      <c r="D25" s="1155"/>
      <c r="E25" s="1155"/>
      <c r="F25" s="1155"/>
      <c r="G25" s="1155"/>
      <c r="H25" s="1155"/>
    </row>
    <row r="26" spans="1:8" ht="8.25" customHeight="1">
      <c r="A26" s="716"/>
      <c r="B26" s="716"/>
      <c r="C26" s="716"/>
      <c r="D26" s="716"/>
      <c r="E26" s="716"/>
      <c r="F26" s="716"/>
      <c r="G26" s="716"/>
      <c r="H26" s="716"/>
    </row>
    <row r="27" spans="1:8" ht="43.5" customHeight="1">
      <c r="A27" s="1162" t="s">
        <v>66</v>
      </c>
      <c r="B27" s="1162"/>
      <c r="C27" s="1162"/>
      <c r="D27" s="1162"/>
      <c r="E27" s="1162"/>
      <c r="F27" s="1162"/>
      <c r="G27" s="1162"/>
      <c r="H27" s="1162"/>
    </row>
    <row r="28" spans="1:8" ht="26.25" customHeight="1">
      <c r="A28" s="717" t="s">
        <v>67</v>
      </c>
      <c r="B28" s="1162" t="s">
        <v>68</v>
      </c>
      <c r="C28" s="1162"/>
      <c r="D28" s="1162"/>
      <c r="E28" s="1162"/>
      <c r="F28" s="1162"/>
      <c r="G28" s="1162"/>
      <c r="H28" s="1162"/>
    </row>
    <row r="29" spans="1:8" ht="26.25" customHeight="1">
      <c r="A29" s="589" t="s">
        <v>69</v>
      </c>
      <c r="B29" s="1238" t="s">
        <v>70</v>
      </c>
      <c r="C29" s="1238"/>
      <c r="D29" s="1238"/>
      <c r="E29" s="1238"/>
      <c r="F29" s="1238"/>
      <c r="G29" s="1238"/>
      <c r="H29" s="1238"/>
    </row>
    <row r="30" spans="1:8" ht="26.25" customHeight="1">
      <c r="A30" s="589" t="s">
        <v>71</v>
      </c>
      <c r="B30" s="1238" t="s">
        <v>72</v>
      </c>
      <c r="C30" s="1238"/>
      <c r="D30" s="1238"/>
      <c r="E30" s="1238"/>
      <c r="F30" s="1238"/>
      <c r="G30" s="1238"/>
      <c r="H30" s="1238"/>
    </row>
    <row r="31" spans="1:8" ht="41.25" customHeight="1">
      <c r="A31" s="589" t="s">
        <v>73</v>
      </c>
      <c r="B31" s="1238" t="s">
        <v>74</v>
      </c>
      <c r="C31" s="1238"/>
      <c r="D31" s="1238"/>
      <c r="E31" s="1238"/>
      <c r="F31" s="1238"/>
      <c r="G31" s="1238"/>
      <c r="H31" s="1238"/>
    </row>
    <row r="32" spans="1:8" ht="9.75" customHeight="1">
      <c r="A32" s="589"/>
      <c r="B32" s="583"/>
      <c r="C32" s="583"/>
      <c r="D32" s="583"/>
      <c r="E32" s="583"/>
      <c r="F32" s="583"/>
      <c r="G32" s="583"/>
      <c r="H32" s="583"/>
    </row>
    <row r="33" spans="1:8" ht="25.5" customHeight="1">
      <c r="A33" s="717" t="s">
        <v>75</v>
      </c>
      <c r="B33" s="1247" t="s">
        <v>76</v>
      </c>
      <c r="C33" s="1247"/>
      <c r="D33" s="1247"/>
      <c r="E33" s="1247"/>
      <c r="F33" s="1247"/>
      <c r="G33" s="1247"/>
      <c r="H33" s="1247"/>
    </row>
    <row r="34" spans="1:8" ht="24.75" customHeight="1">
      <c r="A34" s="589" t="s">
        <v>69</v>
      </c>
      <c r="B34" s="1162" t="s">
        <v>77</v>
      </c>
      <c r="C34" s="1162"/>
      <c r="D34" s="1162"/>
      <c r="E34" s="1162"/>
      <c r="F34" s="1162"/>
      <c r="G34" s="1162"/>
      <c r="H34" s="1162"/>
    </row>
    <row r="35" spans="1:8" ht="24.75" hidden="1" customHeight="1">
      <c r="A35" s="589" t="s">
        <v>71</v>
      </c>
      <c r="B35" s="1162" t="s">
        <v>78</v>
      </c>
      <c r="C35" s="1162"/>
      <c r="D35" s="1162"/>
      <c r="E35" s="1162"/>
      <c r="F35" s="1162"/>
      <c r="G35" s="1162"/>
      <c r="H35" s="1162"/>
    </row>
    <row r="36" spans="1:8" ht="12" customHeight="1">
      <c r="A36" s="583"/>
      <c r="B36" s="583"/>
      <c r="C36" s="583"/>
      <c r="D36" s="583"/>
      <c r="E36" s="583"/>
      <c r="F36" s="583"/>
      <c r="G36" s="583"/>
      <c r="H36" s="583"/>
    </row>
    <row r="37" spans="1:8" s="719" customFormat="1" ht="24.75" customHeight="1">
      <c r="A37" s="718" t="s">
        <v>79</v>
      </c>
      <c r="B37" s="1218" t="s">
        <v>80</v>
      </c>
      <c r="C37" s="1218"/>
      <c r="D37" s="1218"/>
      <c r="E37" s="1218"/>
      <c r="F37" s="1218"/>
      <c r="G37" s="1218"/>
      <c r="H37" s="1218"/>
    </row>
    <row r="38" spans="1:8" ht="24" customHeight="1">
      <c r="A38" s="583"/>
      <c r="B38" s="1247" t="s">
        <v>81</v>
      </c>
      <c r="C38" s="1247"/>
      <c r="D38" s="1247"/>
      <c r="E38" s="1247"/>
      <c r="F38" s="1247"/>
      <c r="G38" s="1247"/>
      <c r="H38" s="1247"/>
    </row>
    <row r="39" spans="1:8" ht="54" customHeight="1">
      <c r="A39" s="583"/>
      <c r="B39" s="1162" t="s">
        <v>82</v>
      </c>
      <c r="C39" s="1162"/>
      <c r="D39" s="1162"/>
      <c r="E39" s="1162"/>
      <c r="F39" s="1162"/>
      <c r="G39" s="1162"/>
      <c r="H39" s="1162"/>
    </row>
    <row r="40" spans="1:8" ht="15.75" customHeight="1">
      <c r="A40" s="1194" t="s">
        <v>83</v>
      </c>
      <c r="B40" s="1196" t="s">
        <v>84</v>
      </c>
      <c r="C40" s="1198"/>
      <c r="D40" s="1234" t="s">
        <v>85</v>
      </c>
      <c r="E40" s="1234"/>
      <c r="F40" s="1234"/>
      <c r="G40" s="583"/>
      <c r="H40" s="583"/>
    </row>
    <row r="41" spans="1:8" ht="19.5" customHeight="1">
      <c r="A41" s="1246"/>
      <c r="B41" s="1232"/>
      <c r="C41" s="1233"/>
      <c r="D41" s="1234"/>
      <c r="E41" s="1234"/>
      <c r="F41" s="1234"/>
      <c r="G41" s="583"/>
      <c r="H41" s="583"/>
    </row>
    <row r="42" spans="1:8" ht="20.25" customHeight="1">
      <c r="A42" s="1195"/>
      <c r="B42" s="1199"/>
      <c r="C42" s="1201"/>
      <c r="D42" s="1234"/>
      <c r="E42" s="1234"/>
      <c r="F42" s="1234"/>
      <c r="G42" s="583"/>
      <c r="H42" s="583"/>
    </row>
    <row r="43" spans="1:8" ht="30.75" customHeight="1">
      <c r="A43" s="720">
        <v>1</v>
      </c>
      <c r="B43" s="1203" t="s">
        <v>86</v>
      </c>
      <c r="C43" s="1203"/>
      <c r="D43" s="1160">
        <f>'Names of Bidder'!D10:G10</f>
        <v>0</v>
      </c>
      <c r="E43" s="1202"/>
      <c r="F43" s="1161"/>
      <c r="G43" s="583"/>
      <c r="H43" s="583"/>
    </row>
    <row r="44" spans="1:8" ht="15.75" customHeight="1">
      <c r="A44" s="1240">
        <v>2</v>
      </c>
      <c r="B44" s="1190" t="s">
        <v>87</v>
      </c>
      <c r="C44" s="1192"/>
      <c r="D44" s="1175"/>
      <c r="E44" s="1176"/>
      <c r="F44" s="1177"/>
      <c r="G44" s="583"/>
      <c r="H44" s="583"/>
    </row>
    <row r="45" spans="1:8" ht="15.75" customHeight="1">
      <c r="A45" s="1241"/>
      <c r="B45" s="1243"/>
      <c r="C45" s="1167"/>
      <c r="D45" s="1175"/>
      <c r="E45" s="1176"/>
      <c r="F45" s="1177"/>
      <c r="G45" s="583"/>
      <c r="H45" s="583"/>
    </row>
    <row r="46" spans="1:8" ht="15.75" customHeight="1">
      <c r="A46" s="1242"/>
      <c r="B46" s="1244"/>
      <c r="C46" s="1245"/>
      <c r="D46" s="1175"/>
      <c r="E46" s="1176"/>
      <c r="F46" s="1177"/>
      <c r="G46" s="583"/>
      <c r="H46" s="583"/>
    </row>
    <row r="47" spans="1:8" ht="18.75" customHeight="1">
      <c r="A47" s="720">
        <v>3</v>
      </c>
      <c r="B47" s="1203" t="s">
        <v>88</v>
      </c>
      <c r="C47" s="1203"/>
      <c r="D47" s="1175"/>
      <c r="E47" s="1176"/>
      <c r="F47" s="1177"/>
      <c r="G47" s="583"/>
      <c r="H47" s="583"/>
    </row>
    <row r="48" spans="1:8" ht="20.25" customHeight="1">
      <c r="A48" s="720">
        <v>4</v>
      </c>
      <c r="B48" s="1203" t="s">
        <v>89</v>
      </c>
      <c r="C48" s="1203"/>
      <c r="D48" s="1175"/>
      <c r="E48" s="1176"/>
      <c r="F48" s="1177"/>
      <c r="G48" s="583"/>
      <c r="H48" s="583"/>
    </row>
    <row r="49" spans="1:8" ht="19.5" customHeight="1">
      <c r="A49" s="724">
        <v>5</v>
      </c>
      <c r="B49" s="1203" t="s">
        <v>90</v>
      </c>
      <c r="C49" s="1203"/>
      <c r="D49" s="1175"/>
      <c r="E49" s="1176"/>
      <c r="F49" s="1177"/>
      <c r="G49" s="583"/>
      <c r="H49" s="583"/>
    </row>
    <row r="50" spans="1:8" ht="51.75" customHeight="1">
      <c r="A50" s="720">
        <v>6</v>
      </c>
      <c r="B50" s="1203" t="s">
        <v>91</v>
      </c>
      <c r="C50" s="1203"/>
      <c r="D50" s="1175"/>
      <c r="E50" s="1176"/>
      <c r="F50" s="1177"/>
      <c r="G50" s="583"/>
      <c r="H50" s="583"/>
    </row>
    <row r="51" spans="1:8" ht="49.5" customHeight="1">
      <c r="A51" s="720">
        <v>7</v>
      </c>
      <c r="B51" s="1203" t="s">
        <v>92</v>
      </c>
      <c r="C51" s="1203"/>
      <c r="D51" s="1175"/>
      <c r="E51" s="1176"/>
      <c r="F51" s="1177"/>
      <c r="G51" s="583"/>
      <c r="H51" s="583"/>
    </row>
    <row r="52" spans="1:8" ht="18" customHeight="1">
      <c r="A52" s="720">
        <v>8</v>
      </c>
      <c r="B52" s="1203" t="s">
        <v>93</v>
      </c>
      <c r="C52" s="1203"/>
      <c r="D52" s="1175"/>
      <c r="E52" s="1176"/>
      <c r="F52" s="1177"/>
      <c r="G52" s="583"/>
      <c r="H52" s="583"/>
    </row>
    <row r="53" spans="1:8" ht="18" customHeight="1">
      <c r="A53" s="725"/>
      <c r="B53" s="726" t="s">
        <v>94</v>
      </c>
      <c r="C53" s="727"/>
      <c r="D53" s="1175"/>
      <c r="E53" s="1176"/>
      <c r="F53" s="1177"/>
      <c r="G53" s="583"/>
      <c r="H53" s="583"/>
    </row>
    <row r="54" spans="1:8" ht="18" customHeight="1">
      <c r="A54" s="725"/>
      <c r="B54" s="726" t="s">
        <v>95</v>
      </c>
      <c r="C54" s="727"/>
      <c r="D54" s="1175"/>
      <c r="E54" s="1176"/>
      <c r="F54" s="1177"/>
      <c r="G54" s="583"/>
      <c r="H54" s="583"/>
    </row>
    <row r="55" spans="1:8" ht="18" customHeight="1">
      <c r="A55" s="728"/>
      <c r="B55" s="726" t="s">
        <v>96</v>
      </c>
      <c r="C55" s="729"/>
      <c r="D55" s="1175"/>
      <c r="E55" s="1176"/>
      <c r="F55" s="1177"/>
      <c r="G55" s="583"/>
      <c r="H55" s="583"/>
    </row>
    <row r="56" spans="1:8" ht="13.5" customHeight="1">
      <c r="A56" s="583"/>
      <c r="B56" s="583"/>
      <c r="C56" s="583"/>
      <c r="D56" s="583"/>
      <c r="E56" s="583"/>
      <c r="F56" s="583"/>
      <c r="G56" s="583"/>
      <c r="H56" s="583"/>
    </row>
    <row r="57" spans="1:8" ht="47.25" customHeight="1">
      <c r="A57" s="720">
        <v>9</v>
      </c>
      <c r="B57" s="1219" t="s">
        <v>97</v>
      </c>
      <c r="C57" s="1220"/>
      <c r="D57" s="1220"/>
      <c r="E57" s="1220"/>
      <c r="F57" s="1227"/>
      <c r="G57" s="591"/>
      <c r="H57" s="730"/>
    </row>
    <row r="58" spans="1:8" ht="42" customHeight="1">
      <c r="A58" s="720">
        <v>10</v>
      </c>
      <c r="B58" s="1219" t="s">
        <v>98</v>
      </c>
      <c r="C58" s="1220"/>
      <c r="D58" s="1220"/>
      <c r="E58" s="1220"/>
      <c r="F58" s="1227"/>
      <c r="G58" s="591"/>
      <c r="H58" s="730"/>
    </row>
    <row r="59" spans="1:8">
      <c r="A59" s="583"/>
      <c r="B59" s="583"/>
      <c r="C59" s="583"/>
      <c r="D59" s="583"/>
      <c r="E59" s="583"/>
      <c r="F59" s="583"/>
      <c r="G59" s="583"/>
      <c r="H59" s="583"/>
    </row>
    <row r="60" spans="1:8">
      <c r="A60" s="583"/>
      <c r="B60" s="583"/>
      <c r="C60" s="583"/>
      <c r="D60" s="583"/>
      <c r="E60" s="583"/>
      <c r="F60" s="583"/>
      <c r="G60" s="583"/>
      <c r="H60" s="583"/>
    </row>
    <row r="61" spans="1:8" ht="24" customHeight="1">
      <c r="A61" s="731">
        <v>2</v>
      </c>
      <c r="B61" s="1228" t="s">
        <v>988</v>
      </c>
      <c r="C61" s="1228"/>
      <c r="D61" s="1228"/>
      <c r="E61" s="1228"/>
      <c r="F61" s="1228"/>
      <c r="G61" s="1228"/>
      <c r="H61" s="1228"/>
    </row>
    <row r="62" spans="1:8">
      <c r="A62" s="662"/>
      <c r="B62" s="662"/>
      <c r="C62" s="662"/>
      <c r="D62" s="662"/>
      <c r="E62" s="662"/>
      <c r="F62" s="662"/>
      <c r="G62" s="662"/>
      <c r="H62" s="662"/>
    </row>
    <row r="63" spans="1:8" ht="10.5" customHeight="1">
      <c r="A63" s="662"/>
      <c r="B63" s="662"/>
      <c r="C63" s="662"/>
      <c r="D63" s="662"/>
      <c r="E63" s="662"/>
      <c r="F63" s="662"/>
      <c r="G63" s="662"/>
      <c r="H63" s="662"/>
    </row>
    <row r="64" spans="1:8" ht="371.25" customHeight="1">
      <c r="A64" s="676"/>
      <c r="B64" s="1229" t="s">
        <v>1024</v>
      </c>
      <c r="C64" s="1230"/>
      <c r="D64" s="1230"/>
      <c r="E64" s="1230"/>
      <c r="F64" s="1230"/>
      <c r="G64" s="1230"/>
      <c r="H64" s="1231"/>
    </row>
    <row r="65" spans="1:8">
      <c r="A65" s="583"/>
      <c r="B65" s="583"/>
      <c r="C65" s="583"/>
      <c r="D65" s="583"/>
      <c r="E65" s="583"/>
      <c r="F65" s="583"/>
      <c r="G65" s="583"/>
      <c r="H65" s="583"/>
    </row>
    <row r="66" spans="1:8" ht="57" customHeight="1">
      <c r="A66" s="594"/>
      <c r="B66" s="1162" t="s">
        <v>274</v>
      </c>
      <c r="C66" s="1162"/>
      <c r="D66" s="1162"/>
      <c r="E66" s="1162"/>
      <c r="F66" s="1162"/>
      <c r="G66" s="1162"/>
      <c r="H66" s="1162"/>
    </row>
    <row r="67" spans="1:8" ht="54.75" customHeight="1">
      <c r="B67" s="1162" t="s">
        <v>112</v>
      </c>
      <c r="C67" s="1162"/>
      <c r="D67" s="1162"/>
      <c r="E67" s="1162"/>
      <c r="F67" s="1162"/>
      <c r="G67" s="1162"/>
      <c r="H67" s="1162"/>
    </row>
    <row r="68" spans="1:8" s="844" customFormat="1" ht="24" customHeight="1">
      <c r="B68" s="1226" t="s">
        <v>275</v>
      </c>
      <c r="C68" s="1226"/>
      <c r="D68" s="845"/>
      <c r="E68" s="845"/>
      <c r="F68" s="845"/>
      <c r="G68" s="845"/>
      <c r="H68" s="845"/>
    </row>
    <row r="69" spans="1:8" ht="83.25" customHeight="1">
      <c r="A69" s="583"/>
      <c r="B69" s="1214" t="s">
        <v>998</v>
      </c>
      <c r="C69" s="1214"/>
      <c r="D69" s="1214"/>
      <c r="E69" s="1214"/>
      <c r="F69" s="1214"/>
      <c r="G69" s="1214"/>
      <c r="H69" s="1214"/>
    </row>
    <row r="70" spans="1:8" ht="38.25" customHeight="1">
      <c r="A70" s="583"/>
      <c r="B70" s="1215" t="s">
        <v>276</v>
      </c>
      <c r="C70" s="1216"/>
      <c r="D70" s="1216"/>
      <c r="E70" s="1216"/>
      <c r="F70" s="1217"/>
      <c r="G70" s="1217"/>
      <c r="H70" s="1217"/>
    </row>
    <row r="71" spans="1:8" ht="60.75" customHeight="1">
      <c r="A71" s="583"/>
      <c r="B71" s="679"/>
      <c r="C71" s="680"/>
      <c r="D71" s="680"/>
      <c r="E71" s="680"/>
      <c r="F71" s="663" t="s">
        <v>277</v>
      </c>
      <c r="G71" s="663" t="s">
        <v>278</v>
      </c>
      <c r="H71" s="663" t="s">
        <v>279</v>
      </c>
    </row>
    <row r="72" spans="1:8" ht="33.75" customHeight="1">
      <c r="A72" s="589">
        <v>1</v>
      </c>
      <c r="B72" s="1219" t="s">
        <v>146</v>
      </c>
      <c r="C72" s="1220"/>
      <c r="D72" s="1220"/>
      <c r="E72" s="1220"/>
      <c r="F72" s="677"/>
      <c r="G72" s="677"/>
      <c r="H72" s="677"/>
    </row>
    <row r="73" spans="1:8" ht="55.5" customHeight="1">
      <c r="A73" s="589">
        <v>2</v>
      </c>
      <c r="B73" s="1219" t="s">
        <v>121</v>
      </c>
      <c r="C73" s="1220"/>
      <c r="D73" s="1220"/>
      <c r="E73" s="1220"/>
      <c r="F73" s="677"/>
      <c r="G73" s="677"/>
      <c r="H73" s="677"/>
    </row>
    <row r="74" spans="1:8" ht="23.25" customHeight="1">
      <c r="A74" s="1210">
        <v>3</v>
      </c>
      <c r="B74" s="1211" t="s">
        <v>122</v>
      </c>
      <c r="C74" s="1212"/>
      <c r="D74" s="1212"/>
      <c r="E74" s="1212"/>
      <c r="F74" s="677"/>
      <c r="G74" s="677"/>
      <c r="H74" s="677"/>
    </row>
    <row r="75" spans="1:8" ht="21" customHeight="1">
      <c r="A75" s="1210"/>
      <c r="B75" s="1213"/>
      <c r="C75" s="1155"/>
      <c r="D75" s="1155"/>
      <c r="E75" s="1155"/>
      <c r="F75" s="677"/>
      <c r="G75" s="677"/>
      <c r="H75" s="677"/>
    </row>
    <row r="76" spans="1:8" ht="20.25" customHeight="1">
      <c r="A76" s="1210"/>
      <c r="B76" s="1213"/>
      <c r="C76" s="1155"/>
      <c r="D76" s="1155"/>
      <c r="E76" s="1155"/>
      <c r="F76" s="677"/>
      <c r="G76" s="677"/>
      <c r="H76" s="677"/>
    </row>
    <row r="77" spans="1:8" ht="21" customHeight="1">
      <c r="A77" s="1210"/>
      <c r="B77" s="1213"/>
      <c r="C77" s="1155"/>
      <c r="D77" s="1155"/>
      <c r="E77" s="1155"/>
      <c r="F77" s="677"/>
      <c r="G77" s="677"/>
      <c r="H77" s="677"/>
    </row>
    <row r="78" spans="1:8" ht="24.95" customHeight="1">
      <c r="A78" s="589"/>
      <c r="B78" s="586"/>
      <c r="E78" s="592" t="s">
        <v>123</v>
      </c>
      <c r="F78" s="677"/>
      <c r="G78" s="677"/>
      <c r="H78" s="677"/>
    </row>
    <row r="79" spans="1:8" ht="24.95" customHeight="1">
      <c r="A79" s="589"/>
      <c r="B79" s="586"/>
      <c r="E79" s="592" t="s">
        <v>124</v>
      </c>
      <c r="F79" s="677"/>
      <c r="G79" s="677"/>
      <c r="H79" s="677"/>
    </row>
    <row r="80" spans="1:8" ht="24.95" customHeight="1">
      <c r="A80" s="589"/>
      <c r="B80" s="587"/>
      <c r="C80" s="588"/>
      <c r="D80" s="588"/>
      <c r="E80" s="593" t="s">
        <v>125</v>
      </c>
      <c r="F80" s="677"/>
      <c r="G80" s="677"/>
      <c r="H80" s="677"/>
    </row>
    <row r="81" spans="1:8" ht="54" hidden="1" customHeight="1">
      <c r="A81" s="589">
        <v>4</v>
      </c>
      <c r="B81" s="1221" t="s">
        <v>989</v>
      </c>
      <c r="C81" s="1222"/>
      <c r="D81" s="1222"/>
      <c r="E81" s="1222"/>
      <c r="F81" s="770"/>
      <c r="G81" s="770"/>
      <c r="H81" s="770"/>
    </row>
    <row r="82" spans="1:8" ht="54" hidden="1" customHeight="1">
      <c r="A82" s="589">
        <v>5</v>
      </c>
      <c r="B82" s="1221" t="s">
        <v>280</v>
      </c>
      <c r="C82" s="1222"/>
      <c r="D82" s="1222"/>
      <c r="E82" s="1222"/>
      <c r="F82" s="770"/>
      <c r="G82" s="770"/>
      <c r="H82" s="770"/>
    </row>
    <row r="83" spans="1:8" ht="54" hidden="1" customHeight="1">
      <c r="A83" s="589"/>
      <c r="B83" s="788"/>
      <c r="C83" s="789"/>
      <c r="D83" s="789"/>
      <c r="E83" s="789"/>
      <c r="F83" s="770"/>
      <c r="G83" s="770"/>
      <c r="H83" s="770"/>
    </row>
    <row r="84" spans="1:8" ht="54" customHeight="1">
      <c r="A84" s="589">
        <v>4</v>
      </c>
      <c r="B84" s="1223" t="s">
        <v>1025</v>
      </c>
      <c r="C84" s="1224"/>
      <c r="D84" s="1224"/>
      <c r="E84" s="1225"/>
      <c r="F84" s="678"/>
      <c r="G84" s="678"/>
      <c r="H84" s="678"/>
    </row>
    <row r="85" spans="1:8" ht="133.5" customHeight="1">
      <c r="A85" s="589">
        <v>5</v>
      </c>
      <c r="B85" s="1211" t="s">
        <v>999</v>
      </c>
      <c r="C85" s="1212"/>
      <c r="D85" s="1212"/>
      <c r="E85" s="1212"/>
      <c r="F85" s="678"/>
      <c r="G85" s="678"/>
      <c r="H85" s="678"/>
    </row>
    <row r="86" spans="1:8" ht="40.5" customHeight="1">
      <c r="A86" s="589">
        <v>6</v>
      </c>
      <c r="B86" s="1223" t="s">
        <v>1026</v>
      </c>
      <c r="C86" s="1224"/>
      <c r="D86" s="1224"/>
      <c r="E86" s="1225"/>
      <c r="F86" s="678"/>
      <c r="G86" s="678"/>
      <c r="H86" s="678"/>
    </row>
    <row r="87" spans="1:8" ht="48.75" customHeight="1">
      <c r="A87" s="589">
        <v>7</v>
      </c>
      <c r="B87" s="1223" t="s">
        <v>1027</v>
      </c>
      <c r="C87" s="1224"/>
      <c r="D87" s="1224"/>
      <c r="E87" s="1225"/>
      <c r="F87" s="678"/>
      <c r="G87" s="678"/>
      <c r="H87" s="678"/>
    </row>
    <row r="88" spans="1:8" ht="48.75" customHeight="1">
      <c r="A88" s="589">
        <v>8</v>
      </c>
      <c r="B88" s="837" t="s">
        <v>1028</v>
      </c>
      <c r="C88" s="838"/>
      <c r="D88" s="838"/>
      <c r="E88" s="838"/>
      <c r="F88" s="678"/>
      <c r="G88" s="678"/>
      <c r="H88" s="678"/>
    </row>
    <row r="89" spans="1:8" ht="30.75" customHeight="1">
      <c r="A89" s="589">
        <v>9</v>
      </c>
      <c r="B89" s="1211" t="s">
        <v>281</v>
      </c>
      <c r="C89" s="1212"/>
      <c r="D89" s="1212"/>
      <c r="E89" s="1212"/>
      <c r="F89" s="678"/>
      <c r="G89" s="678"/>
      <c r="H89" s="678"/>
    </row>
    <row r="90" spans="1:8" ht="36.75" customHeight="1">
      <c r="A90" s="589">
        <v>10</v>
      </c>
      <c r="B90" s="1219" t="s">
        <v>135</v>
      </c>
      <c r="C90" s="1220"/>
      <c r="D90" s="1220"/>
      <c r="E90" s="1220"/>
      <c r="F90" s="678"/>
      <c r="G90" s="678"/>
      <c r="H90" s="678"/>
    </row>
    <row r="91" spans="1:8" s="844" customFormat="1" ht="36.75" customHeight="1">
      <c r="A91" s="840"/>
      <c r="B91" s="841" t="s">
        <v>1029</v>
      </c>
      <c r="C91" s="842"/>
      <c r="D91" s="842"/>
      <c r="E91" s="842"/>
      <c r="F91" s="843"/>
      <c r="G91" s="843"/>
      <c r="H91" s="843"/>
    </row>
    <row r="92" spans="1:8" ht="38.25" customHeight="1">
      <c r="A92" s="583"/>
      <c r="B92" s="1215" t="s">
        <v>276</v>
      </c>
      <c r="C92" s="1216"/>
      <c r="D92" s="1216"/>
      <c r="E92" s="1216"/>
      <c r="F92" s="1217"/>
      <c r="G92" s="1217"/>
      <c r="H92" s="1217"/>
    </row>
    <row r="93" spans="1:8" ht="60.75" customHeight="1">
      <c r="A93" s="583"/>
      <c r="B93" s="679"/>
      <c r="C93" s="680"/>
      <c r="D93" s="680"/>
      <c r="E93" s="680"/>
      <c r="F93" s="663" t="s">
        <v>277</v>
      </c>
      <c r="G93" s="663" t="s">
        <v>278</v>
      </c>
      <c r="H93" s="663" t="s">
        <v>279</v>
      </c>
    </row>
    <row r="94" spans="1:8" ht="33.75" customHeight="1">
      <c r="A94" s="589">
        <v>1</v>
      </c>
      <c r="B94" s="1219" t="s">
        <v>146</v>
      </c>
      <c r="C94" s="1220"/>
      <c r="D94" s="1220"/>
      <c r="E94" s="1220"/>
      <c r="F94" s="677"/>
      <c r="G94" s="677"/>
      <c r="H94" s="677"/>
    </row>
    <row r="95" spans="1:8" ht="55.5" customHeight="1">
      <c r="A95" s="589">
        <v>2</v>
      </c>
      <c r="B95" s="1219" t="s">
        <v>121</v>
      </c>
      <c r="C95" s="1220"/>
      <c r="D95" s="1220"/>
      <c r="E95" s="1220"/>
      <c r="F95" s="677"/>
      <c r="G95" s="677"/>
      <c r="H95" s="677"/>
    </row>
    <row r="96" spans="1:8" ht="23.25" customHeight="1">
      <c r="A96" s="1210">
        <v>3</v>
      </c>
      <c r="B96" s="1211" t="s">
        <v>122</v>
      </c>
      <c r="C96" s="1212"/>
      <c r="D96" s="1212"/>
      <c r="E96" s="1212"/>
      <c r="F96" s="677"/>
      <c r="G96" s="677"/>
      <c r="H96" s="677"/>
    </row>
    <row r="97" spans="1:8" ht="21" customHeight="1">
      <c r="A97" s="1210"/>
      <c r="B97" s="1213"/>
      <c r="C97" s="1155"/>
      <c r="D97" s="1155"/>
      <c r="E97" s="1155"/>
      <c r="F97" s="677"/>
      <c r="G97" s="677"/>
      <c r="H97" s="677"/>
    </row>
    <row r="98" spans="1:8" ht="20.25" customHeight="1">
      <c r="A98" s="1210"/>
      <c r="B98" s="1213"/>
      <c r="C98" s="1155"/>
      <c r="D98" s="1155"/>
      <c r="E98" s="1155"/>
      <c r="F98" s="677"/>
      <c r="G98" s="677"/>
      <c r="H98" s="677"/>
    </row>
    <row r="99" spans="1:8" ht="21" customHeight="1">
      <c r="A99" s="1210"/>
      <c r="B99" s="1213"/>
      <c r="C99" s="1155"/>
      <c r="D99" s="1155"/>
      <c r="E99" s="1155"/>
      <c r="F99" s="677"/>
      <c r="G99" s="677"/>
      <c r="H99" s="677"/>
    </row>
    <row r="100" spans="1:8" ht="24.95" customHeight="1">
      <c r="A100" s="589"/>
      <c r="B100" s="586"/>
      <c r="E100" s="592" t="s">
        <v>123</v>
      </c>
      <c r="F100" s="677"/>
      <c r="G100" s="677"/>
      <c r="H100" s="677"/>
    </row>
    <row r="101" spans="1:8" ht="24.95" customHeight="1">
      <c r="A101" s="589"/>
      <c r="B101" s="586"/>
      <c r="E101" s="592" t="s">
        <v>124</v>
      </c>
      <c r="F101" s="677"/>
      <c r="G101" s="677"/>
      <c r="H101" s="677"/>
    </row>
    <row r="102" spans="1:8" ht="24.95" customHeight="1">
      <c r="A102" s="589"/>
      <c r="B102" s="587"/>
      <c r="C102" s="588"/>
      <c r="D102" s="588"/>
      <c r="E102" s="593" t="s">
        <v>125</v>
      </c>
      <c r="F102" s="677"/>
      <c r="G102" s="677"/>
      <c r="H102" s="677"/>
    </row>
    <row r="103" spans="1:8" ht="54" hidden="1" customHeight="1">
      <c r="A103" s="589">
        <v>4</v>
      </c>
      <c r="B103" s="1221" t="s">
        <v>989</v>
      </c>
      <c r="C103" s="1222"/>
      <c r="D103" s="1222"/>
      <c r="E103" s="1222"/>
      <c r="F103" s="770"/>
      <c r="G103" s="770"/>
      <c r="H103" s="770"/>
    </row>
    <row r="104" spans="1:8" ht="54" hidden="1" customHeight="1">
      <c r="A104" s="589">
        <v>5</v>
      </c>
      <c r="B104" s="1221" t="s">
        <v>280</v>
      </c>
      <c r="C104" s="1222"/>
      <c r="D104" s="1222"/>
      <c r="E104" s="1222"/>
      <c r="F104" s="770"/>
      <c r="G104" s="770"/>
      <c r="H104" s="770"/>
    </row>
    <row r="105" spans="1:8" ht="54" hidden="1" customHeight="1">
      <c r="A105" s="589"/>
      <c r="B105" s="788"/>
      <c r="C105" s="789"/>
      <c r="D105" s="789"/>
      <c r="E105" s="789"/>
      <c r="F105" s="770"/>
      <c r="G105" s="770"/>
      <c r="H105" s="770"/>
    </row>
    <row r="106" spans="1:8" ht="54" customHeight="1">
      <c r="A106" s="589">
        <v>4</v>
      </c>
      <c r="B106" s="1223" t="s">
        <v>1025</v>
      </c>
      <c r="C106" s="1224"/>
      <c r="D106" s="1224"/>
      <c r="E106" s="1225"/>
      <c r="F106" s="678"/>
      <c r="G106" s="678"/>
      <c r="H106" s="678"/>
    </row>
    <row r="107" spans="1:8" ht="133.5" customHeight="1">
      <c r="A107" s="589">
        <v>5</v>
      </c>
      <c r="B107" s="1211" t="s">
        <v>999</v>
      </c>
      <c r="C107" s="1212"/>
      <c r="D107" s="1212"/>
      <c r="E107" s="1212"/>
      <c r="F107" s="678"/>
      <c r="G107" s="678"/>
      <c r="H107" s="678"/>
    </row>
    <row r="108" spans="1:8" ht="40.5" customHeight="1">
      <c r="A108" s="589">
        <v>6</v>
      </c>
      <c r="B108" s="1223" t="s">
        <v>1030</v>
      </c>
      <c r="C108" s="1224"/>
      <c r="D108" s="1224"/>
      <c r="E108" s="1225"/>
      <c r="F108" s="678"/>
      <c r="G108" s="678"/>
      <c r="H108" s="678"/>
    </row>
    <row r="109" spans="1:8" ht="30.75" customHeight="1">
      <c r="A109" s="589">
        <v>7</v>
      </c>
      <c r="B109" s="1211" t="s">
        <v>281</v>
      </c>
      <c r="C109" s="1212"/>
      <c r="D109" s="1212"/>
      <c r="E109" s="1212"/>
      <c r="F109" s="678"/>
      <c r="G109" s="678"/>
      <c r="H109" s="678"/>
    </row>
    <row r="110" spans="1:8" ht="36.75" customHeight="1">
      <c r="A110" s="589">
        <v>8</v>
      </c>
      <c r="B110" s="1219" t="s">
        <v>135</v>
      </c>
      <c r="C110" s="1220"/>
      <c r="D110" s="1220"/>
      <c r="E110" s="1220"/>
      <c r="F110" s="678"/>
      <c r="G110" s="678"/>
      <c r="H110" s="678"/>
    </row>
    <row r="111" spans="1:8" s="844" customFormat="1" ht="36.75" customHeight="1">
      <c r="A111" s="840"/>
      <c r="B111" s="841" t="s">
        <v>1035</v>
      </c>
      <c r="C111" s="842"/>
      <c r="D111" s="842"/>
      <c r="E111" s="842"/>
      <c r="F111" s="843"/>
      <c r="G111" s="843"/>
      <c r="H111" s="843"/>
    </row>
    <row r="112" spans="1:8" ht="82.5" customHeight="1">
      <c r="A112" s="589">
        <v>1</v>
      </c>
      <c r="B112" s="1248" t="s">
        <v>1031</v>
      </c>
      <c r="C112" s="1248"/>
      <c r="D112" s="1248"/>
      <c r="E112" s="1248"/>
      <c r="F112" s="678"/>
      <c r="G112" s="678"/>
      <c r="H112" s="678"/>
    </row>
    <row r="113" spans="1:8" ht="36.75" customHeight="1">
      <c r="A113" s="589">
        <v>2</v>
      </c>
      <c r="B113" s="1248" t="s">
        <v>1032</v>
      </c>
      <c r="C113" s="1248"/>
      <c r="D113" s="1248"/>
      <c r="E113" s="1248"/>
      <c r="F113" s="678"/>
      <c r="G113" s="678"/>
      <c r="H113" s="678"/>
    </row>
    <row r="114" spans="1:8" ht="84" customHeight="1">
      <c r="A114" s="589">
        <v>3</v>
      </c>
      <c r="B114" s="1248" t="s">
        <v>1033</v>
      </c>
      <c r="C114" s="1248"/>
      <c r="D114" s="1248"/>
      <c r="E114" s="1248"/>
      <c r="F114" s="678"/>
      <c r="G114" s="678"/>
      <c r="H114" s="678"/>
    </row>
    <row r="115" spans="1:8" ht="28.5" customHeight="1">
      <c r="A115" s="589">
        <v>4</v>
      </c>
      <c r="B115" s="1219" t="s">
        <v>1034</v>
      </c>
      <c r="C115" s="1220"/>
      <c r="D115" s="1220"/>
      <c r="E115" s="1227"/>
      <c r="F115" s="678"/>
      <c r="G115" s="678"/>
      <c r="H115" s="678"/>
    </row>
    <row r="116" spans="1:8" ht="36.75" customHeight="1">
      <c r="A116" s="589">
        <v>5</v>
      </c>
      <c r="B116" s="1248" t="s">
        <v>1037</v>
      </c>
      <c r="C116" s="1248"/>
      <c r="D116" s="1248"/>
      <c r="E116" s="1248"/>
      <c r="F116" s="678"/>
      <c r="G116" s="678"/>
      <c r="H116" s="678"/>
    </row>
    <row r="117" spans="1:8" ht="36.75" hidden="1" customHeight="1">
      <c r="A117" s="589"/>
      <c r="B117" s="836"/>
      <c r="C117" s="836"/>
      <c r="D117" s="836"/>
      <c r="E117" s="836"/>
      <c r="F117" s="839"/>
      <c r="G117" s="839"/>
      <c r="H117" s="839"/>
    </row>
    <row r="118" spans="1:8" ht="36.75" hidden="1" customHeight="1">
      <c r="A118" s="589"/>
      <c r="B118" s="836"/>
      <c r="C118" s="836"/>
      <c r="D118" s="836"/>
      <c r="E118" s="836"/>
      <c r="F118" s="839"/>
      <c r="G118" s="839"/>
      <c r="H118" s="839"/>
    </row>
    <row r="119" spans="1:8" ht="36.75" hidden="1" customHeight="1">
      <c r="A119" s="589"/>
      <c r="B119" s="836"/>
      <c r="C119" s="836"/>
      <c r="D119" s="836"/>
      <c r="E119" s="836"/>
      <c r="F119" s="839"/>
      <c r="G119" s="839"/>
      <c r="H119" s="839"/>
    </row>
    <row r="120" spans="1:8" ht="36.75" hidden="1" customHeight="1">
      <c r="A120" s="589"/>
      <c r="B120" s="836"/>
      <c r="C120" s="836"/>
      <c r="D120" s="836"/>
      <c r="E120" s="836"/>
      <c r="F120" s="839"/>
      <c r="G120" s="839"/>
      <c r="H120" s="839"/>
    </row>
    <row r="121" spans="1:8" ht="36.75" hidden="1" customHeight="1">
      <c r="A121" s="589"/>
      <c r="B121" s="836"/>
      <c r="C121" s="836"/>
      <c r="D121" s="836"/>
      <c r="E121" s="836"/>
      <c r="F121" s="839"/>
      <c r="G121" s="839"/>
      <c r="H121" s="839"/>
    </row>
    <row r="122" spans="1:8" ht="36.75" hidden="1" customHeight="1">
      <c r="A122" s="589"/>
      <c r="B122" s="836"/>
      <c r="C122" s="836"/>
      <c r="D122" s="836"/>
      <c r="E122" s="836"/>
      <c r="F122" s="839"/>
      <c r="G122" s="839"/>
      <c r="H122" s="839"/>
    </row>
    <row r="123" spans="1:8" ht="36.75" hidden="1" customHeight="1">
      <c r="A123" s="589"/>
      <c r="B123" s="836"/>
      <c r="C123" s="836"/>
      <c r="D123" s="836"/>
      <c r="E123" s="836"/>
      <c r="F123" s="839"/>
      <c r="G123" s="839"/>
      <c r="H123" s="839"/>
    </row>
    <row r="124" spans="1:8" ht="36.75" hidden="1" customHeight="1">
      <c r="A124" s="589"/>
      <c r="B124" s="836"/>
      <c r="C124" s="836"/>
      <c r="D124" s="836"/>
      <c r="E124" s="836"/>
      <c r="F124" s="839"/>
      <c r="G124" s="839"/>
      <c r="H124" s="839"/>
    </row>
    <row r="125" spans="1:8" ht="36.75" hidden="1" customHeight="1">
      <c r="A125" s="589"/>
      <c r="B125" s="836"/>
      <c r="C125" s="836"/>
      <c r="D125" s="836"/>
      <c r="E125" s="836"/>
      <c r="F125" s="839"/>
      <c r="G125" s="839"/>
      <c r="H125" s="839"/>
    </row>
    <row r="126" spans="1:8" ht="36.75" hidden="1" customHeight="1">
      <c r="A126" s="589"/>
      <c r="B126" s="836"/>
      <c r="C126" s="836"/>
      <c r="D126" s="836"/>
      <c r="E126" s="836"/>
      <c r="F126" s="839"/>
      <c r="G126" s="839"/>
      <c r="H126" s="839"/>
    </row>
    <row r="127" spans="1:8" ht="36.75" hidden="1" customHeight="1">
      <c r="A127" s="589"/>
      <c r="B127" s="836"/>
      <c r="C127" s="836"/>
      <c r="D127" s="836"/>
      <c r="E127" s="836"/>
      <c r="F127" s="839"/>
      <c r="G127" s="839"/>
      <c r="H127" s="839"/>
    </row>
    <row r="128" spans="1:8" ht="36.75" hidden="1" customHeight="1">
      <c r="A128" s="589"/>
      <c r="B128" s="836"/>
      <c r="C128" s="836"/>
      <c r="D128" s="836"/>
      <c r="E128" s="836"/>
      <c r="F128" s="839"/>
      <c r="G128" s="839"/>
      <c r="H128" s="839"/>
    </row>
    <row r="129" spans="1:8" ht="36.75" hidden="1" customHeight="1">
      <c r="A129" s="589"/>
      <c r="B129" s="836"/>
      <c r="C129" s="836"/>
      <c r="D129" s="836"/>
      <c r="E129" s="836"/>
      <c r="F129" s="839"/>
      <c r="G129" s="839"/>
      <c r="H129" s="839"/>
    </row>
    <row r="130" spans="1:8" ht="36.75" hidden="1" customHeight="1">
      <c r="A130" s="589"/>
      <c r="B130" s="836"/>
      <c r="C130" s="836"/>
      <c r="D130" s="836"/>
      <c r="E130" s="836"/>
      <c r="F130" s="839"/>
      <c r="G130" s="839"/>
      <c r="H130" s="839"/>
    </row>
    <row r="131" spans="1:8" ht="36.75" hidden="1" customHeight="1">
      <c r="A131" s="589"/>
      <c r="B131" s="836"/>
      <c r="C131" s="836"/>
      <c r="D131" s="836"/>
      <c r="E131" s="836"/>
      <c r="F131" s="839"/>
      <c r="G131" s="839"/>
      <c r="H131" s="839"/>
    </row>
    <row r="132" spans="1:8" ht="36.75" hidden="1" customHeight="1">
      <c r="A132" s="589"/>
      <c r="B132" s="836"/>
      <c r="C132" s="836"/>
      <c r="D132" s="836"/>
      <c r="E132" s="836"/>
      <c r="F132" s="839"/>
      <c r="G132" s="839"/>
      <c r="H132" s="839"/>
    </row>
    <row r="133" spans="1:8" ht="36.75" hidden="1" customHeight="1">
      <c r="A133" s="589"/>
      <c r="B133" s="836"/>
      <c r="C133" s="836"/>
      <c r="D133" s="836"/>
      <c r="E133" s="836"/>
      <c r="F133" s="839"/>
      <c r="G133" s="839"/>
      <c r="H133" s="839"/>
    </row>
    <row r="134" spans="1:8" ht="36.75" hidden="1" customHeight="1">
      <c r="A134" s="589"/>
      <c r="B134" s="836"/>
      <c r="C134" s="836"/>
      <c r="D134" s="836"/>
      <c r="E134" s="836"/>
      <c r="F134" s="839"/>
      <c r="G134" s="839"/>
      <c r="H134" s="839"/>
    </row>
    <row r="135" spans="1:8" ht="36.75" hidden="1" customHeight="1">
      <c r="A135" s="589"/>
      <c r="B135" s="836"/>
      <c r="C135" s="836"/>
      <c r="D135" s="836"/>
      <c r="E135" s="836"/>
      <c r="F135" s="839"/>
      <c r="G135" s="839"/>
      <c r="H135" s="839"/>
    </row>
    <row r="136" spans="1:8" ht="36.75" hidden="1" customHeight="1">
      <c r="A136" s="589"/>
      <c r="B136" s="836"/>
      <c r="C136" s="836"/>
      <c r="D136" s="836"/>
      <c r="E136" s="836"/>
      <c r="F136" s="839"/>
      <c r="G136" s="839"/>
      <c r="H136" s="839"/>
    </row>
    <row r="137" spans="1:8" ht="36.75" hidden="1" customHeight="1">
      <c r="A137" s="589"/>
      <c r="B137" s="836"/>
      <c r="C137" s="836"/>
      <c r="D137" s="836"/>
      <c r="E137" s="836"/>
      <c r="F137" s="839"/>
      <c r="G137" s="839"/>
      <c r="H137" s="839"/>
    </row>
    <row r="138" spans="1:8" ht="36.75" hidden="1" customHeight="1">
      <c r="A138" s="589"/>
      <c r="B138" s="836"/>
      <c r="C138" s="836"/>
      <c r="D138" s="836"/>
      <c r="E138" s="836"/>
      <c r="F138" s="839"/>
      <c r="G138" s="839"/>
      <c r="H138" s="839"/>
    </row>
    <row r="139" spans="1:8" ht="36.75" hidden="1" customHeight="1">
      <c r="A139" s="589"/>
      <c r="B139" s="836"/>
      <c r="C139" s="836"/>
      <c r="D139" s="836"/>
      <c r="E139" s="836"/>
      <c r="F139" s="839"/>
      <c r="G139" s="839"/>
      <c r="H139" s="839"/>
    </row>
    <row r="140" spans="1:8" ht="36.75" hidden="1" customHeight="1">
      <c r="A140" s="589"/>
      <c r="B140" s="836"/>
      <c r="C140" s="836"/>
      <c r="D140" s="836"/>
      <c r="E140" s="836"/>
      <c r="F140" s="839"/>
      <c r="G140" s="839"/>
      <c r="H140" s="839"/>
    </row>
    <row r="141" spans="1:8" ht="36.75" hidden="1" customHeight="1">
      <c r="A141" s="589"/>
      <c r="B141" s="836"/>
      <c r="C141" s="836"/>
      <c r="D141" s="836"/>
      <c r="E141" s="836"/>
      <c r="F141" s="839"/>
      <c r="G141" s="839"/>
      <c r="H141" s="839"/>
    </row>
    <row r="142" spans="1:8" ht="36.75" hidden="1" customHeight="1">
      <c r="A142" s="589"/>
      <c r="B142" s="836"/>
      <c r="C142" s="836"/>
      <c r="D142" s="836"/>
      <c r="E142" s="836"/>
      <c r="F142" s="839"/>
      <c r="G142" s="839"/>
      <c r="H142" s="839"/>
    </row>
    <row r="143" spans="1:8" ht="36.75" hidden="1" customHeight="1">
      <c r="A143" s="589"/>
      <c r="B143" s="836"/>
      <c r="C143" s="836"/>
      <c r="D143" s="836"/>
      <c r="E143" s="836"/>
      <c r="F143" s="839"/>
      <c r="G143" s="839"/>
      <c r="H143" s="839"/>
    </row>
    <row r="144" spans="1:8" ht="36.75" hidden="1" customHeight="1">
      <c r="A144" s="589"/>
      <c r="B144" s="836"/>
      <c r="C144" s="836"/>
      <c r="D144" s="836"/>
      <c r="E144" s="836"/>
      <c r="F144" s="839"/>
      <c r="G144" s="839"/>
      <c r="H144" s="839"/>
    </row>
    <row r="145" spans="1:8" ht="36.75" hidden="1" customHeight="1">
      <c r="A145" s="589"/>
      <c r="B145" s="836"/>
      <c r="C145" s="836"/>
      <c r="D145" s="836"/>
      <c r="E145" s="836"/>
      <c r="F145" s="839"/>
      <c r="G145" s="839"/>
      <c r="H145" s="839"/>
    </row>
    <row r="146" spans="1:8" ht="15.75" customHeight="1">
      <c r="A146" s="589"/>
      <c r="B146" s="583"/>
      <c r="C146" s="583"/>
      <c r="D146" s="583"/>
      <c r="E146" s="583"/>
      <c r="F146" s="583"/>
      <c r="G146" s="583"/>
      <c r="H146" s="583"/>
    </row>
    <row r="147" spans="1:8" ht="16.5" customHeight="1">
      <c r="A147" s="790" t="s">
        <v>282</v>
      </c>
      <c r="B147" s="1218" t="s">
        <v>283</v>
      </c>
      <c r="C147" s="1218"/>
      <c r="D147" s="1218"/>
      <c r="E147" s="1218"/>
      <c r="F147" s="1218"/>
      <c r="G147" s="1218"/>
      <c r="H147" s="1218"/>
    </row>
    <row r="148" spans="1:8" ht="9" customHeight="1">
      <c r="A148" s="583"/>
      <c r="B148" s="597"/>
      <c r="C148" s="597"/>
      <c r="D148" s="597"/>
      <c r="E148" s="597"/>
      <c r="F148" s="597"/>
      <c r="G148" s="597"/>
      <c r="H148" s="583"/>
    </row>
    <row r="149" spans="1:8" ht="20.100000000000001" customHeight="1">
      <c r="A149" s="635"/>
      <c r="B149" s="1204" t="s">
        <v>996</v>
      </c>
      <c r="C149" s="1204"/>
      <c r="D149" s="1204"/>
      <c r="E149" s="1204"/>
      <c r="F149" s="1204"/>
      <c r="G149" s="1204"/>
      <c r="H149" s="1204"/>
    </row>
    <row r="150" spans="1:8" ht="291" customHeight="1">
      <c r="A150" s="763"/>
      <c r="B150" s="1205" t="s">
        <v>1036</v>
      </c>
      <c r="C150" s="1205"/>
      <c r="D150" s="1205"/>
      <c r="E150" s="1205"/>
      <c r="F150" s="1205"/>
      <c r="G150" s="1205"/>
      <c r="H150" s="1205"/>
    </row>
    <row r="151" spans="1:8" ht="14.25" customHeight="1">
      <c r="A151" s="583"/>
      <c r="B151" s="732"/>
      <c r="C151" s="732"/>
      <c r="D151" s="732"/>
      <c r="E151" s="732"/>
      <c r="F151" s="732"/>
      <c r="G151" s="732"/>
      <c r="H151" s="732"/>
    </row>
    <row r="152" spans="1:8" ht="47.25" customHeight="1">
      <c r="A152" s="594"/>
      <c r="B152" s="1162" t="s">
        <v>284</v>
      </c>
      <c r="C152" s="1162"/>
      <c r="D152" s="1162"/>
      <c r="E152" s="1162"/>
      <c r="F152" s="1162"/>
      <c r="G152" s="1162"/>
      <c r="H152" s="1162"/>
    </row>
    <row r="153" spans="1:8" ht="15.75" hidden="1" customHeight="1">
      <c r="A153" s="594"/>
      <c r="B153" s="694"/>
      <c r="C153" s="694"/>
      <c r="D153" s="694"/>
      <c r="E153" s="694"/>
      <c r="F153" s="694"/>
      <c r="G153" s="694"/>
      <c r="H153" s="694"/>
    </row>
    <row r="154" spans="1:8" ht="7.5" customHeight="1">
      <c r="A154" s="594"/>
      <c r="B154" s="694"/>
      <c r="C154" s="694"/>
      <c r="D154" s="694"/>
      <c r="E154" s="694"/>
      <c r="F154" s="694"/>
      <c r="G154" s="694"/>
      <c r="H154" s="694"/>
    </row>
    <row r="155" spans="1:8" ht="20.25" customHeight="1">
      <c r="A155" s="733">
        <v>4</v>
      </c>
      <c r="B155" s="1206" t="s">
        <v>205</v>
      </c>
      <c r="C155" s="1206"/>
      <c r="D155" s="1206"/>
      <c r="E155" s="1206"/>
      <c r="F155" s="1206"/>
      <c r="G155" s="1206"/>
      <c r="H155" s="1206"/>
    </row>
    <row r="156" spans="1:8" ht="21.75" hidden="1" customHeight="1">
      <c r="A156" s="720"/>
      <c r="B156" s="1193"/>
      <c r="C156" s="1184"/>
      <c r="D156" s="1184"/>
      <c r="E156" s="1207">
        <f>'Names of Bidder'!D10</f>
        <v>0</v>
      </c>
      <c r="F156" s="1208"/>
      <c r="G156" s="1208"/>
      <c r="H156" s="1209"/>
    </row>
    <row r="157" spans="1:8" ht="25.5" hidden="1" customHeight="1">
      <c r="A157" s="720" t="s">
        <v>206</v>
      </c>
      <c r="B157" s="1193" t="s">
        <v>207</v>
      </c>
      <c r="C157" s="1184"/>
      <c r="D157" s="1184"/>
      <c r="E157" s="1184"/>
      <c r="F157" s="1184"/>
      <c r="G157" s="1184"/>
      <c r="H157" s="1184"/>
    </row>
    <row r="158" spans="1:8" ht="19.5" hidden="1" customHeight="1">
      <c r="A158" s="736"/>
      <c r="B158" s="737"/>
      <c r="C158" s="737"/>
      <c r="D158" s="284"/>
      <c r="E158" s="1194"/>
      <c r="F158" s="1196" t="s">
        <v>209</v>
      </c>
      <c r="G158" s="1197"/>
      <c r="H158" s="1198"/>
    </row>
    <row r="159" spans="1:8" ht="47.25" hidden="1" customHeight="1">
      <c r="A159" s="736"/>
      <c r="B159" s="737"/>
      <c r="C159" s="737"/>
      <c r="D159" s="284" t="s">
        <v>285</v>
      </c>
      <c r="E159" s="1195"/>
      <c r="F159" s="1199"/>
      <c r="G159" s="1200"/>
      <c r="H159" s="1201"/>
    </row>
    <row r="160" spans="1:8" ht="17.25" hidden="1" customHeight="1">
      <c r="A160" s="738" t="s">
        <v>210</v>
      </c>
      <c r="B160" s="1203" t="s">
        <v>211</v>
      </c>
      <c r="C160" s="1203"/>
      <c r="D160" s="630"/>
      <c r="E160" s="739"/>
      <c r="F160" s="1160"/>
      <c r="G160" s="1202"/>
      <c r="H160" s="1161"/>
    </row>
    <row r="161" spans="1:8" ht="57" hidden="1" customHeight="1">
      <c r="A161" s="738"/>
      <c r="B161" s="1190" t="s">
        <v>286</v>
      </c>
      <c r="C161" s="1191"/>
      <c r="D161" s="1192"/>
      <c r="E161" s="740" t="s">
        <v>14</v>
      </c>
      <c r="F161" s="1175"/>
      <c r="G161" s="1176"/>
      <c r="H161" s="1177"/>
    </row>
    <row r="162" spans="1:8" ht="25.5" hidden="1" customHeight="1">
      <c r="A162" s="741">
        <v>1</v>
      </c>
      <c r="B162" s="742" t="s">
        <v>287</v>
      </c>
      <c r="C162" s="743"/>
      <c r="D162" s="744"/>
      <c r="E162" s="745"/>
      <c r="F162" s="721"/>
      <c r="G162" s="722"/>
      <c r="H162" s="723"/>
    </row>
    <row r="163" spans="1:8" ht="25.5" hidden="1" customHeight="1">
      <c r="A163" s="741">
        <v>2</v>
      </c>
      <c r="B163" s="742" t="s">
        <v>288</v>
      </c>
      <c r="C163" s="743"/>
      <c r="D163" s="744"/>
      <c r="E163" s="745"/>
      <c r="F163" s="721"/>
      <c r="G163" s="722"/>
      <c r="H163" s="723"/>
    </row>
    <row r="164" spans="1:8" ht="15.75" hidden="1" customHeight="1">
      <c r="A164" s="741">
        <v>3</v>
      </c>
      <c r="B164" s="611" t="s">
        <v>289</v>
      </c>
      <c r="C164" s="746"/>
      <c r="D164" s="745"/>
      <c r="E164" s="747"/>
      <c r="F164" s="1175"/>
      <c r="G164" s="1176"/>
      <c r="H164" s="1177"/>
    </row>
    <row r="165" spans="1:8" ht="15.75" hidden="1" customHeight="1">
      <c r="A165" s="738">
        <v>4</v>
      </c>
      <c r="B165" s="742" t="s">
        <v>290</v>
      </c>
      <c r="C165" s="729"/>
      <c r="D165" s="748"/>
      <c r="E165" s="749"/>
      <c r="F165" s="1175"/>
      <c r="G165" s="1176"/>
      <c r="H165" s="1177"/>
    </row>
    <row r="166" spans="1:8" ht="15.75" hidden="1" customHeight="1">
      <c r="A166" s="738">
        <v>5</v>
      </c>
      <c r="B166" s="742" t="s">
        <v>291</v>
      </c>
      <c r="C166" s="729"/>
      <c r="D166" s="748"/>
      <c r="E166" s="749"/>
      <c r="F166" s="1175"/>
      <c r="G166" s="1176"/>
      <c r="H166" s="1177"/>
    </row>
    <row r="167" spans="1:8" ht="15.75" hidden="1" customHeight="1">
      <c r="A167" s="738">
        <v>6</v>
      </c>
      <c r="B167" s="742" t="s">
        <v>292</v>
      </c>
      <c r="C167" s="750"/>
      <c r="D167" s="748"/>
      <c r="E167" s="749"/>
      <c r="F167" s="721"/>
      <c r="G167" s="722"/>
      <c r="H167" s="723"/>
    </row>
    <row r="168" spans="1:8" ht="16.5" hidden="1" customHeight="1">
      <c r="A168" s="738">
        <v>7</v>
      </c>
      <c r="B168" s="742" t="s">
        <v>213</v>
      </c>
      <c r="C168" s="751"/>
      <c r="D168" s="748"/>
      <c r="E168" s="749"/>
      <c r="F168" s="1175"/>
      <c r="G168" s="1176"/>
      <c r="H168" s="1177"/>
    </row>
    <row r="169" spans="1:8" hidden="1">
      <c r="A169" s="738">
        <v>8</v>
      </c>
      <c r="B169" s="752" t="s">
        <v>228</v>
      </c>
      <c r="C169" s="751"/>
      <c r="D169" s="748"/>
      <c r="E169" s="749"/>
      <c r="F169" s="1175"/>
      <c r="G169" s="1176"/>
      <c r="H169" s="1177"/>
    </row>
    <row r="170" spans="1:8" ht="29.25" hidden="1" customHeight="1">
      <c r="A170" s="720"/>
      <c r="B170" s="734"/>
      <c r="C170" s="735"/>
      <c r="D170" s="735"/>
      <c r="E170" s="735"/>
      <c r="F170" s="735"/>
      <c r="G170" s="735"/>
      <c r="H170" s="735"/>
    </row>
    <row r="171" spans="1:8" ht="29.25" hidden="1" customHeight="1">
      <c r="A171" s="720"/>
      <c r="B171" s="734"/>
      <c r="C171" s="735"/>
      <c r="D171" s="735"/>
      <c r="E171" s="735"/>
      <c r="F171" s="735"/>
      <c r="G171" s="735"/>
      <c r="H171" s="735"/>
    </row>
    <row r="172" spans="1:8" ht="20.25" customHeight="1">
      <c r="A172" s="736" t="s">
        <v>75</v>
      </c>
      <c r="B172" s="1193" t="s">
        <v>214</v>
      </c>
      <c r="C172" s="1184"/>
      <c r="D172" s="1184"/>
      <c r="E172" s="1184"/>
      <c r="F172" s="1184"/>
      <c r="G172" s="1184"/>
      <c r="H172" s="1184"/>
    </row>
    <row r="173" spans="1:8" ht="19.5" customHeight="1">
      <c r="A173" s="736"/>
      <c r="B173" s="753"/>
      <c r="C173" s="737"/>
      <c r="D173" s="284"/>
      <c r="E173" s="1194"/>
      <c r="F173" s="1196" t="s">
        <v>209</v>
      </c>
      <c r="G173" s="1197"/>
      <c r="H173" s="1198"/>
    </row>
    <row r="174" spans="1:8" ht="47.25" customHeight="1">
      <c r="A174" s="736"/>
      <c r="B174" s="753"/>
      <c r="C174" s="737"/>
      <c r="D174" s="284" t="s">
        <v>990</v>
      </c>
      <c r="E174" s="1195"/>
      <c r="F174" s="1199"/>
      <c r="G174" s="1200"/>
      <c r="H174" s="1201"/>
    </row>
    <row r="175" spans="1:8" ht="17.25" customHeight="1">
      <c r="A175" s="738" t="s">
        <v>210</v>
      </c>
      <c r="B175" s="1157" t="s">
        <v>211</v>
      </c>
      <c r="C175" s="1168"/>
      <c r="D175" s="754"/>
      <c r="E175" s="739"/>
      <c r="F175" s="1160"/>
      <c r="G175" s="1202"/>
      <c r="H175" s="1161"/>
    </row>
    <row r="176" spans="1:8" ht="58.5" hidden="1" customHeight="1">
      <c r="A176" s="738"/>
      <c r="B176" s="1190" t="s">
        <v>286</v>
      </c>
      <c r="C176" s="1191"/>
      <c r="D176" s="1192"/>
      <c r="E176" s="740" t="s">
        <v>14</v>
      </c>
      <c r="F176" s="1175"/>
      <c r="G176" s="1176"/>
      <c r="H176" s="1177"/>
    </row>
    <row r="177" spans="1:8" ht="15.75" hidden="1" customHeight="1">
      <c r="A177" s="741">
        <v>1</v>
      </c>
      <c r="B177" s="742" t="s">
        <v>289</v>
      </c>
      <c r="C177" s="743"/>
      <c r="D177" s="755"/>
      <c r="E177" s="756"/>
      <c r="F177" s="1175"/>
      <c r="G177" s="1176"/>
      <c r="H177" s="1177"/>
    </row>
    <row r="178" spans="1:8" ht="15.75" hidden="1" customHeight="1">
      <c r="A178" s="741"/>
      <c r="B178" s="742"/>
      <c r="C178" s="743"/>
      <c r="D178" s="755"/>
      <c r="E178" s="756"/>
      <c r="F178" s="721"/>
      <c r="G178" s="722"/>
      <c r="H178" s="723"/>
    </row>
    <row r="179" spans="1:8" ht="15.75" customHeight="1">
      <c r="A179" s="741">
        <v>1</v>
      </c>
      <c r="B179" s="742" t="s">
        <v>997</v>
      </c>
      <c r="C179" s="743"/>
      <c r="D179" s="755"/>
      <c r="E179" s="756"/>
      <c r="F179" s="721"/>
      <c r="G179" s="722"/>
      <c r="H179" s="723"/>
    </row>
    <row r="180" spans="1:8" ht="15.75" customHeight="1">
      <c r="A180" s="738">
        <v>2</v>
      </c>
      <c r="B180" s="742" t="s">
        <v>287</v>
      </c>
      <c r="C180" s="743"/>
      <c r="D180" s="755"/>
      <c r="E180" s="756"/>
      <c r="F180" s="721"/>
      <c r="G180" s="722"/>
      <c r="H180" s="723"/>
    </row>
    <row r="181" spans="1:8" ht="15.75" customHeight="1">
      <c r="A181" s="738">
        <v>3</v>
      </c>
      <c r="B181" s="742" t="s">
        <v>288</v>
      </c>
      <c r="C181" s="743"/>
      <c r="D181" s="631"/>
      <c r="E181" s="756"/>
      <c r="F181" s="1175"/>
      <c r="G181" s="1176"/>
      <c r="H181" s="1177"/>
    </row>
    <row r="182" spans="1:8" ht="15.75" customHeight="1">
      <c r="A182" s="738">
        <v>4</v>
      </c>
      <c r="B182" s="611" t="s">
        <v>289</v>
      </c>
      <c r="C182" s="743"/>
      <c r="D182" s="631"/>
      <c r="E182" s="756"/>
      <c r="F182" s="1175"/>
      <c r="G182" s="1176"/>
      <c r="H182" s="1177"/>
    </row>
    <row r="183" spans="1:8" ht="16.5" customHeight="1">
      <c r="A183" s="738">
        <v>5</v>
      </c>
      <c r="B183" s="742" t="s">
        <v>290</v>
      </c>
      <c r="C183" s="743"/>
      <c r="D183" s="631"/>
      <c r="E183" s="756"/>
      <c r="F183" s="1175"/>
      <c r="G183" s="1176"/>
      <c r="H183" s="1177"/>
    </row>
    <row r="184" spans="1:8" ht="16.5" hidden="1" customHeight="1">
      <c r="A184" s="741">
        <v>6</v>
      </c>
      <c r="B184" s="742" t="s">
        <v>292</v>
      </c>
      <c r="C184" s="757"/>
      <c r="D184" s="755"/>
      <c r="E184" s="756"/>
      <c r="F184" s="1175"/>
      <c r="G184" s="1176"/>
      <c r="H184" s="1177"/>
    </row>
    <row r="185" spans="1:8" ht="51" customHeight="1">
      <c r="A185" s="738"/>
      <c r="B185" s="1188" t="s">
        <v>216</v>
      </c>
      <c r="C185" s="1189"/>
      <c r="D185" s="631"/>
      <c r="E185" s="756"/>
      <c r="F185" s="1175"/>
      <c r="G185" s="1176"/>
      <c r="H185" s="1177"/>
    </row>
    <row r="186" spans="1:8" ht="16.5" hidden="1" customHeight="1">
      <c r="A186" s="594"/>
      <c r="B186" s="694"/>
      <c r="C186" s="694"/>
      <c r="D186" s="613"/>
      <c r="E186" s="613"/>
      <c r="F186" s="613"/>
      <c r="G186" s="613"/>
      <c r="H186" s="613"/>
    </row>
    <row r="187" spans="1:8" ht="16.5" hidden="1" customHeight="1">
      <c r="A187" s="736" t="s">
        <v>217</v>
      </c>
      <c r="B187" s="1178" t="s">
        <v>218</v>
      </c>
      <c r="C187" s="1179"/>
      <c r="D187" s="758"/>
      <c r="E187" s="1180"/>
      <c r="F187" s="1181"/>
      <c r="G187" s="1182"/>
      <c r="H187" s="1183"/>
    </row>
    <row r="188" spans="1:8" ht="34.5" hidden="1" customHeight="1">
      <c r="A188" s="736"/>
      <c r="B188" s="1184"/>
      <c r="C188" s="1178"/>
      <c r="D188" s="759" t="s">
        <v>293</v>
      </c>
      <c r="E188" s="1185" t="s">
        <v>209</v>
      </c>
      <c r="F188" s="1186"/>
      <c r="G188" s="1186"/>
      <c r="H188" s="1187"/>
    </row>
    <row r="189" spans="1:8" ht="56.25" hidden="1" customHeight="1">
      <c r="A189" s="738"/>
      <c r="B189" s="1173" t="s">
        <v>220</v>
      </c>
      <c r="C189" s="1174"/>
      <c r="D189" s="631"/>
      <c r="E189" s="1175"/>
      <c r="F189" s="1176"/>
      <c r="G189" s="1176"/>
      <c r="H189" s="1177"/>
    </row>
    <row r="190" spans="1:8" ht="15.75" hidden="1" customHeight="1">
      <c r="A190" s="738"/>
      <c r="B190" s="1167" t="s">
        <v>221</v>
      </c>
      <c r="C190" s="1168"/>
      <c r="D190" s="754"/>
      <c r="E190" s="1169"/>
      <c r="F190" s="1170"/>
      <c r="G190" s="1171"/>
      <c r="H190" s="1172"/>
    </row>
    <row r="191" spans="1:8" ht="79.5" hidden="1" customHeight="1">
      <c r="A191" s="738"/>
      <c r="B191" s="1173" t="s">
        <v>222</v>
      </c>
      <c r="C191" s="1174"/>
      <c r="D191" s="631"/>
      <c r="E191" s="1175"/>
      <c r="F191" s="1176"/>
      <c r="G191" s="1176"/>
      <c r="H191" s="1177"/>
    </row>
    <row r="192" spans="1:8" ht="18" hidden="1" customHeight="1">
      <c r="A192" s="728"/>
      <c r="B192" s="597"/>
      <c r="C192" s="597"/>
      <c r="D192" s="597"/>
      <c r="G192" s="597"/>
    </row>
    <row r="193" spans="1:8" hidden="1">
      <c r="A193" s="583"/>
      <c r="B193" s="760"/>
      <c r="C193" s="761"/>
      <c r="D193" s="761"/>
      <c r="E193" s="761"/>
      <c r="F193" s="761"/>
      <c r="G193" s="761"/>
      <c r="H193" s="761"/>
    </row>
    <row r="194" spans="1:8" ht="24" hidden="1" customHeight="1">
      <c r="A194" s="762" t="s">
        <v>294</v>
      </c>
      <c r="B194" s="1155" t="s">
        <v>256</v>
      </c>
      <c r="C194" s="1155"/>
      <c r="D194" s="1155"/>
      <c r="E194" s="1155"/>
      <c r="F194" s="1155"/>
      <c r="G194" s="1155"/>
      <c r="H194" s="1155"/>
    </row>
    <row r="195" spans="1:8" ht="36" hidden="1" customHeight="1">
      <c r="A195" s="594">
        <v>5.0999999999999996</v>
      </c>
      <c r="B195" s="1156" t="s">
        <v>257</v>
      </c>
      <c r="C195" s="1156"/>
      <c r="D195" s="1156"/>
      <c r="E195" s="1156"/>
      <c r="F195" s="1156"/>
      <c r="G195" s="1156"/>
      <c r="H195" s="1156"/>
    </row>
    <row r="196" spans="1:8" ht="64.5" hidden="1" customHeight="1">
      <c r="A196" s="583"/>
      <c r="B196" s="763" t="s">
        <v>258</v>
      </c>
      <c r="C196" s="1156" t="s">
        <v>259</v>
      </c>
      <c r="D196" s="1156"/>
      <c r="E196" s="1156"/>
      <c r="F196" s="1156"/>
      <c r="G196" s="1156"/>
      <c r="H196" s="1156"/>
    </row>
    <row r="197" spans="1:8" ht="37.5" hidden="1" customHeight="1">
      <c r="A197" s="583"/>
      <c r="B197" s="763" t="s">
        <v>260</v>
      </c>
      <c r="C197" s="1156" t="s">
        <v>261</v>
      </c>
      <c r="D197" s="1156"/>
      <c r="E197" s="1156"/>
      <c r="F197" s="1156"/>
      <c r="G197" s="1156"/>
      <c r="H197" s="1156"/>
    </row>
    <row r="198" spans="1:8" ht="9" hidden="1" customHeight="1">
      <c r="A198" s="583"/>
      <c r="B198" s="583"/>
      <c r="C198" s="583"/>
      <c r="D198" s="583"/>
      <c r="E198" s="583"/>
      <c r="F198" s="583"/>
      <c r="G198" s="583"/>
      <c r="H198" s="583"/>
    </row>
    <row r="199" spans="1:8" ht="36.75" hidden="1" customHeight="1">
      <c r="A199" s="594">
        <v>5.2</v>
      </c>
      <c r="B199" s="1162" t="s">
        <v>262</v>
      </c>
      <c r="C199" s="1162"/>
      <c r="D199" s="1162"/>
      <c r="E199" s="1162"/>
      <c r="F199" s="1162"/>
      <c r="G199" s="1162"/>
      <c r="H199" s="1162"/>
    </row>
    <row r="200" spans="1:8" ht="10.5" customHeight="1">
      <c r="A200" s="583"/>
      <c r="B200" s="583"/>
      <c r="C200" s="583"/>
      <c r="D200" s="583"/>
      <c r="E200" s="583"/>
      <c r="F200" s="583"/>
      <c r="G200" s="583"/>
      <c r="H200" s="583"/>
    </row>
    <row r="201" spans="1:8" ht="24" customHeight="1">
      <c r="A201" s="588"/>
      <c r="B201" s="1162" t="s">
        <v>263</v>
      </c>
      <c r="C201" s="1162"/>
      <c r="D201" s="1162"/>
      <c r="E201" s="1162"/>
      <c r="F201" s="1162"/>
      <c r="G201" s="1162"/>
      <c r="H201" s="1162"/>
    </row>
    <row r="202" spans="1:8" ht="32.25" customHeight="1">
      <c r="A202" s="764"/>
      <c r="B202" s="1163"/>
      <c r="C202" s="1164"/>
      <c r="D202" s="765" t="s">
        <v>264</v>
      </c>
      <c r="E202" s="1165"/>
      <c r="F202" s="1166"/>
      <c r="G202" s="1166"/>
      <c r="H202" s="1166"/>
    </row>
    <row r="203" spans="1:8" ht="50.25" customHeight="1">
      <c r="A203" s="766" t="s">
        <v>67</v>
      </c>
      <c r="B203" s="1157" t="s">
        <v>265</v>
      </c>
      <c r="C203" s="1157"/>
      <c r="D203" s="696" t="s">
        <v>266</v>
      </c>
      <c r="E203" s="583"/>
      <c r="F203" s="583"/>
      <c r="G203" s="583"/>
      <c r="H203" s="583"/>
    </row>
    <row r="204" spans="1:8" ht="21" customHeight="1">
      <c r="A204" s="767"/>
      <c r="B204" s="1158" t="s">
        <v>267</v>
      </c>
      <c r="C204" s="1159"/>
      <c r="D204" s="768"/>
      <c r="E204" s="583"/>
      <c r="F204" s="583"/>
      <c r="G204" s="583"/>
      <c r="H204" s="583"/>
    </row>
    <row r="205" spans="1:8" ht="23.25" customHeight="1">
      <c r="A205" s="767"/>
      <c r="B205" s="1158" t="s">
        <v>268</v>
      </c>
      <c r="C205" s="1159"/>
      <c r="D205" s="768"/>
      <c r="E205" s="583"/>
      <c r="F205" s="583"/>
      <c r="G205" s="583"/>
      <c r="H205" s="583"/>
    </row>
    <row r="206" spans="1:8" ht="21.75" customHeight="1">
      <c r="A206" s="767"/>
      <c r="B206" s="1158" t="s">
        <v>269</v>
      </c>
      <c r="C206" s="1159"/>
      <c r="D206" s="768"/>
      <c r="E206" s="583"/>
      <c r="F206" s="583"/>
      <c r="G206" s="583"/>
      <c r="H206" s="583"/>
    </row>
    <row r="207" spans="1:8" ht="20.25" customHeight="1">
      <c r="A207" s="767"/>
      <c r="B207" s="1158" t="s">
        <v>270</v>
      </c>
      <c r="C207" s="1159"/>
      <c r="D207" s="768"/>
      <c r="E207" s="583"/>
      <c r="F207" s="583"/>
      <c r="G207" s="583"/>
      <c r="H207" s="583"/>
    </row>
    <row r="208" spans="1:8" ht="21.75" customHeight="1">
      <c r="A208" s="767"/>
      <c r="B208" s="1160" t="s">
        <v>271</v>
      </c>
      <c r="C208" s="1161"/>
      <c r="D208" s="768"/>
      <c r="E208" s="583"/>
      <c r="F208" s="583"/>
      <c r="G208" s="583"/>
      <c r="H208" s="583"/>
    </row>
    <row r="209" spans="1:8" ht="16.5" customHeight="1">
      <c r="A209" s="583"/>
      <c r="B209" s="583"/>
      <c r="C209" s="583"/>
      <c r="D209" s="583"/>
      <c r="E209" s="583"/>
      <c r="F209" s="583"/>
      <c r="G209" s="583"/>
      <c r="H209" s="583"/>
    </row>
    <row r="210" spans="1:8">
      <c r="A210" s="583"/>
      <c r="B210" s="583"/>
      <c r="C210" s="583"/>
      <c r="D210" s="583"/>
      <c r="E210" s="583"/>
      <c r="F210" s="583"/>
      <c r="G210" s="583"/>
      <c r="H210" s="583"/>
    </row>
    <row r="212" spans="1:8">
      <c r="B212" s="636" t="s">
        <v>49</v>
      </c>
      <c r="C212" s="695" t="str">
        <f>'Attach 3(JV)'!B24</f>
        <v>--</v>
      </c>
      <c r="F212" s="769" t="s">
        <v>50</v>
      </c>
      <c r="G212" s="636" t="str">
        <f>'Attach 3(JV)'!E24</f>
        <v/>
      </c>
      <c r="H212" s="636"/>
    </row>
    <row r="213" spans="1:8">
      <c r="B213" s="636" t="s">
        <v>51</v>
      </c>
      <c r="C213" s="695" t="str">
        <f>'Attach 3(JV)'!B25</f>
        <v/>
      </c>
      <c r="F213" s="769" t="s">
        <v>52</v>
      </c>
      <c r="G213" s="636" t="str">
        <f>'Attach 3(JV)'!E25</f>
        <v/>
      </c>
      <c r="H213" s="636"/>
    </row>
  </sheetData>
  <sheetProtection algorithmName="SHA-512" hashValue="9XdT6ZMiX/NYhuhr/2oJIO43eEx2cyadJktueVDI2hlGxFQzpwRMoTgqCv2pYgQts26bW6yLWx1e0BzGQDZjMw==" saltValue="C36Jy69Bf7nLYJU0xfuCfA==" spinCount="100000" sheet="1" objects="1" scenarios="1"/>
  <customSheetViews>
    <customSheetView guid="{869B0F9C-77A4-468D-A350-EA35CAE357D9}" scale="110" showPageBreaks="1" showGridLines="0" zeroValues="0" fitToPage="1" printArea="1" hiddenRows="1" hiddenColumns="1" view="pageBreakPreview">
      <selection activeCell="D150" sqref="D150"/>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s>
  <mergeCells count="150">
    <mergeCell ref="B116:E116"/>
    <mergeCell ref="B115:E115"/>
    <mergeCell ref="B106:E106"/>
    <mergeCell ref="B107:E107"/>
    <mergeCell ref="B108:E108"/>
    <mergeCell ref="B109:E109"/>
    <mergeCell ref="B110:E110"/>
    <mergeCell ref="B112:E112"/>
    <mergeCell ref="B113:E113"/>
    <mergeCell ref="B114:E114"/>
    <mergeCell ref="A44:A46"/>
    <mergeCell ref="B44:C46"/>
    <mergeCell ref="D44:F44"/>
    <mergeCell ref="D45:F45"/>
    <mergeCell ref="D46:F46"/>
    <mergeCell ref="B22:H22"/>
    <mergeCell ref="A25:H25"/>
    <mergeCell ref="A27:H27"/>
    <mergeCell ref="B28:H28"/>
    <mergeCell ref="B29:H29"/>
    <mergeCell ref="A40:A42"/>
    <mergeCell ref="B31:H31"/>
    <mergeCell ref="B33:H33"/>
    <mergeCell ref="B34:H34"/>
    <mergeCell ref="B35:H35"/>
    <mergeCell ref="B37:H37"/>
    <mergeCell ref="B38:H38"/>
    <mergeCell ref="A3:H3"/>
    <mergeCell ref="A5:H5"/>
    <mergeCell ref="A8:D8"/>
    <mergeCell ref="B9:C9"/>
    <mergeCell ref="B10:C10"/>
    <mergeCell ref="B11:C11"/>
    <mergeCell ref="B30:H30"/>
    <mergeCell ref="B12:C12"/>
    <mergeCell ref="A16:H16"/>
    <mergeCell ref="B18:F18"/>
    <mergeCell ref="B19:H19"/>
    <mergeCell ref="B20:H20"/>
    <mergeCell ref="B21:H21"/>
    <mergeCell ref="B48:C48"/>
    <mergeCell ref="D48:F48"/>
    <mergeCell ref="B49:C49"/>
    <mergeCell ref="D49:F49"/>
    <mergeCell ref="B50:C50"/>
    <mergeCell ref="D50:F50"/>
    <mergeCell ref="B47:C47"/>
    <mergeCell ref="D47:F47"/>
    <mergeCell ref="B39:H39"/>
    <mergeCell ref="B40:C42"/>
    <mergeCell ref="D40:F42"/>
    <mergeCell ref="B43:C43"/>
    <mergeCell ref="D43:F43"/>
    <mergeCell ref="B66:H66"/>
    <mergeCell ref="B67:H67"/>
    <mergeCell ref="B68:C68"/>
    <mergeCell ref="D55:F55"/>
    <mergeCell ref="B57:F57"/>
    <mergeCell ref="B58:F58"/>
    <mergeCell ref="B61:H61"/>
    <mergeCell ref="B64:H64"/>
    <mergeCell ref="B51:C51"/>
    <mergeCell ref="D51:F51"/>
    <mergeCell ref="B52:C52"/>
    <mergeCell ref="D52:F52"/>
    <mergeCell ref="D53:F53"/>
    <mergeCell ref="D54:F54"/>
    <mergeCell ref="A74:A77"/>
    <mergeCell ref="B74:E77"/>
    <mergeCell ref="B69:H69"/>
    <mergeCell ref="B70:E70"/>
    <mergeCell ref="F70:H70"/>
    <mergeCell ref="B147:H147"/>
    <mergeCell ref="B90:E90"/>
    <mergeCell ref="B72:E72"/>
    <mergeCell ref="B73:E73"/>
    <mergeCell ref="B81:E81"/>
    <mergeCell ref="B89:E89"/>
    <mergeCell ref="B82:E82"/>
    <mergeCell ref="B85:E85"/>
    <mergeCell ref="B84:E84"/>
    <mergeCell ref="B86:E86"/>
    <mergeCell ref="B87:E87"/>
    <mergeCell ref="B92:E92"/>
    <mergeCell ref="F92:H92"/>
    <mergeCell ref="B94:E94"/>
    <mergeCell ref="B95:E95"/>
    <mergeCell ref="A96:A99"/>
    <mergeCell ref="B96:E99"/>
    <mergeCell ref="B103:E103"/>
    <mergeCell ref="B104:E104"/>
    <mergeCell ref="B157:H157"/>
    <mergeCell ref="E158:E159"/>
    <mergeCell ref="F158:H159"/>
    <mergeCell ref="B160:C160"/>
    <mergeCell ref="F160:H160"/>
    <mergeCell ref="B161:D161"/>
    <mergeCell ref="F161:H161"/>
    <mergeCell ref="B149:H149"/>
    <mergeCell ref="B150:H150"/>
    <mergeCell ref="B152:H152"/>
    <mergeCell ref="B155:H155"/>
    <mergeCell ref="B156:D156"/>
    <mergeCell ref="E156:H156"/>
    <mergeCell ref="F169:H169"/>
    <mergeCell ref="B172:H172"/>
    <mergeCell ref="E173:E174"/>
    <mergeCell ref="F173:H174"/>
    <mergeCell ref="B175:C175"/>
    <mergeCell ref="F175:H175"/>
    <mergeCell ref="F164:H164"/>
    <mergeCell ref="F165:H165"/>
    <mergeCell ref="F166:H166"/>
    <mergeCell ref="F168:H168"/>
    <mergeCell ref="F182:H182"/>
    <mergeCell ref="F183:H183"/>
    <mergeCell ref="F184:H184"/>
    <mergeCell ref="B185:C185"/>
    <mergeCell ref="F185:H185"/>
    <mergeCell ref="B176:D176"/>
    <mergeCell ref="F176:H176"/>
    <mergeCell ref="F177:H177"/>
    <mergeCell ref="F181:H181"/>
    <mergeCell ref="B190:C190"/>
    <mergeCell ref="E190:F190"/>
    <mergeCell ref="G190:H190"/>
    <mergeCell ref="B191:C191"/>
    <mergeCell ref="E191:H191"/>
    <mergeCell ref="B187:C187"/>
    <mergeCell ref="E187:F187"/>
    <mergeCell ref="G187:H187"/>
    <mergeCell ref="B188:C188"/>
    <mergeCell ref="E188:H188"/>
    <mergeCell ref="B189:C189"/>
    <mergeCell ref="E189:H189"/>
    <mergeCell ref="B194:H194"/>
    <mergeCell ref="B195:H195"/>
    <mergeCell ref="B203:C203"/>
    <mergeCell ref="B204:C204"/>
    <mergeCell ref="B205:C205"/>
    <mergeCell ref="B206:C206"/>
    <mergeCell ref="B207:C207"/>
    <mergeCell ref="B208:C208"/>
    <mergeCell ref="C196:H196"/>
    <mergeCell ref="C197:H197"/>
    <mergeCell ref="B199:H199"/>
    <mergeCell ref="B201:H201"/>
    <mergeCell ref="B202:C202"/>
    <mergeCell ref="E202:F202"/>
    <mergeCell ref="G202:H202"/>
  </mergeCells>
  <conditionalFormatting sqref="A19">
    <cfRule type="expression" dxfId="145" priority="65" stopIfTrue="1">
      <formula>#REF!="Sole Bidder"</formula>
    </cfRule>
    <cfRule type="expression" dxfId="144" priority="66" stopIfTrue="1">
      <formula>#REF!=1</formula>
    </cfRule>
  </conditionalFormatting>
  <conditionalFormatting sqref="A164 A177:A179 D177:F180">
    <cfRule type="expression" dxfId="143" priority="19" stopIfTrue="1">
      <formula>$E$161="No"</formula>
    </cfRule>
  </conditionalFormatting>
  <conditionalFormatting sqref="A20:H21">
    <cfRule type="expression" dxfId="142" priority="73" stopIfTrue="1">
      <formula>#REF!=2</formula>
    </cfRule>
  </conditionalFormatting>
  <conditionalFormatting sqref="A22:H22">
    <cfRule type="expression" dxfId="141" priority="72" stopIfTrue="1">
      <formula>AND(#REF!=2,#REF!="2 or more")</formula>
    </cfRule>
  </conditionalFormatting>
  <conditionalFormatting sqref="A35:H35">
    <cfRule type="expression" dxfId="140" priority="74" stopIfTrue="1">
      <formula>#REF!&lt;2</formula>
    </cfRule>
  </conditionalFormatting>
  <conditionalFormatting sqref="A193:H193 A194">
    <cfRule type="expression" dxfId="139" priority="63" stopIfTrue="1">
      <formula>#REF!="Sole Bidder"</formula>
    </cfRule>
  </conditionalFormatting>
  <conditionalFormatting sqref="B18:F18 B19:H19">
    <cfRule type="expression" dxfId="138" priority="70" stopIfTrue="1">
      <formula>#REF!&lt;2</formula>
    </cfRule>
  </conditionalFormatting>
  <conditionalFormatting sqref="E164:F164 E177:F180 F161:F163 F176 A25:H25 A33:H34 E158:F158 D158:D159 E160 E165:E169 E173:F173 D173:D174 E175:F175 E181:E185 E186:H186 E189 E190:H190 E191 D202">
    <cfRule type="expression" dxfId="137" priority="47" stopIfTrue="1">
      <formula>#REF!="Sole Bidder"</formula>
    </cfRule>
  </conditionalFormatting>
  <conditionalFormatting sqref="E164:F164">
    <cfRule type="expression" dxfId="136" priority="22" stopIfTrue="1">
      <formula>$E$161="No"</formula>
    </cfRule>
  </conditionalFormatting>
  <conditionalFormatting sqref="E202:H202 D204:D208">
    <cfRule type="expression" dxfId="135" priority="67" stopIfTrue="1">
      <formula>#REF!&lt;2</formula>
    </cfRule>
  </conditionalFormatting>
  <conditionalFormatting sqref="F161:F163">
    <cfRule type="expression" dxfId="134" priority="14" stopIfTrue="1">
      <formula>$E$161="No"</formula>
    </cfRule>
  </conditionalFormatting>
  <conditionalFormatting sqref="F176">
    <cfRule type="expression" dxfId="133" priority="2" stopIfTrue="1">
      <formula>$E$161="No"</formula>
    </cfRule>
  </conditionalFormatting>
  <conditionalFormatting sqref="G202:H202">
    <cfRule type="expression" dxfId="132" priority="69" stopIfTrue="1">
      <formula>#REF!=1</formula>
    </cfRule>
  </conditionalFormatting>
  <dataValidations disablePrompts="1" count="2">
    <dataValidation type="list" allowBlank="1" showInputMessage="1" showErrorMessage="1" sqref="WUZ983052 IN65544 SJ65544 ACF65544 AMB65544 AVX65544 BFT65544 BPP65544 BZL65544 CJH65544 CTD65544 DCZ65544 DMV65544 DWR65544 EGN65544 EQJ65544 FAF65544 FKB65544 FTX65544 GDT65544 GNP65544 GXL65544 HHH65544 HRD65544 IAZ65544 IKV65544 IUR65544 JEN65544 JOJ65544 JYF65544 KIB65544 KRX65544 LBT65544 LLP65544 LVL65544 MFH65544 MPD65544 MYZ65544 NIV65544 NSR65544 OCN65544 OMJ65544 OWF65544 PGB65544 PPX65544 PZT65544 QJP65544 QTL65544 RDH65544 RND65544 RWZ65544 SGV65544 SQR65544 TAN65544 TKJ65544 TUF65544 UEB65544 UNX65544 UXT65544 VHP65544 VRL65544 WBH65544 WLD65544 WUZ65544 IN131080 SJ131080 ACF131080 AMB131080 AVX131080 BFT131080 BPP131080 BZL131080 CJH131080 CTD131080 DCZ131080 DMV131080 DWR131080 EGN131080 EQJ131080 FAF131080 FKB131080 FTX131080 GDT131080 GNP131080 GXL131080 HHH131080 HRD131080 IAZ131080 IKV131080 IUR131080 JEN131080 JOJ131080 JYF131080 KIB131080 KRX131080 LBT131080 LLP131080 LVL131080 MFH131080 MPD131080 MYZ131080 NIV131080 NSR131080 OCN131080 OMJ131080 OWF131080 PGB131080 PPX131080 PZT131080 QJP131080 QTL131080 RDH131080 RND131080 RWZ131080 SGV131080 SQR131080 TAN131080 TKJ131080 TUF131080 UEB131080 UNX131080 UXT131080 VHP131080 VRL131080 WBH131080 WLD131080 WUZ131080 IN196616 SJ196616 ACF196616 AMB196616 AVX196616 BFT196616 BPP196616 BZL196616 CJH196616 CTD196616 DCZ196616 DMV196616 DWR196616 EGN196616 EQJ196616 FAF196616 FKB196616 FTX196616 GDT196616 GNP196616 GXL196616 HHH196616 HRD196616 IAZ196616 IKV196616 IUR196616 JEN196616 JOJ196616 JYF196616 KIB196616 KRX196616 LBT196616 LLP196616 LVL196616 MFH196616 MPD196616 MYZ196616 NIV196616 NSR196616 OCN196616 OMJ196616 OWF196616 PGB196616 PPX196616 PZT196616 QJP196616 QTL196616 RDH196616 RND196616 RWZ196616 SGV196616 SQR196616 TAN196616 TKJ196616 TUF196616 UEB196616 UNX196616 UXT196616 VHP196616 VRL196616 WBH196616 WLD196616 WUZ196616 IN262152 SJ262152 ACF262152 AMB262152 AVX262152 BFT262152 BPP262152 BZL262152 CJH262152 CTD262152 DCZ262152 DMV262152 DWR262152 EGN262152 EQJ262152 FAF262152 FKB262152 FTX262152 GDT262152 GNP262152 GXL262152 HHH262152 HRD262152 IAZ262152 IKV262152 IUR262152 JEN262152 JOJ262152 JYF262152 KIB262152 KRX262152 LBT262152 LLP262152 LVL262152 MFH262152 MPD262152 MYZ262152 NIV262152 NSR262152 OCN262152 OMJ262152 OWF262152 PGB262152 PPX262152 PZT262152 QJP262152 QTL262152 RDH262152 RND262152 RWZ262152 SGV262152 SQR262152 TAN262152 TKJ262152 TUF262152 UEB262152 UNX262152 UXT262152 VHP262152 VRL262152 WBH262152 WLD262152 WUZ262152 IN327688 SJ327688 ACF327688 AMB327688 AVX327688 BFT327688 BPP327688 BZL327688 CJH327688 CTD327688 DCZ327688 DMV327688 DWR327688 EGN327688 EQJ327688 FAF327688 FKB327688 FTX327688 GDT327688 GNP327688 GXL327688 HHH327688 HRD327688 IAZ327688 IKV327688 IUR327688 JEN327688 JOJ327688 JYF327688 KIB327688 KRX327688 LBT327688 LLP327688 LVL327688 MFH327688 MPD327688 MYZ327688 NIV327688 NSR327688 OCN327688 OMJ327688 OWF327688 PGB327688 PPX327688 PZT327688 QJP327688 QTL327688 RDH327688 RND327688 RWZ327688 SGV327688 SQR327688 TAN327688 TKJ327688 TUF327688 UEB327688 UNX327688 UXT327688 VHP327688 VRL327688 WBH327688 WLD327688 WUZ327688 IN393224 SJ393224 ACF393224 AMB393224 AVX393224 BFT393224 BPP393224 BZL393224 CJH393224 CTD393224 DCZ393224 DMV393224 DWR393224 EGN393224 EQJ393224 FAF393224 FKB393224 FTX393224 GDT393224 GNP393224 GXL393224 HHH393224 HRD393224 IAZ393224 IKV393224 IUR393224 JEN393224 JOJ393224 JYF393224 KIB393224 KRX393224 LBT393224 LLP393224 LVL393224 MFH393224 MPD393224 MYZ393224 NIV393224 NSR393224 OCN393224 OMJ393224 OWF393224 PGB393224 PPX393224 PZT393224 QJP393224 QTL393224 RDH393224 RND393224 RWZ393224 SGV393224 SQR393224 TAN393224 TKJ393224 TUF393224 UEB393224 UNX393224 UXT393224 VHP393224 VRL393224 WBH393224 WLD393224 WUZ393224 IN458760 SJ458760 ACF458760 AMB458760 AVX458760 BFT458760 BPP458760 BZL458760 CJH458760 CTD458760 DCZ458760 DMV458760 DWR458760 EGN458760 EQJ458760 FAF458760 FKB458760 FTX458760 GDT458760 GNP458760 GXL458760 HHH458760 HRD458760 IAZ458760 IKV458760 IUR458760 JEN458760 JOJ458760 JYF458760 KIB458760 KRX458760 LBT458760 LLP458760 LVL458760 MFH458760 MPD458760 MYZ458760 NIV458760 NSR458760 OCN458760 OMJ458760 OWF458760 PGB458760 PPX458760 PZT458760 QJP458760 QTL458760 RDH458760 RND458760 RWZ458760 SGV458760 SQR458760 TAN458760 TKJ458760 TUF458760 UEB458760 UNX458760 UXT458760 VHP458760 VRL458760 WBH458760 WLD458760 WUZ458760 IN524296 SJ524296 ACF524296 AMB524296 AVX524296 BFT524296 BPP524296 BZL524296 CJH524296 CTD524296 DCZ524296 DMV524296 DWR524296 EGN524296 EQJ524296 FAF524296 FKB524296 FTX524296 GDT524296 GNP524296 GXL524296 HHH524296 HRD524296 IAZ524296 IKV524296 IUR524296 JEN524296 JOJ524296 JYF524296 KIB524296 KRX524296 LBT524296 LLP524296 LVL524296 MFH524296 MPD524296 MYZ524296 NIV524296 NSR524296 OCN524296 OMJ524296 OWF524296 PGB524296 PPX524296 PZT524296 QJP524296 QTL524296 RDH524296 RND524296 RWZ524296 SGV524296 SQR524296 TAN524296 TKJ524296 TUF524296 UEB524296 UNX524296 UXT524296 VHP524296 VRL524296 WBH524296 WLD524296 WUZ524296 IN589832 SJ589832 ACF589832 AMB589832 AVX589832 BFT589832 BPP589832 BZL589832 CJH589832 CTD589832 DCZ589832 DMV589832 DWR589832 EGN589832 EQJ589832 FAF589832 FKB589832 FTX589832 GDT589832 GNP589832 GXL589832 HHH589832 HRD589832 IAZ589832 IKV589832 IUR589832 JEN589832 JOJ589832 JYF589832 KIB589832 KRX589832 LBT589832 LLP589832 LVL589832 MFH589832 MPD589832 MYZ589832 NIV589832 NSR589832 OCN589832 OMJ589832 OWF589832 PGB589832 PPX589832 PZT589832 QJP589832 QTL589832 RDH589832 RND589832 RWZ589832 SGV589832 SQR589832 TAN589832 TKJ589832 TUF589832 UEB589832 UNX589832 UXT589832 VHP589832 VRL589832 WBH589832 WLD589832 WUZ589832 IN655368 SJ655368 ACF655368 AMB655368 AVX655368 BFT655368 BPP655368 BZL655368 CJH655368 CTD655368 DCZ655368 DMV655368 DWR655368 EGN655368 EQJ655368 FAF655368 FKB655368 FTX655368 GDT655368 GNP655368 GXL655368 HHH655368 HRD655368 IAZ655368 IKV655368 IUR655368 JEN655368 JOJ655368 JYF655368 KIB655368 KRX655368 LBT655368 LLP655368 LVL655368 MFH655368 MPD655368 MYZ655368 NIV655368 NSR655368 OCN655368 OMJ655368 OWF655368 PGB655368 PPX655368 PZT655368 QJP655368 QTL655368 RDH655368 RND655368 RWZ655368 SGV655368 SQR655368 TAN655368 TKJ655368 TUF655368 UEB655368 UNX655368 UXT655368 VHP655368 VRL655368 WBH655368 WLD655368 WUZ655368 IN720904 SJ720904 ACF720904 AMB720904 AVX720904 BFT720904 BPP720904 BZL720904 CJH720904 CTD720904 DCZ720904 DMV720904 DWR720904 EGN720904 EQJ720904 FAF720904 FKB720904 FTX720904 GDT720904 GNP720904 GXL720904 HHH720904 HRD720904 IAZ720904 IKV720904 IUR720904 JEN720904 JOJ720904 JYF720904 KIB720904 KRX720904 LBT720904 LLP720904 LVL720904 MFH720904 MPD720904 MYZ720904 NIV720904 NSR720904 OCN720904 OMJ720904 OWF720904 PGB720904 PPX720904 PZT720904 QJP720904 QTL720904 RDH720904 RND720904 RWZ720904 SGV720904 SQR720904 TAN720904 TKJ720904 TUF720904 UEB720904 UNX720904 UXT720904 VHP720904 VRL720904 WBH720904 WLD720904 WUZ720904 IN786440 SJ786440 ACF786440 AMB786440 AVX786440 BFT786440 BPP786440 BZL786440 CJH786440 CTD786440 DCZ786440 DMV786440 DWR786440 EGN786440 EQJ786440 FAF786440 FKB786440 FTX786440 GDT786440 GNP786440 GXL786440 HHH786440 HRD786440 IAZ786440 IKV786440 IUR786440 JEN786440 JOJ786440 JYF786440 KIB786440 KRX786440 LBT786440 LLP786440 LVL786440 MFH786440 MPD786440 MYZ786440 NIV786440 NSR786440 OCN786440 OMJ786440 OWF786440 PGB786440 PPX786440 PZT786440 QJP786440 QTL786440 RDH786440 RND786440 RWZ786440 SGV786440 SQR786440 TAN786440 TKJ786440 TUF786440 UEB786440 UNX786440 UXT786440 VHP786440 VRL786440 WBH786440 WLD786440 WUZ786440 IN851976 SJ851976 ACF851976 AMB851976 AVX851976 BFT851976 BPP851976 BZL851976 CJH851976 CTD851976 DCZ851976 DMV851976 DWR851976 EGN851976 EQJ851976 FAF851976 FKB851976 FTX851976 GDT851976 GNP851976 GXL851976 HHH851976 HRD851976 IAZ851976 IKV851976 IUR851976 JEN851976 JOJ851976 JYF851976 KIB851976 KRX851976 LBT851976 LLP851976 LVL851976 MFH851976 MPD851976 MYZ851976 NIV851976 NSR851976 OCN851976 OMJ851976 OWF851976 PGB851976 PPX851976 PZT851976 QJP851976 QTL851976 RDH851976 RND851976 RWZ851976 SGV851976 SQR851976 TAN851976 TKJ851976 TUF851976 UEB851976 UNX851976 UXT851976 VHP851976 VRL851976 WBH851976 WLD851976 WUZ851976 IN917512 SJ917512 ACF917512 AMB917512 AVX917512 BFT917512 BPP917512 BZL917512 CJH917512 CTD917512 DCZ917512 DMV917512 DWR917512 EGN917512 EQJ917512 FAF917512 FKB917512 FTX917512 GDT917512 GNP917512 GXL917512 HHH917512 HRD917512 IAZ917512 IKV917512 IUR917512 JEN917512 JOJ917512 JYF917512 KIB917512 KRX917512 LBT917512 LLP917512 LVL917512 MFH917512 MPD917512 MYZ917512 NIV917512 NSR917512 OCN917512 OMJ917512 OWF917512 PGB917512 PPX917512 PZT917512 QJP917512 QTL917512 RDH917512 RND917512 RWZ917512 SGV917512 SQR917512 TAN917512 TKJ917512 TUF917512 UEB917512 UNX917512 UXT917512 VHP917512 VRL917512 WBH917512 WLD917512 WUZ917512 IN983048 SJ983048 ACF983048 AMB983048 AVX983048 BFT983048 BPP983048 BZL983048 CJH983048 CTD983048 DCZ983048 DMV983048 DWR983048 EGN983048 EQJ983048 FAF983048 FKB983048 FTX983048 GDT983048 GNP983048 GXL983048 HHH983048 HRD983048 IAZ983048 IKV983048 IUR983048 JEN983048 JOJ983048 JYF983048 KIB983048 KRX983048 LBT983048 LLP983048 LVL983048 MFH983048 MPD983048 MYZ983048 NIV983048 NSR983048 OCN983048 OMJ983048 OWF983048 PGB983048 PPX983048 PZT983048 QJP983048 QTL983048 RDH983048 RND983048 RWZ983048 SGV983048 SQR983048 TAN983048 TKJ983048 TUF983048 UEB983048 UNX983048 UXT983048 VHP983048 VRL983048 WBH983048 WLD983048 WUZ983048 IN65546 SJ65546 ACF65546 AMB65546 AVX65546 BFT65546 BPP65546 BZL65546 CJH65546 CTD65546 DCZ65546 DMV65546 DWR65546 EGN65546 EQJ65546 FAF65546 FKB65546 FTX65546 GDT65546 GNP65546 GXL65546 HHH65546 HRD65546 IAZ65546 IKV65546 IUR65546 JEN65546 JOJ65546 JYF65546 KIB65546 KRX65546 LBT65546 LLP65546 LVL65546 MFH65546 MPD65546 MYZ65546 NIV65546 NSR65546 OCN65546 OMJ65546 OWF65546 PGB65546 PPX65546 PZT65546 QJP65546 QTL65546 RDH65546 RND65546 RWZ65546 SGV65546 SQR65546 TAN65546 TKJ65546 TUF65546 UEB65546 UNX65546 UXT65546 VHP65546 VRL65546 WBH65546 WLD65546 WUZ65546 IN131082 SJ131082 ACF131082 AMB131082 AVX131082 BFT131082 BPP131082 BZL131082 CJH131082 CTD131082 DCZ131082 DMV131082 DWR131082 EGN131082 EQJ131082 FAF131082 FKB131082 FTX131082 GDT131082 GNP131082 GXL131082 HHH131082 HRD131082 IAZ131082 IKV131082 IUR131082 JEN131082 JOJ131082 JYF131082 KIB131082 KRX131082 LBT131082 LLP131082 LVL131082 MFH131082 MPD131082 MYZ131082 NIV131082 NSR131082 OCN131082 OMJ131082 OWF131082 PGB131082 PPX131082 PZT131082 QJP131082 QTL131082 RDH131082 RND131082 RWZ131082 SGV131082 SQR131082 TAN131082 TKJ131082 TUF131082 UEB131082 UNX131082 UXT131082 VHP131082 VRL131082 WBH131082 WLD131082 WUZ131082 IN196618 SJ196618 ACF196618 AMB196618 AVX196618 BFT196618 BPP196618 BZL196618 CJH196618 CTD196618 DCZ196618 DMV196618 DWR196618 EGN196618 EQJ196618 FAF196618 FKB196618 FTX196618 GDT196618 GNP196618 GXL196618 HHH196618 HRD196618 IAZ196618 IKV196618 IUR196618 JEN196618 JOJ196618 JYF196618 KIB196618 KRX196618 LBT196618 LLP196618 LVL196618 MFH196618 MPD196618 MYZ196618 NIV196618 NSR196618 OCN196618 OMJ196618 OWF196618 PGB196618 PPX196618 PZT196618 QJP196618 QTL196618 RDH196618 RND196618 RWZ196618 SGV196618 SQR196618 TAN196618 TKJ196618 TUF196618 UEB196618 UNX196618 UXT196618 VHP196618 VRL196618 WBH196618 WLD196618 WUZ196618 IN262154 SJ262154 ACF262154 AMB262154 AVX262154 BFT262154 BPP262154 BZL262154 CJH262154 CTD262154 DCZ262154 DMV262154 DWR262154 EGN262154 EQJ262154 FAF262154 FKB262154 FTX262154 GDT262154 GNP262154 GXL262154 HHH262154 HRD262154 IAZ262154 IKV262154 IUR262154 JEN262154 JOJ262154 JYF262154 KIB262154 KRX262154 LBT262154 LLP262154 LVL262154 MFH262154 MPD262154 MYZ262154 NIV262154 NSR262154 OCN262154 OMJ262154 OWF262154 PGB262154 PPX262154 PZT262154 QJP262154 QTL262154 RDH262154 RND262154 RWZ262154 SGV262154 SQR262154 TAN262154 TKJ262154 TUF262154 UEB262154 UNX262154 UXT262154 VHP262154 VRL262154 WBH262154 WLD262154 WUZ262154 IN327690 SJ327690 ACF327690 AMB327690 AVX327690 BFT327690 BPP327690 BZL327690 CJH327690 CTD327690 DCZ327690 DMV327690 DWR327690 EGN327690 EQJ327690 FAF327690 FKB327690 FTX327690 GDT327690 GNP327690 GXL327690 HHH327690 HRD327690 IAZ327690 IKV327690 IUR327690 JEN327690 JOJ327690 JYF327690 KIB327690 KRX327690 LBT327690 LLP327690 LVL327690 MFH327690 MPD327690 MYZ327690 NIV327690 NSR327690 OCN327690 OMJ327690 OWF327690 PGB327690 PPX327690 PZT327690 QJP327690 QTL327690 RDH327690 RND327690 RWZ327690 SGV327690 SQR327690 TAN327690 TKJ327690 TUF327690 UEB327690 UNX327690 UXT327690 VHP327690 VRL327690 WBH327690 WLD327690 WUZ327690 IN393226 SJ393226 ACF393226 AMB393226 AVX393226 BFT393226 BPP393226 BZL393226 CJH393226 CTD393226 DCZ393226 DMV393226 DWR393226 EGN393226 EQJ393226 FAF393226 FKB393226 FTX393226 GDT393226 GNP393226 GXL393226 HHH393226 HRD393226 IAZ393226 IKV393226 IUR393226 JEN393226 JOJ393226 JYF393226 KIB393226 KRX393226 LBT393226 LLP393226 LVL393226 MFH393226 MPD393226 MYZ393226 NIV393226 NSR393226 OCN393226 OMJ393226 OWF393226 PGB393226 PPX393226 PZT393226 QJP393226 QTL393226 RDH393226 RND393226 RWZ393226 SGV393226 SQR393226 TAN393226 TKJ393226 TUF393226 UEB393226 UNX393226 UXT393226 VHP393226 VRL393226 WBH393226 WLD393226 WUZ393226 IN458762 SJ458762 ACF458762 AMB458762 AVX458762 BFT458762 BPP458762 BZL458762 CJH458762 CTD458762 DCZ458762 DMV458762 DWR458762 EGN458762 EQJ458762 FAF458762 FKB458762 FTX458762 GDT458762 GNP458762 GXL458762 HHH458762 HRD458762 IAZ458762 IKV458762 IUR458762 JEN458762 JOJ458762 JYF458762 KIB458762 KRX458762 LBT458762 LLP458762 LVL458762 MFH458762 MPD458762 MYZ458762 NIV458762 NSR458762 OCN458762 OMJ458762 OWF458762 PGB458762 PPX458762 PZT458762 QJP458762 QTL458762 RDH458762 RND458762 RWZ458762 SGV458762 SQR458762 TAN458762 TKJ458762 TUF458762 UEB458762 UNX458762 UXT458762 VHP458762 VRL458762 WBH458762 WLD458762 WUZ458762 IN524298 SJ524298 ACF524298 AMB524298 AVX524298 BFT524298 BPP524298 BZL524298 CJH524298 CTD524298 DCZ524298 DMV524298 DWR524298 EGN524298 EQJ524298 FAF524298 FKB524298 FTX524298 GDT524298 GNP524298 GXL524298 HHH524298 HRD524298 IAZ524298 IKV524298 IUR524298 JEN524298 JOJ524298 JYF524298 KIB524298 KRX524298 LBT524298 LLP524298 LVL524298 MFH524298 MPD524298 MYZ524298 NIV524298 NSR524298 OCN524298 OMJ524298 OWF524298 PGB524298 PPX524298 PZT524298 QJP524298 QTL524298 RDH524298 RND524298 RWZ524298 SGV524298 SQR524298 TAN524298 TKJ524298 TUF524298 UEB524298 UNX524298 UXT524298 VHP524298 VRL524298 WBH524298 WLD524298 WUZ524298 IN589834 SJ589834 ACF589834 AMB589834 AVX589834 BFT589834 BPP589834 BZL589834 CJH589834 CTD589834 DCZ589834 DMV589834 DWR589834 EGN589834 EQJ589834 FAF589834 FKB589834 FTX589834 GDT589834 GNP589834 GXL589834 HHH589834 HRD589834 IAZ589834 IKV589834 IUR589834 JEN589834 JOJ589834 JYF589834 KIB589834 KRX589834 LBT589834 LLP589834 LVL589834 MFH589834 MPD589834 MYZ589834 NIV589834 NSR589834 OCN589834 OMJ589834 OWF589834 PGB589834 PPX589834 PZT589834 QJP589834 QTL589834 RDH589834 RND589834 RWZ589834 SGV589834 SQR589834 TAN589834 TKJ589834 TUF589834 UEB589834 UNX589834 UXT589834 VHP589834 VRL589834 WBH589834 WLD589834 WUZ589834 IN655370 SJ655370 ACF655370 AMB655370 AVX655370 BFT655370 BPP655370 BZL655370 CJH655370 CTD655370 DCZ655370 DMV655370 DWR655370 EGN655370 EQJ655370 FAF655370 FKB655370 FTX655370 GDT655370 GNP655370 GXL655370 HHH655370 HRD655370 IAZ655370 IKV655370 IUR655370 JEN655370 JOJ655370 JYF655370 KIB655370 KRX655370 LBT655370 LLP655370 LVL655370 MFH655370 MPD655370 MYZ655370 NIV655370 NSR655370 OCN655370 OMJ655370 OWF655370 PGB655370 PPX655370 PZT655370 QJP655370 QTL655370 RDH655370 RND655370 RWZ655370 SGV655370 SQR655370 TAN655370 TKJ655370 TUF655370 UEB655370 UNX655370 UXT655370 VHP655370 VRL655370 WBH655370 WLD655370 WUZ655370 IN720906 SJ720906 ACF720906 AMB720906 AVX720906 BFT720906 BPP720906 BZL720906 CJH720906 CTD720906 DCZ720906 DMV720906 DWR720906 EGN720906 EQJ720906 FAF720906 FKB720906 FTX720906 GDT720906 GNP720906 GXL720906 HHH720906 HRD720906 IAZ720906 IKV720906 IUR720906 JEN720906 JOJ720906 JYF720906 KIB720906 KRX720906 LBT720906 LLP720906 LVL720906 MFH720906 MPD720906 MYZ720906 NIV720906 NSR720906 OCN720906 OMJ720906 OWF720906 PGB720906 PPX720906 PZT720906 QJP720906 QTL720906 RDH720906 RND720906 RWZ720906 SGV720906 SQR720906 TAN720906 TKJ720906 TUF720906 UEB720906 UNX720906 UXT720906 VHP720906 VRL720906 WBH720906 WLD720906 WUZ720906 IN786442 SJ786442 ACF786442 AMB786442 AVX786442 BFT786442 BPP786442 BZL786442 CJH786442 CTD786442 DCZ786442 DMV786442 DWR786442 EGN786442 EQJ786442 FAF786442 FKB786442 FTX786442 GDT786442 GNP786442 GXL786442 HHH786442 HRD786442 IAZ786442 IKV786442 IUR786442 JEN786442 JOJ786442 JYF786442 KIB786442 KRX786442 LBT786442 LLP786442 LVL786442 MFH786442 MPD786442 MYZ786442 NIV786442 NSR786442 OCN786442 OMJ786442 OWF786442 PGB786442 PPX786442 PZT786442 QJP786442 QTL786442 RDH786442 RND786442 RWZ786442 SGV786442 SQR786442 TAN786442 TKJ786442 TUF786442 UEB786442 UNX786442 UXT786442 VHP786442 VRL786442 WBH786442 WLD786442 WUZ786442 IN851978 SJ851978 ACF851978 AMB851978 AVX851978 BFT851978 BPP851978 BZL851978 CJH851978 CTD851978 DCZ851978 DMV851978 DWR851978 EGN851978 EQJ851978 FAF851978 FKB851978 FTX851978 GDT851978 GNP851978 GXL851978 HHH851978 HRD851978 IAZ851978 IKV851978 IUR851978 JEN851978 JOJ851978 JYF851978 KIB851978 KRX851978 LBT851978 LLP851978 LVL851978 MFH851978 MPD851978 MYZ851978 NIV851978 NSR851978 OCN851978 OMJ851978 OWF851978 PGB851978 PPX851978 PZT851978 QJP851978 QTL851978 RDH851978 RND851978 RWZ851978 SGV851978 SQR851978 TAN851978 TKJ851978 TUF851978 UEB851978 UNX851978 UXT851978 VHP851978 VRL851978 WBH851978 WLD851978 WUZ851978 IN917514 SJ917514 ACF917514 AMB917514 AVX917514 BFT917514 BPP917514 BZL917514 CJH917514 CTD917514 DCZ917514 DMV917514 DWR917514 EGN917514 EQJ917514 FAF917514 FKB917514 FTX917514 GDT917514 GNP917514 GXL917514 HHH917514 HRD917514 IAZ917514 IKV917514 IUR917514 JEN917514 JOJ917514 JYF917514 KIB917514 KRX917514 LBT917514 LLP917514 LVL917514 MFH917514 MPD917514 MYZ917514 NIV917514 NSR917514 OCN917514 OMJ917514 OWF917514 PGB917514 PPX917514 PZT917514 QJP917514 QTL917514 RDH917514 RND917514 RWZ917514 SGV917514 SQR917514 TAN917514 TKJ917514 TUF917514 UEB917514 UNX917514 UXT917514 VHP917514 VRL917514 WBH917514 WLD917514 WUZ917514 IN983050 SJ983050 ACF983050 AMB983050 AVX983050 BFT983050 BPP983050 BZL983050 CJH983050 CTD983050 DCZ983050 DMV983050 DWR983050 EGN983050 EQJ983050 FAF983050 FKB983050 FTX983050 GDT983050 GNP983050 GXL983050 HHH983050 HRD983050 IAZ983050 IKV983050 IUR983050 JEN983050 JOJ983050 JYF983050 KIB983050 KRX983050 LBT983050 LLP983050 LVL983050 MFH983050 MPD983050 MYZ983050 NIV983050 NSR983050 OCN983050 OMJ983050 OWF983050 PGB983050 PPX983050 PZT983050 QJP983050 QTL983050 RDH983050 RND983050 RWZ983050 SGV983050 SQR983050 TAN983050 TKJ983050 TUF983050 UEB983050 UNX983050 UXT983050 VHP983050 VRL983050 WBH983050 WLD983050 WUZ983050 IN65548 SJ65548 ACF65548 AMB65548 AVX65548 BFT65548 BPP65548 BZL65548 CJH65548 CTD65548 DCZ65548 DMV65548 DWR65548 EGN65548 EQJ65548 FAF65548 FKB65548 FTX65548 GDT65548 GNP65548 GXL65548 HHH65548 HRD65548 IAZ65548 IKV65548 IUR65548 JEN65548 JOJ65548 JYF65548 KIB65548 KRX65548 LBT65548 LLP65548 LVL65548 MFH65548 MPD65548 MYZ65548 NIV65548 NSR65548 OCN65548 OMJ65548 OWF65548 PGB65548 PPX65548 PZT65548 QJP65548 QTL65548 RDH65548 RND65548 RWZ65548 SGV65548 SQR65548 TAN65548 TKJ65548 TUF65548 UEB65548 UNX65548 UXT65548 VHP65548 VRL65548 WBH65548 WLD65548 WUZ65548 IN131084 SJ131084 ACF131084 AMB131084 AVX131084 BFT131084 BPP131084 BZL131084 CJH131084 CTD131084 DCZ131084 DMV131084 DWR131084 EGN131084 EQJ131084 FAF131084 FKB131084 FTX131084 GDT131084 GNP131084 GXL131084 HHH131084 HRD131084 IAZ131084 IKV131084 IUR131084 JEN131084 JOJ131084 JYF131084 KIB131084 KRX131084 LBT131084 LLP131084 LVL131084 MFH131084 MPD131084 MYZ131084 NIV131084 NSR131084 OCN131084 OMJ131084 OWF131084 PGB131084 PPX131084 PZT131084 QJP131084 QTL131084 RDH131084 RND131084 RWZ131084 SGV131084 SQR131084 TAN131084 TKJ131084 TUF131084 UEB131084 UNX131084 UXT131084 VHP131084 VRL131084 WBH131084 WLD131084 WUZ131084 IN196620 SJ196620 ACF196620 AMB196620 AVX196620 BFT196620 BPP196620 BZL196620 CJH196620 CTD196620 DCZ196620 DMV196620 DWR196620 EGN196620 EQJ196620 FAF196620 FKB196620 FTX196620 GDT196620 GNP196620 GXL196620 HHH196620 HRD196620 IAZ196620 IKV196620 IUR196620 JEN196620 JOJ196620 JYF196620 KIB196620 KRX196620 LBT196620 LLP196620 LVL196620 MFH196620 MPD196620 MYZ196620 NIV196620 NSR196620 OCN196620 OMJ196620 OWF196620 PGB196620 PPX196620 PZT196620 QJP196620 QTL196620 RDH196620 RND196620 RWZ196620 SGV196620 SQR196620 TAN196620 TKJ196620 TUF196620 UEB196620 UNX196620 UXT196620 VHP196620 VRL196620 WBH196620 WLD196620 WUZ196620 IN262156 SJ262156 ACF262156 AMB262156 AVX262156 BFT262156 BPP262156 BZL262156 CJH262156 CTD262156 DCZ262156 DMV262156 DWR262156 EGN262156 EQJ262156 FAF262156 FKB262156 FTX262156 GDT262156 GNP262156 GXL262156 HHH262156 HRD262156 IAZ262156 IKV262156 IUR262156 JEN262156 JOJ262156 JYF262156 KIB262156 KRX262156 LBT262156 LLP262156 LVL262156 MFH262156 MPD262156 MYZ262156 NIV262156 NSR262156 OCN262156 OMJ262156 OWF262156 PGB262156 PPX262156 PZT262156 QJP262156 QTL262156 RDH262156 RND262156 RWZ262156 SGV262156 SQR262156 TAN262156 TKJ262156 TUF262156 UEB262156 UNX262156 UXT262156 VHP262156 VRL262156 WBH262156 WLD262156 WUZ262156 IN327692 SJ327692 ACF327692 AMB327692 AVX327692 BFT327692 BPP327692 BZL327692 CJH327692 CTD327692 DCZ327692 DMV327692 DWR327692 EGN327692 EQJ327692 FAF327692 FKB327692 FTX327692 GDT327692 GNP327692 GXL327692 HHH327692 HRD327692 IAZ327692 IKV327692 IUR327692 JEN327692 JOJ327692 JYF327692 KIB327692 KRX327692 LBT327692 LLP327692 LVL327692 MFH327692 MPD327692 MYZ327692 NIV327692 NSR327692 OCN327692 OMJ327692 OWF327692 PGB327692 PPX327692 PZT327692 QJP327692 QTL327692 RDH327692 RND327692 RWZ327692 SGV327692 SQR327692 TAN327692 TKJ327692 TUF327692 UEB327692 UNX327692 UXT327692 VHP327692 VRL327692 WBH327692 WLD327692 WUZ327692 IN393228 SJ393228 ACF393228 AMB393228 AVX393228 BFT393228 BPP393228 BZL393228 CJH393228 CTD393228 DCZ393228 DMV393228 DWR393228 EGN393228 EQJ393228 FAF393228 FKB393228 FTX393228 GDT393228 GNP393228 GXL393228 HHH393228 HRD393228 IAZ393228 IKV393228 IUR393228 JEN393228 JOJ393228 JYF393228 KIB393228 KRX393228 LBT393228 LLP393228 LVL393228 MFH393228 MPD393228 MYZ393228 NIV393228 NSR393228 OCN393228 OMJ393228 OWF393228 PGB393228 PPX393228 PZT393228 QJP393228 QTL393228 RDH393228 RND393228 RWZ393228 SGV393228 SQR393228 TAN393228 TKJ393228 TUF393228 UEB393228 UNX393228 UXT393228 VHP393228 VRL393228 WBH393228 WLD393228 WUZ393228 IN458764 SJ458764 ACF458764 AMB458764 AVX458764 BFT458764 BPP458764 BZL458764 CJH458764 CTD458764 DCZ458764 DMV458764 DWR458764 EGN458764 EQJ458764 FAF458764 FKB458764 FTX458764 GDT458764 GNP458764 GXL458764 HHH458764 HRD458764 IAZ458764 IKV458764 IUR458764 JEN458764 JOJ458764 JYF458764 KIB458764 KRX458764 LBT458764 LLP458764 LVL458764 MFH458764 MPD458764 MYZ458764 NIV458764 NSR458764 OCN458764 OMJ458764 OWF458764 PGB458764 PPX458764 PZT458764 QJP458764 QTL458764 RDH458764 RND458764 RWZ458764 SGV458764 SQR458764 TAN458764 TKJ458764 TUF458764 UEB458764 UNX458764 UXT458764 VHP458764 VRL458764 WBH458764 WLD458764 WUZ458764 IN524300 SJ524300 ACF524300 AMB524300 AVX524300 BFT524300 BPP524300 BZL524300 CJH524300 CTD524300 DCZ524300 DMV524300 DWR524300 EGN524300 EQJ524300 FAF524300 FKB524300 FTX524300 GDT524300 GNP524300 GXL524300 HHH524300 HRD524300 IAZ524300 IKV524300 IUR524300 JEN524300 JOJ524300 JYF524300 KIB524300 KRX524300 LBT524300 LLP524300 LVL524300 MFH524300 MPD524300 MYZ524300 NIV524300 NSR524300 OCN524300 OMJ524300 OWF524300 PGB524300 PPX524300 PZT524300 QJP524300 QTL524300 RDH524300 RND524300 RWZ524300 SGV524300 SQR524300 TAN524300 TKJ524300 TUF524300 UEB524300 UNX524300 UXT524300 VHP524300 VRL524300 WBH524300 WLD524300 WUZ524300 IN589836 SJ589836 ACF589836 AMB589836 AVX589836 BFT589836 BPP589836 BZL589836 CJH589836 CTD589836 DCZ589836 DMV589836 DWR589836 EGN589836 EQJ589836 FAF589836 FKB589836 FTX589836 GDT589836 GNP589836 GXL589836 HHH589836 HRD589836 IAZ589836 IKV589836 IUR589836 JEN589836 JOJ589836 JYF589836 KIB589836 KRX589836 LBT589836 LLP589836 LVL589836 MFH589836 MPD589836 MYZ589836 NIV589836 NSR589836 OCN589836 OMJ589836 OWF589836 PGB589836 PPX589836 PZT589836 QJP589836 QTL589836 RDH589836 RND589836 RWZ589836 SGV589836 SQR589836 TAN589836 TKJ589836 TUF589836 UEB589836 UNX589836 UXT589836 VHP589836 VRL589836 WBH589836 WLD589836 WUZ589836 IN655372 SJ655372 ACF655372 AMB655372 AVX655372 BFT655372 BPP655372 BZL655372 CJH655372 CTD655372 DCZ655372 DMV655372 DWR655372 EGN655372 EQJ655372 FAF655372 FKB655372 FTX655372 GDT655372 GNP655372 GXL655372 HHH655372 HRD655372 IAZ655372 IKV655372 IUR655372 JEN655372 JOJ655372 JYF655372 KIB655372 KRX655372 LBT655372 LLP655372 LVL655372 MFH655372 MPD655372 MYZ655372 NIV655372 NSR655372 OCN655372 OMJ655372 OWF655372 PGB655372 PPX655372 PZT655372 QJP655372 QTL655372 RDH655372 RND655372 RWZ655372 SGV655372 SQR655372 TAN655372 TKJ655372 TUF655372 UEB655372 UNX655372 UXT655372 VHP655372 VRL655372 WBH655372 WLD655372 WUZ655372 IN720908 SJ720908 ACF720908 AMB720908 AVX720908 BFT720908 BPP720908 BZL720908 CJH720908 CTD720908 DCZ720908 DMV720908 DWR720908 EGN720908 EQJ720908 FAF720908 FKB720908 FTX720908 GDT720908 GNP720908 GXL720908 HHH720908 HRD720908 IAZ720908 IKV720908 IUR720908 JEN720908 JOJ720908 JYF720908 KIB720908 KRX720908 LBT720908 LLP720908 LVL720908 MFH720908 MPD720908 MYZ720908 NIV720908 NSR720908 OCN720908 OMJ720908 OWF720908 PGB720908 PPX720908 PZT720908 QJP720908 QTL720908 RDH720908 RND720908 RWZ720908 SGV720908 SQR720908 TAN720908 TKJ720908 TUF720908 UEB720908 UNX720908 UXT720908 VHP720908 VRL720908 WBH720908 WLD720908 WUZ720908 IN786444 SJ786444 ACF786444 AMB786444 AVX786444 BFT786444 BPP786444 BZL786444 CJH786444 CTD786444 DCZ786444 DMV786444 DWR786444 EGN786444 EQJ786444 FAF786444 FKB786444 FTX786444 GDT786444 GNP786444 GXL786444 HHH786444 HRD786444 IAZ786444 IKV786444 IUR786444 JEN786444 JOJ786444 JYF786444 KIB786444 KRX786444 LBT786444 LLP786444 LVL786444 MFH786444 MPD786444 MYZ786444 NIV786444 NSR786444 OCN786444 OMJ786444 OWF786444 PGB786444 PPX786444 PZT786444 QJP786444 QTL786444 RDH786444 RND786444 RWZ786444 SGV786444 SQR786444 TAN786444 TKJ786444 TUF786444 UEB786444 UNX786444 UXT786444 VHP786444 VRL786444 WBH786444 WLD786444 WUZ786444 IN851980 SJ851980 ACF851980 AMB851980 AVX851980 BFT851980 BPP851980 BZL851980 CJH851980 CTD851980 DCZ851980 DMV851980 DWR851980 EGN851980 EQJ851980 FAF851980 FKB851980 FTX851980 GDT851980 GNP851980 GXL851980 HHH851980 HRD851980 IAZ851980 IKV851980 IUR851980 JEN851980 JOJ851980 JYF851980 KIB851980 KRX851980 LBT851980 LLP851980 LVL851980 MFH851980 MPD851980 MYZ851980 NIV851980 NSR851980 OCN851980 OMJ851980 OWF851980 PGB851980 PPX851980 PZT851980 QJP851980 QTL851980 RDH851980 RND851980 RWZ851980 SGV851980 SQR851980 TAN851980 TKJ851980 TUF851980 UEB851980 UNX851980 UXT851980 VHP851980 VRL851980 WBH851980 WLD851980 WUZ851980 IN917516 SJ917516 ACF917516 AMB917516 AVX917516 BFT917516 BPP917516 BZL917516 CJH917516 CTD917516 DCZ917516 DMV917516 DWR917516 EGN917516 EQJ917516 FAF917516 FKB917516 FTX917516 GDT917516 GNP917516 GXL917516 HHH917516 HRD917516 IAZ917516 IKV917516 IUR917516 JEN917516 JOJ917516 JYF917516 KIB917516 KRX917516 LBT917516 LLP917516 LVL917516 MFH917516 MPD917516 MYZ917516 NIV917516 NSR917516 OCN917516 OMJ917516 OWF917516 PGB917516 PPX917516 PZT917516 QJP917516 QTL917516 RDH917516 RND917516 RWZ917516 SGV917516 SQR917516 TAN917516 TKJ917516 TUF917516 UEB917516 UNX917516 UXT917516 VHP917516 VRL917516 WBH917516 WLD917516 WUZ917516 IN983052 SJ983052 ACF983052 AMB983052 AVX983052 BFT983052 BPP983052 BZL983052 CJH983052 CTD983052 DCZ983052 DMV983052 DWR983052 EGN983052 EQJ983052 FAF983052 FKB983052 FTX983052 GDT983052 GNP983052 GXL983052 HHH983052 HRD983052 IAZ983052 IKV983052 IUR983052 JEN983052 JOJ983052 JYF983052 KIB983052 KRX983052 LBT983052 LLP983052 LVL983052 MFH983052 MPD983052 MYZ983052 NIV983052 NSR983052 OCN983052 OMJ983052 OWF983052 PGB983052 PPX983052 PZT983052 QJP983052 QTL983052 RDH983052 RND983052 RWZ983052 SGV983052 SQR983052 TAN983052 TKJ983052 TUF983052 UEB983052 UNX983052 UXT983052 VHP983052 VRL983052 WBH983052 WLD983052" xr:uid="{00000000-0002-0000-0600-000000000000}">
      <formula1>#REF!</formula1>
    </dataValidation>
    <dataValidation type="list" allowBlank="1" showInputMessage="1" showErrorMessage="1" sqref="G57" xr:uid="{D107D80A-4329-478D-9571-EEB8F469335F}">
      <formula1>"Micro,Small, Medium, NO"</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157" max="8" man="1"/>
  </rowBreaks>
  <ignoredErrors>
    <ignoredError sqref="A147:H147 I147:XFD147 A194"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222</xdr:row>
                    <xdr:rowOff>152400</xdr:rowOff>
                  </from>
                  <to>
                    <xdr:col>6</xdr:col>
                    <xdr:colOff>895350</xdr:colOff>
                    <xdr:row>222</xdr:row>
                    <xdr:rowOff>152400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222</xdr:row>
                    <xdr:rowOff>152400</xdr:rowOff>
                  </from>
                  <to>
                    <xdr:col>6</xdr:col>
                    <xdr:colOff>895350</xdr:colOff>
                    <xdr:row>222</xdr:row>
                    <xdr:rowOff>152400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222</xdr:row>
                    <xdr:rowOff>152400</xdr:rowOff>
                  </from>
                  <to>
                    <xdr:col>6</xdr:col>
                    <xdr:colOff>895350</xdr:colOff>
                    <xdr:row>222</xdr:row>
                    <xdr:rowOff>152400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222</xdr:row>
                    <xdr:rowOff>152400</xdr:rowOff>
                  </from>
                  <to>
                    <xdr:col>6</xdr:col>
                    <xdr:colOff>895350</xdr:colOff>
                    <xdr:row>222</xdr:row>
                    <xdr:rowOff>152400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222</xdr:row>
                    <xdr:rowOff>152400</xdr:rowOff>
                  </from>
                  <to>
                    <xdr:col>6</xdr:col>
                    <xdr:colOff>895350</xdr:colOff>
                    <xdr:row>222</xdr:row>
                    <xdr:rowOff>152400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222</xdr:row>
                    <xdr:rowOff>152400</xdr:rowOff>
                  </from>
                  <to>
                    <xdr:col>7</xdr:col>
                    <xdr:colOff>2705100</xdr:colOff>
                    <xdr:row>222</xdr:row>
                    <xdr:rowOff>152400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222</xdr:row>
                    <xdr:rowOff>152400</xdr:rowOff>
                  </from>
                  <to>
                    <xdr:col>7</xdr:col>
                    <xdr:colOff>2705100</xdr:colOff>
                    <xdr:row>222</xdr:row>
                    <xdr:rowOff>152400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222</xdr:row>
                    <xdr:rowOff>152400</xdr:rowOff>
                  </from>
                  <to>
                    <xdr:col>7</xdr:col>
                    <xdr:colOff>2705100</xdr:colOff>
                    <xdr:row>222</xdr:row>
                    <xdr:rowOff>152400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222</xdr:row>
                    <xdr:rowOff>152400</xdr:rowOff>
                  </from>
                  <to>
                    <xdr:col>7</xdr:col>
                    <xdr:colOff>2705100</xdr:colOff>
                    <xdr:row>222</xdr:row>
                    <xdr:rowOff>152400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222</xdr:row>
                    <xdr:rowOff>152400</xdr:rowOff>
                  </from>
                  <to>
                    <xdr:col>7</xdr:col>
                    <xdr:colOff>2705100</xdr:colOff>
                    <xdr:row>222</xdr:row>
                    <xdr:rowOff>152400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G204:G208 IL204:IL208 SH204:SH208 ACD204:ACD208 ALZ204:ALZ208 AVV204:AVV208 BFR204:BFR208 BPN204:BPN208 BZJ204:BZJ208 CJF204:CJF208 CTB204:CTB208 DCX204:DCX208 DMT204:DMT208 DWP204:DWP208 EGL204:EGL208 EQH204:EQH208 FAD204:FAD208 FJZ204:FJZ208 FTV204:FTV208 GDR204:GDR208 GNN204:GNN208 GXJ204:GXJ208 HHF204:HHF208 HRB204:HRB208 IAX204:IAX208 IKT204:IKT208 IUP204:IUP208 JEL204:JEL208 JOH204:JOH208 JYD204:JYD208 KHZ204:KHZ208 KRV204:KRV208 LBR204:LBR208 LLN204:LLN208 LVJ204:LVJ208 MFF204:MFF208 MPB204:MPB208 MYX204:MYX208 NIT204:NIT208 NSP204:NSP208 OCL204:OCL208 OMH204:OMH208 OWD204:OWD208 PFZ204:PFZ208 PPV204:PPV208 PZR204:PZR208 QJN204:QJN208 QTJ204:QTJ208 RDF204:RDF208 RNB204:RNB208 RWX204:RWX208 SGT204:SGT208 SQP204:SQP208 TAL204:TAL208 TKH204:TKH208 TUD204:TUD208 UDZ204:UDZ208 UNV204:UNV208 UXR204:UXR208 VHN204:VHN208 VRJ204:VRJ208 WBF204:WBF208 WLB204:WLB208 WUX204:WUX208 G65740:G65744 IL65740:IL65744 SH65740:SH65744 ACD65740:ACD65744 ALZ65740:ALZ65744 AVV65740:AVV65744 BFR65740:BFR65744 BPN65740:BPN65744 BZJ65740:BZJ65744 CJF65740:CJF65744 CTB65740:CTB65744 DCX65740:DCX65744 DMT65740:DMT65744 DWP65740:DWP65744 EGL65740:EGL65744 EQH65740:EQH65744 FAD65740:FAD65744 FJZ65740:FJZ65744 FTV65740:FTV65744 GDR65740:GDR65744 GNN65740:GNN65744 GXJ65740:GXJ65744 HHF65740:HHF65744 HRB65740:HRB65744 IAX65740:IAX65744 IKT65740:IKT65744 IUP65740:IUP65744 JEL65740:JEL65744 JOH65740:JOH65744 JYD65740:JYD65744 KHZ65740:KHZ65744 KRV65740:KRV65744 LBR65740:LBR65744 LLN65740:LLN65744 LVJ65740:LVJ65744 MFF65740:MFF65744 MPB65740:MPB65744 MYX65740:MYX65744 NIT65740:NIT65744 NSP65740:NSP65744 OCL65740:OCL65744 OMH65740:OMH65744 OWD65740:OWD65744 PFZ65740:PFZ65744 PPV65740:PPV65744 PZR65740:PZR65744 QJN65740:QJN65744 QTJ65740:QTJ65744 RDF65740:RDF65744 RNB65740:RNB65744 RWX65740:RWX65744 SGT65740:SGT65744 SQP65740:SQP65744 TAL65740:TAL65744 TKH65740:TKH65744 TUD65740:TUD65744 UDZ65740:UDZ65744 UNV65740:UNV65744 UXR65740:UXR65744 VHN65740:VHN65744 VRJ65740:VRJ65744 WBF65740:WBF65744 WLB65740:WLB65744 WUX65740:WUX65744 G131276:G131280 IL131276:IL131280 SH131276:SH131280 ACD131276:ACD131280 ALZ131276:ALZ131280 AVV131276:AVV131280 BFR131276:BFR131280 BPN131276:BPN131280 BZJ131276:BZJ131280 CJF131276:CJF131280 CTB131276:CTB131280 DCX131276:DCX131280 DMT131276:DMT131280 DWP131276:DWP131280 EGL131276:EGL131280 EQH131276:EQH131280 FAD131276:FAD131280 FJZ131276:FJZ131280 FTV131276:FTV131280 GDR131276:GDR131280 GNN131276:GNN131280 GXJ131276:GXJ131280 HHF131276:HHF131280 HRB131276:HRB131280 IAX131276:IAX131280 IKT131276:IKT131280 IUP131276:IUP131280 JEL131276:JEL131280 JOH131276:JOH131280 JYD131276:JYD131280 KHZ131276:KHZ131280 KRV131276:KRV131280 LBR131276:LBR131280 LLN131276:LLN131280 LVJ131276:LVJ131280 MFF131276:MFF131280 MPB131276:MPB131280 MYX131276:MYX131280 NIT131276:NIT131280 NSP131276:NSP131280 OCL131276:OCL131280 OMH131276:OMH131280 OWD131276:OWD131280 PFZ131276:PFZ131280 PPV131276:PPV131280 PZR131276:PZR131280 QJN131276:QJN131280 QTJ131276:QTJ131280 RDF131276:RDF131280 RNB131276:RNB131280 RWX131276:RWX131280 SGT131276:SGT131280 SQP131276:SQP131280 TAL131276:TAL131280 TKH131276:TKH131280 TUD131276:TUD131280 UDZ131276:UDZ131280 UNV131276:UNV131280 UXR131276:UXR131280 VHN131276:VHN131280 VRJ131276:VRJ131280 WBF131276:WBF131280 WLB131276:WLB131280 WUX131276:WUX131280 G196812:G196816 IL196812:IL196816 SH196812:SH196816 ACD196812:ACD196816 ALZ196812:ALZ196816 AVV196812:AVV196816 BFR196812:BFR196816 BPN196812:BPN196816 BZJ196812:BZJ196816 CJF196812:CJF196816 CTB196812:CTB196816 DCX196812:DCX196816 DMT196812:DMT196816 DWP196812:DWP196816 EGL196812:EGL196816 EQH196812:EQH196816 FAD196812:FAD196816 FJZ196812:FJZ196816 FTV196812:FTV196816 GDR196812:GDR196816 GNN196812:GNN196816 GXJ196812:GXJ196816 HHF196812:HHF196816 HRB196812:HRB196816 IAX196812:IAX196816 IKT196812:IKT196816 IUP196812:IUP196816 JEL196812:JEL196816 JOH196812:JOH196816 JYD196812:JYD196816 KHZ196812:KHZ196816 KRV196812:KRV196816 LBR196812:LBR196816 LLN196812:LLN196816 LVJ196812:LVJ196816 MFF196812:MFF196816 MPB196812:MPB196816 MYX196812:MYX196816 NIT196812:NIT196816 NSP196812:NSP196816 OCL196812:OCL196816 OMH196812:OMH196816 OWD196812:OWD196816 PFZ196812:PFZ196816 PPV196812:PPV196816 PZR196812:PZR196816 QJN196812:QJN196816 QTJ196812:QTJ196816 RDF196812:RDF196816 RNB196812:RNB196816 RWX196812:RWX196816 SGT196812:SGT196816 SQP196812:SQP196816 TAL196812:TAL196816 TKH196812:TKH196816 TUD196812:TUD196816 UDZ196812:UDZ196816 UNV196812:UNV196816 UXR196812:UXR196816 VHN196812:VHN196816 VRJ196812:VRJ196816 WBF196812:WBF196816 WLB196812:WLB196816 WUX196812:WUX196816 G262348:G262352 IL262348:IL262352 SH262348:SH262352 ACD262348:ACD262352 ALZ262348:ALZ262352 AVV262348:AVV262352 BFR262348:BFR262352 BPN262348:BPN262352 BZJ262348:BZJ262352 CJF262348:CJF262352 CTB262348:CTB262352 DCX262348:DCX262352 DMT262348:DMT262352 DWP262348:DWP262352 EGL262348:EGL262352 EQH262348:EQH262352 FAD262348:FAD262352 FJZ262348:FJZ262352 FTV262348:FTV262352 GDR262348:GDR262352 GNN262348:GNN262352 GXJ262348:GXJ262352 HHF262348:HHF262352 HRB262348:HRB262352 IAX262348:IAX262352 IKT262348:IKT262352 IUP262348:IUP262352 JEL262348:JEL262352 JOH262348:JOH262352 JYD262348:JYD262352 KHZ262348:KHZ262352 KRV262348:KRV262352 LBR262348:LBR262352 LLN262348:LLN262352 LVJ262348:LVJ262352 MFF262348:MFF262352 MPB262348:MPB262352 MYX262348:MYX262352 NIT262348:NIT262352 NSP262348:NSP262352 OCL262348:OCL262352 OMH262348:OMH262352 OWD262348:OWD262352 PFZ262348:PFZ262352 PPV262348:PPV262352 PZR262348:PZR262352 QJN262348:QJN262352 QTJ262348:QTJ262352 RDF262348:RDF262352 RNB262348:RNB262352 RWX262348:RWX262352 SGT262348:SGT262352 SQP262348:SQP262352 TAL262348:TAL262352 TKH262348:TKH262352 TUD262348:TUD262352 UDZ262348:UDZ262352 UNV262348:UNV262352 UXR262348:UXR262352 VHN262348:VHN262352 VRJ262348:VRJ262352 WBF262348:WBF262352 WLB262348:WLB262352 WUX262348:WUX262352 G327884:G327888 IL327884:IL327888 SH327884:SH327888 ACD327884:ACD327888 ALZ327884:ALZ327888 AVV327884:AVV327888 BFR327884:BFR327888 BPN327884:BPN327888 BZJ327884:BZJ327888 CJF327884:CJF327888 CTB327884:CTB327888 DCX327884:DCX327888 DMT327884:DMT327888 DWP327884:DWP327888 EGL327884:EGL327888 EQH327884:EQH327888 FAD327884:FAD327888 FJZ327884:FJZ327888 FTV327884:FTV327888 GDR327884:GDR327888 GNN327884:GNN327888 GXJ327884:GXJ327888 HHF327884:HHF327888 HRB327884:HRB327888 IAX327884:IAX327888 IKT327884:IKT327888 IUP327884:IUP327888 JEL327884:JEL327888 JOH327884:JOH327888 JYD327884:JYD327888 KHZ327884:KHZ327888 KRV327884:KRV327888 LBR327884:LBR327888 LLN327884:LLN327888 LVJ327884:LVJ327888 MFF327884:MFF327888 MPB327884:MPB327888 MYX327884:MYX327888 NIT327884:NIT327888 NSP327884:NSP327888 OCL327884:OCL327888 OMH327884:OMH327888 OWD327884:OWD327888 PFZ327884:PFZ327888 PPV327884:PPV327888 PZR327884:PZR327888 QJN327884:QJN327888 QTJ327884:QTJ327888 RDF327884:RDF327888 RNB327884:RNB327888 RWX327884:RWX327888 SGT327884:SGT327888 SQP327884:SQP327888 TAL327884:TAL327888 TKH327884:TKH327888 TUD327884:TUD327888 UDZ327884:UDZ327888 UNV327884:UNV327888 UXR327884:UXR327888 VHN327884:VHN327888 VRJ327884:VRJ327888 WBF327884:WBF327888 WLB327884:WLB327888 WUX327884:WUX327888 G393420:G393424 IL393420:IL393424 SH393420:SH393424 ACD393420:ACD393424 ALZ393420:ALZ393424 AVV393420:AVV393424 BFR393420:BFR393424 BPN393420:BPN393424 BZJ393420:BZJ393424 CJF393420:CJF393424 CTB393420:CTB393424 DCX393420:DCX393424 DMT393420:DMT393424 DWP393420:DWP393424 EGL393420:EGL393424 EQH393420:EQH393424 FAD393420:FAD393424 FJZ393420:FJZ393424 FTV393420:FTV393424 GDR393420:GDR393424 GNN393420:GNN393424 GXJ393420:GXJ393424 HHF393420:HHF393424 HRB393420:HRB393424 IAX393420:IAX393424 IKT393420:IKT393424 IUP393420:IUP393424 JEL393420:JEL393424 JOH393420:JOH393424 JYD393420:JYD393424 KHZ393420:KHZ393424 KRV393420:KRV393424 LBR393420:LBR393424 LLN393420:LLN393424 LVJ393420:LVJ393424 MFF393420:MFF393424 MPB393420:MPB393424 MYX393420:MYX393424 NIT393420:NIT393424 NSP393420:NSP393424 OCL393420:OCL393424 OMH393420:OMH393424 OWD393420:OWD393424 PFZ393420:PFZ393424 PPV393420:PPV393424 PZR393420:PZR393424 QJN393420:QJN393424 QTJ393420:QTJ393424 RDF393420:RDF393424 RNB393420:RNB393424 RWX393420:RWX393424 SGT393420:SGT393424 SQP393420:SQP393424 TAL393420:TAL393424 TKH393420:TKH393424 TUD393420:TUD393424 UDZ393420:UDZ393424 UNV393420:UNV393424 UXR393420:UXR393424 VHN393420:VHN393424 VRJ393420:VRJ393424 WBF393420:WBF393424 WLB393420:WLB393424 WUX393420:WUX393424 G458956:G458960 IL458956:IL458960 SH458956:SH458960 ACD458956:ACD458960 ALZ458956:ALZ458960 AVV458956:AVV458960 BFR458956:BFR458960 BPN458956:BPN458960 BZJ458956:BZJ458960 CJF458956:CJF458960 CTB458956:CTB458960 DCX458956:DCX458960 DMT458956:DMT458960 DWP458956:DWP458960 EGL458956:EGL458960 EQH458956:EQH458960 FAD458956:FAD458960 FJZ458956:FJZ458960 FTV458956:FTV458960 GDR458956:GDR458960 GNN458956:GNN458960 GXJ458956:GXJ458960 HHF458956:HHF458960 HRB458956:HRB458960 IAX458956:IAX458960 IKT458956:IKT458960 IUP458956:IUP458960 JEL458956:JEL458960 JOH458956:JOH458960 JYD458956:JYD458960 KHZ458956:KHZ458960 KRV458956:KRV458960 LBR458956:LBR458960 LLN458956:LLN458960 LVJ458956:LVJ458960 MFF458956:MFF458960 MPB458956:MPB458960 MYX458956:MYX458960 NIT458956:NIT458960 NSP458956:NSP458960 OCL458956:OCL458960 OMH458956:OMH458960 OWD458956:OWD458960 PFZ458956:PFZ458960 PPV458956:PPV458960 PZR458956:PZR458960 QJN458956:QJN458960 QTJ458956:QTJ458960 RDF458956:RDF458960 RNB458956:RNB458960 RWX458956:RWX458960 SGT458956:SGT458960 SQP458956:SQP458960 TAL458956:TAL458960 TKH458956:TKH458960 TUD458956:TUD458960 UDZ458956:UDZ458960 UNV458956:UNV458960 UXR458956:UXR458960 VHN458956:VHN458960 VRJ458956:VRJ458960 WBF458956:WBF458960 WLB458956:WLB458960 WUX458956:WUX458960 G524492:G524496 IL524492:IL524496 SH524492:SH524496 ACD524492:ACD524496 ALZ524492:ALZ524496 AVV524492:AVV524496 BFR524492:BFR524496 BPN524492:BPN524496 BZJ524492:BZJ524496 CJF524492:CJF524496 CTB524492:CTB524496 DCX524492:DCX524496 DMT524492:DMT524496 DWP524492:DWP524496 EGL524492:EGL524496 EQH524492:EQH524496 FAD524492:FAD524496 FJZ524492:FJZ524496 FTV524492:FTV524496 GDR524492:GDR524496 GNN524492:GNN524496 GXJ524492:GXJ524496 HHF524492:HHF524496 HRB524492:HRB524496 IAX524492:IAX524496 IKT524492:IKT524496 IUP524492:IUP524496 JEL524492:JEL524496 JOH524492:JOH524496 JYD524492:JYD524496 KHZ524492:KHZ524496 KRV524492:KRV524496 LBR524492:LBR524496 LLN524492:LLN524496 LVJ524492:LVJ524496 MFF524492:MFF524496 MPB524492:MPB524496 MYX524492:MYX524496 NIT524492:NIT524496 NSP524492:NSP524496 OCL524492:OCL524496 OMH524492:OMH524496 OWD524492:OWD524496 PFZ524492:PFZ524496 PPV524492:PPV524496 PZR524492:PZR524496 QJN524492:QJN524496 QTJ524492:QTJ524496 RDF524492:RDF524496 RNB524492:RNB524496 RWX524492:RWX524496 SGT524492:SGT524496 SQP524492:SQP524496 TAL524492:TAL524496 TKH524492:TKH524496 TUD524492:TUD524496 UDZ524492:UDZ524496 UNV524492:UNV524496 UXR524492:UXR524496 VHN524492:VHN524496 VRJ524492:VRJ524496 WBF524492:WBF524496 WLB524492:WLB524496 WUX524492:WUX524496 G590028:G590032 IL590028:IL590032 SH590028:SH590032 ACD590028:ACD590032 ALZ590028:ALZ590032 AVV590028:AVV590032 BFR590028:BFR590032 BPN590028:BPN590032 BZJ590028:BZJ590032 CJF590028:CJF590032 CTB590028:CTB590032 DCX590028:DCX590032 DMT590028:DMT590032 DWP590028:DWP590032 EGL590028:EGL590032 EQH590028:EQH590032 FAD590028:FAD590032 FJZ590028:FJZ590032 FTV590028:FTV590032 GDR590028:GDR590032 GNN590028:GNN590032 GXJ590028:GXJ590032 HHF590028:HHF590032 HRB590028:HRB590032 IAX590028:IAX590032 IKT590028:IKT590032 IUP590028:IUP590032 JEL590028:JEL590032 JOH590028:JOH590032 JYD590028:JYD590032 KHZ590028:KHZ590032 KRV590028:KRV590032 LBR590028:LBR590032 LLN590028:LLN590032 LVJ590028:LVJ590032 MFF590028:MFF590032 MPB590028:MPB590032 MYX590028:MYX590032 NIT590028:NIT590032 NSP590028:NSP590032 OCL590028:OCL590032 OMH590028:OMH590032 OWD590028:OWD590032 PFZ590028:PFZ590032 PPV590028:PPV590032 PZR590028:PZR590032 QJN590028:QJN590032 QTJ590028:QTJ590032 RDF590028:RDF590032 RNB590028:RNB590032 RWX590028:RWX590032 SGT590028:SGT590032 SQP590028:SQP590032 TAL590028:TAL590032 TKH590028:TKH590032 TUD590028:TUD590032 UDZ590028:UDZ590032 UNV590028:UNV590032 UXR590028:UXR590032 VHN590028:VHN590032 VRJ590028:VRJ590032 WBF590028:WBF590032 WLB590028:WLB590032 WUX590028:WUX590032 G655564:G655568 IL655564:IL655568 SH655564:SH655568 ACD655564:ACD655568 ALZ655564:ALZ655568 AVV655564:AVV655568 BFR655564:BFR655568 BPN655564:BPN655568 BZJ655564:BZJ655568 CJF655564:CJF655568 CTB655564:CTB655568 DCX655564:DCX655568 DMT655564:DMT655568 DWP655564:DWP655568 EGL655564:EGL655568 EQH655564:EQH655568 FAD655564:FAD655568 FJZ655564:FJZ655568 FTV655564:FTV655568 GDR655564:GDR655568 GNN655564:GNN655568 GXJ655564:GXJ655568 HHF655564:HHF655568 HRB655564:HRB655568 IAX655564:IAX655568 IKT655564:IKT655568 IUP655564:IUP655568 JEL655564:JEL655568 JOH655564:JOH655568 JYD655564:JYD655568 KHZ655564:KHZ655568 KRV655564:KRV655568 LBR655564:LBR655568 LLN655564:LLN655568 LVJ655564:LVJ655568 MFF655564:MFF655568 MPB655564:MPB655568 MYX655564:MYX655568 NIT655564:NIT655568 NSP655564:NSP655568 OCL655564:OCL655568 OMH655564:OMH655568 OWD655564:OWD655568 PFZ655564:PFZ655568 PPV655564:PPV655568 PZR655564:PZR655568 QJN655564:QJN655568 QTJ655564:QTJ655568 RDF655564:RDF655568 RNB655564:RNB655568 RWX655564:RWX655568 SGT655564:SGT655568 SQP655564:SQP655568 TAL655564:TAL655568 TKH655564:TKH655568 TUD655564:TUD655568 UDZ655564:UDZ655568 UNV655564:UNV655568 UXR655564:UXR655568 VHN655564:VHN655568 VRJ655564:VRJ655568 WBF655564:WBF655568 WLB655564:WLB655568 WUX655564:WUX655568 G721100:G721104 IL721100:IL721104 SH721100:SH721104 ACD721100:ACD721104 ALZ721100:ALZ721104 AVV721100:AVV721104 BFR721100:BFR721104 BPN721100:BPN721104 BZJ721100:BZJ721104 CJF721100:CJF721104 CTB721100:CTB721104 DCX721100:DCX721104 DMT721100:DMT721104 DWP721100:DWP721104 EGL721100:EGL721104 EQH721100:EQH721104 FAD721100:FAD721104 FJZ721100:FJZ721104 FTV721100:FTV721104 GDR721100:GDR721104 GNN721100:GNN721104 GXJ721100:GXJ721104 HHF721100:HHF721104 HRB721100:HRB721104 IAX721100:IAX721104 IKT721100:IKT721104 IUP721100:IUP721104 JEL721100:JEL721104 JOH721100:JOH721104 JYD721100:JYD721104 KHZ721100:KHZ721104 KRV721100:KRV721104 LBR721100:LBR721104 LLN721100:LLN721104 LVJ721100:LVJ721104 MFF721100:MFF721104 MPB721100:MPB721104 MYX721100:MYX721104 NIT721100:NIT721104 NSP721100:NSP721104 OCL721100:OCL721104 OMH721100:OMH721104 OWD721100:OWD721104 PFZ721100:PFZ721104 PPV721100:PPV721104 PZR721100:PZR721104 QJN721100:QJN721104 QTJ721100:QTJ721104 RDF721100:RDF721104 RNB721100:RNB721104 RWX721100:RWX721104 SGT721100:SGT721104 SQP721100:SQP721104 TAL721100:TAL721104 TKH721100:TKH721104 TUD721100:TUD721104 UDZ721100:UDZ721104 UNV721100:UNV721104 UXR721100:UXR721104 VHN721100:VHN721104 VRJ721100:VRJ721104 WBF721100:WBF721104 WLB721100:WLB721104 WUX721100:WUX721104 G786636:G786640 IL786636:IL786640 SH786636:SH786640 ACD786636:ACD786640 ALZ786636:ALZ786640 AVV786636:AVV786640 BFR786636:BFR786640 BPN786636:BPN786640 BZJ786636:BZJ786640 CJF786636:CJF786640 CTB786636:CTB786640 DCX786636:DCX786640 DMT786636:DMT786640 DWP786636:DWP786640 EGL786636:EGL786640 EQH786636:EQH786640 FAD786636:FAD786640 FJZ786636:FJZ786640 FTV786636:FTV786640 GDR786636:GDR786640 GNN786636:GNN786640 GXJ786636:GXJ786640 HHF786636:HHF786640 HRB786636:HRB786640 IAX786636:IAX786640 IKT786636:IKT786640 IUP786636:IUP786640 JEL786636:JEL786640 JOH786636:JOH786640 JYD786636:JYD786640 KHZ786636:KHZ786640 KRV786636:KRV786640 LBR786636:LBR786640 LLN786636:LLN786640 LVJ786636:LVJ786640 MFF786636:MFF786640 MPB786636:MPB786640 MYX786636:MYX786640 NIT786636:NIT786640 NSP786636:NSP786640 OCL786636:OCL786640 OMH786636:OMH786640 OWD786636:OWD786640 PFZ786636:PFZ786640 PPV786636:PPV786640 PZR786636:PZR786640 QJN786636:QJN786640 QTJ786636:QTJ786640 RDF786636:RDF786640 RNB786636:RNB786640 RWX786636:RWX786640 SGT786636:SGT786640 SQP786636:SQP786640 TAL786636:TAL786640 TKH786636:TKH786640 TUD786636:TUD786640 UDZ786636:UDZ786640 UNV786636:UNV786640 UXR786636:UXR786640 VHN786636:VHN786640 VRJ786636:VRJ786640 WBF786636:WBF786640 WLB786636:WLB786640 WUX786636:WUX786640 G852172:G852176 IL852172:IL852176 SH852172:SH852176 ACD852172:ACD852176 ALZ852172:ALZ852176 AVV852172:AVV852176 BFR852172:BFR852176 BPN852172:BPN852176 BZJ852172:BZJ852176 CJF852172:CJF852176 CTB852172:CTB852176 DCX852172:DCX852176 DMT852172:DMT852176 DWP852172:DWP852176 EGL852172:EGL852176 EQH852172:EQH852176 FAD852172:FAD852176 FJZ852172:FJZ852176 FTV852172:FTV852176 GDR852172:GDR852176 GNN852172:GNN852176 GXJ852172:GXJ852176 HHF852172:HHF852176 HRB852172:HRB852176 IAX852172:IAX852176 IKT852172:IKT852176 IUP852172:IUP852176 JEL852172:JEL852176 JOH852172:JOH852176 JYD852172:JYD852176 KHZ852172:KHZ852176 KRV852172:KRV852176 LBR852172:LBR852176 LLN852172:LLN852176 LVJ852172:LVJ852176 MFF852172:MFF852176 MPB852172:MPB852176 MYX852172:MYX852176 NIT852172:NIT852176 NSP852172:NSP852176 OCL852172:OCL852176 OMH852172:OMH852176 OWD852172:OWD852176 PFZ852172:PFZ852176 PPV852172:PPV852176 PZR852172:PZR852176 QJN852172:QJN852176 QTJ852172:QTJ852176 RDF852172:RDF852176 RNB852172:RNB852176 RWX852172:RWX852176 SGT852172:SGT852176 SQP852172:SQP852176 TAL852172:TAL852176 TKH852172:TKH852176 TUD852172:TUD852176 UDZ852172:UDZ852176 UNV852172:UNV852176 UXR852172:UXR852176 VHN852172:VHN852176 VRJ852172:VRJ852176 WBF852172:WBF852176 WLB852172:WLB852176 WUX852172:WUX852176 G917708:G917712 IL917708:IL917712 SH917708:SH917712 ACD917708:ACD917712 ALZ917708:ALZ917712 AVV917708:AVV917712 BFR917708:BFR917712 BPN917708:BPN917712 BZJ917708:BZJ917712 CJF917708:CJF917712 CTB917708:CTB917712 DCX917708:DCX917712 DMT917708:DMT917712 DWP917708:DWP917712 EGL917708:EGL917712 EQH917708:EQH917712 FAD917708:FAD917712 FJZ917708:FJZ917712 FTV917708:FTV917712 GDR917708:GDR917712 GNN917708:GNN917712 GXJ917708:GXJ917712 HHF917708:HHF917712 HRB917708:HRB917712 IAX917708:IAX917712 IKT917708:IKT917712 IUP917708:IUP917712 JEL917708:JEL917712 JOH917708:JOH917712 JYD917708:JYD917712 KHZ917708:KHZ917712 KRV917708:KRV917712 LBR917708:LBR917712 LLN917708:LLN917712 LVJ917708:LVJ917712 MFF917708:MFF917712 MPB917708:MPB917712 MYX917708:MYX917712 NIT917708:NIT917712 NSP917708:NSP917712 OCL917708:OCL917712 OMH917708:OMH917712 OWD917708:OWD917712 PFZ917708:PFZ917712 PPV917708:PPV917712 PZR917708:PZR917712 QJN917708:QJN917712 QTJ917708:QTJ917712 RDF917708:RDF917712 RNB917708:RNB917712 RWX917708:RWX917712 SGT917708:SGT917712 SQP917708:SQP917712 TAL917708:TAL917712 TKH917708:TKH917712 TUD917708:TUD917712 UDZ917708:UDZ917712 UNV917708:UNV917712 UXR917708:UXR917712 VHN917708:VHN917712 VRJ917708:VRJ917712 WBF917708:WBF917712 WLB917708:WLB917712 WUX917708:WUX917712 G983244:G983248 IL983244:IL983248 SH983244:SH983248 ACD983244:ACD983248 ALZ983244:ALZ983248 AVV983244:AVV983248 BFR983244:BFR983248 BPN983244:BPN983248 BZJ983244:BZJ983248 CJF983244:CJF983248 CTB983244:CTB983248 DCX983244:DCX983248 DMT983244:DMT983248 DWP983244:DWP983248 EGL983244:EGL983248 EQH983244:EQH983248 FAD983244:FAD983248 FJZ983244:FJZ983248 FTV983244:FTV983248 GDR983244:GDR983248 GNN983244:GNN983248 GXJ983244:GXJ983248 HHF983244:HHF983248 HRB983244:HRB983248 IAX983244:IAX983248 IKT983244:IKT983248 IUP983244:IUP983248 JEL983244:JEL983248 JOH983244:JOH983248 JYD983244:JYD983248 KHZ983244:KHZ983248 KRV983244:KRV983248 LBR983244:LBR983248 LLN983244:LLN983248 LVJ983244:LVJ983248 MFF983244:MFF983248 MPB983244:MPB983248 MYX983244:MYX983248 NIT983244:NIT983248 NSP983244:NSP983248 OCL983244:OCL983248 OMH983244:OMH983248 OWD983244:OWD983248 PFZ983244:PFZ983248 PPV983244:PPV983248 PZR983244:PZR983248 QJN983244:QJN983248 QTJ983244:QTJ983248 RDF983244:RDF983248 RNB983244:RNB983248 RWX983244:RWX983248 SGT983244:SGT983248 SQP983244:SQP983248 TAL983244:TAL983248 TKH983244:TKH983248 TUD983244:TUD983248 UDZ983244:UDZ983248 UNV983244:UNV983248 UXR983244:UXR983248 VHN983244:VHN983248 VRJ983244:VRJ983248 WBF983244:WBF983248 WLB983244:WLB983248 WUX983244:WUX983248 E65643 IJ65643 SF65643 ACB65643 ALX65643 AVT65643 BFP65643 BPL65643 BZH65643 CJD65643 CSZ65643 DCV65643 DMR65643 DWN65643 EGJ65643 EQF65643 FAB65643 FJX65643 FTT65643 GDP65643 GNL65643 GXH65643 HHD65643 HQZ65643 IAV65643 IKR65643 IUN65643 JEJ65643 JOF65643 JYB65643 KHX65643 KRT65643 LBP65643 LLL65643 LVH65643 MFD65643 MOZ65643 MYV65643 NIR65643 NSN65643 OCJ65643 OMF65643 OWB65643 PFX65643 PPT65643 PZP65643 QJL65643 QTH65643 RDD65643 RMZ65643 RWV65643 SGR65643 SQN65643 TAJ65643 TKF65643 TUB65643 UDX65643 UNT65643 UXP65643 VHL65643 VRH65643 WBD65643 WKZ65643 WUV65643 E131179 IJ131179 SF131179 ACB131179 ALX131179 AVT131179 BFP131179 BPL131179 BZH131179 CJD131179 CSZ131179 DCV131179 DMR131179 DWN131179 EGJ131179 EQF131179 FAB131179 FJX131179 FTT131179 GDP131179 GNL131179 GXH131179 HHD131179 HQZ131179 IAV131179 IKR131179 IUN131179 JEJ131179 JOF131179 JYB131179 KHX131179 KRT131179 LBP131179 LLL131179 LVH131179 MFD131179 MOZ131179 MYV131179 NIR131179 NSN131179 OCJ131179 OMF131179 OWB131179 PFX131179 PPT131179 PZP131179 QJL131179 QTH131179 RDD131179 RMZ131179 RWV131179 SGR131179 SQN131179 TAJ131179 TKF131179 TUB131179 UDX131179 UNT131179 UXP131179 VHL131179 VRH131179 WBD131179 WKZ131179 WUV131179 E196715 IJ196715 SF196715 ACB196715 ALX196715 AVT196715 BFP196715 BPL196715 BZH196715 CJD196715 CSZ196715 DCV196715 DMR196715 DWN196715 EGJ196715 EQF196715 FAB196715 FJX196715 FTT196715 GDP196715 GNL196715 GXH196715 HHD196715 HQZ196715 IAV196715 IKR196715 IUN196715 JEJ196715 JOF196715 JYB196715 KHX196715 KRT196715 LBP196715 LLL196715 LVH196715 MFD196715 MOZ196715 MYV196715 NIR196715 NSN196715 OCJ196715 OMF196715 OWB196715 PFX196715 PPT196715 PZP196715 QJL196715 QTH196715 RDD196715 RMZ196715 RWV196715 SGR196715 SQN196715 TAJ196715 TKF196715 TUB196715 UDX196715 UNT196715 UXP196715 VHL196715 VRH196715 WBD196715 WKZ196715 WUV196715 E262251 IJ262251 SF262251 ACB262251 ALX262251 AVT262251 BFP262251 BPL262251 BZH262251 CJD262251 CSZ262251 DCV262251 DMR262251 DWN262251 EGJ262251 EQF262251 FAB262251 FJX262251 FTT262251 GDP262251 GNL262251 GXH262251 HHD262251 HQZ262251 IAV262251 IKR262251 IUN262251 JEJ262251 JOF262251 JYB262251 KHX262251 KRT262251 LBP262251 LLL262251 LVH262251 MFD262251 MOZ262251 MYV262251 NIR262251 NSN262251 OCJ262251 OMF262251 OWB262251 PFX262251 PPT262251 PZP262251 QJL262251 QTH262251 RDD262251 RMZ262251 RWV262251 SGR262251 SQN262251 TAJ262251 TKF262251 TUB262251 UDX262251 UNT262251 UXP262251 VHL262251 VRH262251 WBD262251 WKZ262251 WUV262251 E327787 IJ327787 SF327787 ACB327787 ALX327787 AVT327787 BFP327787 BPL327787 BZH327787 CJD327787 CSZ327787 DCV327787 DMR327787 DWN327787 EGJ327787 EQF327787 FAB327787 FJX327787 FTT327787 GDP327787 GNL327787 GXH327787 HHD327787 HQZ327787 IAV327787 IKR327787 IUN327787 JEJ327787 JOF327787 JYB327787 KHX327787 KRT327787 LBP327787 LLL327787 LVH327787 MFD327787 MOZ327787 MYV327787 NIR327787 NSN327787 OCJ327787 OMF327787 OWB327787 PFX327787 PPT327787 PZP327787 QJL327787 QTH327787 RDD327787 RMZ327787 RWV327787 SGR327787 SQN327787 TAJ327787 TKF327787 TUB327787 UDX327787 UNT327787 UXP327787 VHL327787 VRH327787 WBD327787 WKZ327787 WUV327787 E393323 IJ393323 SF393323 ACB393323 ALX393323 AVT393323 BFP393323 BPL393323 BZH393323 CJD393323 CSZ393323 DCV393323 DMR393323 DWN393323 EGJ393323 EQF393323 FAB393323 FJX393323 FTT393323 GDP393323 GNL393323 GXH393323 HHD393323 HQZ393323 IAV393323 IKR393323 IUN393323 JEJ393323 JOF393323 JYB393323 KHX393323 KRT393323 LBP393323 LLL393323 LVH393323 MFD393323 MOZ393323 MYV393323 NIR393323 NSN393323 OCJ393323 OMF393323 OWB393323 PFX393323 PPT393323 PZP393323 QJL393323 QTH393323 RDD393323 RMZ393323 RWV393323 SGR393323 SQN393323 TAJ393323 TKF393323 TUB393323 UDX393323 UNT393323 UXP393323 VHL393323 VRH393323 WBD393323 WKZ393323 WUV393323 E458859 IJ458859 SF458859 ACB458859 ALX458859 AVT458859 BFP458859 BPL458859 BZH458859 CJD458859 CSZ458859 DCV458859 DMR458859 DWN458859 EGJ458859 EQF458859 FAB458859 FJX458859 FTT458859 GDP458859 GNL458859 GXH458859 HHD458859 HQZ458859 IAV458859 IKR458859 IUN458859 JEJ458859 JOF458859 JYB458859 KHX458859 KRT458859 LBP458859 LLL458859 LVH458859 MFD458859 MOZ458859 MYV458859 NIR458859 NSN458859 OCJ458859 OMF458859 OWB458859 PFX458859 PPT458859 PZP458859 QJL458859 QTH458859 RDD458859 RMZ458859 RWV458859 SGR458859 SQN458859 TAJ458859 TKF458859 TUB458859 UDX458859 UNT458859 UXP458859 VHL458859 VRH458859 WBD458859 WKZ458859 WUV458859 E524395 IJ524395 SF524395 ACB524395 ALX524395 AVT524395 BFP524395 BPL524395 BZH524395 CJD524395 CSZ524395 DCV524395 DMR524395 DWN524395 EGJ524395 EQF524395 FAB524395 FJX524395 FTT524395 GDP524395 GNL524395 GXH524395 HHD524395 HQZ524395 IAV524395 IKR524395 IUN524395 JEJ524395 JOF524395 JYB524395 KHX524395 KRT524395 LBP524395 LLL524395 LVH524395 MFD524395 MOZ524395 MYV524395 NIR524395 NSN524395 OCJ524395 OMF524395 OWB524395 PFX524395 PPT524395 PZP524395 QJL524395 QTH524395 RDD524395 RMZ524395 RWV524395 SGR524395 SQN524395 TAJ524395 TKF524395 TUB524395 UDX524395 UNT524395 UXP524395 VHL524395 VRH524395 WBD524395 WKZ524395 WUV524395 E589931 IJ589931 SF589931 ACB589931 ALX589931 AVT589931 BFP589931 BPL589931 BZH589931 CJD589931 CSZ589931 DCV589931 DMR589931 DWN589931 EGJ589931 EQF589931 FAB589931 FJX589931 FTT589931 GDP589931 GNL589931 GXH589931 HHD589931 HQZ589931 IAV589931 IKR589931 IUN589931 JEJ589931 JOF589931 JYB589931 KHX589931 KRT589931 LBP589931 LLL589931 LVH589931 MFD589931 MOZ589931 MYV589931 NIR589931 NSN589931 OCJ589931 OMF589931 OWB589931 PFX589931 PPT589931 PZP589931 QJL589931 QTH589931 RDD589931 RMZ589931 RWV589931 SGR589931 SQN589931 TAJ589931 TKF589931 TUB589931 UDX589931 UNT589931 UXP589931 VHL589931 VRH589931 WBD589931 WKZ589931 WUV589931 E655467 IJ655467 SF655467 ACB655467 ALX655467 AVT655467 BFP655467 BPL655467 BZH655467 CJD655467 CSZ655467 DCV655467 DMR655467 DWN655467 EGJ655467 EQF655467 FAB655467 FJX655467 FTT655467 GDP655467 GNL655467 GXH655467 HHD655467 HQZ655467 IAV655467 IKR655467 IUN655467 JEJ655467 JOF655467 JYB655467 KHX655467 KRT655467 LBP655467 LLL655467 LVH655467 MFD655467 MOZ655467 MYV655467 NIR655467 NSN655467 OCJ655467 OMF655467 OWB655467 PFX655467 PPT655467 PZP655467 QJL655467 QTH655467 RDD655467 RMZ655467 RWV655467 SGR655467 SQN655467 TAJ655467 TKF655467 TUB655467 UDX655467 UNT655467 UXP655467 VHL655467 VRH655467 WBD655467 WKZ655467 WUV655467 E721003 IJ721003 SF721003 ACB721003 ALX721003 AVT721003 BFP721003 BPL721003 BZH721003 CJD721003 CSZ721003 DCV721003 DMR721003 DWN721003 EGJ721003 EQF721003 FAB721003 FJX721003 FTT721003 GDP721003 GNL721003 GXH721003 HHD721003 HQZ721003 IAV721003 IKR721003 IUN721003 JEJ721003 JOF721003 JYB721003 KHX721003 KRT721003 LBP721003 LLL721003 LVH721003 MFD721003 MOZ721003 MYV721003 NIR721003 NSN721003 OCJ721003 OMF721003 OWB721003 PFX721003 PPT721003 PZP721003 QJL721003 QTH721003 RDD721003 RMZ721003 RWV721003 SGR721003 SQN721003 TAJ721003 TKF721003 TUB721003 UDX721003 UNT721003 UXP721003 VHL721003 VRH721003 WBD721003 WKZ721003 WUV721003 E786539 IJ786539 SF786539 ACB786539 ALX786539 AVT786539 BFP786539 BPL786539 BZH786539 CJD786539 CSZ786539 DCV786539 DMR786539 DWN786539 EGJ786539 EQF786539 FAB786539 FJX786539 FTT786539 GDP786539 GNL786539 GXH786539 HHD786539 HQZ786539 IAV786539 IKR786539 IUN786539 JEJ786539 JOF786539 JYB786539 KHX786539 KRT786539 LBP786539 LLL786539 LVH786539 MFD786539 MOZ786539 MYV786539 NIR786539 NSN786539 OCJ786539 OMF786539 OWB786539 PFX786539 PPT786539 PZP786539 QJL786539 QTH786539 RDD786539 RMZ786539 RWV786539 SGR786539 SQN786539 TAJ786539 TKF786539 TUB786539 UDX786539 UNT786539 UXP786539 VHL786539 VRH786539 WBD786539 WKZ786539 WUV786539 E852075 IJ852075 SF852075 ACB852075 ALX852075 AVT852075 BFP852075 BPL852075 BZH852075 CJD852075 CSZ852075 DCV852075 DMR852075 DWN852075 EGJ852075 EQF852075 FAB852075 FJX852075 FTT852075 GDP852075 GNL852075 GXH852075 HHD852075 HQZ852075 IAV852075 IKR852075 IUN852075 JEJ852075 JOF852075 JYB852075 KHX852075 KRT852075 LBP852075 LLL852075 LVH852075 MFD852075 MOZ852075 MYV852075 NIR852075 NSN852075 OCJ852075 OMF852075 OWB852075 PFX852075 PPT852075 PZP852075 QJL852075 QTH852075 RDD852075 RMZ852075 RWV852075 SGR852075 SQN852075 TAJ852075 TKF852075 TUB852075 UDX852075 UNT852075 UXP852075 VHL852075 VRH852075 WBD852075 WKZ852075 WUV852075 E917611 IJ917611 SF917611 ACB917611 ALX917611 AVT917611 BFP917611 BPL917611 BZH917611 CJD917611 CSZ917611 DCV917611 DMR917611 DWN917611 EGJ917611 EQF917611 FAB917611 FJX917611 FTT917611 GDP917611 GNL917611 GXH917611 HHD917611 HQZ917611 IAV917611 IKR917611 IUN917611 JEJ917611 JOF917611 JYB917611 KHX917611 KRT917611 LBP917611 LLL917611 LVH917611 MFD917611 MOZ917611 MYV917611 NIR917611 NSN917611 OCJ917611 OMF917611 OWB917611 PFX917611 PPT917611 PZP917611 QJL917611 QTH917611 RDD917611 RMZ917611 RWV917611 SGR917611 SQN917611 TAJ917611 TKF917611 TUB917611 UDX917611 UNT917611 UXP917611 VHL917611 VRH917611 WBD917611 WKZ917611 WUV917611 E983147 IJ983147 SF983147 ACB983147 ALX983147 AVT983147 BFP983147 BPL983147 BZH983147 CJD983147 CSZ983147 DCV983147 DMR983147 DWN983147 EGJ983147 EQF983147 FAB983147 FJX983147 FTT983147 GDP983147 GNL983147 GXH983147 HHD983147 HQZ983147 IAV983147 IKR983147 IUN983147 JEJ983147 JOF983147 JYB983147 KHX983147 KRT983147 LBP983147 LLL983147 LVH983147 MFD983147 MOZ983147 MYV983147 NIR983147 NSN983147 OCJ983147 OMF983147 OWB983147 PFX983147 PPT983147 PZP983147 QJL983147 QTH983147 RDD983147 RMZ983147 RWV983147 SGR983147 SQN983147 TAJ983147 TKF983147 TUB983147 UDX983147 UNT983147 UXP983147 VHL983147 VRH983147 WBD983147 WKZ983147 WUV983147 E65607 IJ65607 SF65607 ACB65607 ALX65607 AVT65607 BFP65607 BPL65607 BZH65607 CJD65607 CSZ65607 DCV65607 DMR65607 DWN65607 EGJ65607 EQF65607 FAB65607 FJX65607 FTT65607 GDP65607 GNL65607 GXH65607 HHD65607 HQZ65607 IAV65607 IKR65607 IUN65607 JEJ65607 JOF65607 JYB65607 KHX65607 KRT65607 LBP65607 LLL65607 LVH65607 MFD65607 MOZ65607 MYV65607 NIR65607 NSN65607 OCJ65607 OMF65607 OWB65607 PFX65607 PPT65607 PZP65607 QJL65607 QTH65607 RDD65607 RMZ65607 RWV65607 SGR65607 SQN65607 TAJ65607 TKF65607 TUB65607 UDX65607 UNT65607 UXP65607 VHL65607 VRH65607 WBD65607 WKZ65607 WUV65607 E131143 IJ131143 SF131143 ACB131143 ALX131143 AVT131143 BFP131143 BPL131143 BZH131143 CJD131143 CSZ131143 DCV131143 DMR131143 DWN131143 EGJ131143 EQF131143 FAB131143 FJX131143 FTT131143 GDP131143 GNL131143 GXH131143 HHD131143 HQZ131143 IAV131143 IKR131143 IUN131143 JEJ131143 JOF131143 JYB131143 KHX131143 KRT131143 LBP131143 LLL131143 LVH131143 MFD131143 MOZ131143 MYV131143 NIR131143 NSN131143 OCJ131143 OMF131143 OWB131143 PFX131143 PPT131143 PZP131143 QJL131143 QTH131143 RDD131143 RMZ131143 RWV131143 SGR131143 SQN131143 TAJ131143 TKF131143 TUB131143 UDX131143 UNT131143 UXP131143 VHL131143 VRH131143 WBD131143 WKZ131143 WUV131143 E196679 IJ196679 SF196679 ACB196679 ALX196679 AVT196679 BFP196679 BPL196679 BZH196679 CJD196679 CSZ196679 DCV196679 DMR196679 DWN196679 EGJ196679 EQF196679 FAB196679 FJX196679 FTT196679 GDP196679 GNL196679 GXH196679 HHD196679 HQZ196679 IAV196679 IKR196679 IUN196679 JEJ196679 JOF196679 JYB196679 KHX196679 KRT196679 LBP196679 LLL196679 LVH196679 MFD196679 MOZ196679 MYV196679 NIR196679 NSN196679 OCJ196679 OMF196679 OWB196679 PFX196679 PPT196679 PZP196679 QJL196679 QTH196679 RDD196679 RMZ196679 RWV196679 SGR196679 SQN196679 TAJ196679 TKF196679 TUB196679 UDX196679 UNT196679 UXP196679 VHL196679 VRH196679 WBD196679 WKZ196679 WUV196679 E262215 IJ262215 SF262215 ACB262215 ALX262215 AVT262215 BFP262215 BPL262215 BZH262215 CJD262215 CSZ262215 DCV262215 DMR262215 DWN262215 EGJ262215 EQF262215 FAB262215 FJX262215 FTT262215 GDP262215 GNL262215 GXH262215 HHD262215 HQZ262215 IAV262215 IKR262215 IUN262215 JEJ262215 JOF262215 JYB262215 KHX262215 KRT262215 LBP262215 LLL262215 LVH262215 MFD262215 MOZ262215 MYV262215 NIR262215 NSN262215 OCJ262215 OMF262215 OWB262215 PFX262215 PPT262215 PZP262215 QJL262215 QTH262215 RDD262215 RMZ262215 RWV262215 SGR262215 SQN262215 TAJ262215 TKF262215 TUB262215 UDX262215 UNT262215 UXP262215 VHL262215 VRH262215 WBD262215 WKZ262215 WUV262215 E327751 IJ327751 SF327751 ACB327751 ALX327751 AVT327751 BFP327751 BPL327751 BZH327751 CJD327751 CSZ327751 DCV327751 DMR327751 DWN327751 EGJ327751 EQF327751 FAB327751 FJX327751 FTT327751 GDP327751 GNL327751 GXH327751 HHD327751 HQZ327751 IAV327751 IKR327751 IUN327751 JEJ327751 JOF327751 JYB327751 KHX327751 KRT327751 LBP327751 LLL327751 LVH327751 MFD327751 MOZ327751 MYV327751 NIR327751 NSN327751 OCJ327751 OMF327751 OWB327751 PFX327751 PPT327751 PZP327751 QJL327751 QTH327751 RDD327751 RMZ327751 RWV327751 SGR327751 SQN327751 TAJ327751 TKF327751 TUB327751 UDX327751 UNT327751 UXP327751 VHL327751 VRH327751 WBD327751 WKZ327751 WUV327751 E393287 IJ393287 SF393287 ACB393287 ALX393287 AVT393287 BFP393287 BPL393287 BZH393287 CJD393287 CSZ393287 DCV393287 DMR393287 DWN393287 EGJ393287 EQF393287 FAB393287 FJX393287 FTT393287 GDP393287 GNL393287 GXH393287 HHD393287 HQZ393287 IAV393287 IKR393287 IUN393287 JEJ393287 JOF393287 JYB393287 KHX393287 KRT393287 LBP393287 LLL393287 LVH393287 MFD393287 MOZ393287 MYV393287 NIR393287 NSN393287 OCJ393287 OMF393287 OWB393287 PFX393287 PPT393287 PZP393287 QJL393287 QTH393287 RDD393287 RMZ393287 RWV393287 SGR393287 SQN393287 TAJ393287 TKF393287 TUB393287 UDX393287 UNT393287 UXP393287 VHL393287 VRH393287 WBD393287 WKZ393287 WUV393287 E458823 IJ458823 SF458823 ACB458823 ALX458823 AVT458823 BFP458823 BPL458823 BZH458823 CJD458823 CSZ458823 DCV458823 DMR458823 DWN458823 EGJ458823 EQF458823 FAB458823 FJX458823 FTT458823 GDP458823 GNL458823 GXH458823 HHD458823 HQZ458823 IAV458823 IKR458823 IUN458823 JEJ458823 JOF458823 JYB458823 KHX458823 KRT458823 LBP458823 LLL458823 LVH458823 MFD458823 MOZ458823 MYV458823 NIR458823 NSN458823 OCJ458823 OMF458823 OWB458823 PFX458823 PPT458823 PZP458823 QJL458823 QTH458823 RDD458823 RMZ458823 RWV458823 SGR458823 SQN458823 TAJ458823 TKF458823 TUB458823 UDX458823 UNT458823 UXP458823 VHL458823 VRH458823 WBD458823 WKZ458823 WUV458823 E524359 IJ524359 SF524359 ACB524359 ALX524359 AVT524359 BFP524359 BPL524359 BZH524359 CJD524359 CSZ524359 DCV524359 DMR524359 DWN524359 EGJ524359 EQF524359 FAB524359 FJX524359 FTT524359 GDP524359 GNL524359 GXH524359 HHD524359 HQZ524359 IAV524359 IKR524359 IUN524359 JEJ524359 JOF524359 JYB524359 KHX524359 KRT524359 LBP524359 LLL524359 LVH524359 MFD524359 MOZ524359 MYV524359 NIR524359 NSN524359 OCJ524359 OMF524359 OWB524359 PFX524359 PPT524359 PZP524359 QJL524359 QTH524359 RDD524359 RMZ524359 RWV524359 SGR524359 SQN524359 TAJ524359 TKF524359 TUB524359 UDX524359 UNT524359 UXP524359 VHL524359 VRH524359 WBD524359 WKZ524359 WUV524359 E589895 IJ589895 SF589895 ACB589895 ALX589895 AVT589895 BFP589895 BPL589895 BZH589895 CJD589895 CSZ589895 DCV589895 DMR589895 DWN589895 EGJ589895 EQF589895 FAB589895 FJX589895 FTT589895 GDP589895 GNL589895 GXH589895 HHD589895 HQZ589895 IAV589895 IKR589895 IUN589895 JEJ589895 JOF589895 JYB589895 KHX589895 KRT589895 LBP589895 LLL589895 LVH589895 MFD589895 MOZ589895 MYV589895 NIR589895 NSN589895 OCJ589895 OMF589895 OWB589895 PFX589895 PPT589895 PZP589895 QJL589895 QTH589895 RDD589895 RMZ589895 RWV589895 SGR589895 SQN589895 TAJ589895 TKF589895 TUB589895 UDX589895 UNT589895 UXP589895 VHL589895 VRH589895 WBD589895 WKZ589895 WUV589895 E655431 IJ655431 SF655431 ACB655431 ALX655431 AVT655431 BFP655431 BPL655431 BZH655431 CJD655431 CSZ655431 DCV655431 DMR655431 DWN655431 EGJ655431 EQF655431 FAB655431 FJX655431 FTT655431 GDP655431 GNL655431 GXH655431 HHD655431 HQZ655431 IAV655431 IKR655431 IUN655431 JEJ655431 JOF655431 JYB655431 KHX655431 KRT655431 LBP655431 LLL655431 LVH655431 MFD655431 MOZ655431 MYV655431 NIR655431 NSN655431 OCJ655431 OMF655431 OWB655431 PFX655431 PPT655431 PZP655431 QJL655431 QTH655431 RDD655431 RMZ655431 RWV655431 SGR655431 SQN655431 TAJ655431 TKF655431 TUB655431 UDX655431 UNT655431 UXP655431 VHL655431 VRH655431 WBD655431 WKZ655431 WUV655431 E720967 IJ720967 SF720967 ACB720967 ALX720967 AVT720967 BFP720967 BPL720967 BZH720967 CJD720967 CSZ720967 DCV720967 DMR720967 DWN720967 EGJ720967 EQF720967 FAB720967 FJX720967 FTT720967 GDP720967 GNL720967 GXH720967 HHD720967 HQZ720967 IAV720967 IKR720967 IUN720967 JEJ720967 JOF720967 JYB720967 KHX720967 KRT720967 LBP720967 LLL720967 LVH720967 MFD720967 MOZ720967 MYV720967 NIR720967 NSN720967 OCJ720967 OMF720967 OWB720967 PFX720967 PPT720967 PZP720967 QJL720967 QTH720967 RDD720967 RMZ720967 RWV720967 SGR720967 SQN720967 TAJ720967 TKF720967 TUB720967 UDX720967 UNT720967 UXP720967 VHL720967 VRH720967 WBD720967 WKZ720967 WUV720967 E786503 IJ786503 SF786503 ACB786503 ALX786503 AVT786503 BFP786503 BPL786503 BZH786503 CJD786503 CSZ786503 DCV786503 DMR786503 DWN786503 EGJ786503 EQF786503 FAB786503 FJX786503 FTT786503 GDP786503 GNL786503 GXH786503 HHD786503 HQZ786503 IAV786503 IKR786503 IUN786503 JEJ786503 JOF786503 JYB786503 KHX786503 KRT786503 LBP786503 LLL786503 LVH786503 MFD786503 MOZ786503 MYV786503 NIR786503 NSN786503 OCJ786503 OMF786503 OWB786503 PFX786503 PPT786503 PZP786503 QJL786503 QTH786503 RDD786503 RMZ786503 RWV786503 SGR786503 SQN786503 TAJ786503 TKF786503 TUB786503 UDX786503 UNT786503 UXP786503 VHL786503 VRH786503 WBD786503 WKZ786503 WUV786503 E852039 IJ852039 SF852039 ACB852039 ALX852039 AVT852039 BFP852039 BPL852039 BZH852039 CJD852039 CSZ852039 DCV852039 DMR852039 DWN852039 EGJ852039 EQF852039 FAB852039 FJX852039 FTT852039 GDP852039 GNL852039 GXH852039 HHD852039 HQZ852039 IAV852039 IKR852039 IUN852039 JEJ852039 JOF852039 JYB852039 KHX852039 KRT852039 LBP852039 LLL852039 LVH852039 MFD852039 MOZ852039 MYV852039 NIR852039 NSN852039 OCJ852039 OMF852039 OWB852039 PFX852039 PPT852039 PZP852039 QJL852039 QTH852039 RDD852039 RMZ852039 RWV852039 SGR852039 SQN852039 TAJ852039 TKF852039 TUB852039 UDX852039 UNT852039 UXP852039 VHL852039 VRH852039 WBD852039 WKZ852039 WUV852039 E917575 IJ917575 SF917575 ACB917575 ALX917575 AVT917575 BFP917575 BPL917575 BZH917575 CJD917575 CSZ917575 DCV917575 DMR917575 DWN917575 EGJ917575 EQF917575 FAB917575 FJX917575 FTT917575 GDP917575 GNL917575 GXH917575 HHD917575 HQZ917575 IAV917575 IKR917575 IUN917575 JEJ917575 JOF917575 JYB917575 KHX917575 KRT917575 LBP917575 LLL917575 LVH917575 MFD917575 MOZ917575 MYV917575 NIR917575 NSN917575 OCJ917575 OMF917575 OWB917575 PFX917575 PPT917575 PZP917575 QJL917575 QTH917575 RDD917575 RMZ917575 RWV917575 SGR917575 SQN917575 TAJ917575 TKF917575 TUB917575 UDX917575 UNT917575 UXP917575 VHL917575 VRH917575 WBD917575 WKZ917575 WUV917575 E983111 IJ983111 SF983111 ACB983111 ALX983111 AVT983111 BFP983111 BPL983111 BZH983111 CJD983111 CSZ983111 DCV983111 DMR983111 DWN983111 EGJ983111 EQF983111 FAB983111 FJX983111 FTT983111 GDP983111 GNL983111 GXH983111 HHD983111 HQZ983111 IAV983111 IKR983111 IUN983111 JEJ983111 JOF983111 JYB983111 KHX983111 KRT983111 LBP983111 LLL983111 LVH983111 MFD983111 MOZ983111 MYV983111 NIR983111 NSN983111 OCJ983111 OMF983111 OWB983111 PFX983111 PPT983111 PZP983111 QJL983111 QTH983111 RDD983111 RMZ983111 RWV983111 SGR983111 SQN983111 TAJ983111 TKF983111 TUB983111 UDX983111 UNT983111 UXP983111 VHL983111 VRH983111 WBD983111 WKZ983111 WUV983111 E65656 IJ65656 SF65656 ACB65656 ALX65656 AVT65656 BFP65656 BPL65656 BZH65656 CJD65656 CSZ65656 DCV65656 DMR65656 DWN65656 EGJ65656 EQF65656 FAB65656 FJX65656 FTT65656 GDP65656 GNL65656 GXH65656 HHD65656 HQZ65656 IAV65656 IKR65656 IUN65656 JEJ65656 JOF65656 JYB65656 KHX65656 KRT65656 LBP65656 LLL65656 LVH65656 MFD65656 MOZ65656 MYV65656 NIR65656 NSN65656 OCJ65656 OMF65656 OWB65656 PFX65656 PPT65656 PZP65656 QJL65656 QTH65656 RDD65656 RMZ65656 RWV65656 SGR65656 SQN65656 TAJ65656 TKF65656 TUB65656 UDX65656 UNT65656 UXP65656 VHL65656 VRH65656 WBD65656 WKZ65656 WUV65656 E131192 IJ131192 SF131192 ACB131192 ALX131192 AVT131192 BFP131192 BPL131192 BZH131192 CJD131192 CSZ131192 DCV131192 DMR131192 DWN131192 EGJ131192 EQF131192 FAB131192 FJX131192 FTT131192 GDP131192 GNL131192 GXH131192 HHD131192 HQZ131192 IAV131192 IKR131192 IUN131192 JEJ131192 JOF131192 JYB131192 KHX131192 KRT131192 LBP131192 LLL131192 LVH131192 MFD131192 MOZ131192 MYV131192 NIR131192 NSN131192 OCJ131192 OMF131192 OWB131192 PFX131192 PPT131192 PZP131192 QJL131192 QTH131192 RDD131192 RMZ131192 RWV131192 SGR131192 SQN131192 TAJ131192 TKF131192 TUB131192 UDX131192 UNT131192 UXP131192 VHL131192 VRH131192 WBD131192 WKZ131192 WUV131192 E196728 IJ196728 SF196728 ACB196728 ALX196728 AVT196728 BFP196728 BPL196728 BZH196728 CJD196728 CSZ196728 DCV196728 DMR196728 DWN196728 EGJ196728 EQF196728 FAB196728 FJX196728 FTT196728 GDP196728 GNL196728 GXH196728 HHD196728 HQZ196728 IAV196728 IKR196728 IUN196728 JEJ196728 JOF196728 JYB196728 KHX196728 KRT196728 LBP196728 LLL196728 LVH196728 MFD196728 MOZ196728 MYV196728 NIR196728 NSN196728 OCJ196728 OMF196728 OWB196728 PFX196728 PPT196728 PZP196728 QJL196728 QTH196728 RDD196728 RMZ196728 RWV196728 SGR196728 SQN196728 TAJ196728 TKF196728 TUB196728 UDX196728 UNT196728 UXP196728 VHL196728 VRH196728 WBD196728 WKZ196728 WUV196728 E262264 IJ262264 SF262264 ACB262264 ALX262264 AVT262264 BFP262264 BPL262264 BZH262264 CJD262264 CSZ262264 DCV262264 DMR262264 DWN262264 EGJ262264 EQF262264 FAB262264 FJX262264 FTT262264 GDP262264 GNL262264 GXH262264 HHD262264 HQZ262264 IAV262264 IKR262264 IUN262264 JEJ262264 JOF262264 JYB262264 KHX262264 KRT262264 LBP262264 LLL262264 LVH262264 MFD262264 MOZ262264 MYV262264 NIR262264 NSN262264 OCJ262264 OMF262264 OWB262264 PFX262264 PPT262264 PZP262264 QJL262264 QTH262264 RDD262264 RMZ262264 RWV262264 SGR262264 SQN262264 TAJ262264 TKF262264 TUB262264 UDX262264 UNT262264 UXP262264 VHL262264 VRH262264 WBD262264 WKZ262264 WUV262264 E327800 IJ327800 SF327800 ACB327800 ALX327800 AVT327800 BFP327800 BPL327800 BZH327800 CJD327800 CSZ327800 DCV327800 DMR327800 DWN327800 EGJ327800 EQF327800 FAB327800 FJX327800 FTT327800 GDP327800 GNL327800 GXH327800 HHD327800 HQZ327800 IAV327800 IKR327800 IUN327800 JEJ327800 JOF327800 JYB327800 KHX327800 KRT327800 LBP327800 LLL327800 LVH327800 MFD327800 MOZ327800 MYV327800 NIR327800 NSN327800 OCJ327800 OMF327800 OWB327800 PFX327800 PPT327800 PZP327800 QJL327800 QTH327800 RDD327800 RMZ327800 RWV327800 SGR327800 SQN327800 TAJ327800 TKF327800 TUB327800 UDX327800 UNT327800 UXP327800 VHL327800 VRH327800 WBD327800 WKZ327800 WUV327800 E393336 IJ393336 SF393336 ACB393336 ALX393336 AVT393336 BFP393336 BPL393336 BZH393336 CJD393336 CSZ393336 DCV393336 DMR393336 DWN393336 EGJ393336 EQF393336 FAB393336 FJX393336 FTT393336 GDP393336 GNL393336 GXH393336 HHD393336 HQZ393336 IAV393336 IKR393336 IUN393336 JEJ393336 JOF393336 JYB393336 KHX393336 KRT393336 LBP393336 LLL393336 LVH393336 MFD393336 MOZ393336 MYV393336 NIR393336 NSN393336 OCJ393336 OMF393336 OWB393336 PFX393336 PPT393336 PZP393336 QJL393336 QTH393336 RDD393336 RMZ393336 RWV393336 SGR393336 SQN393336 TAJ393336 TKF393336 TUB393336 UDX393336 UNT393336 UXP393336 VHL393336 VRH393336 WBD393336 WKZ393336 WUV393336 E458872 IJ458872 SF458872 ACB458872 ALX458872 AVT458872 BFP458872 BPL458872 BZH458872 CJD458872 CSZ458872 DCV458872 DMR458872 DWN458872 EGJ458872 EQF458872 FAB458872 FJX458872 FTT458872 GDP458872 GNL458872 GXH458872 HHD458872 HQZ458872 IAV458872 IKR458872 IUN458872 JEJ458872 JOF458872 JYB458872 KHX458872 KRT458872 LBP458872 LLL458872 LVH458872 MFD458872 MOZ458872 MYV458872 NIR458872 NSN458872 OCJ458872 OMF458872 OWB458872 PFX458872 PPT458872 PZP458872 QJL458872 QTH458872 RDD458872 RMZ458872 RWV458872 SGR458872 SQN458872 TAJ458872 TKF458872 TUB458872 UDX458872 UNT458872 UXP458872 VHL458872 VRH458872 WBD458872 WKZ458872 WUV458872 E524408 IJ524408 SF524408 ACB524408 ALX524408 AVT524408 BFP524408 BPL524408 BZH524408 CJD524408 CSZ524408 DCV524408 DMR524408 DWN524408 EGJ524408 EQF524408 FAB524408 FJX524408 FTT524408 GDP524408 GNL524408 GXH524408 HHD524408 HQZ524408 IAV524408 IKR524408 IUN524408 JEJ524408 JOF524408 JYB524408 KHX524408 KRT524408 LBP524408 LLL524408 LVH524408 MFD524408 MOZ524408 MYV524408 NIR524408 NSN524408 OCJ524408 OMF524408 OWB524408 PFX524408 PPT524408 PZP524408 QJL524408 QTH524408 RDD524408 RMZ524408 RWV524408 SGR524408 SQN524408 TAJ524408 TKF524408 TUB524408 UDX524408 UNT524408 UXP524408 VHL524408 VRH524408 WBD524408 WKZ524408 WUV524408 E589944 IJ589944 SF589944 ACB589944 ALX589944 AVT589944 BFP589944 BPL589944 BZH589944 CJD589944 CSZ589944 DCV589944 DMR589944 DWN589944 EGJ589944 EQF589944 FAB589944 FJX589944 FTT589944 GDP589944 GNL589944 GXH589944 HHD589944 HQZ589944 IAV589944 IKR589944 IUN589944 JEJ589944 JOF589944 JYB589944 KHX589944 KRT589944 LBP589944 LLL589944 LVH589944 MFD589944 MOZ589944 MYV589944 NIR589944 NSN589944 OCJ589944 OMF589944 OWB589944 PFX589944 PPT589944 PZP589944 QJL589944 QTH589944 RDD589944 RMZ589944 RWV589944 SGR589944 SQN589944 TAJ589944 TKF589944 TUB589944 UDX589944 UNT589944 UXP589944 VHL589944 VRH589944 WBD589944 WKZ589944 WUV589944 E655480 IJ655480 SF655480 ACB655480 ALX655480 AVT655480 BFP655480 BPL655480 BZH655480 CJD655480 CSZ655480 DCV655480 DMR655480 DWN655480 EGJ655480 EQF655480 FAB655480 FJX655480 FTT655480 GDP655480 GNL655480 GXH655480 HHD655480 HQZ655480 IAV655480 IKR655480 IUN655480 JEJ655480 JOF655480 JYB655480 KHX655480 KRT655480 LBP655480 LLL655480 LVH655480 MFD655480 MOZ655480 MYV655480 NIR655480 NSN655480 OCJ655480 OMF655480 OWB655480 PFX655480 PPT655480 PZP655480 QJL655480 QTH655480 RDD655480 RMZ655480 RWV655480 SGR655480 SQN655480 TAJ655480 TKF655480 TUB655480 UDX655480 UNT655480 UXP655480 VHL655480 VRH655480 WBD655480 WKZ655480 WUV655480 E721016 IJ721016 SF721016 ACB721016 ALX721016 AVT721016 BFP721016 BPL721016 BZH721016 CJD721016 CSZ721016 DCV721016 DMR721016 DWN721016 EGJ721016 EQF721016 FAB721016 FJX721016 FTT721016 GDP721016 GNL721016 GXH721016 HHD721016 HQZ721016 IAV721016 IKR721016 IUN721016 JEJ721016 JOF721016 JYB721016 KHX721016 KRT721016 LBP721016 LLL721016 LVH721016 MFD721016 MOZ721016 MYV721016 NIR721016 NSN721016 OCJ721016 OMF721016 OWB721016 PFX721016 PPT721016 PZP721016 QJL721016 QTH721016 RDD721016 RMZ721016 RWV721016 SGR721016 SQN721016 TAJ721016 TKF721016 TUB721016 UDX721016 UNT721016 UXP721016 VHL721016 VRH721016 WBD721016 WKZ721016 WUV721016 E786552 IJ786552 SF786552 ACB786552 ALX786552 AVT786552 BFP786552 BPL786552 BZH786552 CJD786552 CSZ786552 DCV786552 DMR786552 DWN786552 EGJ786552 EQF786552 FAB786552 FJX786552 FTT786552 GDP786552 GNL786552 GXH786552 HHD786552 HQZ786552 IAV786552 IKR786552 IUN786552 JEJ786552 JOF786552 JYB786552 KHX786552 KRT786552 LBP786552 LLL786552 LVH786552 MFD786552 MOZ786552 MYV786552 NIR786552 NSN786552 OCJ786552 OMF786552 OWB786552 PFX786552 PPT786552 PZP786552 QJL786552 QTH786552 RDD786552 RMZ786552 RWV786552 SGR786552 SQN786552 TAJ786552 TKF786552 TUB786552 UDX786552 UNT786552 UXP786552 VHL786552 VRH786552 WBD786552 WKZ786552 WUV786552 E852088 IJ852088 SF852088 ACB852088 ALX852088 AVT852088 BFP852088 BPL852088 BZH852088 CJD852088 CSZ852088 DCV852088 DMR852088 DWN852088 EGJ852088 EQF852088 FAB852088 FJX852088 FTT852088 GDP852088 GNL852088 GXH852088 HHD852088 HQZ852088 IAV852088 IKR852088 IUN852088 JEJ852088 JOF852088 JYB852088 KHX852088 KRT852088 LBP852088 LLL852088 LVH852088 MFD852088 MOZ852088 MYV852088 NIR852088 NSN852088 OCJ852088 OMF852088 OWB852088 PFX852088 PPT852088 PZP852088 QJL852088 QTH852088 RDD852088 RMZ852088 RWV852088 SGR852088 SQN852088 TAJ852088 TKF852088 TUB852088 UDX852088 UNT852088 UXP852088 VHL852088 VRH852088 WBD852088 WKZ852088 WUV852088 E917624 IJ917624 SF917624 ACB917624 ALX917624 AVT917624 BFP917624 BPL917624 BZH917624 CJD917624 CSZ917624 DCV917624 DMR917624 DWN917624 EGJ917624 EQF917624 FAB917624 FJX917624 FTT917624 GDP917624 GNL917624 GXH917624 HHD917624 HQZ917624 IAV917624 IKR917624 IUN917624 JEJ917624 JOF917624 JYB917624 KHX917624 KRT917624 LBP917624 LLL917624 LVH917624 MFD917624 MOZ917624 MYV917624 NIR917624 NSN917624 OCJ917624 OMF917624 OWB917624 PFX917624 PPT917624 PZP917624 QJL917624 QTH917624 RDD917624 RMZ917624 RWV917624 SGR917624 SQN917624 TAJ917624 TKF917624 TUB917624 UDX917624 UNT917624 UXP917624 VHL917624 VRH917624 WBD917624 WKZ917624 WUV917624 E983160 IJ983160 SF983160 ACB983160 ALX983160 AVT983160 BFP983160 BPL983160 BZH983160 CJD983160 CSZ983160 DCV983160 DMR983160 DWN983160 EGJ983160 EQF983160 FAB983160 FJX983160 FTT983160 GDP983160 GNL983160 GXH983160 HHD983160 HQZ983160 IAV983160 IKR983160 IUN983160 JEJ983160 JOF983160 JYB983160 KHX983160 KRT983160 LBP983160 LLL983160 LVH983160 MFD983160 MOZ983160 MYV983160 NIR983160 NSN983160 OCJ983160 OMF983160 OWB983160 PFX983160 PPT983160 PZP983160 QJL983160 QTH983160 RDD983160 RMZ983160 RWV983160 SGR983160 SQN983160 TAJ983160 TKF983160 TUB983160 UDX983160 UNT983160 UXP983160 VHL983160 VRH983160 WBD983160 WKZ983160 WUV983160 E65623 IJ65623 SF65623 ACB65623 ALX65623 AVT65623 BFP65623 BPL65623 BZH65623 CJD65623 CSZ65623 DCV65623 DMR65623 DWN65623 EGJ65623 EQF65623 FAB65623 FJX65623 FTT65623 GDP65623 GNL65623 GXH65623 HHD65623 HQZ65623 IAV65623 IKR65623 IUN65623 JEJ65623 JOF65623 JYB65623 KHX65623 KRT65623 LBP65623 LLL65623 LVH65623 MFD65623 MOZ65623 MYV65623 NIR65623 NSN65623 OCJ65623 OMF65623 OWB65623 PFX65623 PPT65623 PZP65623 QJL65623 QTH65623 RDD65623 RMZ65623 RWV65623 SGR65623 SQN65623 TAJ65623 TKF65623 TUB65623 UDX65623 UNT65623 UXP65623 VHL65623 VRH65623 WBD65623 WKZ65623 WUV65623 E131159 IJ131159 SF131159 ACB131159 ALX131159 AVT131159 BFP131159 BPL131159 BZH131159 CJD131159 CSZ131159 DCV131159 DMR131159 DWN131159 EGJ131159 EQF131159 FAB131159 FJX131159 FTT131159 GDP131159 GNL131159 GXH131159 HHD131159 HQZ131159 IAV131159 IKR131159 IUN131159 JEJ131159 JOF131159 JYB131159 KHX131159 KRT131159 LBP131159 LLL131159 LVH131159 MFD131159 MOZ131159 MYV131159 NIR131159 NSN131159 OCJ131159 OMF131159 OWB131159 PFX131159 PPT131159 PZP131159 QJL131159 QTH131159 RDD131159 RMZ131159 RWV131159 SGR131159 SQN131159 TAJ131159 TKF131159 TUB131159 UDX131159 UNT131159 UXP131159 VHL131159 VRH131159 WBD131159 WKZ131159 WUV131159 E196695 IJ196695 SF196695 ACB196695 ALX196695 AVT196695 BFP196695 BPL196695 BZH196695 CJD196695 CSZ196695 DCV196695 DMR196695 DWN196695 EGJ196695 EQF196695 FAB196695 FJX196695 FTT196695 GDP196695 GNL196695 GXH196695 HHD196695 HQZ196695 IAV196695 IKR196695 IUN196695 JEJ196695 JOF196695 JYB196695 KHX196695 KRT196695 LBP196695 LLL196695 LVH196695 MFD196695 MOZ196695 MYV196695 NIR196695 NSN196695 OCJ196695 OMF196695 OWB196695 PFX196695 PPT196695 PZP196695 QJL196695 QTH196695 RDD196695 RMZ196695 RWV196695 SGR196695 SQN196695 TAJ196695 TKF196695 TUB196695 UDX196695 UNT196695 UXP196695 VHL196695 VRH196695 WBD196695 WKZ196695 WUV196695 E262231 IJ262231 SF262231 ACB262231 ALX262231 AVT262231 BFP262231 BPL262231 BZH262231 CJD262231 CSZ262231 DCV262231 DMR262231 DWN262231 EGJ262231 EQF262231 FAB262231 FJX262231 FTT262231 GDP262231 GNL262231 GXH262231 HHD262231 HQZ262231 IAV262231 IKR262231 IUN262231 JEJ262231 JOF262231 JYB262231 KHX262231 KRT262231 LBP262231 LLL262231 LVH262231 MFD262231 MOZ262231 MYV262231 NIR262231 NSN262231 OCJ262231 OMF262231 OWB262231 PFX262231 PPT262231 PZP262231 QJL262231 QTH262231 RDD262231 RMZ262231 RWV262231 SGR262231 SQN262231 TAJ262231 TKF262231 TUB262231 UDX262231 UNT262231 UXP262231 VHL262231 VRH262231 WBD262231 WKZ262231 WUV262231 E327767 IJ327767 SF327767 ACB327767 ALX327767 AVT327767 BFP327767 BPL327767 BZH327767 CJD327767 CSZ327767 DCV327767 DMR327767 DWN327767 EGJ327767 EQF327767 FAB327767 FJX327767 FTT327767 GDP327767 GNL327767 GXH327767 HHD327767 HQZ327767 IAV327767 IKR327767 IUN327767 JEJ327767 JOF327767 JYB327767 KHX327767 KRT327767 LBP327767 LLL327767 LVH327767 MFD327767 MOZ327767 MYV327767 NIR327767 NSN327767 OCJ327767 OMF327767 OWB327767 PFX327767 PPT327767 PZP327767 QJL327767 QTH327767 RDD327767 RMZ327767 RWV327767 SGR327767 SQN327767 TAJ327767 TKF327767 TUB327767 UDX327767 UNT327767 UXP327767 VHL327767 VRH327767 WBD327767 WKZ327767 WUV327767 E393303 IJ393303 SF393303 ACB393303 ALX393303 AVT393303 BFP393303 BPL393303 BZH393303 CJD393303 CSZ393303 DCV393303 DMR393303 DWN393303 EGJ393303 EQF393303 FAB393303 FJX393303 FTT393303 GDP393303 GNL393303 GXH393303 HHD393303 HQZ393303 IAV393303 IKR393303 IUN393303 JEJ393303 JOF393303 JYB393303 KHX393303 KRT393303 LBP393303 LLL393303 LVH393303 MFD393303 MOZ393303 MYV393303 NIR393303 NSN393303 OCJ393303 OMF393303 OWB393303 PFX393303 PPT393303 PZP393303 QJL393303 QTH393303 RDD393303 RMZ393303 RWV393303 SGR393303 SQN393303 TAJ393303 TKF393303 TUB393303 UDX393303 UNT393303 UXP393303 VHL393303 VRH393303 WBD393303 WKZ393303 WUV393303 E458839 IJ458839 SF458839 ACB458839 ALX458839 AVT458839 BFP458839 BPL458839 BZH458839 CJD458839 CSZ458839 DCV458839 DMR458839 DWN458839 EGJ458839 EQF458839 FAB458839 FJX458839 FTT458839 GDP458839 GNL458839 GXH458839 HHD458839 HQZ458839 IAV458839 IKR458839 IUN458839 JEJ458839 JOF458839 JYB458839 KHX458839 KRT458839 LBP458839 LLL458839 LVH458839 MFD458839 MOZ458839 MYV458839 NIR458839 NSN458839 OCJ458839 OMF458839 OWB458839 PFX458839 PPT458839 PZP458839 QJL458839 QTH458839 RDD458839 RMZ458839 RWV458839 SGR458839 SQN458839 TAJ458839 TKF458839 TUB458839 UDX458839 UNT458839 UXP458839 VHL458839 VRH458839 WBD458839 WKZ458839 WUV458839 E524375 IJ524375 SF524375 ACB524375 ALX524375 AVT524375 BFP524375 BPL524375 BZH524375 CJD524375 CSZ524375 DCV524375 DMR524375 DWN524375 EGJ524375 EQF524375 FAB524375 FJX524375 FTT524375 GDP524375 GNL524375 GXH524375 HHD524375 HQZ524375 IAV524375 IKR524375 IUN524375 JEJ524375 JOF524375 JYB524375 KHX524375 KRT524375 LBP524375 LLL524375 LVH524375 MFD524375 MOZ524375 MYV524375 NIR524375 NSN524375 OCJ524375 OMF524375 OWB524375 PFX524375 PPT524375 PZP524375 QJL524375 QTH524375 RDD524375 RMZ524375 RWV524375 SGR524375 SQN524375 TAJ524375 TKF524375 TUB524375 UDX524375 UNT524375 UXP524375 VHL524375 VRH524375 WBD524375 WKZ524375 WUV524375 E589911 IJ589911 SF589911 ACB589911 ALX589911 AVT589911 BFP589911 BPL589911 BZH589911 CJD589911 CSZ589911 DCV589911 DMR589911 DWN589911 EGJ589911 EQF589911 FAB589911 FJX589911 FTT589911 GDP589911 GNL589911 GXH589911 HHD589911 HQZ589911 IAV589911 IKR589911 IUN589911 JEJ589911 JOF589911 JYB589911 KHX589911 KRT589911 LBP589911 LLL589911 LVH589911 MFD589911 MOZ589911 MYV589911 NIR589911 NSN589911 OCJ589911 OMF589911 OWB589911 PFX589911 PPT589911 PZP589911 QJL589911 QTH589911 RDD589911 RMZ589911 RWV589911 SGR589911 SQN589911 TAJ589911 TKF589911 TUB589911 UDX589911 UNT589911 UXP589911 VHL589911 VRH589911 WBD589911 WKZ589911 WUV589911 E655447 IJ655447 SF655447 ACB655447 ALX655447 AVT655447 BFP655447 BPL655447 BZH655447 CJD655447 CSZ655447 DCV655447 DMR655447 DWN655447 EGJ655447 EQF655447 FAB655447 FJX655447 FTT655447 GDP655447 GNL655447 GXH655447 HHD655447 HQZ655447 IAV655447 IKR655447 IUN655447 JEJ655447 JOF655447 JYB655447 KHX655447 KRT655447 LBP655447 LLL655447 LVH655447 MFD655447 MOZ655447 MYV655447 NIR655447 NSN655447 OCJ655447 OMF655447 OWB655447 PFX655447 PPT655447 PZP655447 QJL655447 QTH655447 RDD655447 RMZ655447 RWV655447 SGR655447 SQN655447 TAJ655447 TKF655447 TUB655447 UDX655447 UNT655447 UXP655447 VHL655447 VRH655447 WBD655447 WKZ655447 WUV655447 E720983 IJ720983 SF720983 ACB720983 ALX720983 AVT720983 BFP720983 BPL720983 BZH720983 CJD720983 CSZ720983 DCV720983 DMR720983 DWN720983 EGJ720983 EQF720983 FAB720983 FJX720983 FTT720983 GDP720983 GNL720983 GXH720983 HHD720983 HQZ720983 IAV720983 IKR720983 IUN720983 JEJ720983 JOF720983 JYB720983 KHX720983 KRT720983 LBP720983 LLL720983 LVH720983 MFD720983 MOZ720983 MYV720983 NIR720983 NSN720983 OCJ720983 OMF720983 OWB720983 PFX720983 PPT720983 PZP720983 QJL720983 QTH720983 RDD720983 RMZ720983 RWV720983 SGR720983 SQN720983 TAJ720983 TKF720983 TUB720983 UDX720983 UNT720983 UXP720983 VHL720983 VRH720983 WBD720983 WKZ720983 WUV720983 E786519 IJ786519 SF786519 ACB786519 ALX786519 AVT786519 BFP786519 BPL786519 BZH786519 CJD786519 CSZ786519 DCV786519 DMR786519 DWN786519 EGJ786519 EQF786519 FAB786519 FJX786519 FTT786519 GDP786519 GNL786519 GXH786519 HHD786519 HQZ786519 IAV786519 IKR786519 IUN786519 JEJ786519 JOF786519 JYB786519 KHX786519 KRT786519 LBP786519 LLL786519 LVH786519 MFD786519 MOZ786519 MYV786519 NIR786519 NSN786519 OCJ786519 OMF786519 OWB786519 PFX786519 PPT786519 PZP786519 QJL786519 QTH786519 RDD786519 RMZ786519 RWV786519 SGR786519 SQN786519 TAJ786519 TKF786519 TUB786519 UDX786519 UNT786519 UXP786519 VHL786519 VRH786519 WBD786519 WKZ786519 WUV786519 E852055 IJ852055 SF852055 ACB852055 ALX852055 AVT852055 BFP852055 BPL852055 BZH852055 CJD852055 CSZ852055 DCV852055 DMR852055 DWN852055 EGJ852055 EQF852055 FAB852055 FJX852055 FTT852055 GDP852055 GNL852055 GXH852055 HHD852055 HQZ852055 IAV852055 IKR852055 IUN852055 JEJ852055 JOF852055 JYB852055 KHX852055 KRT852055 LBP852055 LLL852055 LVH852055 MFD852055 MOZ852055 MYV852055 NIR852055 NSN852055 OCJ852055 OMF852055 OWB852055 PFX852055 PPT852055 PZP852055 QJL852055 QTH852055 RDD852055 RMZ852055 RWV852055 SGR852055 SQN852055 TAJ852055 TKF852055 TUB852055 UDX852055 UNT852055 UXP852055 VHL852055 VRH852055 WBD852055 WKZ852055 WUV852055 E917591 IJ917591 SF917591 ACB917591 ALX917591 AVT917591 BFP917591 BPL917591 BZH917591 CJD917591 CSZ917591 DCV917591 DMR917591 DWN917591 EGJ917591 EQF917591 FAB917591 FJX917591 FTT917591 GDP917591 GNL917591 GXH917591 HHD917591 HQZ917591 IAV917591 IKR917591 IUN917591 JEJ917591 JOF917591 JYB917591 KHX917591 KRT917591 LBP917591 LLL917591 LVH917591 MFD917591 MOZ917591 MYV917591 NIR917591 NSN917591 OCJ917591 OMF917591 OWB917591 PFX917591 PPT917591 PZP917591 QJL917591 QTH917591 RDD917591 RMZ917591 RWV917591 SGR917591 SQN917591 TAJ917591 TKF917591 TUB917591 UDX917591 UNT917591 UXP917591 VHL917591 VRH917591 WBD917591 WKZ917591 WUV917591 E983127 IJ983127 SF983127 ACB983127 ALX983127 AVT983127 BFP983127 BPL983127 BZH983127 CJD983127 CSZ983127 DCV983127 DMR983127 DWN983127 EGJ983127 EQF983127 FAB983127 FJX983127 FTT983127 GDP983127 GNL983127 GXH983127 HHD983127 HQZ983127 IAV983127 IKR983127 IUN983127 JEJ983127 JOF983127 JYB983127 KHX983127 KRT983127 LBP983127 LLL983127 LVH983127 MFD983127 MOZ983127 MYV983127 NIR983127 NSN983127 OCJ983127 OMF983127 OWB983127 PFX983127 PPT983127 PZP983127 QJL983127 QTH983127 RDD983127 RMZ983127 RWV983127 SGR983127 SQN983127 TAJ983127 TKF983127 TUB983127 UDX983127 UNT983127 UXP983127 VHL983127 VRH983127 WBD983127 WKZ983127 WUV983127 E176 IJ176 SF176 ACB176 ALX176 AVT176 BFP176 BPL176 BZH176 CJD176 CSZ176 DCV176 DMR176 DWN176 EGJ176 EQF176 FAB176 FJX176 FTT176 GDP176 GNL176 GXH176 HHD176 HQZ176 IAV176 IKR176 IUN176 JEJ176 JOF176 JYB176 KHX176 KRT176 LBP176 LLL176 LVH176 MFD176 MOZ176 MYV176 NIR176 NSN176 OCJ176 OMF176 OWB176 PFX176 PPT176 PZP176 QJL176 QTH176 RDD176 RMZ176 RWV176 SGR176 SQN176 TAJ176 TKF176 TUB176 UDX176 UNT176 UXP176 VHL176 VRH176 WBD176 WKZ176 WUV176 E65587 IJ65587 SF65587 ACB65587 ALX65587 AVT65587 BFP65587 BPL65587 BZH65587 CJD65587 CSZ65587 DCV65587 DMR65587 DWN65587 EGJ65587 EQF65587 FAB65587 FJX65587 FTT65587 GDP65587 GNL65587 GXH65587 HHD65587 HQZ65587 IAV65587 IKR65587 IUN65587 JEJ65587 JOF65587 JYB65587 KHX65587 KRT65587 LBP65587 LLL65587 LVH65587 MFD65587 MOZ65587 MYV65587 NIR65587 NSN65587 OCJ65587 OMF65587 OWB65587 PFX65587 PPT65587 PZP65587 QJL65587 QTH65587 RDD65587 RMZ65587 RWV65587 SGR65587 SQN65587 TAJ65587 TKF65587 TUB65587 UDX65587 UNT65587 UXP65587 VHL65587 VRH65587 WBD65587 WKZ65587 WUV65587 E131123 IJ131123 SF131123 ACB131123 ALX131123 AVT131123 BFP131123 BPL131123 BZH131123 CJD131123 CSZ131123 DCV131123 DMR131123 DWN131123 EGJ131123 EQF131123 FAB131123 FJX131123 FTT131123 GDP131123 GNL131123 GXH131123 HHD131123 HQZ131123 IAV131123 IKR131123 IUN131123 JEJ131123 JOF131123 JYB131123 KHX131123 KRT131123 LBP131123 LLL131123 LVH131123 MFD131123 MOZ131123 MYV131123 NIR131123 NSN131123 OCJ131123 OMF131123 OWB131123 PFX131123 PPT131123 PZP131123 QJL131123 QTH131123 RDD131123 RMZ131123 RWV131123 SGR131123 SQN131123 TAJ131123 TKF131123 TUB131123 UDX131123 UNT131123 UXP131123 VHL131123 VRH131123 WBD131123 WKZ131123 WUV131123 E196659 IJ196659 SF196659 ACB196659 ALX196659 AVT196659 BFP196659 BPL196659 BZH196659 CJD196659 CSZ196659 DCV196659 DMR196659 DWN196659 EGJ196659 EQF196659 FAB196659 FJX196659 FTT196659 GDP196659 GNL196659 GXH196659 HHD196659 HQZ196659 IAV196659 IKR196659 IUN196659 JEJ196659 JOF196659 JYB196659 KHX196659 KRT196659 LBP196659 LLL196659 LVH196659 MFD196659 MOZ196659 MYV196659 NIR196659 NSN196659 OCJ196659 OMF196659 OWB196659 PFX196659 PPT196659 PZP196659 QJL196659 QTH196659 RDD196659 RMZ196659 RWV196659 SGR196659 SQN196659 TAJ196659 TKF196659 TUB196659 UDX196659 UNT196659 UXP196659 VHL196659 VRH196659 WBD196659 WKZ196659 WUV196659 E262195 IJ262195 SF262195 ACB262195 ALX262195 AVT262195 BFP262195 BPL262195 BZH262195 CJD262195 CSZ262195 DCV262195 DMR262195 DWN262195 EGJ262195 EQF262195 FAB262195 FJX262195 FTT262195 GDP262195 GNL262195 GXH262195 HHD262195 HQZ262195 IAV262195 IKR262195 IUN262195 JEJ262195 JOF262195 JYB262195 KHX262195 KRT262195 LBP262195 LLL262195 LVH262195 MFD262195 MOZ262195 MYV262195 NIR262195 NSN262195 OCJ262195 OMF262195 OWB262195 PFX262195 PPT262195 PZP262195 QJL262195 QTH262195 RDD262195 RMZ262195 RWV262195 SGR262195 SQN262195 TAJ262195 TKF262195 TUB262195 UDX262195 UNT262195 UXP262195 VHL262195 VRH262195 WBD262195 WKZ262195 WUV262195 E327731 IJ327731 SF327731 ACB327731 ALX327731 AVT327731 BFP327731 BPL327731 BZH327731 CJD327731 CSZ327731 DCV327731 DMR327731 DWN327731 EGJ327731 EQF327731 FAB327731 FJX327731 FTT327731 GDP327731 GNL327731 GXH327731 HHD327731 HQZ327731 IAV327731 IKR327731 IUN327731 JEJ327731 JOF327731 JYB327731 KHX327731 KRT327731 LBP327731 LLL327731 LVH327731 MFD327731 MOZ327731 MYV327731 NIR327731 NSN327731 OCJ327731 OMF327731 OWB327731 PFX327731 PPT327731 PZP327731 QJL327731 QTH327731 RDD327731 RMZ327731 RWV327731 SGR327731 SQN327731 TAJ327731 TKF327731 TUB327731 UDX327731 UNT327731 UXP327731 VHL327731 VRH327731 WBD327731 WKZ327731 WUV327731 E393267 IJ393267 SF393267 ACB393267 ALX393267 AVT393267 BFP393267 BPL393267 BZH393267 CJD393267 CSZ393267 DCV393267 DMR393267 DWN393267 EGJ393267 EQF393267 FAB393267 FJX393267 FTT393267 GDP393267 GNL393267 GXH393267 HHD393267 HQZ393267 IAV393267 IKR393267 IUN393267 JEJ393267 JOF393267 JYB393267 KHX393267 KRT393267 LBP393267 LLL393267 LVH393267 MFD393267 MOZ393267 MYV393267 NIR393267 NSN393267 OCJ393267 OMF393267 OWB393267 PFX393267 PPT393267 PZP393267 QJL393267 QTH393267 RDD393267 RMZ393267 RWV393267 SGR393267 SQN393267 TAJ393267 TKF393267 TUB393267 UDX393267 UNT393267 UXP393267 VHL393267 VRH393267 WBD393267 WKZ393267 WUV393267 E458803 IJ458803 SF458803 ACB458803 ALX458803 AVT458803 BFP458803 BPL458803 BZH458803 CJD458803 CSZ458803 DCV458803 DMR458803 DWN458803 EGJ458803 EQF458803 FAB458803 FJX458803 FTT458803 GDP458803 GNL458803 GXH458803 HHD458803 HQZ458803 IAV458803 IKR458803 IUN458803 JEJ458803 JOF458803 JYB458803 KHX458803 KRT458803 LBP458803 LLL458803 LVH458803 MFD458803 MOZ458803 MYV458803 NIR458803 NSN458803 OCJ458803 OMF458803 OWB458803 PFX458803 PPT458803 PZP458803 QJL458803 QTH458803 RDD458803 RMZ458803 RWV458803 SGR458803 SQN458803 TAJ458803 TKF458803 TUB458803 UDX458803 UNT458803 UXP458803 VHL458803 VRH458803 WBD458803 WKZ458803 WUV458803 E524339 IJ524339 SF524339 ACB524339 ALX524339 AVT524339 BFP524339 BPL524339 BZH524339 CJD524339 CSZ524339 DCV524339 DMR524339 DWN524339 EGJ524339 EQF524339 FAB524339 FJX524339 FTT524339 GDP524339 GNL524339 GXH524339 HHD524339 HQZ524339 IAV524339 IKR524339 IUN524339 JEJ524339 JOF524339 JYB524339 KHX524339 KRT524339 LBP524339 LLL524339 LVH524339 MFD524339 MOZ524339 MYV524339 NIR524339 NSN524339 OCJ524339 OMF524339 OWB524339 PFX524339 PPT524339 PZP524339 QJL524339 QTH524339 RDD524339 RMZ524339 RWV524339 SGR524339 SQN524339 TAJ524339 TKF524339 TUB524339 UDX524339 UNT524339 UXP524339 VHL524339 VRH524339 WBD524339 WKZ524339 WUV524339 E589875 IJ589875 SF589875 ACB589875 ALX589875 AVT589875 BFP589875 BPL589875 BZH589875 CJD589875 CSZ589875 DCV589875 DMR589875 DWN589875 EGJ589875 EQF589875 FAB589875 FJX589875 FTT589875 GDP589875 GNL589875 GXH589875 HHD589875 HQZ589875 IAV589875 IKR589875 IUN589875 JEJ589875 JOF589875 JYB589875 KHX589875 KRT589875 LBP589875 LLL589875 LVH589875 MFD589875 MOZ589875 MYV589875 NIR589875 NSN589875 OCJ589875 OMF589875 OWB589875 PFX589875 PPT589875 PZP589875 QJL589875 QTH589875 RDD589875 RMZ589875 RWV589875 SGR589875 SQN589875 TAJ589875 TKF589875 TUB589875 UDX589875 UNT589875 UXP589875 VHL589875 VRH589875 WBD589875 WKZ589875 WUV589875 E655411 IJ655411 SF655411 ACB655411 ALX655411 AVT655411 BFP655411 BPL655411 BZH655411 CJD655411 CSZ655411 DCV655411 DMR655411 DWN655411 EGJ655411 EQF655411 FAB655411 FJX655411 FTT655411 GDP655411 GNL655411 GXH655411 HHD655411 HQZ655411 IAV655411 IKR655411 IUN655411 JEJ655411 JOF655411 JYB655411 KHX655411 KRT655411 LBP655411 LLL655411 LVH655411 MFD655411 MOZ655411 MYV655411 NIR655411 NSN655411 OCJ655411 OMF655411 OWB655411 PFX655411 PPT655411 PZP655411 QJL655411 QTH655411 RDD655411 RMZ655411 RWV655411 SGR655411 SQN655411 TAJ655411 TKF655411 TUB655411 UDX655411 UNT655411 UXP655411 VHL655411 VRH655411 WBD655411 WKZ655411 WUV655411 E720947 IJ720947 SF720947 ACB720947 ALX720947 AVT720947 BFP720947 BPL720947 BZH720947 CJD720947 CSZ720947 DCV720947 DMR720947 DWN720947 EGJ720947 EQF720947 FAB720947 FJX720947 FTT720947 GDP720947 GNL720947 GXH720947 HHD720947 HQZ720947 IAV720947 IKR720947 IUN720947 JEJ720947 JOF720947 JYB720947 KHX720947 KRT720947 LBP720947 LLL720947 LVH720947 MFD720947 MOZ720947 MYV720947 NIR720947 NSN720947 OCJ720947 OMF720947 OWB720947 PFX720947 PPT720947 PZP720947 QJL720947 QTH720947 RDD720947 RMZ720947 RWV720947 SGR720947 SQN720947 TAJ720947 TKF720947 TUB720947 UDX720947 UNT720947 UXP720947 VHL720947 VRH720947 WBD720947 WKZ720947 WUV720947 E786483 IJ786483 SF786483 ACB786483 ALX786483 AVT786483 BFP786483 BPL786483 BZH786483 CJD786483 CSZ786483 DCV786483 DMR786483 DWN786483 EGJ786483 EQF786483 FAB786483 FJX786483 FTT786483 GDP786483 GNL786483 GXH786483 HHD786483 HQZ786483 IAV786483 IKR786483 IUN786483 JEJ786483 JOF786483 JYB786483 KHX786483 KRT786483 LBP786483 LLL786483 LVH786483 MFD786483 MOZ786483 MYV786483 NIR786483 NSN786483 OCJ786483 OMF786483 OWB786483 PFX786483 PPT786483 PZP786483 QJL786483 QTH786483 RDD786483 RMZ786483 RWV786483 SGR786483 SQN786483 TAJ786483 TKF786483 TUB786483 UDX786483 UNT786483 UXP786483 VHL786483 VRH786483 WBD786483 WKZ786483 WUV786483 E852019 IJ852019 SF852019 ACB852019 ALX852019 AVT852019 BFP852019 BPL852019 BZH852019 CJD852019 CSZ852019 DCV852019 DMR852019 DWN852019 EGJ852019 EQF852019 FAB852019 FJX852019 FTT852019 GDP852019 GNL852019 GXH852019 HHD852019 HQZ852019 IAV852019 IKR852019 IUN852019 JEJ852019 JOF852019 JYB852019 KHX852019 KRT852019 LBP852019 LLL852019 LVH852019 MFD852019 MOZ852019 MYV852019 NIR852019 NSN852019 OCJ852019 OMF852019 OWB852019 PFX852019 PPT852019 PZP852019 QJL852019 QTH852019 RDD852019 RMZ852019 RWV852019 SGR852019 SQN852019 TAJ852019 TKF852019 TUB852019 UDX852019 UNT852019 UXP852019 VHL852019 VRH852019 WBD852019 WKZ852019 WUV852019 E917555 IJ917555 SF917555 ACB917555 ALX917555 AVT917555 BFP917555 BPL917555 BZH917555 CJD917555 CSZ917555 DCV917555 DMR917555 DWN917555 EGJ917555 EQF917555 FAB917555 FJX917555 FTT917555 GDP917555 GNL917555 GXH917555 HHD917555 HQZ917555 IAV917555 IKR917555 IUN917555 JEJ917555 JOF917555 JYB917555 KHX917555 KRT917555 LBP917555 LLL917555 LVH917555 MFD917555 MOZ917555 MYV917555 NIR917555 NSN917555 OCJ917555 OMF917555 OWB917555 PFX917555 PPT917555 PZP917555 QJL917555 QTH917555 RDD917555 RMZ917555 RWV917555 SGR917555 SQN917555 TAJ917555 TKF917555 TUB917555 UDX917555 UNT917555 UXP917555 VHL917555 VRH917555 WBD917555 WKZ917555 WUV917555 E983091 IJ983091 SF983091 ACB983091 ALX983091 AVT983091 BFP983091 BPL983091 BZH983091 CJD983091 CSZ983091 DCV983091 DMR983091 DWN983091 EGJ983091 EQF983091 FAB983091 FJX983091 FTT983091 GDP983091 GNL983091 GXH983091 HHD983091 HQZ983091 IAV983091 IKR983091 IUN983091 JEJ983091 JOF983091 JYB983091 KHX983091 KRT983091 LBP983091 LLL983091 LVH983091 MFD983091 MOZ983091 MYV983091 NIR983091 NSN983091 OCJ983091 OMF983091 OWB983091 PFX983091 PPT983091 PZP983091 QJL983091 QTH983091 RDD983091 RMZ983091 RWV983091 SGR983091 SQN983091 TAJ983091 TKF983091 TUB983091 UDX983091 UNT983091 UXP983091 VHL983091 VRH983091 WBD983091 WKZ983091 WUV983091 E161:E163 IJ161:IJ163 SF161:SF163 ACB161:ACB163 ALX161:ALX163 AVT161:AVT163 BFP161:BFP163 BPL161:BPL163 BZH161:BZH163 CJD161:CJD163 CSZ161:CSZ163 DCV161:DCV163 DMR161:DMR163 DWN161:DWN163 EGJ161:EGJ163 EQF161:EQF163 FAB161:FAB163 FJX161:FJX163 FTT161:FTT163 GDP161:GDP163 GNL161:GNL163 GXH161:GXH163 HHD161:HHD163 HQZ161:HQZ163 IAV161:IAV163 IKR161:IKR163 IUN161:IUN163 JEJ161:JEJ163 JOF161:JOF163 JYB161:JYB163 KHX161:KHX163 KRT161:KRT163 LBP161:LBP163 LLL161:LLL163 LVH161:LVH163 MFD161:MFD163 MOZ161:MOZ163 MYV161:MYV163 NIR161:NIR163 NSN161:NSN163 OCJ161:OCJ163 OMF161:OMF163 OWB161:OWB163 PFX161:PFX163 PPT161:PPT163 PZP161:PZP163 QJL161:QJL163 QTH161:QTH163 RDD161:RDD163 RMZ161:RMZ163 RWV161:RWV163 SGR161:SGR163 SQN161:SQN163 TAJ161:TAJ163 TKF161:TKF163 TUB161:TUB163 UDX161:UDX163 UNT161:UNT163 UXP161:UXP163 VHL161:VHL163 VRH161:VRH163 WBD161:WBD163 WKZ161:WKZ163 WUV161:WUV163 E65574 IJ65574 SF65574 ACB65574 ALX65574 AVT65574 BFP65574 BPL65574 BZH65574 CJD65574 CSZ65574 DCV65574 DMR65574 DWN65574 EGJ65574 EQF65574 FAB65574 FJX65574 FTT65574 GDP65574 GNL65574 GXH65574 HHD65574 HQZ65574 IAV65574 IKR65574 IUN65574 JEJ65574 JOF65574 JYB65574 KHX65574 KRT65574 LBP65574 LLL65574 LVH65574 MFD65574 MOZ65574 MYV65574 NIR65574 NSN65574 OCJ65574 OMF65574 OWB65574 PFX65574 PPT65574 PZP65574 QJL65574 QTH65574 RDD65574 RMZ65574 RWV65574 SGR65574 SQN65574 TAJ65574 TKF65574 TUB65574 UDX65574 UNT65574 UXP65574 VHL65574 VRH65574 WBD65574 WKZ65574 WUV65574 E131110 IJ131110 SF131110 ACB131110 ALX131110 AVT131110 BFP131110 BPL131110 BZH131110 CJD131110 CSZ131110 DCV131110 DMR131110 DWN131110 EGJ131110 EQF131110 FAB131110 FJX131110 FTT131110 GDP131110 GNL131110 GXH131110 HHD131110 HQZ131110 IAV131110 IKR131110 IUN131110 JEJ131110 JOF131110 JYB131110 KHX131110 KRT131110 LBP131110 LLL131110 LVH131110 MFD131110 MOZ131110 MYV131110 NIR131110 NSN131110 OCJ131110 OMF131110 OWB131110 PFX131110 PPT131110 PZP131110 QJL131110 QTH131110 RDD131110 RMZ131110 RWV131110 SGR131110 SQN131110 TAJ131110 TKF131110 TUB131110 UDX131110 UNT131110 UXP131110 VHL131110 VRH131110 WBD131110 WKZ131110 WUV131110 E196646 IJ196646 SF196646 ACB196646 ALX196646 AVT196646 BFP196646 BPL196646 BZH196646 CJD196646 CSZ196646 DCV196646 DMR196646 DWN196646 EGJ196646 EQF196646 FAB196646 FJX196646 FTT196646 GDP196646 GNL196646 GXH196646 HHD196646 HQZ196646 IAV196646 IKR196646 IUN196646 JEJ196646 JOF196646 JYB196646 KHX196646 KRT196646 LBP196646 LLL196646 LVH196646 MFD196646 MOZ196646 MYV196646 NIR196646 NSN196646 OCJ196646 OMF196646 OWB196646 PFX196646 PPT196646 PZP196646 QJL196646 QTH196646 RDD196646 RMZ196646 RWV196646 SGR196646 SQN196646 TAJ196646 TKF196646 TUB196646 UDX196646 UNT196646 UXP196646 VHL196646 VRH196646 WBD196646 WKZ196646 WUV196646 E262182 IJ262182 SF262182 ACB262182 ALX262182 AVT262182 BFP262182 BPL262182 BZH262182 CJD262182 CSZ262182 DCV262182 DMR262182 DWN262182 EGJ262182 EQF262182 FAB262182 FJX262182 FTT262182 GDP262182 GNL262182 GXH262182 HHD262182 HQZ262182 IAV262182 IKR262182 IUN262182 JEJ262182 JOF262182 JYB262182 KHX262182 KRT262182 LBP262182 LLL262182 LVH262182 MFD262182 MOZ262182 MYV262182 NIR262182 NSN262182 OCJ262182 OMF262182 OWB262182 PFX262182 PPT262182 PZP262182 QJL262182 QTH262182 RDD262182 RMZ262182 RWV262182 SGR262182 SQN262182 TAJ262182 TKF262182 TUB262182 UDX262182 UNT262182 UXP262182 VHL262182 VRH262182 WBD262182 WKZ262182 WUV262182 E327718 IJ327718 SF327718 ACB327718 ALX327718 AVT327718 BFP327718 BPL327718 BZH327718 CJD327718 CSZ327718 DCV327718 DMR327718 DWN327718 EGJ327718 EQF327718 FAB327718 FJX327718 FTT327718 GDP327718 GNL327718 GXH327718 HHD327718 HQZ327718 IAV327718 IKR327718 IUN327718 JEJ327718 JOF327718 JYB327718 KHX327718 KRT327718 LBP327718 LLL327718 LVH327718 MFD327718 MOZ327718 MYV327718 NIR327718 NSN327718 OCJ327718 OMF327718 OWB327718 PFX327718 PPT327718 PZP327718 QJL327718 QTH327718 RDD327718 RMZ327718 RWV327718 SGR327718 SQN327718 TAJ327718 TKF327718 TUB327718 UDX327718 UNT327718 UXP327718 VHL327718 VRH327718 WBD327718 WKZ327718 WUV327718 E393254 IJ393254 SF393254 ACB393254 ALX393254 AVT393254 BFP393254 BPL393254 BZH393254 CJD393254 CSZ393254 DCV393254 DMR393254 DWN393254 EGJ393254 EQF393254 FAB393254 FJX393254 FTT393254 GDP393254 GNL393254 GXH393254 HHD393254 HQZ393254 IAV393254 IKR393254 IUN393254 JEJ393254 JOF393254 JYB393254 KHX393254 KRT393254 LBP393254 LLL393254 LVH393254 MFD393254 MOZ393254 MYV393254 NIR393254 NSN393254 OCJ393254 OMF393254 OWB393254 PFX393254 PPT393254 PZP393254 QJL393254 QTH393254 RDD393254 RMZ393254 RWV393254 SGR393254 SQN393254 TAJ393254 TKF393254 TUB393254 UDX393254 UNT393254 UXP393254 VHL393254 VRH393254 WBD393254 WKZ393254 WUV393254 E458790 IJ458790 SF458790 ACB458790 ALX458790 AVT458790 BFP458790 BPL458790 BZH458790 CJD458790 CSZ458790 DCV458790 DMR458790 DWN458790 EGJ458790 EQF458790 FAB458790 FJX458790 FTT458790 GDP458790 GNL458790 GXH458790 HHD458790 HQZ458790 IAV458790 IKR458790 IUN458790 JEJ458790 JOF458790 JYB458790 KHX458790 KRT458790 LBP458790 LLL458790 LVH458790 MFD458790 MOZ458790 MYV458790 NIR458790 NSN458790 OCJ458790 OMF458790 OWB458790 PFX458790 PPT458790 PZP458790 QJL458790 QTH458790 RDD458790 RMZ458790 RWV458790 SGR458790 SQN458790 TAJ458790 TKF458790 TUB458790 UDX458790 UNT458790 UXP458790 VHL458790 VRH458790 WBD458790 WKZ458790 WUV458790 E524326 IJ524326 SF524326 ACB524326 ALX524326 AVT524326 BFP524326 BPL524326 BZH524326 CJD524326 CSZ524326 DCV524326 DMR524326 DWN524326 EGJ524326 EQF524326 FAB524326 FJX524326 FTT524326 GDP524326 GNL524326 GXH524326 HHD524326 HQZ524326 IAV524326 IKR524326 IUN524326 JEJ524326 JOF524326 JYB524326 KHX524326 KRT524326 LBP524326 LLL524326 LVH524326 MFD524326 MOZ524326 MYV524326 NIR524326 NSN524326 OCJ524326 OMF524326 OWB524326 PFX524326 PPT524326 PZP524326 QJL524326 QTH524326 RDD524326 RMZ524326 RWV524326 SGR524326 SQN524326 TAJ524326 TKF524326 TUB524326 UDX524326 UNT524326 UXP524326 VHL524326 VRH524326 WBD524326 WKZ524326 WUV524326 E589862 IJ589862 SF589862 ACB589862 ALX589862 AVT589862 BFP589862 BPL589862 BZH589862 CJD589862 CSZ589862 DCV589862 DMR589862 DWN589862 EGJ589862 EQF589862 FAB589862 FJX589862 FTT589862 GDP589862 GNL589862 GXH589862 HHD589862 HQZ589862 IAV589862 IKR589862 IUN589862 JEJ589862 JOF589862 JYB589862 KHX589862 KRT589862 LBP589862 LLL589862 LVH589862 MFD589862 MOZ589862 MYV589862 NIR589862 NSN589862 OCJ589862 OMF589862 OWB589862 PFX589862 PPT589862 PZP589862 QJL589862 QTH589862 RDD589862 RMZ589862 RWV589862 SGR589862 SQN589862 TAJ589862 TKF589862 TUB589862 UDX589862 UNT589862 UXP589862 VHL589862 VRH589862 WBD589862 WKZ589862 WUV589862 E655398 IJ655398 SF655398 ACB655398 ALX655398 AVT655398 BFP655398 BPL655398 BZH655398 CJD655398 CSZ655398 DCV655398 DMR655398 DWN655398 EGJ655398 EQF655398 FAB655398 FJX655398 FTT655398 GDP655398 GNL655398 GXH655398 HHD655398 HQZ655398 IAV655398 IKR655398 IUN655398 JEJ655398 JOF655398 JYB655398 KHX655398 KRT655398 LBP655398 LLL655398 LVH655398 MFD655398 MOZ655398 MYV655398 NIR655398 NSN655398 OCJ655398 OMF655398 OWB655398 PFX655398 PPT655398 PZP655398 QJL655398 QTH655398 RDD655398 RMZ655398 RWV655398 SGR655398 SQN655398 TAJ655398 TKF655398 TUB655398 UDX655398 UNT655398 UXP655398 VHL655398 VRH655398 WBD655398 WKZ655398 WUV655398 E720934 IJ720934 SF720934 ACB720934 ALX720934 AVT720934 BFP720934 BPL720934 BZH720934 CJD720934 CSZ720934 DCV720934 DMR720934 DWN720934 EGJ720934 EQF720934 FAB720934 FJX720934 FTT720934 GDP720934 GNL720934 GXH720934 HHD720934 HQZ720934 IAV720934 IKR720934 IUN720934 JEJ720934 JOF720934 JYB720934 KHX720934 KRT720934 LBP720934 LLL720934 LVH720934 MFD720934 MOZ720934 MYV720934 NIR720934 NSN720934 OCJ720934 OMF720934 OWB720934 PFX720934 PPT720934 PZP720934 QJL720934 QTH720934 RDD720934 RMZ720934 RWV720934 SGR720934 SQN720934 TAJ720934 TKF720934 TUB720934 UDX720934 UNT720934 UXP720934 VHL720934 VRH720934 WBD720934 WKZ720934 WUV720934 E786470 IJ786470 SF786470 ACB786470 ALX786470 AVT786470 BFP786470 BPL786470 BZH786470 CJD786470 CSZ786470 DCV786470 DMR786470 DWN786470 EGJ786470 EQF786470 FAB786470 FJX786470 FTT786470 GDP786470 GNL786470 GXH786470 HHD786470 HQZ786470 IAV786470 IKR786470 IUN786470 JEJ786470 JOF786470 JYB786470 KHX786470 KRT786470 LBP786470 LLL786470 LVH786470 MFD786470 MOZ786470 MYV786470 NIR786470 NSN786470 OCJ786470 OMF786470 OWB786470 PFX786470 PPT786470 PZP786470 QJL786470 QTH786470 RDD786470 RMZ786470 RWV786470 SGR786470 SQN786470 TAJ786470 TKF786470 TUB786470 UDX786470 UNT786470 UXP786470 VHL786470 VRH786470 WBD786470 WKZ786470 WUV786470 E852006 IJ852006 SF852006 ACB852006 ALX852006 AVT852006 BFP852006 BPL852006 BZH852006 CJD852006 CSZ852006 DCV852006 DMR852006 DWN852006 EGJ852006 EQF852006 FAB852006 FJX852006 FTT852006 GDP852006 GNL852006 GXH852006 HHD852006 HQZ852006 IAV852006 IKR852006 IUN852006 JEJ852006 JOF852006 JYB852006 KHX852006 KRT852006 LBP852006 LLL852006 LVH852006 MFD852006 MOZ852006 MYV852006 NIR852006 NSN852006 OCJ852006 OMF852006 OWB852006 PFX852006 PPT852006 PZP852006 QJL852006 QTH852006 RDD852006 RMZ852006 RWV852006 SGR852006 SQN852006 TAJ852006 TKF852006 TUB852006 UDX852006 UNT852006 UXP852006 VHL852006 VRH852006 WBD852006 WKZ852006 WUV852006 E917542 IJ917542 SF917542 ACB917542 ALX917542 AVT917542 BFP917542 BPL917542 BZH917542 CJD917542 CSZ917542 DCV917542 DMR917542 DWN917542 EGJ917542 EQF917542 FAB917542 FJX917542 FTT917542 GDP917542 GNL917542 GXH917542 HHD917542 HQZ917542 IAV917542 IKR917542 IUN917542 JEJ917542 JOF917542 JYB917542 KHX917542 KRT917542 LBP917542 LLL917542 LVH917542 MFD917542 MOZ917542 MYV917542 NIR917542 NSN917542 OCJ917542 OMF917542 OWB917542 PFX917542 PPT917542 PZP917542 QJL917542 QTH917542 RDD917542 RMZ917542 RWV917542 SGR917542 SQN917542 TAJ917542 TKF917542 TUB917542 UDX917542 UNT917542 UXP917542 VHL917542 VRH917542 WBD917542 WKZ917542 WUV917542 E983078 IJ983078 SF983078 ACB983078 ALX983078 AVT983078 BFP983078 BPL983078 BZH983078 CJD983078 CSZ983078 DCV983078 DMR983078 DWN983078 EGJ983078 EQF983078 FAB983078 FJX983078 FTT983078 GDP983078 GNL983078 GXH983078 HHD983078 HQZ983078 IAV983078 IKR983078 IUN983078 JEJ983078 JOF983078 JYB983078 KHX983078 KRT983078 LBP983078 LLL983078 LVH983078 MFD983078 MOZ983078 MYV983078 NIR983078 NSN983078 OCJ983078 OMF983078 OWB983078 PFX983078 PPT983078 PZP983078 QJL983078 QTH983078 RDD983078 RMZ983078 RWV983078 SGR983078 SQN983078 TAJ983078 TKF983078 TUB983078 UDX983078 UNT983078 UXP983078 VHL983078 VRH983078 WBD983078 WKZ983078 WUV983078 WUU983244:WUV983248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G65456:G65457 IL65456:IL65457 SH65456:SH65457 ACD65456:ACD65457 ALZ65456:ALZ65457 AVV65456:AVV65457 BFR65456:BFR65457 BPN65456:BPN65457 BZJ65456:BZJ65457 CJF65456:CJF65457 CTB65456:CTB65457 DCX65456:DCX65457 DMT65456:DMT65457 DWP65456:DWP65457 EGL65456:EGL65457 EQH65456:EQH65457 FAD65456:FAD65457 FJZ65456:FJZ65457 FTV65456:FTV65457 GDR65456:GDR65457 GNN65456:GNN65457 GXJ65456:GXJ65457 HHF65456:HHF65457 HRB65456:HRB65457 IAX65456:IAX65457 IKT65456:IKT65457 IUP65456:IUP65457 JEL65456:JEL65457 JOH65456:JOH65457 JYD65456:JYD65457 KHZ65456:KHZ65457 KRV65456:KRV65457 LBR65456:LBR65457 LLN65456:LLN65457 LVJ65456:LVJ65457 MFF65456:MFF65457 MPB65456:MPB65457 MYX65456:MYX65457 NIT65456:NIT65457 NSP65456:NSP65457 OCL65456:OCL65457 OMH65456:OMH65457 OWD65456:OWD65457 PFZ65456:PFZ65457 PPV65456:PPV65457 PZR65456:PZR65457 QJN65456:QJN65457 QTJ65456:QTJ65457 RDF65456:RDF65457 RNB65456:RNB65457 RWX65456:RWX65457 SGT65456:SGT65457 SQP65456:SQP65457 TAL65456:TAL65457 TKH65456:TKH65457 TUD65456:TUD65457 UDZ65456:UDZ65457 UNV65456:UNV65457 UXR65456:UXR65457 VHN65456:VHN65457 VRJ65456:VRJ65457 WBF65456:WBF65457 WLB65456:WLB65457 WUX65456:WUX65457 G130992:G130993 IL130992:IL130993 SH130992:SH130993 ACD130992:ACD130993 ALZ130992:ALZ130993 AVV130992:AVV130993 BFR130992:BFR130993 BPN130992:BPN130993 BZJ130992:BZJ130993 CJF130992:CJF130993 CTB130992:CTB130993 DCX130992:DCX130993 DMT130992:DMT130993 DWP130992:DWP130993 EGL130992:EGL130993 EQH130992:EQH130993 FAD130992:FAD130993 FJZ130992:FJZ130993 FTV130992:FTV130993 GDR130992:GDR130993 GNN130992:GNN130993 GXJ130992:GXJ130993 HHF130992:HHF130993 HRB130992:HRB130993 IAX130992:IAX130993 IKT130992:IKT130993 IUP130992:IUP130993 JEL130992:JEL130993 JOH130992:JOH130993 JYD130992:JYD130993 KHZ130992:KHZ130993 KRV130992:KRV130993 LBR130992:LBR130993 LLN130992:LLN130993 LVJ130992:LVJ130993 MFF130992:MFF130993 MPB130992:MPB130993 MYX130992:MYX130993 NIT130992:NIT130993 NSP130992:NSP130993 OCL130992:OCL130993 OMH130992:OMH130993 OWD130992:OWD130993 PFZ130992:PFZ130993 PPV130992:PPV130993 PZR130992:PZR130993 QJN130992:QJN130993 QTJ130992:QTJ130993 RDF130992:RDF130993 RNB130992:RNB130993 RWX130992:RWX130993 SGT130992:SGT130993 SQP130992:SQP130993 TAL130992:TAL130993 TKH130992:TKH130993 TUD130992:TUD130993 UDZ130992:UDZ130993 UNV130992:UNV130993 UXR130992:UXR130993 VHN130992:VHN130993 VRJ130992:VRJ130993 WBF130992:WBF130993 WLB130992:WLB130993 WUX130992:WUX130993 G196528:G196529 IL196528:IL196529 SH196528:SH196529 ACD196528:ACD196529 ALZ196528:ALZ196529 AVV196528:AVV196529 BFR196528:BFR196529 BPN196528:BPN196529 BZJ196528:BZJ196529 CJF196528:CJF196529 CTB196528:CTB196529 DCX196528:DCX196529 DMT196528:DMT196529 DWP196528:DWP196529 EGL196528:EGL196529 EQH196528:EQH196529 FAD196528:FAD196529 FJZ196528:FJZ196529 FTV196528:FTV196529 GDR196528:GDR196529 GNN196528:GNN196529 GXJ196528:GXJ196529 HHF196528:HHF196529 HRB196528:HRB196529 IAX196528:IAX196529 IKT196528:IKT196529 IUP196528:IUP196529 JEL196528:JEL196529 JOH196528:JOH196529 JYD196528:JYD196529 KHZ196528:KHZ196529 KRV196528:KRV196529 LBR196528:LBR196529 LLN196528:LLN196529 LVJ196528:LVJ196529 MFF196528:MFF196529 MPB196528:MPB196529 MYX196528:MYX196529 NIT196528:NIT196529 NSP196528:NSP196529 OCL196528:OCL196529 OMH196528:OMH196529 OWD196528:OWD196529 PFZ196528:PFZ196529 PPV196528:PPV196529 PZR196528:PZR196529 QJN196528:QJN196529 QTJ196528:QTJ196529 RDF196528:RDF196529 RNB196528:RNB196529 RWX196528:RWX196529 SGT196528:SGT196529 SQP196528:SQP196529 TAL196528:TAL196529 TKH196528:TKH196529 TUD196528:TUD196529 UDZ196528:UDZ196529 UNV196528:UNV196529 UXR196528:UXR196529 VHN196528:VHN196529 VRJ196528:VRJ196529 WBF196528:WBF196529 WLB196528:WLB196529 WUX196528:WUX196529 G262064:G262065 IL262064:IL262065 SH262064:SH262065 ACD262064:ACD262065 ALZ262064:ALZ262065 AVV262064:AVV262065 BFR262064:BFR262065 BPN262064:BPN262065 BZJ262064:BZJ262065 CJF262064:CJF262065 CTB262064:CTB262065 DCX262064:DCX262065 DMT262064:DMT262065 DWP262064:DWP262065 EGL262064:EGL262065 EQH262064:EQH262065 FAD262064:FAD262065 FJZ262064:FJZ262065 FTV262064:FTV262065 GDR262064:GDR262065 GNN262064:GNN262065 GXJ262064:GXJ262065 HHF262064:HHF262065 HRB262064:HRB262065 IAX262064:IAX262065 IKT262064:IKT262065 IUP262064:IUP262065 JEL262064:JEL262065 JOH262064:JOH262065 JYD262064:JYD262065 KHZ262064:KHZ262065 KRV262064:KRV262065 LBR262064:LBR262065 LLN262064:LLN262065 LVJ262064:LVJ262065 MFF262064:MFF262065 MPB262064:MPB262065 MYX262064:MYX262065 NIT262064:NIT262065 NSP262064:NSP262065 OCL262064:OCL262065 OMH262064:OMH262065 OWD262064:OWD262065 PFZ262064:PFZ262065 PPV262064:PPV262065 PZR262064:PZR262065 QJN262064:QJN262065 QTJ262064:QTJ262065 RDF262064:RDF262065 RNB262064:RNB262065 RWX262064:RWX262065 SGT262064:SGT262065 SQP262064:SQP262065 TAL262064:TAL262065 TKH262064:TKH262065 TUD262064:TUD262065 UDZ262064:UDZ262065 UNV262064:UNV262065 UXR262064:UXR262065 VHN262064:VHN262065 VRJ262064:VRJ262065 WBF262064:WBF262065 WLB262064:WLB262065 WUX262064:WUX262065 G327600:G327601 IL327600:IL327601 SH327600:SH327601 ACD327600:ACD327601 ALZ327600:ALZ327601 AVV327600:AVV327601 BFR327600:BFR327601 BPN327600:BPN327601 BZJ327600:BZJ327601 CJF327600:CJF327601 CTB327600:CTB327601 DCX327600:DCX327601 DMT327600:DMT327601 DWP327600:DWP327601 EGL327600:EGL327601 EQH327600:EQH327601 FAD327600:FAD327601 FJZ327600:FJZ327601 FTV327600:FTV327601 GDR327600:GDR327601 GNN327600:GNN327601 GXJ327600:GXJ327601 HHF327600:HHF327601 HRB327600:HRB327601 IAX327600:IAX327601 IKT327600:IKT327601 IUP327600:IUP327601 JEL327600:JEL327601 JOH327600:JOH327601 JYD327600:JYD327601 KHZ327600:KHZ327601 KRV327600:KRV327601 LBR327600:LBR327601 LLN327600:LLN327601 LVJ327600:LVJ327601 MFF327600:MFF327601 MPB327600:MPB327601 MYX327600:MYX327601 NIT327600:NIT327601 NSP327600:NSP327601 OCL327600:OCL327601 OMH327600:OMH327601 OWD327600:OWD327601 PFZ327600:PFZ327601 PPV327600:PPV327601 PZR327600:PZR327601 QJN327600:QJN327601 QTJ327600:QTJ327601 RDF327600:RDF327601 RNB327600:RNB327601 RWX327600:RWX327601 SGT327600:SGT327601 SQP327600:SQP327601 TAL327600:TAL327601 TKH327600:TKH327601 TUD327600:TUD327601 UDZ327600:UDZ327601 UNV327600:UNV327601 UXR327600:UXR327601 VHN327600:VHN327601 VRJ327600:VRJ327601 WBF327600:WBF327601 WLB327600:WLB327601 WUX327600:WUX327601 G393136:G393137 IL393136:IL393137 SH393136:SH393137 ACD393136:ACD393137 ALZ393136:ALZ393137 AVV393136:AVV393137 BFR393136:BFR393137 BPN393136:BPN393137 BZJ393136:BZJ393137 CJF393136:CJF393137 CTB393136:CTB393137 DCX393136:DCX393137 DMT393136:DMT393137 DWP393136:DWP393137 EGL393136:EGL393137 EQH393136:EQH393137 FAD393136:FAD393137 FJZ393136:FJZ393137 FTV393136:FTV393137 GDR393136:GDR393137 GNN393136:GNN393137 GXJ393136:GXJ393137 HHF393136:HHF393137 HRB393136:HRB393137 IAX393136:IAX393137 IKT393136:IKT393137 IUP393136:IUP393137 JEL393136:JEL393137 JOH393136:JOH393137 JYD393136:JYD393137 KHZ393136:KHZ393137 KRV393136:KRV393137 LBR393136:LBR393137 LLN393136:LLN393137 LVJ393136:LVJ393137 MFF393136:MFF393137 MPB393136:MPB393137 MYX393136:MYX393137 NIT393136:NIT393137 NSP393136:NSP393137 OCL393136:OCL393137 OMH393136:OMH393137 OWD393136:OWD393137 PFZ393136:PFZ393137 PPV393136:PPV393137 PZR393136:PZR393137 QJN393136:QJN393137 QTJ393136:QTJ393137 RDF393136:RDF393137 RNB393136:RNB393137 RWX393136:RWX393137 SGT393136:SGT393137 SQP393136:SQP393137 TAL393136:TAL393137 TKH393136:TKH393137 TUD393136:TUD393137 UDZ393136:UDZ393137 UNV393136:UNV393137 UXR393136:UXR393137 VHN393136:VHN393137 VRJ393136:VRJ393137 WBF393136:WBF393137 WLB393136:WLB393137 WUX393136:WUX393137 G458672:G458673 IL458672:IL458673 SH458672:SH458673 ACD458672:ACD458673 ALZ458672:ALZ458673 AVV458672:AVV458673 BFR458672:BFR458673 BPN458672:BPN458673 BZJ458672:BZJ458673 CJF458672:CJF458673 CTB458672:CTB458673 DCX458672:DCX458673 DMT458672:DMT458673 DWP458672:DWP458673 EGL458672:EGL458673 EQH458672:EQH458673 FAD458672:FAD458673 FJZ458672:FJZ458673 FTV458672:FTV458673 GDR458672:GDR458673 GNN458672:GNN458673 GXJ458672:GXJ458673 HHF458672:HHF458673 HRB458672:HRB458673 IAX458672:IAX458673 IKT458672:IKT458673 IUP458672:IUP458673 JEL458672:JEL458673 JOH458672:JOH458673 JYD458672:JYD458673 KHZ458672:KHZ458673 KRV458672:KRV458673 LBR458672:LBR458673 LLN458672:LLN458673 LVJ458672:LVJ458673 MFF458672:MFF458673 MPB458672:MPB458673 MYX458672:MYX458673 NIT458672:NIT458673 NSP458672:NSP458673 OCL458672:OCL458673 OMH458672:OMH458673 OWD458672:OWD458673 PFZ458672:PFZ458673 PPV458672:PPV458673 PZR458672:PZR458673 QJN458672:QJN458673 QTJ458672:QTJ458673 RDF458672:RDF458673 RNB458672:RNB458673 RWX458672:RWX458673 SGT458672:SGT458673 SQP458672:SQP458673 TAL458672:TAL458673 TKH458672:TKH458673 TUD458672:TUD458673 UDZ458672:UDZ458673 UNV458672:UNV458673 UXR458672:UXR458673 VHN458672:VHN458673 VRJ458672:VRJ458673 WBF458672:WBF458673 WLB458672:WLB458673 WUX458672:WUX458673 G524208:G524209 IL524208:IL524209 SH524208:SH524209 ACD524208:ACD524209 ALZ524208:ALZ524209 AVV524208:AVV524209 BFR524208:BFR524209 BPN524208:BPN524209 BZJ524208:BZJ524209 CJF524208:CJF524209 CTB524208:CTB524209 DCX524208:DCX524209 DMT524208:DMT524209 DWP524208:DWP524209 EGL524208:EGL524209 EQH524208:EQH524209 FAD524208:FAD524209 FJZ524208:FJZ524209 FTV524208:FTV524209 GDR524208:GDR524209 GNN524208:GNN524209 GXJ524208:GXJ524209 HHF524208:HHF524209 HRB524208:HRB524209 IAX524208:IAX524209 IKT524208:IKT524209 IUP524208:IUP524209 JEL524208:JEL524209 JOH524208:JOH524209 JYD524208:JYD524209 KHZ524208:KHZ524209 KRV524208:KRV524209 LBR524208:LBR524209 LLN524208:LLN524209 LVJ524208:LVJ524209 MFF524208:MFF524209 MPB524208:MPB524209 MYX524208:MYX524209 NIT524208:NIT524209 NSP524208:NSP524209 OCL524208:OCL524209 OMH524208:OMH524209 OWD524208:OWD524209 PFZ524208:PFZ524209 PPV524208:PPV524209 PZR524208:PZR524209 QJN524208:QJN524209 QTJ524208:QTJ524209 RDF524208:RDF524209 RNB524208:RNB524209 RWX524208:RWX524209 SGT524208:SGT524209 SQP524208:SQP524209 TAL524208:TAL524209 TKH524208:TKH524209 TUD524208:TUD524209 UDZ524208:UDZ524209 UNV524208:UNV524209 UXR524208:UXR524209 VHN524208:VHN524209 VRJ524208:VRJ524209 WBF524208:WBF524209 WLB524208:WLB524209 WUX524208:WUX524209 G589744:G589745 IL589744:IL589745 SH589744:SH589745 ACD589744:ACD589745 ALZ589744:ALZ589745 AVV589744:AVV589745 BFR589744:BFR589745 BPN589744:BPN589745 BZJ589744:BZJ589745 CJF589744:CJF589745 CTB589744:CTB589745 DCX589744:DCX589745 DMT589744:DMT589745 DWP589744:DWP589745 EGL589744:EGL589745 EQH589744:EQH589745 FAD589744:FAD589745 FJZ589744:FJZ589745 FTV589744:FTV589745 GDR589744:GDR589745 GNN589744:GNN589745 GXJ589744:GXJ589745 HHF589744:HHF589745 HRB589744:HRB589745 IAX589744:IAX589745 IKT589744:IKT589745 IUP589744:IUP589745 JEL589744:JEL589745 JOH589744:JOH589745 JYD589744:JYD589745 KHZ589744:KHZ589745 KRV589744:KRV589745 LBR589744:LBR589745 LLN589744:LLN589745 LVJ589744:LVJ589745 MFF589744:MFF589745 MPB589744:MPB589745 MYX589744:MYX589745 NIT589744:NIT589745 NSP589744:NSP589745 OCL589744:OCL589745 OMH589744:OMH589745 OWD589744:OWD589745 PFZ589744:PFZ589745 PPV589744:PPV589745 PZR589744:PZR589745 QJN589744:QJN589745 QTJ589744:QTJ589745 RDF589744:RDF589745 RNB589744:RNB589745 RWX589744:RWX589745 SGT589744:SGT589745 SQP589744:SQP589745 TAL589744:TAL589745 TKH589744:TKH589745 TUD589744:TUD589745 UDZ589744:UDZ589745 UNV589744:UNV589745 UXR589744:UXR589745 VHN589744:VHN589745 VRJ589744:VRJ589745 WBF589744:WBF589745 WLB589744:WLB589745 WUX589744:WUX589745 G655280:G655281 IL655280:IL655281 SH655280:SH655281 ACD655280:ACD655281 ALZ655280:ALZ655281 AVV655280:AVV655281 BFR655280:BFR655281 BPN655280:BPN655281 BZJ655280:BZJ655281 CJF655280:CJF655281 CTB655280:CTB655281 DCX655280:DCX655281 DMT655280:DMT655281 DWP655280:DWP655281 EGL655280:EGL655281 EQH655280:EQH655281 FAD655280:FAD655281 FJZ655280:FJZ655281 FTV655280:FTV655281 GDR655280:GDR655281 GNN655280:GNN655281 GXJ655280:GXJ655281 HHF655280:HHF655281 HRB655280:HRB655281 IAX655280:IAX655281 IKT655280:IKT655281 IUP655280:IUP655281 JEL655280:JEL655281 JOH655280:JOH655281 JYD655280:JYD655281 KHZ655280:KHZ655281 KRV655280:KRV655281 LBR655280:LBR655281 LLN655280:LLN655281 LVJ655280:LVJ655281 MFF655280:MFF655281 MPB655280:MPB655281 MYX655280:MYX655281 NIT655280:NIT655281 NSP655280:NSP655281 OCL655280:OCL655281 OMH655280:OMH655281 OWD655280:OWD655281 PFZ655280:PFZ655281 PPV655280:PPV655281 PZR655280:PZR655281 QJN655280:QJN655281 QTJ655280:QTJ655281 RDF655280:RDF655281 RNB655280:RNB655281 RWX655280:RWX655281 SGT655280:SGT655281 SQP655280:SQP655281 TAL655280:TAL655281 TKH655280:TKH655281 TUD655280:TUD655281 UDZ655280:UDZ655281 UNV655280:UNV655281 UXR655280:UXR655281 VHN655280:VHN655281 VRJ655280:VRJ655281 WBF655280:WBF655281 WLB655280:WLB655281 WUX655280:WUX655281 G720816:G720817 IL720816:IL720817 SH720816:SH720817 ACD720816:ACD720817 ALZ720816:ALZ720817 AVV720816:AVV720817 BFR720816:BFR720817 BPN720816:BPN720817 BZJ720816:BZJ720817 CJF720816:CJF720817 CTB720816:CTB720817 DCX720816:DCX720817 DMT720816:DMT720817 DWP720816:DWP720817 EGL720816:EGL720817 EQH720816:EQH720817 FAD720816:FAD720817 FJZ720816:FJZ720817 FTV720816:FTV720817 GDR720816:GDR720817 GNN720816:GNN720817 GXJ720816:GXJ720817 HHF720816:HHF720817 HRB720816:HRB720817 IAX720816:IAX720817 IKT720816:IKT720817 IUP720816:IUP720817 JEL720816:JEL720817 JOH720816:JOH720817 JYD720816:JYD720817 KHZ720816:KHZ720817 KRV720816:KRV720817 LBR720816:LBR720817 LLN720816:LLN720817 LVJ720816:LVJ720817 MFF720816:MFF720817 MPB720816:MPB720817 MYX720816:MYX720817 NIT720816:NIT720817 NSP720816:NSP720817 OCL720816:OCL720817 OMH720816:OMH720817 OWD720816:OWD720817 PFZ720816:PFZ720817 PPV720816:PPV720817 PZR720816:PZR720817 QJN720816:QJN720817 QTJ720816:QTJ720817 RDF720816:RDF720817 RNB720816:RNB720817 RWX720816:RWX720817 SGT720816:SGT720817 SQP720816:SQP720817 TAL720816:TAL720817 TKH720816:TKH720817 TUD720816:TUD720817 UDZ720816:UDZ720817 UNV720816:UNV720817 UXR720816:UXR720817 VHN720816:VHN720817 VRJ720816:VRJ720817 WBF720816:WBF720817 WLB720816:WLB720817 WUX720816:WUX720817 G786352:G786353 IL786352:IL786353 SH786352:SH786353 ACD786352:ACD786353 ALZ786352:ALZ786353 AVV786352:AVV786353 BFR786352:BFR786353 BPN786352:BPN786353 BZJ786352:BZJ786353 CJF786352:CJF786353 CTB786352:CTB786353 DCX786352:DCX786353 DMT786352:DMT786353 DWP786352:DWP786353 EGL786352:EGL786353 EQH786352:EQH786353 FAD786352:FAD786353 FJZ786352:FJZ786353 FTV786352:FTV786353 GDR786352:GDR786353 GNN786352:GNN786353 GXJ786352:GXJ786353 HHF786352:HHF786353 HRB786352:HRB786353 IAX786352:IAX786353 IKT786352:IKT786353 IUP786352:IUP786353 JEL786352:JEL786353 JOH786352:JOH786353 JYD786352:JYD786353 KHZ786352:KHZ786353 KRV786352:KRV786353 LBR786352:LBR786353 LLN786352:LLN786353 LVJ786352:LVJ786353 MFF786352:MFF786353 MPB786352:MPB786353 MYX786352:MYX786353 NIT786352:NIT786353 NSP786352:NSP786353 OCL786352:OCL786353 OMH786352:OMH786353 OWD786352:OWD786353 PFZ786352:PFZ786353 PPV786352:PPV786353 PZR786352:PZR786353 QJN786352:QJN786353 QTJ786352:QTJ786353 RDF786352:RDF786353 RNB786352:RNB786353 RWX786352:RWX786353 SGT786352:SGT786353 SQP786352:SQP786353 TAL786352:TAL786353 TKH786352:TKH786353 TUD786352:TUD786353 UDZ786352:UDZ786353 UNV786352:UNV786353 UXR786352:UXR786353 VHN786352:VHN786353 VRJ786352:VRJ786353 WBF786352:WBF786353 WLB786352:WLB786353 WUX786352:WUX786353 G851888:G851889 IL851888:IL851889 SH851888:SH851889 ACD851888:ACD851889 ALZ851888:ALZ851889 AVV851888:AVV851889 BFR851888:BFR851889 BPN851888:BPN851889 BZJ851888:BZJ851889 CJF851888:CJF851889 CTB851888:CTB851889 DCX851888:DCX851889 DMT851888:DMT851889 DWP851888:DWP851889 EGL851888:EGL851889 EQH851888:EQH851889 FAD851888:FAD851889 FJZ851888:FJZ851889 FTV851888:FTV851889 GDR851888:GDR851889 GNN851888:GNN851889 GXJ851888:GXJ851889 HHF851888:HHF851889 HRB851888:HRB851889 IAX851888:IAX851889 IKT851888:IKT851889 IUP851888:IUP851889 JEL851888:JEL851889 JOH851888:JOH851889 JYD851888:JYD851889 KHZ851888:KHZ851889 KRV851888:KRV851889 LBR851888:LBR851889 LLN851888:LLN851889 LVJ851888:LVJ851889 MFF851888:MFF851889 MPB851888:MPB851889 MYX851888:MYX851889 NIT851888:NIT851889 NSP851888:NSP851889 OCL851888:OCL851889 OMH851888:OMH851889 OWD851888:OWD851889 PFZ851888:PFZ851889 PPV851888:PPV851889 PZR851888:PZR851889 QJN851888:QJN851889 QTJ851888:QTJ851889 RDF851888:RDF851889 RNB851888:RNB851889 RWX851888:RWX851889 SGT851888:SGT851889 SQP851888:SQP851889 TAL851888:TAL851889 TKH851888:TKH851889 TUD851888:TUD851889 UDZ851888:UDZ851889 UNV851888:UNV851889 UXR851888:UXR851889 VHN851888:VHN851889 VRJ851888:VRJ851889 WBF851888:WBF851889 WLB851888:WLB851889 WUX851888:WUX851889 G917424:G917425 IL917424:IL917425 SH917424:SH917425 ACD917424:ACD917425 ALZ917424:ALZ917425 AVV917424:AVV917425 BFR917424:BFR917425 BPN917424:BPN917425 BZJ917424:BZJ917425 CJF917424:CJF917425 CTB917424:CTB917425 DCX917424:DCX917425 DMT917424:DMT917425 DWP917424:DWP917425 EGL917424:EGL917425 EQH917424:EQH917425 FAD917424:FAD917425 FJZ917424:FJZ917425 FTV917424:FTV917425 GDR917424:GDR917425 GNN917424:GNN917425 GXJ917424:GXJ917425 HHF917424:HHF917425 HRB917424:HRB917425 IAX917424:IAX917425 IKT917424:IKT917425 IUP917424:IUP917425 JEL917424:JEL917425 JOH917424:JOH917425 JYD917424:JYD917425 KHZ917424:KHZ917425 KRV917424:KRV917425 LBR917424:LBR917425 LLN917424:LLN917425 LVJ917424:LVJ917425 MFF917424:MFF917425 MPB917424:MPB917425 MYX917424:MYX917425 NIT917424:NIT917425 NSP917424:NSP917425 OCL917424:OCL917425 OMH917424:OMH917425 OWD917424:OWD917425 PFZ917424:PFZ917425 PPV917424:PPV917425 PZR917424:PZR917425 QJN917424:QJN917425 QTJ917424:QTJ917425 RDF917424:RDF917425 RNB917424:RNB917425 RWX917424:RWX917425 SGT917424:SGT917425 SQP917424:SQP917425 TAL917424:TAL917425 TKH917424:TKH917425 TUD917424:TUD917425 UDZ917424:UDZ917425 UNV917424:UNV917425 UXR917424:UXR917425 VHN917424:VHN917425 VRJ917424:VRJ917425 WBF917424:WBF917425 WLB917424:WLB917425 WUX917424:WUX917425 G982960:G982961 IL982960:IL982961 SH982960:SH982961 ACD982960:ACD982961 ALZ982960:ALZ982961 AVV982960:AVV982961 BFR982960:BFR982961 BPN982960:BPN982961 BZJ982960:BZJ982961 CJF982960:CJF982961 CTB982960:CTB982961 DCX982960:DCX982961 DMT982960:DMT982961 DWP982960:DWP982961 EGL982960:EGL982961 EQH982960:EQH982961 FAD982960:FAD982961 FJZ982960:FJZ982961 FTV982960:FTV982961 GDR982960:GDR982961 GNN982960:GNN982961 GXJ982960:GXJ982961 HHF982960:HHF982961 HRB982960:HRB982961 IAX982960:IAX982961 IKT982960:IKT982961 IUP982960:IUP982961 JEL982960:JEL982961 JOH982960:JOH982961 JYD982960:JYD982961 KHZ982960:KHZ982961 KRV982960:KRV982961 LBR982960:LBR982961 LLN982960:LLN982961 LVJ982960:LVJ982961 MFF982960:MFF982961 MPB982960:MPB982961 MYX982960:MYX982961 NIT982960:NIT982961 NSP982960:NSP982961 OCL982960:OCL982961 OMH982960:OMH982961 OWD982960:OWD982961 PFZ982960:PFZ982961 PPV982960:PPV982961 PZR982960:PZR982961 QJN982960:QJN982961 QTJ982960:QTJ982961 RDF982960:RDF982961 RNB982960:RNB982961 RWX982960:RWX982961 SGT982960:SGT982961 SQP982960:SQP982961 TAL982960:TAL982961 TKH982960:TKH982961 TUD982960:TUD982961 UDZ982960:UDZ982961 UNV982960:UNV982961 UXR982960:UXR982961 VHN982960:VHN982961 VRJ982960:VRJ982961 WBF982960:WBF982961 WLB982960:WLB982961 WUX982960:WUX982961 D204:E208 II204:IJ208 SE204:SF208 ACA204:ACB208 ALW204:ALX208 AVS204:AVT208 BFO204:BFP208 BPK204:BPL208 BZG204:BZH208 CJC204:CJD208 CSY204:CSZ208 DCU204:DCV208 DMQ204:DMR208 DWM204:DWN208 EGI204:EGJ208 EQE204:EQF208 FAA204:FAB208 FJW204:FJX208 FTS204:FTT208 GDO204:GDP208 GNK204:GNL208 GXG204:GXH208 HHC204:HHD208 HQY204:HQZ208 IAU204:IAV208 IKQ204:IKR208 IUM204:IUN208 JEI204:JEJ208 JOE204:JOF208 JYA204:JYB208 KHW204:KHX208 KRS204:KRT208 LBO204:LBP208 LLK204:LLL208 LVG204:LVH208 MFC204:MFD208 MOY204:MOZ208 MYU204:MYV208 NIQ204:NIR208 NSM204:NSN208 OCI204:OCJ208 OME204:OMF208 OWA204:OWB208 PFW204:PFX208 PPS204:PPT208 PZO204:PZP208 QJK204:QJL208 QTG204:QTH208 RDC204:RDD208 RMY204:RMZ208 RWU204:RWV208 SGQ204:SGR208 SQM204:SQN208 TAI204:TAJ208 TKE204:TKF208 TUA204:TUB208 UDW204:UDX208 UNS204:UNT208 UXO204:UXP208 VHK204:VHL208 VRG204:VRH208 WBC204:WBD208 WKY204:WKZ208 WUU204:WUV208 D65740:E65744 II65740:IJ65744 SE65740:SF65744 ACA65740:ACB65744 ALW65740:ALX65744 AVS65740:AVT65744 BFO65740:BFP65744 BPK65740:BPL65744 BZG65740:BZH65744 CJC65740:CJD65744 CSY65740:CSZ65744 DCU65740:DCV65744 DMQ65740:DMR65744 DWM65740:DWN65744 EGI65740:EGJ65744 EQE65740:EQF65744 FAA65740:FAB65744 FJW65740:FJX65744 FTS65740:FTT65744 GDO65740:GDP65744 GNK65740:GNL65744 GXG65740:GXH65744 HHC65740:HHD65744 HQY65740:HQZ65744 IAU65740:IAV65744 IKQ65740:IKR65744 IUM65740:IUN65744 JEI65740:JEJ65744 JOE65740:JOF65744 JYA65740:JYB65744 KHW65740:KHX65744 KRS65740:KRT65744 LBO65740:LBP65744 LLK65740:LLL65744 LVG65740:LVH65744 MFC65740:MFD65744 MOY65740:MOZ65744 MYU65740:MYV65744 NIQ65740:NIR65744 NSM65740:NSN65744 OCI65740:OCJ65744 OME65740:OMF65744 OWA65740:OWB65744 PFW65740:PFX65744 PPS65740:PPT65744 PZO65740:PZP65744 QJK65740:QJL65744 QTG65740:QTH65744 RDC65740:RDD65744 RMY65740:RMZ65744 RWU65740:RWV65744 SGQ65740:SGR65744 SQM65740:SQN65744 TAI65740:TAJ65744 TKE65740:TKF65744 TUA65740:TUB65744 UDW65740:UDX65744 UNS65740:UNT65744 UXO65740:UXP65744 VHK65740:VHL65744 VRG65740:VRH65744 WBC65740:WBD65744 WKY65740:WKZ65744 WUU65740:WUV65744 D131276:E131280 II131276:IJ131280 SE131276:SF131280 ACA131276:ACB131280 ALW131276:ALX131280 AVS131276:AVT131280 BFO131276:BFP131280 BPK131276:BPL131280 BZG131276:BZH131280 CJC131276:CJD131280 CSY131276:CSZ131280 DCU131276:DCV131280 DMQ131276:DMR131280 DWM131276:DWN131280 EGI131276:EGJ131280 EQE131276:EQF131280 FAA131276:FAB131280 FJW131276:FJX131280 FTS131276:FTT131280 GDO131276:GDP131280 GNK131276:GNL131280 GXG131276:GXH131280 HHC131276:HHD131280 HQY131276:HQZ131280 IAU131276:IAV131280 IKQ131276:IKR131280 IUM131276:IUN131280 JEI131276:JEJ131280 JOE131276:JOF131280 JYA131276:JYB131280 KHW131276:KHX131280 KRS131276:KRT131280 LBO131276:LBP131280 LLK131276:LLL131280 LVG131276:LVH131280 MFC131276:MFD131280 MOY131276:MOZ131280 MYU131276:MYV131280 NIQ131276:NIR131280 NSM131276:NSN131280 OCI131276:OCJ131280 OME131276:OMF131280 OWA131276:OWB131280 PFW131276:PFX131280 PPS131276:PPT131280 PZO131276:PZP131280 QJK131276:QJL131280 QTG131276:QTH131280 RDC131276:RDD131280 RMY131276:RMZ131280 RWU131276:RWV131280 SGQ131276:SGR131280 SQM131276:SQN131280 TAI131276:TAJ131280 TKE131276:TKF131280 TUA131276:TUB131280 UDW131276:UDX131280 UNS131276:UNT131280 UXO131276:UXP131280 VHK131276:VHL131280 VRG131276:VRH131280 WBC131276:WBD131280 WKY131276:WKZ131280 WUU131276:WUV131280 D196812:E196816 II196812:IJ196816 SE196812:SF196816 ACA196812:ACB196816 ALW196812:ALX196816 AVS196812:AVT196816 BFO196812:BFP196816 BPK196812:BPL196816 BZG196812:BZH196816 CJC196812:CJD196816 CSY196812:CSZ196816 DCU196812:DCV196816 DMQ196812:DMR196816 DWM196812:DWN196816 EGI196812:EGJ196816 EQE196812:EQF196816 FAA196812:FAB196816 FJW196812:FJX196816 FTS196812:FTT196816 GDO196812:GDP196816 GNK196812:GNL196816 GXG196812:GXH196816 HHC196812:HHD196816 HQY196812:HQZ196816 IAU196812:IAV196816 IKQ196812:IKR196816 IUM196812:IUN196816 JEI196812:JEJ196816 JOE196812:JOF196816 JYA196812:JYB196816 KHW196812:KHX196816 KRS196812:KRT196816 LBO196812:LBP196816 LLK196812:LLL196816 LVG196812:LVH196816 MFC196812:MFD196816 MOY196812:MOZ196816 MYU196812:MYV196816 NIQ196812:NIR196816 NSM196812:NSN196816 OCI196812:OCJ196816 OME196812:OMF196816 OWA196812:OWB196816 PFW196812:PFX196816 PPS196812:PPT196816 PZO196812:PZP196816 QJK196812:QJL196816 QTG196812:QTH196816 RDC196812:RDD196816 RMY196812:RMZ196816 RWU196812:RWV196816 SGQ196812:SGR196816 SQM196812:SQN196816 TAI196812:TAJ196816 TKE196812:TKF196816 TUA196812:TUB196816 UDW196812:UDX196816 UNS196812:UNT196816 UXO196812:UXP196816 VHK196812:VHL196816 VRG196812:VRH196816 WBC196812:WBD196816 WKY196812:WKZ196816 WUU196812:WUV196816 D262348:E262352 II262348:IJ262352 SE262348:SF262352 ACA262348:ACB262352 ALW262348:ALX262352 AVS262348:AVT262352 BFO262348:BFP262352 BPK262348:BPL262352 BZG262348:BZH262352 CJC262348:CJD262352 CSY262348:CSZ262352 DCU262348:DCV262352 DMQ262348:DMR262352 DWM262348:DWN262352 EGI262348:EGJ262352 EQE262348:EQF262352 FAA262348:FAB262352 FJW262348:FJX262352 FTS262348:FTT262352 GDO262348:GDP262352 GNK262348:GNL262352 GXG262348:GXH262352 HHC262348:HHD262352 HQY262348:HQZ262352 IAU262348:IAV262352 IKQ262348:IKR262352 IUM262348:IUN262352 JEI262348:JEJ262352 JOE262348:JOF262352 JYA262348:JYB262352 KHW262348:KHX262352 KRS262348:KRT262352 LBO262348:LBP262352 LLK262348:LLL262352 LVG262348:LVH262352 MFC262348:MFD262352 MOY262348:MOZ262352 MYU262348:MYV262352 NIQ262348:NIR262352 NSM262348:NSN262352 OCI262348:OCJ262352 OME262348:OMF262352 OWA262348:OWB262352 PFW262348:PFX262352 PPS262348:PPT262352 PZO262348:PZP262352 QJK262348:QJL262352 QTG262348:QTH262352 RDC262348:RDD262352 RMY262348:RMZ262352 RWU262348:RWV262352 SGQ262348:SGR262352 SQM262348:SQN262352 TAI262348:TAJ262352 TKE262348:TKF262352 TUA262348:TUB262352 UDW262348:UDX262352 UNS262348:UNT262352 UXO262348:UXP262352 VHK262348:VHL262352 VRG262348:VRH262352 WBC262348:WBD262352 WKY262348:WKZ262352 WUU262348:WUV262352 D327884:E327888 II327884:IJ327888 SE327884:SF327888 ACA327884:ACB327888 ALW327884:ALX327888 AVS327884:AVT327888 BFO327884:BFP327888 BPK327884:BPL327888 BZG327884:BZH327888 CJC327884:CJD327888 CSY327884:CSZ327888 DCU327884:DCV327888 DMQ327884:DMR327888 DWM327884:DWN327888 EGI327884:EGJ327888 EQE327884:EQF327888 FAA327884:FAB327888 FJW327884:FJX327888 FTS327884:FTT327888 GDO327884:GDP327888 GNK327884:GNL327888 GXG327884:GXH327888 HHC327884:HHD327888 HQY327884:HQZ327888 IAU327884:IAV327888 IKQ327884:IKR327888 IUM327884:IUN327888 JEI327884:JEJ327888 JOE327884:JOF327888 JYA327884:JYB327888 KHW327884:KHX327888 KRS327884:KRT327888 LBO327884:LBP327888 LLK327884:LLL327888 LVG327884:LVH327888 MFC327884:MFD327888 MOY327884:MOZ327888 MYU327884:MYV327888 NIQ327884:NIR327888 NSM327884:NSN327888 OCI327884:OCJ327888 OME327884:OMF327888 OWA327884:OWB327888 PFW327884:PFX327888 PPS327884:PPT327888 PZO327884:PZP327888 QJK327884:QJL327888 QTG327884:QTH327888 RDC327884:RDD327888 RMY327884:RMZ327888 RWU327884:RWV327888 SGQ327884:SGR327888 SQM327884:SQN327888 TAI327884:TAJ327888 TKE327884:TKF327888 TUA327884:TUB327888 UDW327884:UDX327888 UNS327884:UNT327888 UXO327884:UXP327888 VHK327884:VHL327888 VRG327884:VRH327888 WBC327884:WBD327888 WKY327884:WKZ327888 WUU327884:WUV327888 D393420:E393424 II393420:IJ393424 SE393420:SF393424 ACA393420:ACB393424 ALW393420:ALX393424 AVS393420:AVT393424 BFO393420:BFP393424 BPK393420:BPL393424 BZG393420:BZH393424 CJC393420:CJD393424 CSY393420:CSZ393424 DCU393420:DCV393424 DMQ393420:DMR393424 DWM393420:DWN393424 EGI393420:EGJ393424 EQE393420:EQF393424 FAA393420:FAB393424 FJW393420:FJX393424 FTS393420:FTT393424 GDO393420:GDP393424 GNK393420:GNL393424 GXG393420:GXH393424 HHC393420:HHD393424 HQY393420:HQZ393424 IAU393420:IAV393424 IKQ393420:IKR393424 IUM393420:IUN393424 JEI393420:JEJ393424 JOE393420:JOF393424 JYA393420:JYB393424 KHW393420:KHX393424 KRS393420:KRT393424 LBO393420:LBP393424 LLK393420:LLL393424 LVG393420:LVH393424 MFC393420:MFD393424 MOY393420:MOZ393424 MYU393420:MYV393424 NIQ393420:NIR393424 NSM393420:NSN393424 OCI393420:OCJ393424 OME393420:OMF393424 OWA393420:OWB393424 PFW393420:PFX393424 PPS393420:PPT393424 PZO393420:PZP393424 QJK393420:QJL393424 QTG393420:QTH393424 RDC393420:RDD393424 RMY393420:RMZ393424 RWU393420:RWV393424 SGQ393420:SGR393424 SQM393420:SQN393424 TAI393420:TAJ393424 TKE393420:TKF393424 TUA393420:TUB393424 UDW393420:UDX393424 UNS393420:UNT393424 UXO393420:UXP393424 VHK393420:VHL393424 VRG393420:VRH393424 WBC393420:WBD393424 WKY393420:WKZ393424 WUU393420:WUV393424 D458956:E458960 II458956:IJ458960 SE458956:SF458960 ACA458956:ACB458960 ALW458956:ALX458960 AVS458956:AVT458960 BFO458956:BFP458960 BPK458956:BPL458960 BZG458956:BZH458960 CJC458956:CJD458960 CSY458956:CSZ458960 DCU458956:DCV458960 DMQ458956:DMR458960 DWM458956:DWN458960 EGI458956:EGJ458960 EQE458956:EQF458960 FAA458956:FAB458960 FJW458956:FJX458960 FTS458956:FTT458960 GDO458956:GDP458960 GNK458956:GNL458960 GXG458956:GXH458960 HHC458956:HHD458960 HQY458956:HQZ458960 IAU458956:IAV458960 IKQ458956:IKR458960 IUM458956:IUN458960 JEI458956:JEJ458960 JOE458956:JOF458960 JYA458956:JYB458960 KHW458956:KHX458960 KRS458956:KRT458960 LBO458956:LBP458960 LLK458956:LLL458960 LVG458956:LVH458960 MFC458956:MFD458960 MOY458956:MOZ458960 MYU458956:MYV458960 NIQ458956:NIR458960 NSM458956:NSN458960 OCI458956:OCJ458960 OME458956:OMF458960 OWA458956:OWB458960 PFW458956:PFX458960 PPS458956:PPT458960 PZO458956:PZP458960 QJK458956:QJL458960 QTG458956:QTH458960 RDC458956:RDD458960 RMY458956:RMZ458960 RWU458956:RWV458960 SGQ458956:SGR458960 SQM458956:SQN458960 TAI458956:TAJ458960 TKE458956:TKF458960 TUA458956:TUB458960 UDW458956:UDX458960 UNS458956:UNT458960 UXO458956:UXP458960 VHK458956:VHL458960 VRG458956:VRH458960 WBC458956:WBD458960 WKY458956:WKZ458960 WUU458956:WUV458960 D524492:E524496 II524492:IJ524496 SE524492:SF524496 ACA524492:ACB524496 ALW524492:ALX524496 AVS524492:AVT524496 BFO524492:BFP524496 BPK524492:BPL524496 BZG524492:BZH524496 CJC524492:CJD524496 CSY524492:CSZ524496 DCU524492:DCV524496 DMQ524492:DMR524496 DWM524492:DWN524496 EGI524492:EGJ524496 EQE524492:EQF524496 FAA524492:FAB524496 FJW524492:FJX524496 FTS524492:FTT524496 GDO524492:GDP524496 GNK524492:GNL524496 GXG524492:GXH524496 HHC524492:HHD524496 HQY524492:HQZ524496 IAU524492:IAV524496 IKQ524492:IKR524496 IUM524492:IUN524496 JEI524492:JEJ524496 JOE524492:JOF524496 JYA524492:JYB524496 KHW524492:KHX524496 KRS524492:KRT524496 LBO524492:LBP524496 LLK524492:LLL524496 LVG524492:LVH524496 MFC524492:MFD524496 MOY524492:MOZ524496 MYU524492:MYV524496 NIQ524492:NIR524496 NSM524492:NSN524496 OCI524492:OCJ524496 OME524492:OMF524496 OWA524492:OWB524496 PFW524492:PFX524496 PPS524492:PPT524496 PZO524492:PZP524496 QJK524492:QJL524496 QTG524492:QTH524496 RDC524492:RDD524496 RMY524492:RMZ524496 RWU524492:RWV524496 SGQ524492:SGR524496 SQM524492:SQN524496 TAI524492:TAJ524496 TKE524492:TKF524496 TUA524492:TUB524496 UDW524492:UDX524496 UNS524492:UNT524496 UXO524492:UXP524496 VHK524492:VHL524496 VRG524492:VRH524496 WBC524492:WBD524496 WKY524492:WKZ524496 WUU524492:WUV524496 D590028:E590032 II590028:IJ590032 SE590028:SF590032 ACA590028:ACB590032 ALW590028:ALX590032 AVS590028:AVT590032 BFO590028:BFP590032 BPK590028:BPL590032 BZG590028:BZH590032 CJC590028:CJD590032 CSY590028:CSZ590032 DCU590028:DCV590032 DMQ590028:DMR590032 DWM590028:DWN590032 EGI590028:EGJ590032 EQE590028:EQF590032 FAA590028:FAB590032 FJW590028:FJX590032 FTS590028:FTT590032 GDO590028:GDP590032 GNK590028:GNL590032 GXG590028:GXH590032 HHC590028:HHD590032 HQY590028:HQZ590032 IAU590028:IAV590032 IKQ590028:IKR590032 IUM590028:IUN590032 JEI590028:JEJ590032 JOE590028:JOF590032 JYA590028:JYB590032 KHW590028:KHX590032 KRS590028:KRT590032 LBO590028:LBP590032 LLK590028:LLL590032 LVG590028:LVH590032 MFC590028:MFD590032 MOY590028:MOZ590032 MYU590028:MYV590032 NIQ590028:NIR590032 NSM590028:NSN590032 OCI590028:OCJ590032 OME590028:OMF590032 OWA590028:OWB590032 PFW590028:PFX590032 PPS590028:PPT590032 PZO590028:PZP590032 QJK590028:QJL590032 QTG590028:QTH590032 RDC590028:RDD590032 RMY590028:RMZ590032 RWU590028:RWV590032 SGQ590028:SGR590032 SQM590028:SQN590032 TAI590028:TAJ590032 TKE590028:TKF590032 TUA590028:TUB590032 UDW590028:UDX590032 UNS590028:UNT590032 UXO590028:UXP590032 VHK590028:VHL590032 VRG590028:VRH590032 WBC590028:WBD590032 WKY590028:WKZ590032 WUU590028:WUV590032 D655564:E655568 II655564:IJ655568 SE655564:SF655568 ACA655564:ACB655568 ALW655564:ALX655568 AVS655564:AVT655568 BFO655564:BFP655568 BPK655564:BPL655568 BZG655564:BZH655568 CJC655564:CJD655568 CSY655564:CSZ655568 DCU655564:DCV655568 DMQ655564:DMR655568 DWM655564:DWN655568 EGI655564:EGJ655568 EQE655564:EQF655568 FAA655564:FAB655568 FJW655564:FJX655568 FTS655564:FTT655568 GDO655564:GDP655568 GNK655564:GNL655568 GXG655564:GXH655568 HHC655564:HHD655568 HQY655564:HQZ655568 IAU655564:IAV655568 IKQ655564:IKR655568 IUM655564:IUN655568 JEI655564:JEJ655568 JOE655564:JOF655568 JYA655564:JYB655568 KHW655564:KHX655568 KRS655564:KRT655568 LBO655564:LBP655568 LLK655564:LLL655568 LVG655564:LVH655568 MFC655564:MFD655568 MOY655564:MOZ655568 MYU655564:MYV655568 NIQ655564:NIR655568 NSM655564:NSN655568 OCI655564:OCJ655568 OME655564:OMF655568 OWA655564:OWB655568 PFW655564:PFX655568 PPS655564:PPT655568 PZO655564:PZP655568 QJK655564:QJL655568 QTG655564:QTH655568 RDC655564:RDD655568 RMY655564:RMZ655568 RWU655564:RWV655568 SGQ655564:SGR655568 SQM655564:SQN655568 TAI655564:TAJ655568 TKE655564:TKF655568 TUA655564:TUB655568 UDW655564:UDX655568 UNS655564:UNT655568 UXO655564:UXP655568 VHK655564:VHL655568 VRG655564:VRH655568 WBC655564:WBD655568 WKY655564:WKZ655568 WUU655564:WUV655568 D721100:E721104 II721100:IJ721104 SE721100:SF721104 ACA721100:ACB721104 ALW721100:ALX721104 AVS721100:AVT721104 BFO721100:BFP721104 BPK721100:BPL721104 BZG721100:BZH721104 CJC721100:CJD721104 CSY721100:CSZ721104 DCU721100:DCV721104 DMQ721100:DMR721104 DWM721100:DWN721104 EGI721100:EGJ721104 EQE721100:EQF721104 FAA721100:FAB721104 FJW721100:FJX721104 FTS721100:FTT721104 GDO721100:GDP721104 GNK721100:GNL721104 GXG721100:GXH721104 HHC721100:HHD721104 HQY721100:HQZ721104 IAU721100:IAV721104 IKQ721100:IKR721104 IUM721100:IUN721104 JEI721100:JEJ721104 JOE721100:JOF721104 JYA721100:JYB721104 KHW721100:KHX721104 KRS721100:KRT721104 LBO721100:LBP721104 LLK721100:LLL721104 LVG721100:LVH721104 MFC721100:MFD721104 MOY721100:MOZ721104 MYU721100:MYV721104 NIQ721100:NIR721104 NSM721100:NSN721104 OCI721100:OCJ721104 OME721100:OMF721104 OWA721100:OWB721104 PFW721100:PFX721104 PPS721100:PPT721104 PZO721100:PZP721104 QJK721100:QJL721104 QTG721100:QTH721104 RDC721100:RDD721104 RMY721100:RMZ721104 RWU721100:RWV721104 SGQ721100:SGR721104 SQM721100:SQN721104 TAI721100:TAJ721104 TKE721100:TKF721104 TUA721100:TUB721104 UDW721100:UDX721104 UNS721100:UNT721104 UXO721100:UXP721104 VHK721100:VHL721104 VRG721100:VRH721104 WBC721100:WBD721104 WKY721100:WKZ721104 WUU721100:WUV721104 D786636:E786640 II786636:IJ786640 SE786636:SF786640 ACA786636:ACB786640 ALW786636:ALX786640 AVS786636:AVT786640 BFO786636:BFP786640 BPK786636:BPL786640 BZG786636:BZH786640 CJC786636:CJD786640 CSY786636:CSZ786640 DCU786636:DCV786640 DMQ786636:DMR786640 DWM786636:DWN786640 EGI786636:EGJ786640 EQE786636:EQF786640 FAA786636:FAB786640 FJW786636:FJX786640 FTS786636:FTT786640 GDO786636:GDP786640 GNK786636:GNL786640 GXG786636:GXH786640 HHC786636:HHD786640 HQY786636:HQZ786640 IAU786636:IAV786640 IKQ786636:IKR786640 IUM786636:IUN786640 JEI786636:JEJ786640 JOE786636:JOF786640 JYA786636:JYB786640 KHW786636:KHX786640 KRS786636:KRT786640 LBO786636:LBP786640 LLK786636:LLL786640 LVG786636:LVH786640 MFC786636:MFD786640 MOY786636:MOZ786640 MYU786636:MYV786640 NIQ786636:NIR786640 NSM786636:NSN786640 OCI786636:OCJ786640 OME786636:OMF786640 OWA786636:OWB786640 PFW786636:PFX786640 PPS786636:PPT786640 PZO786636:PZP786640 QJK786636:QJL786640 QTG786636:QTH786640 RDC786636:RDD786640 RMY786636:RMZ786640 RWU786636:RWV786640 SGQ786636:SGR786640 SQM786636:SQN786640 TAI786636:TAJ786640 TKE786636:TKF786640 TUA786636:TUB786640 UDW786636:UDX786640 UNS786636:UNT786640 UXO786636:UXP786640 VHK786636:VHL786640 VRG786636:VRH786640 WBC786636:WBD786640 WKY786636:WKZ786640 WUU786636:WUV786640 D852172:E852176 II852172:IJ852176 SE852172:SF852176 ACA852172:ACB852176 ALW852172:ALX852176 AVS852172:AVT852176 BFO852172:BFP852176 BPK852172:BPL852176 BZG852172:BZH852176 CJC852172:CJD852176 CSY852172:CSZ852176 DCU852172:DCV852176 DMQ852172:DMR852176 DWM852172:DWN852176 EGI852172:EGJ852176 EQE852172:EQF852176 FAA852172:FAB852176 FJW852172:FJX852176 FTS852172:FTT852176 GDO852172:GDP852176 GNK852172:GNL852176 GXG852172:GXH852176 HHC852172:HHD852176 HQY852172:HQZ852176 IAU852172:IAV852176 IKQ852172:IKR852176 IUM852172:IUN852176 JEI852172:JEJ852176 JOE852172:JOF852176 JYA852172:JYB852176 KHW852172:KHX852176 KRS852172:KRT852176 LBO852172:LBP852176 LLK852172:LLL852176 LVG852172:LVH852176 MFC852172:MFD852176 MOY852172:MOZ852176 MYU852172:MYV852176 NIQ852172:NIR852176 NSM852172:NSN852176 OCI852172:OCJ852176 OME852172:OMF852176 OWA852172:OWB852176 PFW852172:PFX852176 PPS852172:PPT852176 PZO852172:PZP852176 QJK852172:QJL852176 QTG852172:QTH852176 RDC852172:RDD852176 RMY852172:RMZ852176 RWU852172:RWV852176 SGQ852172:SGR852176 SQM852172:SQN852176 TAI852172:TAJ852176 TKE852172:TKF852176 TUA852172:TUB852176 UDW852172:UDX852176 UNS852172:UNT852176 UXO852172:UXP852176 VHK852172:VHL852176 VRG852172:VRH852176 WBC852172:WBD852176 WKY852172:WKZ852176 WUU852172:WUV852176 D917708:E917712 II917708:IJ917712 SE917708:SF917712 ACA917708:ACB917712 ALW917708:ALX917712 AVS917708:AVT917712 BFO917708:BFP917712 BPK917708:BPL917712 BZG917708:BZH917712 CJC917708:CJD917712 CSY917708:CSZ917712 DCU917708:DCV917712 DMQ917708:DMR917712 DWM917708:DWN917712 EGI917708:EGJ917712 EQE917708:EQF917712 FAA917708:FAB917712 FJW917708:FJX917712 FTS917708:FTT917712 GDO917708:GDP917712 GNK917708:GNL917712 GXG917708:GXH917712 HHC917708:HHD917712 HQY917708:HQZ917712 IAU917708:IAV917712 IKQ917708:IKR917712 IUM917708:IUN917712 JEI917708:JEJ917712 JOE917708:JOF917712 JYA917708:JYB917712 KHW917708:KHX917712 KRS917708:KRT917712 LBO917708:LBP917712 LLK917708:LLL917712 LVG917708:LVH917712 MFC917708:MFD917712 MOY917708:MOZ917712 MYU917708:MYV917712 NIQ917708:NIR917712 NSM917708:NSN917712 OCI917708:OCJ917712 OME917708:OMF917712 OWA917708:OWB917712 PFW917708:PFX917712 PPS917708:PPT917712 PZO917708:PZP917712 QJK917708:QJL917712 QTG917708:QTH917712 RDC917708:RDD917712 RMY917708:RMZ917712 RWU917708:RWV917712 SGQ917708:SGR917712 SQM917708:SQN917712 TAI917708:TAJ917712 TKE917708:TKF917712 TUA917708:TUB917712 UDW917708:UDX917712 UNS917708:UNT917712 UXO917708:UXP917712 VHK917708:VHL917712 VRG917708:VRH917712 WBC917708:WBD917712 WKY917708:WKZ917712 WUU917708:WUV917712 D983244:E983248 II983244:IJ983248 SE983244:SF983248 ACA983244:ACB983248 ALW983244:ALX983248 AVS983244:AVT983248 BFO983244:BFP983248 BPK983244:BPL983248 BZG983244:BZH983248 CJC983244:CJD983248 CSY983244:CSZ983248 DCU983244:DCV983248 DMQ983244:DMR983248 DWM983244:DWN983248 EGI983244:EGJ983248 EQE983244:EQF983248 FAA983244:FAB983248 FJW983244:FJX983248 FTS983244:FTT983248 GDO983244:GDP983248 GNK983244:GNL983248 GXG983244:GXH983248 HHC983244:HHD983248 HQY983244:HQZ983248 IAU983244:IAV983248 IKQ983244:IKR983248 IUM983244:IUN983248 JEI983244:JEJ983248 JOE983244:JOF983248 JYA983244:JYB983248 KHW983244:KHX983248 KRS983244:KRT983248 LBO983244:LBP983248 LLK983244:LLL983248 LVG983244:LVH983248 MFC983244:MFD983248 MOY983244:MOZ983248 MYU983244:MYV983248 NIQ983244:NIR983248 NSM983244:NSN983248 OCI983244:OCJ983248 OME983244:OMF983248 OWA983244:OWB983248 PFW983244:PFX983248 PPS983244:PPT983248 PZO983244:PZP983248 QJK983244:QJL983248 QTG983244:QTH983248 RDC983244:RDD983248 RMY983244:RMZ983248 RWU983244:RWV983248 SGQ983244:SGR983248 SQM983244:SQN983248 TAI983244:TAJ983248 TKE983244:TKF983248 TUA983244:TUB983248 UDW983244:UDX983248 UNS983244:UNT983248 UXO983244:UXP983248 VHK983244:VHL983248 VRG983244:VRH983248 WBC983244:WBD983248 WKY983244:WKZ983248 G58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5" customFormat="1" ht="22.5" customHeight="1">
      <c r="A1" s="1249" t="str">
        <f>'Attach 3(JV)'!A1</f>
        <v>Specification No. :NR3/NT/W-MISC/DOM/K00/26/04548 (RFx No. 5002005227)</v>
      </c>
      <c r="B1" s="1249"/>
      <c r="C1" s="1249"/>
      <c r="D1" s="1249"/>
      <c r="E1" s="521"/>
      <c r="F1" s="522"/>
      <c r="G1" s="502" t="str">
        <f>"Attachment-4 " &amp; 'Attach 3(JV)'!AV1</f>
        <v xml:space="preserve">Attachment-4 </v>
      </c>
      <c r="H1" s="113"/>
      <c r="I1" s="113"/>
    </row>
    <row r="3" spans="1:9" ht="81" customHeight="1">
      <c r="A3" s="911" t="str">
        <f>'Attach 3(JV)'!A3</f>
        <v>Pile Foundation work at 02 locations (Loc no 401 &amp; 402) in 400kV S/C Lucknow- Bareilly Line &amp; 01 location (Loc no 483) in 765 kV S/C Lucknow-Bareilly Transmission Line in Shahjahanpur under NR-III</v>
      </c>
      <c r="B3" s="912"/>
      <c r="C3" s="912"/>
      <c r="D3" s="912"/>
      <c r="E3" s="912"/>
      <c r="F3" s="912"/>
      <c r="G3" s="912"/>
    </row>
    <row r="4" spans="1:9" ht="20.100000000000001" customHeight="1">
      <c r="A4" s="28"/>
      <c r="H4" s="683"/>
    </row>
    <row r="5" spans="1:9" ht="20.100000000000001" customHeight="1">
      <c r="A5" s="870" t="s">
        <v>295</v>
      </c>
      <c r="B5" s="870"/>
      <c r="C5" s="870"/>
      <c r="D5" s="870"/>
      <c r="E5" s="870"/>
      <c r="F5" s="870"/>
      <c r="G5" s="870"/>
      <c r="H5" s="683"/>
    </row>
    <row r="6" spans="1:9" ht="20.100000000000001" customHeight="1">
      <c r="A6" s="32"/>
      <c r="H6" s="683"/>
    </row>
    <row r="7" spans="1:9" ht="20.100000000000001" customHeight="1">
      <c r="A7" s="33" t="str">
        <f>'Attach 3(JV)'!A7</f>
        <v>Bidder’s Name and Address  :</v>
      </c>
      <c r="F7" s="15" t="str">
        <f>'Attach 3(JV)'!E7</f>
        <v>To:</v>
      </c>
      <c r="H7" s="683"/>
    </row>
    <row r="8" spans="1:9" ht="36" customHeight="1">
      <c r="A8" s="945" t="str">
        <f>'Attach 3(JV)'!A8</f>
        <v/>
      </c>
      <c r="B8" s="945"/>
      <c r="C8" s="945"/>
      <c r="D8" s="945"/>
      <c r="F8" s="105" t="str">
        <f>'Attach 3(JV)'!E8</f>
        <v>Contract &amp; Materials Department</v>
      </c>
      <c r="H8" s="683"/>
    </row>
    <row r="9" spans="1:9" ht="20.100000000000001" customHeight="1">
      <c r="A9" s="13" t="s">
        <v>41</v>
      </c>
      <c r="B9" s="942">
        <f>'Attach 3(JV)'!B9</f>
        <v>0</v>
      </c>
      <c r="C9" s="942"/>
      <c r="D9" s="942"/>
      <c r="F9" s="105" t="str">
        <f>'Attach 3(JV)'!E9</f>
        <v>Power Grid Corporation of India Ltd.,</v>
      </c>
      <c r="H9" s="683"/>
    </row>
    <row r="10" spans="1:9" ht="20.100000000000001" customHeight="1">
      <c r="A10" s="13" t="s">
        <v>43</v>
      </c>
      <c r="B10" s="942">
        <f>'Attach 3(JV)'!B10</f>
        <v>0</v>
      </c>
      <c r="C10" s="942"/>
      <c r="D10" s="942"/>
      <c r="F10" s="105" t="str">
        <f>'Attach 3(JV)'!E10</f>
        <v xml:space="preserve">Northern Region-III Headquarter
</v>
      </c>
      <c r="H10" s="683"/>
    </row>
    <row r="11" spans="1:9" ht="20.100000000000001" customHeight="1">
      <c r="B11" s="942">
        <f>'Attach 3(JV)'!B11</f>
        <v>0</v>
      </c>
      <c r="C11" s="942"/>
      <c r="D11" s="942"/>
      <c r="F11" s="105" t="str">
        <f>'Attach 3(JV)'!E11</f>
        <v>Regional Procurement Cell
Plot No 2A/INS 02,
Awadh Vihar Yojna,
Amar Shaheed Path, Lucknow- 226 002</v>
      </c>
    </row>
    <row r="12" spans="1:9" ht="20.100000000000001" customHeight="1">
      <c r="A12" s="32"/>
      <c r="B12" s="942">
        <f>'Attach 3(JV)'!B12</f>
        <v>0</v>
      </c>
      <c r="C12" s="942"/>
      <c r="D12" s="942"/>
      <c r="E12" s="15"/>
    </row>
    <row r="13" spans="1:9" ht="20.100000000000001" customHeight="1">
      <c r="A13" s="32"/>
      <c r="B13" s="100"/>
      <c r="C13" s="100"/>
      <c r="D13" s="100"/>
      <c r="E13" s="25"/>
      <c r="F13" s="120"/>
      <c r="G13" s="120"/>
    </row>
    <row r="14" spans="1:9" ht="20.100000000000001" customHeight="1">
      <c r="A14" s="32"/>
      <c r="B14" s="100"/>
      <c r="C14" s="100"/>
      <c r="D14" s="100"/>
    </row>
    <row r="15" spans="1:9" ht="20.100000000000001" customHeight="1">
      <c r="A15" s="29" t="s">
        <v>47</v>
      </c>
    </row>
    <row r="16" spans="1:9" ht="20.100000000000001" customHeight="1">
      <c r="A16" s="32"/>
    </row>
    <row r="17" spans="1:9" ht="50.1" customHeight="1">
      <c r="A17" s="1251" t="str">
        <f>"We hereby certify that equipment and materials to be supplied are produced in " &amp;H26 &amp; " eligible source " &amp; F26</f>
        <v>We hereby certify that equipment and materials to be supplied are produced in [Name of Countries],  eligible source country.</v>
      </c>
      <c r="B17" s="1251"/>
      <c r="C17" s="1251"/>
      <c r="D17" s="1251"/>
      <c r="E17" s="1251"/>
      <c r="F17" s="121" t="s">
        <v>296</v>
      </c>
      <c r="G17" s="121" t="s">
        <v>297</v>
      </c>
    </row>
    <row r="18" spans="1:9" ht="45" customHeight="1">
      <c r="A18" s="1250" t="str">
        <f>"We hereby certify that our company is incorporated and registered in " &amp;I26 &amp; " eligible source " &amp;G26</f>
        <v>We hereby certify that our company is incorporated and registered in [Name of Countries],  eligible source country.</v>
      </c>
      <c r="B18" s="1250"/>
      <c r="C18" s="1250"/>
      <c r="D18" s="1250"/>
      <c r="E18" s="1250"/>
      <c r="F18" s="125" t="s">
        <v>298</v>
      </c>
      <c r="G18" s="125" t="s">
        <v>298</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49</v>
      </c>
      <c r="B21" s="61" t="str">
        <f>'Attach 3(JV)'!B24</f>
        <v>--</v>
      </c>
      <c r="D21" s="37" t="s">
        <v>50</v>
      </c>
      <c r="E21" s="197" t="str">
        <f>'Attach 3(JV)'!E24</f>
        <v/>
      </c>
      <c r="F21" s="125"/>
      <c r="G21" s="125"/>
      <c r="H21" s="111" t="str">
        <f t="shared" si="0"/>
        <v/>
      </c>
      <c r="I21" s="111" t="str">
        <f t="shared" si="0"/>
        <v/>
      </c>
    </row>
    <row r="22" spans="1:9" ht="33" customHeight="1">
      <c r="A22" s="36" t="s">
        <v>51</v>
      </c>
      <c r="B22" s="197" t="str">
        <f>'Attach 3(JV)'!B25</f>
        <v/>
      </c>
      <c r="D22" s="37" t="s">
        <v>52</v>
      </c>
      <c r="E22" s="197"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customSheetViews>
    <customSheetView guid="{869B0F9C-77A4-468D-A350-EA35CAE357D9}"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10" customFormat="1" ht="20.25" customHeight="1">
      <c r="A1" s="1252" t="str">
        <f>'Attach 3(JV)'!A1</f>
        <v>Specification No. :NR3/NT/W-MISC/DOM/K00/26/04548 (RFx No. 5002005227)</v>
      </c>
      <c r="B1" s="1252"/>
      <c r="C1" s="1252"/>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89.25" customHeight="1">
      <c r="A3" s="911" t="str">
        <f>'Attach 3(JV)'!A3</f>
        <v>Pile Foundation work at 02 locations (Loc no 401 &amp; 402) in 400kV S/C Lucknow- Bareilly Line &amp; 01 location (Loc no 483) in 765 kV S/C Lucknow-Bareilly Transmission Line in Shahjahanpur under NR-III</v>
      </c>
      <c r="B3" s="912"/>
      <c r="C3" s="912"/>
      <c r="D3" s="912"/>
      <c r="E3" s="912"/>
      <c r="F3" s="169"/>
      <c r="G3" s="170"/>
      <c r="H3" s="169"/>
    </row>
    <row r="4" spans="1:38" ht="11.1" customHeight="1">
      <c r="A4" s="28"/>
      <c r="H4" s="171"/>
      <c r="I4" s="172"/>
    </row>
    <row r="5" spans="1:38" ht="20.100000000000001" customHeight="1">
      <c r="A5" s="870" t="s">
        <v>299</v>
      </c>
      <c r="B5" s="870"/>
      <c r="C5" s="870"/>
      <c r="D5" s="870"/>
      <c r="E5" s="870"/>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4" customFormat="1" ht="36" customHeight="1">
      <c r="A8" s="945" t="str">
        <f>'Attach 3(JV)'!A8</f>
        <v/>
      </c>
      <c r="B8" s="945"/>
      <c r="C8" s="945"/>
      <c r="D8" s="12" t="str">
        <f>'Attach 3(JV)'!E8</f>
        <v>Contract &amp; Materials Department</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41</v>
      </c>
      <c r="B9" s="942">
        <f>'Attach 3(JV)'!B9</f>
        <v>0</v>
      </c>
      <c r="C9" s="942"/>
      <c r="D9" s="12" t="str">
        <f>'Attach 3(JV)'!E9</f>
        <v>Power Grid Corporation of India Ltd.,</v>
      </c>
      <c r="H9" s="171"/>
      <c r="I9" s="172"/>
    </row>
    <row r="10" spans="1:38" ht="20.100000000000001" customHeight="1">
      <c r="A10" s="13" t="s">
        <v>43</v>
      </c>
      <c r="B10" s="942">
        <f>'Attach 3(JV)'!B10</f>
        <v>0</v>
      </c>
      <c r="C10" s="942"/>
      <c r="D10" s="12" t="str">
        <f>'Attach 3(JV)'!E10</f>
        <v xml:space="preserve">Northern Region-III Headquarter
</v>
      </c>
      <c r="H10" s="171"/>
      <c r="I10" s="172"/>
    </row>
    <row r="11" spans="1:38" ht="20.100000000000001" customHeight="1">
      <c r="B11" s="942">
        <f>'Attach 3(JV)'!B11</f>
        <v>0</v>
      </c>
      <c r="C11" s="942"/>
      <c r="D11" s="12" t="str">
        <f>'Attach 3(JV)'!E11</f>
        <v>Regional Procurement Cell
Plot No 2A/INS 02,
Awadh Vihar Yojna,
Amar Shaheed Path, Lucknow- 226 002</v>
      </c>
    </row>
    <row r="12" spans="1:38" ht="15" customHeight="1">
      <c r="A12" s="32"/>
      <c r="B12" s="942">
        <f>'Attach 3(JV)'!B12</f>
        <v>0</v>
      </c>
      <c r="C12" s="942"/>
      <c r="D12" s="12"/>
    </row>
    <row r="13" spans="1:38" ht="20.100000000000001" customHeight="1">
      <c r="A13" s="29" t="s">
        <v>47</v>
      </c>
    </row>
    <row r="14" spans="1:38" ht="79.5" customHeight="1">
      <c r="A14" s="1253" t="s">
        <v>300</v>
      </c>
      <c r="B14" s="1253"/>
      <c r="C14" s="1253"/>
      <c r="D14" s="1253"/>
      <c r="E14" s="1253"/>
    </row>
    <row r="15" spans="1:38" ht="20.100000000000001" customHeight="1">
      <c r="A15" s="107" t="s">
        <v>301</v>
      </c>
      <c r="B15" s="107" t="s">
        <v>302</v>
      </c>
      <c r="C15" s="107" t="s">
        <v>303</v>
      </c>
      <c r="D15" s="107" t="s">
        <v>304</v>
      </c>
      <c r="E15" s="107" t="s">
        <v>305</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1253" t="s">
        <v>306</v>
      </c>
      <c r="B22" s="1253"/>
      <c r="C22" s="1253"/>
      <c r="D22" s="1253"/>
      <c r="E22" s="1253"/>
    </row>
    <row r="23" spans="1:5" ht="15.95" customHeight="1"/>
    <row r="24" spans="1:5" ht="23.1" customHeight="1">
      <c r="C24" s="37"/>
    </row>
    <row r="25" spans="1:5" ht="23.1" customHeight="1">
      <c r="A25" s="36" t="s">
        <v>49</v>
      </c>
      <c r="B25" s="61" t="str">
        <f>'Attach 3(JV)'!B24</f>
        <v>--</v>
      </c>
      <c r="C25" s="37" t="s">
        <v>50</v>
      </c>
      <c r="D25" s="1254" t="str">
        <f>'Attach 3(JV)'!E24</f>
        <v/>
      </c>
      <c r="E25" s="1254"/>
    </row>
    <row r="26" spans="1:5" ht="23.1" customHeight="1">
      <c r="A26" s="36" t="s">
        <v>51</v>
      </c>
      <c r="B26" s="197" t="str">
        <f>'Attach 3(JV)'!B25</f>
        <v/>
      </c>
      <c r="C26" s="37" t="s">
        <v>52</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252" t="str">
        <f>'Attach 3(JV)'!A1</f>
        <v>Specification No. :NR3/NT/W-MISC/DOM/K00/26/04548 (RFx No. 5002005227)</v>
      </c>
      <c r="B1" s="1252"/>
      <c r="C1" s="1252"/>
      <c r="D1" s="1252"/>
      <c r="E1" s="524" t="str">
        <f>"Attachment-4(B) "&amp; 'Attach 3(JV)'!AT1</f>
        <v xml:space="preserve">Attachment-4(B) </v>
      </c>
      <c r="F1" s="509"/>
      <c r="G1" s="509"/>
      <c r="H1" s="509"/>
    </row>
    <row r="3" spans="1:9" ht="83.25" customHeight="1">
      <c r="A3" s="911" t="str">
        <f>'Attach 3(JV)'!A3</f>
        <v>Pile Foundation work at 02 locations (Loc no 401 &amp; 402) in 400kV S/C Lucknow- Bareilly Line &amp; 01 location (Loc no 483) in 765 kV S/C Lucknow-Bareilly Transmission Line in Shahjahanpur under NR-III</v>
      </c>
      <c r="B3" s="912"/>
      <c r="C3" s="912"/>
      <c r="D3" s="912"/>
      <c r="E3" s="912"/>
      <c r="F3" s="26"/>
      <c r="G3" s="27"/>
      <c r="H3" s="26"/>
    </row>
    <row r="4" spans="1:9" ht="20.100000000000001" customHeight="1">
      <c r="A4" s="28"/>
      <c r="H4" s="30"/>
      <c r="I4" s="11"/>
    </row>
    <row r="5" spans="1:9" ht="20.100000000000001" customHeight="1">
      <c r="A5" s="870" t="s">
        <v>299</v>
      </c>
      <c r="B5" s="870"/>
      <c r="C5" s="870"/>
      <c r="D5" s="870"/>
      <c r="E5" s="87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45" t="str">
        <f>'Attach 3(JV)'!A8</f>
        <v/>
      </c>
      <c r="B8" s="945"/>
      <c r="C8" s="945"/>
      <c r="D8" s="945"/>
      <c r="E8" s="12" t="str">
        <f>'Attach 3(JV)'!E8</f>
        <v>Contract &amp; Materials Department</v>
      </c>
      <c r="H8" s="30"/>
      <c r="I8" s="11"/>
    </row>
    <row r="9" spans="1:9" ht="20.100000000000001" customHeight="1">
      <c r="A9" s="13" t="s">
        <v>41</v>
      </c>
      <c r="B9" s="942">
        <f>'Attach 3(JV)'!B9</f>
        <v>0</v>
      </c>
      <c r="C9" s="942"/>
      <c r="D9" s="942"/>
      <c r="E9" s="12" t="str">
        <f>'Attach 3(JV)'!E9</f>
        <v>Power Grid Corporation of India Ltd.,</v>
      </c>
      <c r="H9" s="30"/>
      <c r="I9" s="11"/>
    </row>
    <row r="10" spans="1:9" ht="20.100000000000001" customHeight="1">
      <c r="A10" s="13" t="s">
        <v>43</v>
      </c>
      <c r="B10" s="942">
        <f>'Attach 3(JV)'!B10</f>
        <v>0</v>
      </c>
      <c r="C10" s="942"/>
      <c r="D10" s="942"/>
      <c r="E10" s="12" t="str">
        <f>'Attach 3(JV)'!E10</f>
        <v xml:space="preserve">Northern Region-III Headquarter
</v>
      </c>
      <c r="H10" s="30"/>
      <c r="I10" s="11"/>
    </row>
    <row r="11" spans="1:9" ht="20.100000000000001" customHeight="1">
      <c r="B11" s="942">
        <f>'Attach 3(JV)'!B11</f>
        <v>0</v>
      </c>
      <c r="C11" s="942"/>
      <c r="D11" s="942"/>
      <c r="E11" s="12" t="str">
        <f>'Attach 3(JV)'!E11</f>
        <v>Regional Procurement Cell
Plot No 2A/INS 02,
Awadh Vihar Yojna,
Amar Shaheed Path, Lucknow- 226 002</v>
      </c>
    </row>
    <row r="12" spans="1:9" ht="20.100000000000001" customHeight="1">
      <c r="A12" s="32"/>
      <c r="B12" s="942">
        <f>'Attach 3(JV)'!B12</f>
        <v>0</v>
      </c>
      <c r="C12" s="942"/>
      <c r="D12" s="942"/>
      <c r="E12" s="12"/>
    </row>
    <row r="13" spans="1:9" ht="20.100000000000001" customHeight="1">
      <c r="A13" s="29" t="s">
        <v>47</v>
      </c>
    </row>
    <row r="14" spans="1:9" ht="20.100000000000001" customHeight="1">
      <c r="A14" s="32"/>
    </row>
    <row r="15" spans="1:9" ht="87.75" customHeight="1">
      <c r="A15" s="1253" t="s">
        <v>307</v>
      </c>
      <c r="B15" s="1253"/>
      <c r="C15" s="1253"/>
      <c r="D15" s="1253"/>
      <c r="E15" s="1253"/>
    </row>
    <row r="16" spans="1:9" ht="30" customHeight="1">
      <c r="A16" s="77" t="s">
        <v>242</v>
      </c>
      <c r="B16" s="1255"/>
      <c r="C16" s="1255"/>
      <c r="D16" s="1255"/>
      <c r="E16" s="1255"/>
    </row>
    <row r="17" spans="1:5" ht="30" customHeight="1">
      <c r="A17" s="77" t="s">
        <v>244</v>
      </c>
      <c r="B17" s="1255"/>
      <c r="C17" s="1255"/>
      <c r="D17" s="1255"/>
      <c r="E17" s="1255"/>
    </row>
    <row r="18" spans="1:5" ht="30" customHeight="1">
      <c r="A18" s="77" t="s">
        <v>246</v>
      </c>
      <c r="B18" s="1255"/>
      <c r="C18" s="1255"/>
      <c r="D18" s="1255"/>
      <c r="E18" s="1255"/>
    </row>
    <row r="19" spans="1:5" ht="30" customHeight="1">
      <c r="A19" s="42" t="s">
        <v>248</v>
      </c>
      <c r="B19" s="1255"/>
      <c r="C19" s="1255"/>
      <c r="D19" s="1255"/>
      <c r="E19" s="1255"/>
    </row>
    <row r="20" spans="1:5" ht="30" customHeight="1">
      <c r="A20" s="42" t="s">
        <v>308</v>
      </c>
      <c r="B20" s="1255"/>
      <c r="C20" s="1255"/>
      <c r="D20" s="1255"/>
      <c r="E20" s="1255"/>
    </row>
    <row r="21" spans="1:5" ht="30" customHeight="1">
      <c r="A21" s="42" t="s">
        <v>309</v>
      </c>
      <c r="B21" s="1255"/>
      <c r="C21" s="1255"/>
      <c r="D21" s="1255"/>
      <c r="E21" s="1255"/>
    </row>
    <row r="22" spans="1:5" ht="16.5" customHeight="1">
      <c r="A22" s="101"/>
    </row>
    <row r="23" spans="1:5" ht="27.95" customHeight="1">
      <c r="D23" s="37"/>
    </row>
    <row r="24" spans="1:5" ht="27.95" customHeight="1">
      <c r="A24" s="36" t="s">
        <v>49</v>
      </c>
      <c r="B24" s="61" t="str">
        <f>'Attach 3(JV)'!B24</f>
        <v>--</v>
      </c>
      <c r="D24" s="37" t="s">
        <v>50</v>
      </c>
      <c r="E24" s="197" t="str">
        <f>'Attach 3(JV)'!E24</f>
        <v/>
      </c>
    </row>
    <row r="25" spans="1:5" ht="27.95" customHeight="1">
      <c r="A25" s="36" t="s">
        <v>51</v>
      </c>
      <c r="B25" s="197" t="str">
        <f>'Attach 3(JV)'!B25</f>
        <v/>
      </c>
      <c r="D25" s="37" t="s">
        <v>52</v>
      </c>
      <c r="E25" s="197"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customSheetViews>
    <customSheetView guid="{869B0F9C-77A4-468D-A350-EA35CAE357D9}"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14.25">
      <c r="A1" s="1252" t="str">
        <f>'Attach 3(JV)'!A1</f>
        <v>Specification No. :NR3/NT/W-MISC/DOM/K00/26/04548 (RFx No. 5002005227)</v>
      </c>
      <c r="B1" s="1252"/>
      <c r="C1" s="1252"/>
      <c r="D1" s="1262" t="str">
        <f>"Attachment-5 " &amp; 'Attach 3(JV)'!AT1</f>
        <v xml:space="preserve">Attachment-5 </v>
      </c>
      <c r="E1" s="1262"/>
      <c r="F1" s="509"/>
      <c r="G1" s="509"/>
      <c r="H1" s="509"/>
    </row>
    <row r="2" spans="1:9" ht="8.1" customHeight="1"/>
    <row r="3" spans="1:9" ht="79.5" customHeight="1">
      <c r="A3" s="911" t="str">
        <f>'Attach 3(JV)'!A3</f>
        <v>Pile Foundation work at 02 locations (Loc no 401 &amp; 402) in 400kV S/C Lucknow- Bareilly Line &amp; 01 location (Loc no 483) in 765 kV S/C Lucknow-Bareilly Transmission Line in Shahjahanpur under NR-III</v>
      </c>
      <c r="B3" s="912"/>
      <c r="C3" s="912"/>
      <c r="D3" s="912"/>
      <c r="E3" s="912"/>
      <c r="F3" s="26"/>
      <c r="G3" s="27"/>
      <c r="H3" s="26"/>
    </row>
    <row r="4" spans="1:9" ht="42" hidden="1" customHeight="1">
      <c r="A4" s="28"/>
      <c r="H4" s="30"/>
      <c r="I4" s="11"/>
    </row>
    <row r="5" spans="1:9" ht="20.100000000000001" customHeight="1">
      <c r="A5" s="870" t="s">
        <v>310</v>
      </c>
      <c r="B5" s="870"/>
      <c r="C5" s="870"/>
      <c r="D5" s="870"/>
      <c r="E5" s="87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945" t="str">
        <f>'Attach 3(JV)'!A8</f>
        <v/>
      </c>
      <c r="B8" s="945"/>
      <c r="C8" s="945"/>
      <c r="D8" s="12" t="str">
        <f>'Attach 3(JV)'!E8</f>
        <v>Contract &amp; Materials Department</v>
      </c>
      <c r="H8" s="30"/>
      <c r="I8" s="11"/>
    </row>
    <row r="9" spans="1:9" ht="20.100000000000001" customHeight="1">
      <c r="A9" s="13" t="s">
        <v>41</v>
      </c>
      <c r="B9" s="942">
        <f>'Attach 3(JV)'!B9</f>
        <v>0</v>
      </c>
      <c r="C9" s="942"/>
      <c r="D9" s="12" t="str">
        <f>'Attach 3(JV)'!E9</f>
        <v>Power Grid Corporation of India Ltd.,</v>
      </c>
      <c r="H9" s="30"/>
      <c r="I9" s="11"/>
    </row>
    <row r="10" spans="1:9" ht="20.100000000000001" customHeight="1">
      <c r="A10" s="13" t="s">
        <v>43</v>
      </c>
      <c r="B10" s="942">
        <f>'Attach 3(JV)'!B10</f>
        <v>0</v>
      </c>
      <c r="C10" s="942"/>
      <c r="D10" s="12" t="str">
        <f>'Attach 3(JV)'!E10</f>
        <v xml:space="preserve">Northern Region-III Headquarter
</v>
      </c>
      <c r="H10" s="30"/>
      <c r="I10" s="11"/>
    </row>
    <row r="11" spans="1:9" ht="20.100000000000001" customHeight="1">
      <c r="B11" s="942">
        <f>'Attach 3(JV)'!B11</f>
        <v>0</v>
      </c>
      <c r="C11" s="942"/>
      <c r="D11" s="12" t="str">
        <f>'Attach 3(JV)'!E11</f>
        <v>Regional Procurement Cell
Plot No 2A/INS 02,
Awadh Vihar Yojna,
Amar Shaheed Path, Lucknow- 226 002</v>
      </c>
    </row>
    <row r="12" spans="1:9" ht="17.25" customHeight="1">
      <c r="A12" s="32"/>
      <c r="B12" s="942">
        <f>'Attach 3(JV)'!B12</f>
        <v>0</v>
      </c>
      <c r="C12" s="942"/>
      <c r="D12" s="12"/>
    </row>
    <row r="13" spans="1:9" ht="20.100000000000001" customHeight="1">
      <c r="A13" s="29" t="s">
        <v>47</v>
      </c>
    </row>
    <row r="14" spans="1:9" ht="45.75" customHeight="1">
      <c r="A14" s="851" t="s">
        <v>311</v>
      </c>
      <c r="B14" s="851"/>
      <c r="C14" s="851"/>
      <c r="D14" s="851"/>
      <c r="E14" s="851"/>
      <c r="F14" s="34"/>
      <c r="G14" s="34"/>
      <c r="H14" s="34"/>
    </row>
    <row r="15" spans="1:9" ht="32.1" customHeight="1">
      <c r="A15" s="1257" t="s">
        <v>312</v>
      </c>
      <c r="B15" s="1257" t="s">
        <v>303</v>
      </c>
      <c r="C15" s="1257" t="s">
        <v>313</v>
      </c>
      <c r="D15" s="1259" t="s">
        <v>314</v>
      </c>
      <c r="E15" s="1260"/>
      <c r="F15" s="34"/>
      <c r="G15" s="34"/>
      <c r="H15" s="34"/>
    </row>
    <row r="16" spans="1:9" ht="19.5" customHeight="1">
      <c r="A16" s="1258"/>
      <c r="B16" s="1258"/>
      <c r="C16" s="1258"/>
      <c r="D16" s="46" t="s">
        <v>315</v>
      </c>
      <c r="E16" s="46" t="s">
        <v>316</v>
      </c>
      <c r="F16" s="34"/>
      <c r="G16" s="34"/>
      <c r="H16" s="34"/>
    </row>
    <row r="17" spans="1:8" ht="21.95" customHeight="1">
      <c r="A17" s="97">
        <v>1</v>
      </c>
      <c r="B17" s="210"/>
      <c r="C17" s="210"/>
      <c r="D17" s="210"/>
      <c r="E17" s="210"/>
      <c r="F17" s="34"/>
      <c r="G17" s="34"/>
      <c r="H17" s="34"/>
    </row>
    <row r="18" spans="1:8" ht="21.95" customHeight="1">
      <c r="A18" s="98">
        <v>2</v>
      </c>
      <c r="B18" s="210"/>
      <c r="C18" s="210"/>
      <c r="D18" s="210"/>
      <c r="E18" s="210"/>
      <c r="F18" s="34"/>
      <c r="G18" s="34"/>
      <c r="H18" s="34"/>
    </row>
    <row r="19" spans="1:8" ht="21.95" customHeight="1">
      <c r="A19" s="98">
        <v>3</v>
      </c>
      <c r="B19" s="210"/>
      <c r="C19" s="210"/>
      <c r="D19" s="210"/>
      <c r="E19" s="210"/>
      <c r="F19" s="34"/>
      <c r="G19" s="34"/>
      <c r="H19" s="34"/>
    </row>
    <row r="20" spans="1:8" ht="21.95" customHeight="1">
      <c r="A20" s="98">
        <v>4</v>
      </c>
      <c r="B20" s="210"/>
      <c r="C20" s="210"/>
      <c r="D20" s="210"/>
      <c r="E20" s="210"/>
      <c r="F20" s="151"/>
      <c r="G20" s="151"/>
      <c r="H20" s="684" t="b">
        <v>0</v>
      </c>
    </row>
    <row r="21" spans="1:8" ht="21.95" customHeight="1">
      <c r="A21" s="99">
        <v>5</v>
      </c>
      <c r="B21" s="210"/>
      <c r="C21" s="210"/>
      <c r="D21" s="210"/>
      <c r="E21" s="210"/>
      <c r="F21" s="151"/>
      <c r="G21" s="151"/>
      <c r="H21" s="152"/>
    </row>
    <row r="22" spans="1:8" ht="18" customHeight="1">
      <c r="A22" s="149"/>
      <c r="B22" s="150"/>
      <c r="C22" s="150"/>
      <c r="D22" s="150"/>
      <c r="E22" s="150"/>
      <c r="F22" s="144"/>
      <c r="G22" s="144"/>
      <c r="H22" s="145"/>
    </row>
    <row r="23" spans="1:8" ht="9" customHeight="1">
      <c r="A23" s="80"/>
      <c r="B23" s="260"/>
      <c r="C23" s="260"/>
      <c r="D23" s="260"/>
      <c r="E23" s="260"/>
      <c r="F23" s="144"/>
      <c r="G23" s="144"/>
      <c r="H23" s="145"/>
    </row>
    <row r="24" spans="1:8" ht="38.25" customHeight="1">
      <c r="A24" s="1263" t="s">
        <v>317</v>
      </c>
      <c r="B24" s="1264"/>
      <c r="C24" s="1264"/>
      <c r="D24" s="1264"/>
      <c r="E24" s="1264"/>
      <c r="F24" s="144"/>
      <c r="G24" s="144"/>
      <c r="H24" s="145"/>
    </row>
    <row r="25" spans="1:8" ht="120.75" customHeight="1">
      <c r="A25" s="1261" t="s">
        <v>318</v>
      </c>
      <c r="B25" s="1261"/>
      <c r="C25" s="1261"/>
      <c r="D25" s="1261"/>
      <c r="E25" s="1261"/>
      <c r="F25" s="144"/>
      <c r="G25" s="144"/>
      <c r="H25" s="145"/>
    </row>
    <row r="26" spans="1:8" ht="32.1" customHeight="1">
      <c r="A26" s="1257" t="s">
        <v>312</v>
      </c>
      <c r="B26" s="1257" t="s">
        <v>303</v>
      </c>
      <c r="C26" s="1257" t="s">
        <v>319</v>
      </c>
      <c r="D26" s="1259" t="s">
        <v>314</v>
      </c>
      <c r="E26" s="1260"/>
      <c r="F26" s="34"/>
      <c r="G26" s="34"/>
      <c r="H26" s="34"/>
    </row>
    <row r="27" spans="1:8" ht="22.5" customHeight="1">
      <c r="A27" s="1258"/>
      <c r="B27" s="1258"/>
      <c r="C27" s="1258"/>
      <c r="D27" s="46" t="s">
        <v>320</v>
      </c>
      <c r="E27" s="46" t="s">
        <v>321</v>
      </c>
      <c r="F27" s="34"/>
      <c r="G27" s="34"/>
      <c r="H27" s="34"/>
    </row>
    <row r="28" spans="1:8" ht="21.95" customHeight="1">
      <c r="A28" s="143">
        <v>1</v>
      </c>
      <c r="B28" s="209"/>
      <c r="C28" s="209"/>
      <c r="D28" s="209"/>
      <c r="E28" s="209"/>
      <c r="F28" s="34"/>
      <c r="G28" s="34"/>
      <c r="H28" s="34"/>
    </row>
    <row r="29" spans="1:8" ht="21.95" customHeight="1">
      <c r="A29" s="143">
        <v>2</v>
      </c>
      <c r="B29" s="209"/>
      <c r="C29" s="209"/>
      <c r="D29" s="209"/>
      <c r="E29" s="209"/>
    </row>
    <row r="30" spans="1:8" ht="21.95" customHeight="1">
      <c r="A30" s="99">
        <v>3</v>
      </c>
      <c r="B30" s="209"/>
      <c r="C30" s="209"/>
      <c r="D30" s="209"/>
      <c r="E30" s="209"/>
    </row>
    <row r="31" spans="1:8" ht="3.75" customHeight="1">
      <c r="A31" s="126"/>
      <c r="B31" s="126"/>
      <c r="C31" s="126"/>
      <c r="D31" s="126"/>
      <c r="E31" s="126"/>
      <c r="F31" s="34"/>
      <c r="G31" s="34"/>
      <c r="H31" s="34"/>
    </row>
    <row r="32" spans="1:8" ht="11.25" customHeight="1">
      <c r="C32" s="37"/>
      <c r="F32" s="34"/>
      <c r="G32" s="34"/>
      <c r="H32" s="34"/>
    </row>
    <row r="33" spans="1:5" ht="15.95" customHeight="1">
      <c r="A33" s="36" t="s">
        <v>49</v>
      </c>
      <c r="B33" s="61" t="str">
        <f>'Attach 3(JV)'!B24</f>
        <v>--</v>
      </c>
      <c r="D33" s="37" t="s">
        <v>50</v>
      </c>
      <c r="E33" s="197" t="str">
        <f>'Attach 3(JV)'!E24</f>
        <v/>
      </c>
    </row>
    <row r="34" spans="1:5" ht="15.95" customHeight="1">
      <c r="A34" s="36" t="s">
        <v>51</v>
      </c>
      <c r="B34" s="197" t="str">
        <f>'Attach 3(JV)'!B25</f>
        <v/>
      </c>
      <c r="D34" s="37" t="s">
        <v>52</v>
      </c>
      <c r="E34" s="197" t="str">
        <f>'Attach 3(JV)'!E25</f>
        <v/>
      </c>
    </row>
    <row r="35" spans="1:5" ht="15.95" customHeight="1">
      <c r="A35" s="25"/>
      <c r="B35" s="25"/>
      <c r="C35" s="37"/>
      <c r="D35" s="25"/>
      <c r="E35" s="25"/>
    </row>
    <row r="36" spans="1:5" ht="20.100000000000001" customHeight="1">
      <c r="A36" s="21" t="str">
        <f>A1</f>
        <v>Specification No. :NR3/NT/W-MISC/DOM/K00/26/04548 (RFx No. 5002005227)</v>
      </c>
      <c r="B36" s="22"/>
      <c r="C36" s="22"/>
      <c r="D36" s="22"/>
      <c r="E36" s="41" t="str">
        <f>"Annexure I to " &amp;D1</f>
        <v xml:space="preserve">Annexure I to Attachment-5 </v>
      </c>
    </row>
    <row r="37" spans="1:5" ht="18" customHeight="1">
      <c r="A37" s="38"/>
    </row>
    <row r="38" spans="1:5" ht="18" customHeight="1">
      <c r="A38" s="1256" t="s">
        <v>310</v>
      </c>
      <c r="B38" s="1256"/>
      <c r="C38" s="1256"/>
      <c r="D38" s="1256"/>
      <c r="E38" s="1256"/>
    </row>
    <row r="39" spans="1:5" ht="18" customHeight="1"/>
    <row r="40" spans="1:5" ht="42" customHeight="1">
      <c r="A40" s="1267" t="s">
        <v>312</v>
      </c>
      <c r="B40" s="1269" t="s">
        <v>303</v>
      </c>
      <c r="C40" s="1269" t="s">
        <v>313</v>
      </c>
      <c r="D40" s="1259" t="s">
        <v>314</v>
      </c>
      <c r="E40" s="1260"/>
    </row>
    <row r="41" spans="1:5" ht="23.25" customHeight="1">
      <c r="A41" s="1268"/>
      <c r="B41" s="1270"/>
      <c r="C41" s="1270"/>
      <c r="D41" s="46" t="s">
        <v>315</v>
      </c>
      <c r="E41" s="46" t="s">
        <v>316</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49</v>
      </c>
      <c r="B70" s="61" t="str">
        <f>B33</f>
        <v>--</v>
      </c>
      <c r="C70" s="37" t="s">
        <v>50</v>
      </c>
      <c r="D70" s="197" t="str">
        <f>E33</f>
        <v/>
      </c>
    </row>
    <row r="71" spans="1:5" ht="24" customHeight="1">
      <c r="A71" s="36" t="s">
        <v>51</v>
      </c>
      <c r="B71" s="202" t="str">
        <f>B34</f>
        <v/>
      </c>
      <c r="C71" s="37" t="s">
        <v>52</v>
      </c>
      <c r="D71" s="197" t="str">
        <f>E34</f>
        <v/>
      </c>
    </row>
    <row r="72" spans="1:5" ht="24" customHeight="1">
      <c r="A72" s="36"/>
      <c r="B72" s="61"/>
      <c r="C72" s="37"/>
      <c r="D72" s="39"/>
    </row>
    <row r="73" spans="1:5" ht="20.100000000000001" customHeight="1">
      <c r="A73" s="21" t="str">
        <f>A1</f>
        <v>Specification No. :NR3/NT/W-MISC/DOM/K00/26/04548 (RFx No. 5002005227)</v>
      </c>
      <c r="B73" s="22"/>
      <c r="C73" s="22"/>
      <c r="D73" s="22"/>
      <c r="E73" s="41" t="str">
        <f>E36</f>
        <v xml:space="preserve">Annexure I to Attachment-5 </v>
      </c>
    </row>
    <row r="74" spans="1:5" ht="18" customHeight="1">
      <c r="A74" s="38"/>
    </row>
    <row r="75" spans="1:5" ht="18" customHeight="1">
      <c r="A75" s="1256" t="s">
        <v>310</v>
      </c>
      <c r="B75" s="1256"/>
      <c r="C75" s="1256"/>
      <c r="D75" s="1256"/>
      <c r="E75" s="1256"/>
    </row>
    <row r="76" spans="1:5" ht="18" customHeight="1"/>
    <row r="77" spans="1:5" ht="37.5" customHeight="1">
      <c r="A77" s="1267" t="s">
        <v>312</v>
      </c>
      <c r="B77" s="1269" t="s">
        <v>303</v>
      </c>
      <c r="C77" s="1269" t="s">
        <v>322</v>
      </c>
      <c r="D77" s="1265" t="s">
        <v>314</v>
      </c>
      <c r="E77" s="1266"/>
    </row>
    <row r="78" spans="1:5" ht="24" customHeight="1">
      <c r="A78" s="1268"/>
      <c r="B78" s="1271"/>
      <c r="C78" s="1271"/>
      <c r="D78" s="47" t="s">
        <v>315</v>
      </c>
      <c r="E78" s="47" t="s">
        <v>316</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49</v>
      </c>
      <c r="B107" s="61" t="str">
        <f>B70</f>
        <v>--</v>
      </c>
      <c r="C107" s="37" t="s">
        <v>50</v>
      </c>
      <c r="D107" s="197" t="str">
        <f>D70</f>
        <v/>
      </c>
    </row>
    <row r="108" spans="1:5" ht="24" customHeight="1">
      <c r="A108" s="36" t="s">
        <v>51</v>
      </c>
      <c r="B108" s="202" t="str">
        <f>B71</f>
        <v/>
      </c>
      <c r="C108" s="37" t="s">
        <v>52</v>
      </c>
      <c r="D108" s="197" t="str">
        <f>D71</f>
        <v/>
      </c>
    </row>
    <row r="109" spans="1:5" ht="24" customHeight="1">
      <c r="A109" s="25"/>
      <c r="B109" s="25"/>
      <c r="C109" s="37"/>
      <c r="D109" s="25"/>
      <c r="E109" s="25"/>
    </row>
    <row r="110" spans="1:5" ht="33" customHeight="1">
      <c r="D110" s="37"/>
    </row>
  </sheetData>
  <customSheetViews>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131" priority="2" stopIfTrue="1">
      <formula>$H$20="No"</formula>
    </cfRule>
  </conditionalFormatting>
  <conditionalFormatting sqref="D36:E39 A36:C40 A42:C77 D42:E109 C67:E67 C79:E104 A79:C109">
    <cfRule type="expression" dxfId="130" priority="3" stopIfTrue="1">
      <formula>$H$20=FALSE</formula>
    </cfRule>
  </conditionalFormatting>
  <conditionalFormatting sqref="D40:E41">
    <cfRule type="expression" dxfId="129"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71" customWidth="1"/>
    <col min="2" max="2" width="28.5703125" style="271" customWidth="1"/>
    <col min="3" max="3" width="36.7109375" style="271" customWidth="1"/>
    <col min="4" max="4" width="15" style="271" customWidth="1"/>
    <col min="5" max="5" width="26" style="271" customWidth="1"/>
    <col min="6" max="7" width="9.140625" style="271"/>
    <col min="8" max="8" width="10.42578125" style="271" hidden="1" customWidth="1"/>
    <col min="9" max="16384" width="9.140625" style="272"/>
  </cols>
  <sheetData>
    <row r="1" spans="1:9" s="316" customFormat="1" ht="24.75" customHeight="1">
      <c r="A1" s="527" t="str">
        <f>'Attach 3(JV)'!A1</f>
        <v>Specification No. :NR3/NT/W-MISC/DOM/K00/26/04548 (RFx No. 5002005227)</v>
      </c>
      <c r="B1" s="528"/>
      <c r="C1" s="528"/>
      <c r="D1" s="528"/>
      <c r="E1" s="529" t="s">
        <v>323</v>
      </c>
      <c r="F1" s="530"/>
      <c r="G1" s="530"/>
      <c r="H1" s="530"/>
    </row>
    <row r="2" spans="1:9" ht="8.1" customHeight="1"/>
    <row r="3" spans="1:9" ht="79.5" customHeight="1">
      <c r="A3" s="911" t="str">
        <f>'Attach 3(JV)'!A3</f>
        <v>Pile Foundation work at 02 locations (Loc no 401 &amp; 402) in 400kV S/C Lucknow- Bareilly Line &amp; 01 location (Loc no 483) in 765 kV S/C Lucknow-Bareilly Transmission Line in Shahjahanpur under NR-III</v>
      </c>
      <c r="B3" s="912"/>
      <c r="C3" s="912"/>
      <c r="D3" s="912"/>
      <c r="E3" s="912"/>
      <c r="F3" s="273"/>
      <c r="G3" s="273"/>
      <c r="H3" s="273"/>
    </row>
    <row r="4" spans="1:9" ht="8.1" customHeight="1">
      <c r="A4" s="274"/>
      <c r="H4" s="275"/>
      <c r="I4" s="276"/>
    </row>
    <row r="5" spans="1:9" ht="27.75" customHeight="1">
      <c r="A5" s="1272" t="s">
        <v>324</v>
      </c>
      <c r="B5" s="1272"/>
      <c r="C5" s="1272"/>
      <c r="D5" s="1272"/>
      <c r="E5" s="1272"/>
      <c r="F5" s="277"/>
      <c r="H5" s="275"/>
      <c r="I5" s="276"/>
    </row>
    <row r="6" spans="1:9" ht="8.1" customHeight="1">
      <c r="A6" s="278"/>
      <c r="H6" s="275"/>
      <c r="I6" s="276"/>
    </row>
    <row r="7" spans="1:9" ht="20.100000000000001" customHeight="1">
      <c r="A7" s="277"/>
      <c r="B7" s="278"/>
      <c r="C7" s="278"/>
      <c r="H7" s="275"/>
      <c r="I7" s="276"/>
    </row>
    <row r="8" spans="1:9" ht="26.25" customHeight="1">
      <c r="A8" s="1273" t="str">
        <f>'[16]Attach 3(QR)'!A8:D8</f>
        <v>Bidder's Name and Address:</v>
      </c>
      <c r="B8" s="1273"/>
      <c r="C8" s="1273"/>
      <c r="D8" s="279" t="str">
        <f>'[16]Attach 3(JV)'!E7</f>
        <v>To:</v>
      </c>
      <c r="H8" s="275"/>
      <c r="I8" s="276"/>
    </row>
    <row r="9" spans="1:9" ht="23.25" customHeight="1">
      <c r="A9" s="949" t="str">
        <f>'Attach 3(JV)'!A8</f>
        <v/>
      </c>
      <c r="B9" s="949"/>
      <c r="C9" s="374"/>
      <c r="D9" s="280" t="str">
        <f>'[16]Attach 3(JV)'!E8</f>
        <v>Contract Services</v>
      </c>
      <c r="H9" s="275"/>
      <c r="I9" s="276"/>
    </row>
    <row r="10" spans="1:9" ht="26.25" customHeight="1">
      <c r="A10" s="281" t="s">
        <v>41</v>
      </c>
      <c r="B10" s="1274">
        <f>'Attach 3(JV)'!B9</f>
        <v>0</v>
      </c>
      <c r="C10" s="1274"/>
      <c r="D10" s="280" t="str">
        <f>'[16]Attach 3(JV)'!E9</f>
        <v>Power Grid Corporation of India Ltd.,</v>
      </c>
      <c r="F10" s="282"/>
      <c r="H10" s="275"/>
      <c r="I10" s="276"/>
    </row>
    <row r="11" spans="1:9" ht="16.5">
      <c r="A11" s="281" t="s">
        <v>43</v>
      </c>
      <c r="B11" s="1275">
        <f>'Attach 3(JV)'!B10</f>
        <v>0</v>
      </c>
      <c r="C11" s="1275"/>
      <c r="D11" s="280" t="str">
        <f>'[16]Attach 3(JV)'!E10</f>
        <v>"Saudamini", Plot No. 2, Sector 29</v>
      </c>
      <c r="H11" s="275"/>
      <c r="I11" s="276"/>
    </row>
    <row r="12" spans="1:9">
      <c r="B12" s="1275">
        <f>'Attach 3(JV)'!B11</f>
        <v>0</v>
      </c>
      <c r="C12" s="1275"/>
      <c r="D12" s="280" t="str">
        <f>'[16]Attach 3(JV)'!E11</f>
        <v>Gurgaon (Haryana) - 122001</v>
      </c>
    </row>
    <row r="13" spans="1:9" ht="21" customHeight="1">
      <c r="A13" s="278"/>
      <c r="B13" s="1275">
        <f>'Attach 3(JV)'!B12</f>
        <v>0</v>
      </c>
      <c r="C13" s="1275"/>
      <c r="D13" s="280"/>
    </row>
    <row r="14" spans="1:9" ht="20.100000000000001" customHeight="1">
      <c r="A14" s="271" t="s">
        <v>47</v>
      </c>
    </row>
    <row r="15" spans="1:9" ht="63" customHeight="1">
      <c r="A15" s="283">
        <v>1</v>
      </c>
      <c r="B15" s="1276" t="s">
        <v>325</v>
      </c>
      <c r="C15" s="1276"/>
      <c r="D15" s="1276"/>
      <c r="E15" s="1276"/>
    </row>
    <row r="16" spans="1:9" ht="32.1" customHeight="1">
      <c r="A16" s="1194" t="s">
        <v>312</v>
      </c>
      <c r="B16" s="1194" t="s">
        <v>303</v>
      </c>
      <c r="C16" s="1194" t="s">
        <v>313</v>
      </c>
      <c r="D16" s="1277" t="s">
        <v>326</v>
      </c>
      <c r="E16" s="1278"/>
    </row>
    <row r="17" spans="1:8" ht="41.25" customHeight="1">
      <c r="A17" s="1195"/>
      <c r="B17" s="1195"/>
      <c r="C17" s="1195"/>
      <c r="D17" s="284" t="s">
        <v>315</v>
      </c>
      <c r="E17" s="284" t="s">
        <v>327</v>
      </c>
    </row>
    <row r="18" spans="1:8" ht="21.75" customHeight="1">
      <c r="A18" s="285">
        <v>1</v>
      </c>
      <c r="B18" s="286"/>
      <c r="C18" s="286"/>
      <c r="D18" s="286"/>
      <c r="E18" s="286"/>
    </row>
    <row r="19" spans="1:8" ht="21.95" customHeight="1">
      <c r="A19" s="287">
        <v>2</v>
      </c>
      <c r="B19" s="288"/>
      <c r="C19" s="288"/>
      <c r="D19" s="288"/>
      <c r="E19" s="288"/>
    </row>
    <row r="20" spans="1:8" ht="21.95" customHeight="1">
      <c r="A20" s="287">
        <v>3</v>
      </c>
      <c r="B20" s="288"/>
      <c r="C20" s="288"/>
      <c r="D20" s="288"/>
      <c r="E20" s="288"/>
    </row>
    <row r="21" spans="1:8" ht="21.95" customHeight="1">
      <c r="A21" s="287">
        <v>4</v>
      </c>
      <c r="B21" s="288"/>
      <c r="C21" s="288"/>
      <c r="D21" s="288"/>
      <c r="E21" s="288"/>
      <c r="F21" s="289"/>
      <c r="G21" s="289"/>
      <c r="H21" s="271" t="b">
        <v>0</v>
      </c>
    </row>
    <row r="22" spans="1:8" ht="24.75" customHeight="1">
      <c r="A22" s="290">
        <v>5</v>
      </c>
      <c r="B22" s="291"/>
      <c r="C22" s="291"/>
      <c r="D22" s="291"/>
      <c r="E22" s="291"/>
      <c r="F22" s="289"/>
      <c r="G22" s="289"/>
      <c r="H22" s="289"/>
    </row>
    <row r="23" spans="1:8" ht="107.25" customHeight="1">
      <c r="A23" s="292">
        <v>2</v>
      </c>
      <c r="B23" s="1279" t="s">
        <v>328</v>
      </c>
      <c r="C23" s="1279"/>
      <c r="D23" s="1279"/>
      <c r="E23" s="1279"/>
      <c r="F23" s="289"/>
      <c r="G23" s="289"/>
      <c r="H23" s="289"/>
    </row>
    <row r="24" spans="1:8" ht="18" customHeight="1">
      <c r="A24" s="293"/>
      <c r="B24" s="294"/>
      <c r="C24" s="294"/>
      <c r="D24" s="294"/>
      <c r="E24" s="294"/>
      <c r="F24" s="295"/>
      <c r="G24" s="295"/>
      <c r="H24" s="296"/>
    </row>
    <row r="25" spans="1:8" ht="54.75" hidden="1" customHeight="1">
      <c r="A25" s="1280" t="s">
        <v>329</v>
      </c>
      <c r="B25" s="1280"/>
      <c r="C25" s="1280"/>
      <c r="D25" s="1280"/>
      <c r="E25" s="1280"/>
      <c r="F25" s="295"/>
      <c r="G25" s="295"/>
      <c r="H25" s="296"/>
    </row>
    <row r="26" spans="1:8" ht="32.1" hidden="1" customHeight="1">
      <c r="A26" s="1281" t="s">
        <v>312</v>
      </c>
      <c r="B26" s="1281" t="s">
        <v>303</v>
      </c>
      <c r="C26" s="1281" t="s">
        <v>319</v>
      </c>
      <c r="D26" s="982" t="s">
        <v>330</v>
      </c>
      <c r="E26" s="984"/>
    </row>
    <row r="27" spans="1:8" ht="22.5" hidden="1" customHeight="1">
      <c r="A27" s="1282"/>
      <c r="B27" s="1282"/>
      <c r="C27" s="1282"/>
      <c r="D27" s="297" t="s">
        <v>320</v>
      </c>
      <c r="E27" s="297" t="s">
        <v>321</v>
      </c>
    </row>
    <row r="28" spans="1:8" ht="21.95" hidden="1" customHeight="1">
      <c r="A28" s="298">
        <v>1</v>
      </c>
      <c r="B28" s="299"/>
      <c r="C28" s="299"/>
      <c r="D28" s="299"/>
      <c r="E28" s="299"/>
    </row>
    <row r="29" spans="1:8" ht="21.95" hidden="1" customHeight="1">
      <c r="A29" s="298">
        <v>2</v>
      </c>
      <c r="B29" s="299"/>
      <c r="C29" s="299"/>
      <c r="D29" s="299"/>
      <c r="E29" s="299"/>
    </row>
    <row r="30" spans="1:8" ht="37.5" hidden="1" customHeight="1">
      <c r="A30" s="298">
        <v>3</v>
      </c>
      <c r="B30" s="299"/>
      <c r="C30" s="299"/>
      <c r="D30" s="299"/>
      <c r="E30" s="299"/>
    </row>
    <row r="31" spans="1:8" ht="15.95" customHeight="1"/>
    <row r="32" spans="1:8" ht="15.95" customHeight="1">
      <c r="C32" s="300"/>
    </row>
    <row r="33" spans="1:9" ht="15.95" customHeight="1">
      <c r="A33" s="301" t="s">
        <v>49</v>
      </c>
      <c r="B33" s="314" t="str">
        <f>'Attach 3(JV)'!B24</f>
        <v>--</v>
      </c>
      <c r="C33" s="300" t="s">
        <v>50</v>
      </c>
      <c r="D33" s="1283" t="str">
        <f>'Attach 3(JV)'!E24</f>
        <v/>
      </c>
      <c r="E33" s="1283"/>
    </row>
    <row r="34" spans="1:9" ht="15.95" customHeight="1">
      <c r="A34" s="301" t="s">
        <v>51</v>
      </c>
      <c r="B34" s="315" t="str">
        <f>'Attach 3(JV)'!B25</f>
        <v/>
      </c>
      <c r="C34" s="300" t="s">
        <v>52</v>
      </c>
      <c r="D34" s="1283" t="str">
        <f>'Attach 3(JV)'!E25</f>
        <v/>
      </c>
      <c r="E34" s="1283"/>
    </row>
    <row r="35" spans="1:9" s="271" customFormat="1" ht="15.75" customHeight="1">
      <c r="A35" s="272"/>
      <c r="B35" s="272"/>
      <c r="C35" s="300"/>
      <c r="D35" s="272"/>
      <c r="E35" s="272"/>
      <c r="I35" s="272"/>
    </row>
    <row r="36" spans="1:9" s="271" customFormat="1" ht="19.5" customHeight="1">
      <c r="A36" s="305" t="str">
        <f>A1</f>
        <v>Specification No. :NR3/NT/W-MISC/DOM/K00/26/04548 (RFx No. 5002005227)</v>
      </c>
      <c r="B36" s="306"/>
      <c r="C36" s="306"/>
      <c r="D36" s="306"/>
      <c r="E36" s="307" t="str">
        <f>E1</f>
        <v>Attachment-5A</v>
      </c>
      <c r="I36" s="272"/>
    </row>
    <row r="37" spans="1:9" s="271" customFormat="1" ht="18" customHeight="1">
      <c r="A37" s="303"/>
      <c r="I37" s="272"/>
    </row>
    <row r="38" spans="1:9" s="271" customFormat="1" ht="30" customHeight="1">
      <c r="A38" s="1284" t="s">
        <v>310</v>
      </c>
      <c r="B38" s="1284"/>
      <c r="C38" s="1284"/>
      <c r="D38" s="1284"/>
      <c r="E38" s="1284"/>
      <c r="I38" s="272"/>
    </row>
    <row r="39" spans="1:9" s="271" customFormat="1" ht="18" customHeight="1">
      <c r="I39" s="272"/>
    </row>
    <row r="40" spans="1:9" s="271" customFormat="1" ht="36" customHeight="1">
      <c r="A40" s="1285" t="s">
        <v>312</v>
      </c>
      <c r="B40" s="957" t="s">
        <v>303</v>
      </c>
      <c r="C40" s="1281" t="s">
        <v>313</v>
      </c>
      <c r="D40" s="1286" t="s">
        <v>326</v>
      </c>
      <c r="E40" s="1287"/>
      <c r="I40" s="272"/>
    </row>
    <row r="41" spans="1:9" s="271" customFormat="1" ht="36" customHeight="1">
      <c r="A41" s="969"/>
      <c r="B41" s="1282"/>
      <c r="C41" s="1282"/>
      <c r="D41" s="297" t="s">
        <v>315</v>
      </c>
      <c r="E41" s="297" t="s">
        <v>331</v>
      </c>
      <c r="I41" s="272"/>
    </row>
    <row r="42" spans="1:9" s="271" customFormat="1" ht="18" customHeight="1">
      <c r="A42" s="308"/>
      <c r="B42" s="309"/>
      <c r="C42" s="308"/>
      <c r="D42" s="308"/>
      <c r="E42" s="308"/>
      <c r="I42" s="272"/>
    </row>
    <row r="43" spans="1:9" s="271" customFormat="1" ht="18" customHeight="1">
      <c r="A43" s="310"/>
      <c r="B43" s="311"/>
      <c r="C43" s="310"/>
      <c r="D43" s="310"/>
      <c r="E43" s="310"/>
      <c r="I43" s="272"/>
    </row>
    <row r="44" spans="1:9" s="271" customFormat="1" ht="18" customHeight="1">
      <c r="A44" s="310"/>
      <c r="B44" s="311"/>
      <c r="C44" s="310"/>
      <c r="D44" s="310"/>
      <c r="E44" s="310"/>
      <c r="I44" s="272"/>
    </row>
    <row r="45" spans="1:9" s="271" customFormat="1" ht="18" customHeight="1">
      <c r="A45" s="310"/>
      <c r="B45" s="311"/>
      <c r="C45" s="310"/>
      <c r="D45" s="310"/>
      <c r="E45" s="310"/>
      <c r="I45" s="272"/>
    </row>
    <row r="46" spans="1:9" s="271" customFormat="1" ht="18" customHeight="1">
      <c r="A46" s="310"/>
      <c r="B46" s="311"/>
      <c r="C46" s="310"/>
      <c r="D46" s="310"/>
      <c r="E46" s="310"/>
      <c r="I46" s="272"/>
    </row>
    <row r="47" spans="1:9" s="271" customFormat="1" ht="18" customHeight="1">
      <c r="A47" s="310"/>
      <c r="B47" s="311"/>
      <c r="C47" s="310"/>
      <c r="D47" s="310"/>
      <c r="E47" s="310"/>
      <c r="I47" s="272"/>
    </row>
    <row r="48" spans="1:9" s="271" customFormat="1" ht="18" customHeight="1">
      <c r="A48" s="310"/>
      <c r="B48" s="311"/>
      <c r="C48" s="310"/>
      <c r="D48" s="310"/>
      <c r="E48" s="310"/>
      <c r="I48" s="272"/>
    </row>
    <row r="49" spans="1:9" s="271" customFormat="1" ht="18" customHeight="1">
      <c r="A49" s="310"/>
      <c r="B49" s="311"/>
      <c r="C49" s="310"/>
      <c r="D49" s="310"/>
      <c r="E49" s="310"/>
      <c r="I49" s="272"/>
    </row>
    <row r="50" spans="1:9" s="271" customFormat="1" ht="18" customHeight="1">
      <c r="A50" s="310"/>
      <c r="B50" s="311"/>
      <c r="C50" s="310"/>
      <c r="D50" s="310"/>
      <c r="E50" s="310"/>
      <c r="I50" s="272"/>
    </row>
    <row r="51" spans="1:9" s="271" customFormat="1" ht="18" customHeight="1">
      <c r="A51" s="310"/>
      <c r="B51" s="311"/>
      <c r="C51" s="310"/>
      <c r="D51" s="310"/>
      <c r="E51" s="310"/>
      <c r="I51" s="272"/>
    </row>
    <row r="52" spans="1:9" s="271" customFormat="1" ht="18" customHeight="1">
      <c r="A52" s="310"/>
      <c r="B52" s="311"/>
      <c r="C52" s="310"/>
      <c r="D52" s="310"/>
      <c r="E52" s="310"/>
      <c r="I52" s="272"/>
    </row>
    <row r="53" spans="1:9" s="271" customFormat="1" ht="18" customHeight="1">
      <c r="A53" s="310"/>
      <c r="B53" s="311"/>
      <c r="C53" s="310"/>
      <c r="D53" s="310"/>
      <c r="E53" s="310"/>
      <c r="I53" s="272"/>
    </row>
    <row r="54" spans="1:9" s="271" customFormat="1" ht="18" customHeight="1">
      <c r="A54" s="310"/>
      <c r="B54" s="311"/>
      <c r="C54" s="310"/>
      <c r="D54" s="310"/>
      <c r="E54" s="310"/>
      <c r="I54" s="272"/>
    </row>
    <row r="55" spans="1:9" s="271" customFormat="1" ht="18" customHeight="1">
      <c r="A55" s="310"/>
      <c r="B55" s="311"/>
      <c r="C55" s="310"/>
      <c r="D55" s="310"/>
      <c r="E55" s="310"/>
      <c r="I55" s="272"/>
    </row>
    <row r="56" spans="1:9" s="271" customFormat="1" ht="18" customHeight="1">
      <c r="A56" s="310"/>
      <c r="B56" s="311"/>
      <c r="C56" s="310"/>
      <c r="D56" s="310"/>
      <c r="E56" s="310"/>
      <c r="I56" s="272"/>
    </row>
    <row r="57" spans="1:9" s="271" customFormat="1" ht="18" customHeight="1">
      <c r="A57" s="310"/>
      <c r="B57" s="311"/>
      <c r="C57" s="310"/>
      <c r="D57" s="310"/>
      <c r="E57" s="310"/>
      <c r="I57" s="272"/>
    </row>
    <row r="58" spans="1:9" s="271" customFormat="1" ht="18" customHeight="1">
      <c r="A58" s="310"/>
      <c r="B58" s="311"/>
      <c r="C58" s="310"/>
      <c r="D58" s="310"/>
      <c r="E58" s="310"/>
      <c r="I58" s="272"/>
    </row>
    <row r="59" spans="1:9" s="271" customFormat="1" ht="18" customHeight="1">
      <c r="A59" s="310"/>
      <c r="B59" s="311"/>
      <c r="C59" s="310"/>
      <c r="D59" s="310"/>
      <c r="E59" s="310"/>
      <c r="I59" s="272"/>
    </row>
    <row r="60" spans="1:9" s="271" customFormat="1" ht="18" customHeight="1">
      <c r="A60" s="310"/>
      <c r="B60" s="311"/>
      <c r="C60" s="310"/>
      <c r="D60" s="310"/>
      <c r="E60" s="310"/>
      <c r="I60" s="272"/>
    </row>
    <row r="61" spans="1:9" s="271" customFormat="1" ht="18" customHeight="1">
      <c r="A61" s="310"/>
      <c r="B61" s="311"/>
      <c r="C61" s="310"/>
      <c r="D61" s="310"/>
      <c r="E61" s="310"/>
      <c r="I61" s="272"/>
    </row>
    <row r="62" spans="1:9" s="271" customFormat="1" ht="18" customHeight="1">
      <c r="A62" s="310"/>
      <c r="B62" s="311"/>
      <c r="C62" s="310"/>
      <c r="D62" s="310"/>
      <c r="E62" s="310"/>
      <c r="I62" s="272"/>
    </row>
    <row r="63" spans="1:9" s="271" customFormat="1" ht="18" customHeight="1">
      <c r="A63" s="310"/>
      <c r="B63" s="311"/>
      <c r="C63" s="310"/>
      <c r="D63" s="310"/>
      <c r="E63" s="310"/>
      <c r="I63" s="272"/>
    </row>
    <row r="64" spans="1:9" s="271" customFormat="1" ht="18" customHeight="1">
      <c r="A64" s="310"/>
      <c r="B64" s="311"/>
      <c r="C64" s="310"/>
      <c r="D64" s="310"/>
      <c r="E64" s="310"/>
      <c r="I64" s="272"/>
    </row>
    <row r="65" spans="1:9" s="271" customFormat="1" ht="18" customHeight="1">
      <c r="A65" s="310"/>
      <c r="B65" s="311"/>
      <c r="C65" s="310"/>
      <c r="D65" s="310"/>
      <c r="E65" s="310"/>
      <c r="I65" s="272"/>
    </row>
    <row r="66" spans="1:9" s="271" customFormat="1" ht="18" customHeight="1">
      <c r="A66" s="310"/>
      <c r="B66" s="311"/>
      <c r="C66" s="310"/>
      <c r="D66" s="310"/>
      <c r="E66" s="310"/>
      <c r="I66" s="272"/>
    </row>
    <row r="67" spans="1:9" s="271" customFormat="1" ht="18" customHeight="1">
      <c r="A67" s="310"/>
      <c r="B67" s="311"/>
      <c r="C67" s="310"/>
      <c r="D67" s="310"/>
      <c r="E67" s="310"/>
      <c r="I67" s="272"/>
    </row>
    <row r="68" spans="1:9" s="271" customFormat="1" ht="18" customHeight="1">
      <c r="A68" s="312"/>
      <c r="B68" s="313"/>
      <c r="C68" s="312"/>
      <c r="D68" s="312"/>
      <c r="E68" s="312"/>
      <c r="I68" s="272"/>
    </row>
    <row r="69" spans="1:9" s="271" customFormat="1" ht="18" customHeight="1">
      <c r="I69" s="272"/>
    </row>
    <row r="70" spans="1:9" s="271" customFormat="1" ht="24" customHeight="1">
      <c r="C70" s="300"/>
      <c r="I70" s="272"/>
    </row>
    <row r="71" spans="1:9" s="271" customFormat="1" ht="24" customHeight="1">
      <c r="A71" s="301" t="s">
        <v>49</v>
      </c>
      <c r="B71" s="302" t="str">
        <f>B33</f>
        <v>--</v>
      </c>
      <c r="C71" s="300" t="s">
        <v>50</v>
      </c>
      <c r="D71" s="304" t="str">
        <f>D33</f>
        <v/>
      </c>
      <c r="I71" s="272"/>
    </row>
    <row r="72" spans="1:9" s="271" customFormat="1" ht="24" customHeight="1">
      <c r="A72" s="301" t="s">
        <v>51</v>
      </c>
      <c r="B72" s="302" t="str">
        <f>B34</f>
        <v/>
      </c>
      <c r="C72" s="300" t="s">
        <v>52</v>
      </c>
      <c r="D72" s="304" t="str">
        <f>D34</f>
        <v/>
      </c>
      <c r="I72" s="272"/>
    </row>
    <row r="73" spans="1:9" s="271" customFormat="1" ht="24" customHeight="1">
      <c r="A73" s="301"/>
      <c r="B73" s="314"/>
      <c r="C73" s="300"/>
      <c r="D73" s="315"/>
      <c r="I73" s="272"/>
    </row>
    <row r="74" spans="1:9" s="271" customFormat="1" ht="33" customHeight="1">
      <c r="D74" s="300"/>
      <c r="I74" s="272"/>
    </row>
  </sheetData>
  <customSheetViews>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28" priority="3" stopIfTrue="1">
      <formula>$H$21=FALSE</formula>
    </cfRule>
  </conditionalFormatting>
  <conditionalFormatting sqref="A40:E41">
    <cfRule type="expression" dxfId="127" priority="4" stopIfTrue="1">
      <formula>$H$21=FALSE</formula>
    </cfRule>
  </conditionalFormatting>
  <conditionalFormatting sqref="A74:E74">
    <cfRule type="expression" dxfId="126" priority="2" stopIfTrue="1">
      <formula>$H$21="No"</formula>
    </cfRule>
  </conditionalFormatting>
  <conditionalFormatting sqref="F40:IV41">
    <cfRule type="expression" dxfId="125"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9" zoomScale="110" zoomScaleSheetLayoutView="110" workbookViewId="0">
      <selection activeCell="L16" sqref="L16"/>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0" customFormat="1" ht="16.5" customHeight="1">
      <c r="A1" s="1252" t="str">
        <f>'Attach 3(JV)'!A1</f>
        <v>Specification No. :NR3/NT/W-MISC/DOM/K00/26/04548 (RFx No. 5002005227)</v>
      </c>
      <c r="B1" s="1252"/>
      <c r="C1" s="1252"/>
      <c r="D1" s="1252"/>
      <c r="E1" s="524" t="str">
        <f>"Attachment-4 " &amp; 'Attach 3(JV)'!AT1</f>
        <v xml:space="preserve">Attachment-4 </v>
      </c>
      <c r="F1" s="509"/>
      <c r="G1" s="509"/>
      <c r="H1" s="509"/>
      <c r="Z1" s="531"/>
    </row>
    <row r="2" spans="1:26" ht="3.75" customHeight="1">
      <c r="Z2" s="112"/>
    </row>
    <row r="3" spans="1:26" ht="77.25" customHeight="1">
      <c r="A3" s="911" t="str">
        <f>'Attach 3(JV)'!A3</f>
        <v>Pile Foundation work at 02 locations (Loc no 401 &amp; 402) in 400kV S/C Lucknow- Bareilly Line &amp; 01 location (Loc no 483) in 765 kV S/C Lucknow-Bareilly Transmission Line in Shahjahanpur under NR-III</v>
      </c>
      <c r="B3" s="912"/>
      <c r="C3" s="912"/>
      <c r="D3" s="912"/>
      <c r="E3" s="912"/>
      <c r="F3" s="26"/>
      <c r="G3" s="27"/>
      <c r="H3" s="26"/>
    </row>
    <row r="4" spans="1:26" ht="6.75" customHeight="1">
      <c r="A4" s="28"/>
      <c r="H4" s="30"/>
      <c r="I4" s="11"/>
    </row>
    <row r="5" spans="1:26" ht="20.100000000000001" customHeight="1">
      <c r="A5" s="870" t="s">
        <v>968</v>
      </c>
      <c r="B5" s="870"/>
      <c r="C5" s="870"/>
      <c r="D5" s="870"/>
      <c r="E5" s="87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945" t="str">
        <f>'Attach 3(JV)'!A8</f>
        <v/>
      </c>
      <c r="B8" s="945"/>
      <c r="C8" s="945"/>
      <c r="D8" s="945"/>
      <c r="E8" s="12" t="str">
        <f>'Attach 3(JV)'!E8</f>
        <v>Contract &amp; Materials Department</v>
      </c>
      <c r="H8" s="30"/>
      <c r="I8" s="11"/>
    </row>
    <row r="9" spans="1:26" ht="20.100000000000001" customHeight="1">
      <c r="A9" s="13" t="s">
        <v>41</v>
      </c>
      <c r="B9" s="942">
        <f>'Attach 3(JV)'!B9</f>
        <v>0</v>
      </c>
      <c r="C9" s="942"/>
      <c r="D9" s="942"/>
      <c r="E9" s="12" t="str">
        <f>'Attach 3(JV)'!E9</f>
        <v>Power Grid Corporation of India Ltd.,</v>
      </c>
      <c r="H9" s="30"/>
      <c r="I9" s="11"/>
    </row>
    <row r="10" spans="1:26" ht="20.100000000000001" customHeight="1">
      <c r="A10" s="13" t="s">
        <v>43</v>
      </c>
      <c r="B10" s="942">
        <f>'Attach 3(JV)'!B10</f>
        <v>0</v>
      </c>
      <c r="C10" s="942"/>
      <c r="D10" s="942"/>
      <c r="E10" s="12" t="str">
        <f>'Attach 3(JV)'!E10</f>
        <v xml:space="preserve">Northern Region-III Headquarter
</v>
      </c>
      <c r="H10" s="30"/>
      <c r="I10" s="11"/>
    </row>
    <row r="11" spans="1:26" ht="66" customHeight="1">
      <c r="B11" s="942">
        <f>'Attach 3(JV)'!B11</f>
        <v>0</v>
      </c>
      <c r="C11" s="942"/>
      <c r="D11" s="942"/>
      <c r="E11" s="681" t="str">
        <f>'Attach 3(JV)'!E11</f>
        <v>Regional Procurement Cell
Plot No 2A/INS 02,
Awadh Vihar Yojna,
Amar Shaheed Path, Lucknow- 226 002</v>
      </c>
    </row>
    <row r="12" spans="1:26" ht="17.25" customHeight="1">
      <c r="A12" s="32"/>
      <c r="B12" s="942">
        <f>'Attach 3(JV)'!B12</f>
        <v>0</v>
      </c>
      <c r="C12" s="942"/>
      <c r="D12" s="942"/>
      <c r="E12" s="12"/>
    </row>
    <row r="13" spans="1:26" ht="21" customHeight="1">
      <c r="A13" s="29" t="s">
        <v>47</v>
      </c>
      <c r="B13" s="81"/>
      <c r="C13" s="81"/>
      <c r="D13" s="81"/>
    </row>
    <row r="14" spans="1:26" ht="45" customHeight="1">
      <c r="A14" s="851" t="s">
        <v>332</v>
      </c>
      <c r="B14" s="851"/>
      <c r="C14" s="851"/>
      <c r="D14" s="851"/>
      <c r="E14" s="851"/>
      <c r="F14" s="34"/>
      <c r="G14" s="34"/>
      <c r="H14" s="34"/>
    </row>
    <row r="15" spans="1:26" ht="12" customHeight="1">
      <c r="A15" s="32"/>
      <c r="B15" s="32"/>
      <c r="C15" s="32"/>
      <c r="D15" s="32"/>
      <c r="E15" s="32"/>
      <c r="F15" s="34"/>
      <c r="G15" s="34"/>
      <c r="H15" s="34"/>
    </row>
    <row r="16" spans="1:26" ht="42" customHeight="1">
      <c r="A16" s="46" t="s">
        <v>312</v>
      </c>
      <c r="B16" s="46" t="s">
        <v>333</v>
      </c>
      <c r="C16" s="1290" t="s">
        <v>334</v>
      </c>
      <c r="D16" s="1290"/>
      <c r="E16" s="46" t="s">
        <v>335</v>
      </c>
      <c r="F16" s="34"/>
      <c r="G16" s="34"/>
      <c r="H16" s="34"/>
    </row>
    <row r="17" spans="1:8" ht="21" customHeight="1">
      <c r="A17" s="208"/>
      <c r="B17" s="208"/>
      <c r="C17" s="1288"/>
      <c r="D17" s="1289"/>
      <c r="E17" s="208"/>
      <c r="F17" s="34"/>
      <c r="G17" s="34"/>
      <c r="H17" s="34"/>
    </row>
    <row r="18" spans="1:8" ht="21" customHeight="1">
      <c r="A18" s="208"/>
      <c r="B18" s="208"/>
      <c r="C18" s="1288"/>
      <c r="D18" s="1289"/>
      <c r="E18" s="208"/>
      <c r="F18" s="34"/>
      <c r="G18" s="34"/>
      <c r="H18" s="34"/>
    </row>
    <row r="19" spans="1:8" ht="21" customHeight="1">
      <c r="A19" s="208"/>
      <c r="B19" s="208"/>
      <c r="C19" s="1291"/>
      <c r="D19" s="1291"/>
      <c r="E19" s="208"/>
      <c r="F19" s="34"/>
      <c r="G19" s="34"/>
      <c r="H19" s="34"/>
    </row>
    <row r="20" spans="1:8" ht="21" customHeight="1">
      <c r="A20" s="208"/>
      <c r="B20" s="208"/>
      <c r="C20" s="1291"/>
      <c r="D20" s="1291"/>
      <c r="E20" s="208"/>
      <c r="F20" s="153"/>
      <c r="G20" s="153"/>
      <c r="H20" s="152" t="b">
        <v>0</v>
      </c>
    </row>
    <row r="21" spans="1:8" ht="21" customHeight="1">
      <c r="A21" s="208"/>
      <c r="B21" s="208"/>
      <c r="C21" s="1291"/>
      <c r="D21" s="1291"/>
      <c r="E21" s="208"/>
      <c r="F21" s="153"/>
      <c r="G21" s="153"/>
      <c r="H21" s="151"/>
    </row>
    <row r="22" spans="1:8" ht="16.5" customHeight="1">
      <c r="D22" s="32"/>
      <c r="E22" s="32"/>
      <c r="F22" s="34"/>
      <c r="G22" s="34"/>
      <c r="H22" s="34"/>
    </row>
    <row r="23" spans="1:8" s="24" customFormat="1" ht="51.75" customHeight="1">
      <c r="A23" s="851" t="s">
        <v>336</v>
      </c>
      <c r="B23" s="851"/>
      <c r="C23" s="851"/>
      <c r="D23" s="851"/>
      <c r="E23" s="851"/>
      <c r="F23" s="34"/>
      <c r="G23" s="34"/>
      <c r="H23" s="34"/>
    </row>
    <row r="24" spans="1:8" s="24" customFormat="1" ht="96.75" customHeight="1">
      <c r="A24" s="851" t="s">
        <v>945</v>
      </c>
      <c r="B24" s="851"/>
      <c r="C24" s="851"/>
      <c r="D24" s="851"/>
      <c r="E24" s="851"/>
      <c r="F24" s="34"/>
      <c r="G24" s="34"/>
      <c r="H24" s="34"/>
    </row>
    <row r="25" spans="1:8" s="24" customFormat="1" ht="24" customHeight="1">
      <c r="A25" s="146"/>
      <c r="B25" s="146"/>
      <c r="C25" s="146"/>
      <c r="D25" s="37"/>
      <c r="E25" s="146"/>
      <c r="F25" s="34"/>
      <c r="G25" s="34"/>
      <c r="H25" s="34"/>
    </row>
    <row r="26" spans="1:8" ht="24" customHeight="1">
      <c r="A26" s="36" t="s">
        <v>49</v>
      </c>
      <c r="B26" s="61" t="str">
        <f>'Attach 3(JV)'!B24</f>
        <v>--</v>
      </c>
      <c r="C26" s="40"/>
      <c r="D26" s="37" t="s">
        <v>50</v>
      </c>
      <c r="E26" s="197" t="str">
        <f>'Attach 3(JV)'!E24</f>
        <v/>
      </c>
    </row>
    <row r="27" spans="1:8" ht="24" customHeight="1">
      <c r="A27" s="36" t="s">
        <v>51</v>
      </c>
      <c r="B27" s="197" t="str">
        <f>'Attach 3(JV)'!B25</f>
        <v/>
      </c>
      <c r="C27" s="40"/>
      <c r="D27" s="37" t="s">
        <v>52</v>
      </c>
      <c r="E27" s="197" t="str">
        <f>'Attach 3(JV)'!E25</f>
        <v/>
      </c>
    </row>
    <row r="28" spans="1:8" ht="24" customHeight="1">
      <c r="D28" s="37"/>
    </row>
    <row r="29" spans="1:8" ht="24" customHeight="1">
      <c r="D29" s="37"/>
    </row>
    <row r="30" spans="1:8" s="50" customFormat="1" ht="32.25" customHeight="1">
      <c r="A30" s="33" t="str">
        <f>A1</f>
        <v>Specification No. :NR3/NT/W-MISC/DOM/K00/26/04548 (RFx No. 5002005227)</v>
      </c>
      <c r="B30" s="33"/>
      <c r="C30" s="33"/>
      <c r="D30" s="33"/>
      <c r="E30" s="51" t="str">
        <f>"Annexure I to" &amp; E1</f>
        <v xml:space="preserve">Annexure I toAttachment-4 </v>
      </c>
      <c r="F30" s="49"/>
      <c r="G30" s="49"/>
      <c r="H30" s="49"/>
    </row>
    <row r="31" spans="1:8" ht="15.75" customHeight="1">
      <c r="A31" s="1293"/>
      <c r="B31" s="1293"/>
      <c r="C31" s="1293"/>
      <c r="D31" s="1293"/>
      <c r="E31" s="1293"/>
    </row>
    <row r="32" spans="1:8" ht="20.100000000000001" customHeight="1">
      <c r="A32" s="1292" t="str">
        <f>A5</f>
        <v>STATEMENT OF DEVIATIONS</v>
      </c>
      <c r="B32" s="1292"/>
      <c r="C32" s="1292"/>
      <c r="D32" s="1292"/>
      <c r="E32" s="1292"/>
    </row>
    <row r="33" spans="1:5" ht="20.100000000000001" customHeight="1">
      <c r="A33" s="1292" t="s">
        <v>337</v>
      </c>
      <c r="B33" s="1292"/>
      <c r="C33" s="1292"/>
      <c r="D33" s="1292"/>
      <c r="E33" s="1292"/>
    </row>
    <row r="34" spans="1:5" ht="20.100000000000001" customHeight="1"/>
    <row r="35" spans="1:5" ht="42" customHeight="1">
      <c r="A35" s="46" t="s">
        <v>312</v>
      </c>
      <c r="B35" s="46" t="s">
        <v>333</v>
      </c>
      <c r="C35" s="1290" t="s">
        <v>334</v>
      </c>
      <c r="D35" s="1290"/>
      <c r="E35" s="46" t="s">
        <v>335</v>
      </c>
    </row>
    <row r="36" spans="1:5" ht="39.950000000000003" customHeight="1">
      <c r="A36" s="208"/>
      <c r="B36" s="208"/>
      <c r="C36" s="1288"/>
      <c r="D36" s="1289"/>
      <c r="E36" s="208"/>
    </row>
    <row r="37" spans="1:5" ht="39.950000000000003" customHeight="1">
      <c r="A37" s="208"/>
      <c r="B37" s="208"/>
      <c r="C37" s="1288"/>
      <c r="D37" s="1289"/>
      <c r="E37" s="208"/>
    </row>
    <row r="38" spans="1:5" ht="39.950000000000003" customHeight="1">
      <c r="A38" s="208"/>
      <c r="B38" s="208"/>
      <c r="C38" s="1288"/>
      <c r="D38" s="1289"/>
      <c r="E38" s="208"/>
    </row>
    <row r="39" spans="1:5" ht="39.950000000000003" customHeight="1">
      <c r="A39" s="208"/>
      <c r="B39" s="208"/>
      <c r="C39" s="1288"/>
      <c r="D39" s="1289"/>
      <c r="E39" s="208"/>
    </row>
    <row r="40" spans="1:5" ht="39.950000000000003" customHeight="1">
      <c r="A40" s="208"/>
      <c r="B40" s="208"/>
      <c r="C40" s="1288"/>
      <c r="D40" s="1289"/>
      <c r="E40" s="208"/>
    </row>
    <row r="41" spans="1:5" ht="39.950000000000003" customHeight="1">
      <c r="A41" s="208"/>
      <c r="B41" s="208"/>
      <c r="C41" s="1288"/>
      <c r="D41" s="1289"/>
      <c r="E41" s="208"/>
    </row>
    <row r="42" spans="1:5" ht="39.950000000000003" customHeight="1">
      <c r="A42" s="208"/>
      <c r="B42" s="208"/>
      <c r="C42" s="1288"/>
      <c r="D42" s="1289"/>
      <c r="E42" s="208"/>
    </row>
    <row r="43" spans="1:5" ht="39.950000000000003" customHeight="1">
      <c r="A43" s="208"/>
      <c r="B43" s="208"/>
      <c r="C43" s="1288"/>
      <c r="D43" s="1289"/>
      <c r="E43" s="208"/>
    </row>
    <row r="44" spans="1:5" ht="39.950000000000003" customHeight="1">
      <c r="A44" s="208"/>
      <c r="B44" s="208"/>
      <c r="C44" s="1288"/>
      <c r="D44" s="1289"/>
      <c r="E44" s="208"/>
    </row>
    <row r="45" spans="1:5" ht="39.950000000000003" customHeight="1">
      <c r="A45" s="208"/>
      <c r="B45" s="208"/>
      <c r="C45" s="1288"/>
      <c r="D45" s="1289"/>
      <c r="E45" s="208"/>
    </row>
    <row r="46" spans="1:5" ht="20.100000000000001" customHeight="1"/>
    <row r="47" spans="1:5" ht="25.5" customHeight="1"/>
    <row r="48" spans="1:5" ht="25.5" customHeight="1">
      <c r="A48" s="25"/>
      <c r="B48" s="25"/>
      <c r="C48" s="25"/>
      <c r="D48" s="37"/>
      <c r="E48" s="25"/>
    </row>
    <row r="49" spans="1:5" ht="25.5" customHeight="1">
      <c r="A49" s="36" t="s">
        <v>49</v>
      </c>
      <c r="B49" s="61" t="str">
        <f>B26</f>
        <v>--</v>
      </c>
      <c r="C49" s="40"/>
      <c r="D49" s="37" t="s">
        <v>50</v>
      </c>
      <c r="E49" s="197" t="str">
        <f>E26</f>
        <v/>
      </c>
    </row>
    <row r="50" spans="1:5" ht="25.5" customHeight="1">
      <c r="A50" s="36" t="s">
        <v>51</v>
      </c>
      <c r="B50" s="202" t="str">
        <f>B27</f>
        <v/>
      </c>
      <c r="C50" s="40"/>
      <c r="D50" s="37" t="s">
        <v>52</v>
      </c>
      <c r="E50" s="197" t="str">
        <f>E27</f>
        <v/>
      </c>
    </row>
    <row r="51" spans="1:5" ht="25.5" customHeight="1">
      <c r="D51" s="37"/>
    </row>
  </sheetData>
  <sheetProtection algorithmName="SHA-512" hashValue="cpk4i53GtKHFWocfG8yZmkqKVBcM4wHoE1/F6zEqIcrHdDySeBrXzGPSdV8F57JSRh143GDXTF0qagDflfzlFQ==" saltValue="tmyye/Ub9hYsm3A+rhAZKw==" spinCount="100000" sheet="1" objects="1" scenarios="1"/>
  <customSheetViews>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24" priority="1" stopIfTrue="1">
      <formula>$H$20=FALSE</formula>
    </cfRule>
  </conditionalFormatting>
  <conditionalFormatting sqref="A31:E51">
    <cfRule type="expression" dxfId="123" priority="3" stopIfTrue="1">
      <formula>$H$20=FALSE</formula>
    </cfRule>
  </conditionalFormatting>
  <conditionalFormatting sqref="A52:E52">
    <cfRule type="expression" dxfId="122"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0" customFormat="1" ht="15.75" customHeight="1">
      <c r="A1" s="1252" t="str">
        <f>'Attach 3(JV)'!A1</f>
        <v>Specification No. :NR3/NT/W-MISC/DOM/K00/26/04548 (RFx No. 5002005227)</v>
      </c>
      <c r="B1" s="1252"/>
      <c r="C1" s="1252"/>
      <c r="D1" s="1252"/>
      <c r="E1" s="508" t="str">
        <f>"Attachment-7 " &amp; 'Attach 3(JV)'!AT1</f>
        <v xml:space="preserve">Attachment-7 </v>
      </c>
      <c r="F1" s="509"/>
      <c r="G1" s="509"/>
      <c r="H1" s="509"/>
    </row>
    <row r="2" spans="1:9">
      <c r="E2" s="182"/>
    </row>
    <row r="3" spans="1:9" ht="80.25" customHeight="1">
      <c r="A3" s="911" t="str">
        <f>'Attach 3(JV)'!A3</f>
        <v>Pile Foundation work at 02 locations (Loc no 401 &amp; 402) in 400kV S/C Lucknow- Bareilly Line &amp; 01 location (Loc no 483) in 765 kV S/C Lucknow-Bareilly Transmission Line in Shahjahanpur under NR-III</v>
      </c>
      <c r="B3" s="912"/>
      <c r="C3" s="912"/>
      <c r="D3" s="912"/>
      <c r="E3" s="912"/>
      <c r="F3" s="26"/>
      <c r="G3" s="27"/>
      <c r="H3" s="26"/>
    </row>
    <row r="4" spans="1:9" ht="20.100000000000001" customHeight="1">
      <c r="A4" s="28"/>
      <c r="H4" s="30"/>
      <c r="I4" s="11"/>
    </row>
    <row r="5" spans="1:9" ht="20.100000000000001" customHeight="1">
      <c r="A5" s="870" t="s">
        <v>338</v>
      </c>
      <c r="B5" s="870"/>
      <c r="C5" s="870"/>
      <c r="D5" s="870"/>
      <c r="E5" s="87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45" t="str">
        <f>'Attach 3(JV)'!A8</f>
        <v/>
      </c>
      <c r="B8" s="945"/>
      <c r="C8" s="945"/>
      <c r="D8" s="945"/>
      <c r="E8" s="105" t="str">
        <f>'Attach 3(JV)'!E8</f>
        <v>Contract &amp; Materials Department</v>
      </c>
      <c r="H8" s="30"/>
      <c r="I8" s="11"/>
    </row>
    <row r="9" spans="1:9" ht="20.100000000000001" customHeight="1">
      <c r="A9" s="13" t="s">
        <v>41</v>
      </c>
      <c r="B9" s="942">
        <f>'Attach 3(JV)'!B9</f>
        <v>0</v>
      </c>
      <c r="C9" s="942"/>
      <c r="D9" s="942"/>
      <c r="E9" s="105" t="str">
        <f>'Attach 3(JV)'!E9</f>
        <v>Power Grid Corporation of India Ltd.,</v>
      </c>
      <c r="H9" s="30"/>
      <c r="I9" s="11"/>
    </row>
    <row r="10" spans="1:9" ht="20.100000000000001" customHeight="1">
      <c r="A10" s="13" t="s">
        <v>43</v>
      </c>
      <c r="B10" s="942">
        <f>'Attach 3(JV)'!B10</f>
        <v>0</v>
      </c>
      <c r="C10" s="942"/>
      <c r="D10" s="942"/>
      <c r="E10" s="105" t="str">
        <f>'Attach 3(JV)'!E10</f>
        <v xml:space="preserve">Northern Region-III Headquarter
</v>
      </c>
      <c r="H10" s="30"/>
      <c r="I10" s="11"/>
    </row>
    <row r="11" spans="1:9" ht="82.5" customHeight="1">
      <c r="B11" s="942">
        <f>'Attach 3(JV)'!B11</f>
        <v>0</v>
      </c>
      <c r="C11" s="942"/>
      <c r="D11" s="942"/>
      <c r="E11" s="771" t="str">
        <f>'Attach 3(JV)'!E11</f>
        <v>Regional Procurement Cell
Plot No 2A/INS 02,
Awadh Vihar Yojna,
Amar Shaheed Path, Lucknow- 226 002</v>
      </c>
    </row>
    <row r="12" spans="1:9" ht="20.100000000000001" customHeight="1">
      <c r="A12" s="32"/>
      <c r="B12" s="942">
        <f>'Attach 3(JV)'!B12</f>
        <v>0</v>
      </c>
      <c r="C12" s="942"/>
      <c r="D12" s="942"/>
      <c r="E12" s="15"/>
    </row>
    <row r="13" spans="1:9" ht="20.100000000000001" customHeight="1"/>
    <row r="14" spans="1:9" ht="20.100000000000001" customHeight="1">
      <c r="A14" s="32"/>
    </row>
    <row r="15" spans="1:9" ht="27.75" customHeight="1">
      <c r="A15" s="1292" t="s">
        <v>339</v>
      </c>
      <c r="B15" s="1292"/>
      <c r="C15" s="1292"/>
      <c r="D15" s="1292"/>
      <c r="E15" s="129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SheetLayoutView="100" workbookViewId="0">
      <selection activeCell="F1" sqref="F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5" customFormat="1" ht="21.75" customHeight="1">
      <c r="A1" s="1249" t="str">
        <f>'Attach 3(JV)'!A1</f>
        <v>Specification No. :NR3/NT/W-MISC/DOM/K00/26/04548 (RFx No. 5002005227)</v>
      </c>
      <c r="B1" s="1249"/>
      <c r="C1" s="1249"/>
      <c r="D1" s="1249"/>
      <c r="E1" s="503"/>
      <c r="F1" s="41" t="s">
        <v>946</v>
      </c>
    </row>
    <row r="2" spans="1:6" ht="15" customHeight="1"/>
    <row r="3" spans="1:6" ht="87.75" customHeight="1">
      <c r="A3" s="1314" t="str">
        <f>Basic!B1</f>
        <v>Pile Foundation work at 02 locations (Loc no 401 &amp; 402) in 400kV S/C Lucknow- Bareilly Line &amp; 01 location (Loc no 483) in 765 kV S/C Lucknow-Bareilly Transmission Line in Shahjahanpur under NR-III</v>
      </c>
      <c r="B3" s="1315"/>
      <c r="C3" s="1315"/>
      <c r="D3" s="1315"/>
      <c r="E3" s="1315"/>
      <c r="F3" s="1315"/>
    </row>
    <row r="4" spans="1:6" ht="15" customHeight="1">
      <c r="A4" s="28"/>
      <c r="F4" s="30"/>
    </row>
    <row r="5" spans="1:6" ht="20.100000000000001" customHeight="1">
      <c r="A5" s="870" t="s">
        <v>340</v>
      </c>
      <c r="B5" s="870"/>
      <c r="C5" s="870"/>
      <c r="D5" s="870"/>
      <c r="E5" s="870"/>
      <c r="F5" s="870"/>
    </row>
    <row r="6" spans="1:6" ht="12.75" customHeight="1">
      <c r="A6" s="32"/>
      <c r="F6" s="30"/>
    </row>
    <row r="7" spans="1:6" ht="20.100000000000001" customHeight="1">
      <c r="A7" s="33" t="str">
        <f>'Attach 3(JV)'!A7</f>
        <v>Bidder’s Name and Address  :</v>
      </c>
      <c r="E7" s="29" t="s">
        <v>39</v>
      </c>
      <c r="F7" s="30"/>
    </row>
    <row r="8" spans="1:6" ht="36" customHeight="1">
      <c r="A8" s="945" t="str">
        <f>'Attach 3(JV)'!A8</f>
        <v/>
      </c>
      <c r="B8" s="945"/>
      <c r="C8" s="945"/>
      <c r="D8" s="945"/>
      <c r="E8" s="29" t="str">
        <f>'Attach 3(JV)'!E8</f>
        <v>Contract &amp; Materials Department</v>
      </c>
      <c r="F8" s="30"/>
    </row>
    <row r="9" spans="1:6" ht="20.100000000000001" customHeight="1">
      <c r="A9" s="13" t="s">
        <v>41</v>
      </c>
      <c r="B9" s="942">
        <f>'Attach 3(JV)'!B9</f>
        <v>0</v>
      </c>
      <c r="C9" s="942"/>
      <c r="D9" s="942"/>
      <c r="E9" s="29" t="str">
        <f>'Attach 3(JV)'!E9</f>
        <v>Power Grid Corporation of India Ltd.,</v>
      </c>
      <c r="F9" s="30"/>
    </row>
    <row r="10" spans="1:6" ht="20.100000000000001" customHeight="1">
      <c r="A10" s="13" t="s">
        <v>43</v>
      </c>
      <c r="B10" s="942">
        <f>'Attach 3(JV)'!B10</f>
        <v>0</v>
      </c>
      <c r="C10" s="942"/>
      <c r="D10" s="942"/>
      <c r="E10" s="29" t="str">
        <f>'Attach 3(JV)'!E10</f>
        <v xml:space="preserve">Northern Region-III Headquarter
</v>
      </c>
      <c r="F10" s="30"/>
    </row>
    <row r="11" spans="1:6" ht="82.5" customHeight="1">
      <c r="B11" s="942">
        <f>'Attach 3(JV)'!B11</f>
        <v>0</v>
      </c>
      <c r="C11" s="942"/>
      <c r="D11" s="942"/>
      <c r="E11" s="81" t="str">
        <f>'Attach 3(JV)'!E11</f>
        <v>Regional Procurement Cell
Plot No 2A/INS 02,
Awadh Vihar Yojna,
Amar Shaheed Path, Lucknow- 226 002</v>
      </c>
      <c r="F11" s="772"/>
    </row>
    <row r="12" spans="1:6" ht="20.100000000000001" customHeight="1">
      <c r="A12" s="32"/>
      <c r="B12" s="942">
        <f>'Attach 3(JV)'!B12</f>
        <v>0</v>
      </c>
      <c r="C12" s="942"/>
      <c r="D12" s="942"/>
    </row>
    <row r="13" spans="1:6" ht="13.5" customHeight="1">
      <c r="A13" s="32"/>
      <c r="B13" s="100"/>
      <c r="C13" s="100"/>
      <c r="D13" s="100"/>
    </row>
    <row r="14" spans="1:6" ht="20.100000000000001" customHeight="1">
      <c r="A14" s="29" t="s">
        <v>47</v>
      </c>
    </row>
    <row r="15" spans="1:6" ht="15" customHeight="1">
      <c r="A15" s="32"/>
    </row>
    <row r="16" spans="1:6" ht="46.5" customHeight="1">
      <c r="A16" s="84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Pile Foundation work at 02 locations (Loc no 401 &amp; 402) in 400kV S/C Lucknow- Bareilly Line &amp; 01 location (Loc no 483) in 765 kV S/C Lucknow-Bareilly Transmission Line in Shahjahanpur under NR-III for the period commencing from the effective date of Contract to us :</v>
      </c>
      <c r="B16" s="848"/>
      <c r="C16" s="848"/>
      <c r="D16" s="848"/>
      <c r="E16" s="848"/>
      <c r="F16" s="848"/>
    </row>
    <row r="17" spans="1:6" ht="14.25" customHeight="1">
      <c r="A17" s="32"/>
      <c r="B17" s="32"/>
      <c r="C17" s="32"/>
      <c r="D17" s="32"/>
      <c r="E17" s="34"/>
      <c r="F17" s="34"/>
    </row>
    <row r="18" spans="1:6" ht="24.75" customHeight="1">
      <c r="A18" s="1320" t="s">
        <v>312</v>
      </c>
      <c r="B18" s="1302" t="s">
        <v>341</v>
      </c>
      <c r="C18" s="1303"/>
      <c r="D18" s="1304"/>
      <c r="E18" s="1316" t="str">
        <f>A3</f>
        <v>Pile Foundation work at 02 locations (Loc no 401 &amp; 402) in 400kV S/C Lucknow- Bareilly Line &amp; 01 location (Loc no 483) in 765 kV S/C Lucknow-Bareilly Transmission Line in Shahjahanpur under NR-III</v>
      </c>
      <c r="F18" s="1317"/>
    </row>
    <row r="19" spans="1:6" ht="54.75" customHeight="1">
      <c r="A19" s="1321"/>
      <c r="B19" s="1305"/>
      <c r="C19" s="1306"/>
      <c r="D19" s="1306"/>
      <c r="E19" s="1318"/>
      <c r="F19" s="1319"/>
    </row>
    <row r="20" spans="1:6" ht="20.100000000000001" customHeight="1">
      <c r="A20" s="1294">
        <v>1</v>
      </c>
      <c r="B20" s="1299" t="s">
        <v>342</v>
      </c>
      <c r="C20" s="1299"/>
      <c r="D20" s="1300"/>
      <c r="E20" s="1310"/>
      <c r="F20" s="1311"/>
    </row>
    <row r="21" spans="1:6" ht="20.100000000000001" customHeight="1">
      <c r="A21" s="1294"/>
      <c r="B21" s="1297" t="s">
        <v>343</v>
      </c>
      <c r="C21" s="1297"/>
      <c r="D21" s="1298"/>
      <c r="E21" s="1307"/>
      <c r="F21" s="1308"/>
    </row>
    <row r="22" spans="1:6" ht="20.100000000000001" customHeight="1">
      <c r="A22" s="1294"/>
      <c r="B22" s="1295" t="s">
        <v>344</v>
      </c>
      <c r="C22" s="1295"/>
      <c r="D22" s="1296"/>
      <c r="E22" s="1307"/>
      <c r="F22" s="1308"/>
    </row>
    <row r="23" spans="1:6" ht="20.100000000000001" customHeight="1">
      <c r="A23" s="1294">
        <v>2</v>
      </c>
      <c r="B23" s="1299" t="s">
        <v>345</v>
      </c>
      <c r="C23" s="1299"/>
      <c r="D23" s="1300"/>
      <c r="E23" s="1310"/>
      <c r="F23" s="1311"/>
    </row>
    <row r="24" spans="1:6" ht="20.100000000000001" customHeight="1">
      <c r="A24" s="1294"/>
      <c r="B24" s="1297" t="s">
        <v>343</v>
      </c>
      <c r="C24" s="1297"/>
      <c r="D24" s="1298"/>
      <c r="E24" s="1307"/>
      <c r="F24" s="1308"/>
    </row>
    <row r="25" spans="1:6" ht="20.100000000000001" customHeight="1">
      <c r="A25" s="1294"/>
      <c r="B25" s="1295" t="s">
        <v>344</v>
      </c>
      <c r="C25" s="1295"/>
      <c r="D25" s="1296"/>
      <c r="E25" s="1307"/>
      <c r="F25" s="1308"/>
    </row>
    <row r="26" spans="1:6" ht="20.100000000000001" hidden="1" customHeight="1">
      <c r="A26" s="1294">
        <v>3</v>
      </c>
      <c r="B26" s="1299" t="s">
        <v>346</v>
      </c>
      <c r="C26" s="1299"/>
      <c r="D26" s="1300"/>
      <c r="E26" s="637"/>
      <c r="F26" s="637"/>
    </row>
    <row r="27" spans="1:6" ht="20.100000000000001" hidden="1" customHeight="1">
      <c r="A27" s="1294"/>
      <c r="B27" s="1297" t="s">
        <v>343</v>
      </c>
      <c r="C27" s="1297"/>
      <c r="D27" s="1298"/>
      <c r="E27" s="638"/>
      <c r="F27" s="638"/>
    </row>
    <row r="28" spans="1:6" ht="20.100000000000001" hidden="1" customHeight="1">
      <c r="A28" s="1294"/>
      <c r="B28" s="1295" t="s">
        <v>344</v>
      </c>
      <c r="C28" s="1295"/>
      <c r="D28" s="1296"/>
      <c r="E28" s="638"/>
      <c r="F28" s="638"/>
    </row>
    <row r="29" spans="1:6" ht="20.100000000000001" customHeight="1">
      <c r="A29" s="1294">
        <v>3</v>
      </c>
      <c r="B29" s="1299" t="s">
        <v>347</v>
      </c>
      <c r="C29" s="1299"/>
      <c r="D29" s="1300"/>
      <c r="E29" s="1310"/>
      <c r="F29" s="1311"/>
    </row>
    <row r="30" spans="1:6" ht="20.100000000000001" customHeight="1">
      <c r="A30" s="1294"/>
      <c r="B30" s="1297" t="s">
        <v>343</v>
      </c>
      <c r="C30" s="1297"/>
      <c r="D30" s="1298"/>
      <c r="E30" s="1307"/>
      <c r="F30" s="1308"/>
    </row>
    <row r="31" spans="1:6" ht="20.100000000000001" customHeight="1">
      <c r="A31" s="1294"/>
      <c r="B31" s="1295" t="s">
        <v>344</v>
      </c>
      <c r="C31" s="1295"/>
      <c r="D31" s="1296"/>
      <c r="E31" s="1307"/>
      <c r="F31" s="1308"/>
    </row>
    <row r="32" spans="1:6" ht="20.100000000000001" customHeight="1">
      <c r="A32" s="1294">
        <v>4</v>
      </c>
      <c r="B32" s="1299" t="s">
        <v>348</v>
      </c>
      <c r="C32" s="1299"/>
      <c r="D32" s="1300"/>
      <c r="E32" s="1310"/>
      <c r="F32" s="1311"/>
    </row>
    <row r="33" spans="1:8" ht="20.100000000000001" customHeight="1">
      <c r="A33" s="1294"/>
      <c r="B33" s="1297" t="s">
        <v>343</v>
      </c>
      <c r="C33" s="1297"/>
      <c r="D33" s="1298"/>
      <c r="E33" s="1307"/>
      <c r="F33" s="1308"/>
    </row>
    <row r="34" spans="1:8" ht="20.100000000000001" customHeight="1">
      <c r="A34" s="1294"/>
      <c r="B34" s="1295" t="s">
        <v>344</v>
      </c>
      <c r="C34" s="1295"/>
      <c r="D34" s="1296"/>
      <c r="E34" s="1307"/>
      <c r="F34" s="1308"/>
    </row>
    <row r="35" spans="1:8" ht="20.100000000000001" customHeight="1">
      <c r="A35" s="43">
        <v>5</v>
      </c>
      <c r="B35" s="1312" t="s">
        <v>349</v>
      </c>
      <c r="C35" s="1312"/>
      <c r="D35" s="1313"/>
      <c r="E35" s="1307"/>
      <c r="F35" s="1308"/>
    </row>
    <row r="36" spans="1:8" ht="20.100000000000001" customHeight="1">
      <c r="A36" s="1294">
        <v>6</v>
      </c>
      <c r="B36" s="1299" t="s">
        <v>350</v>
      </c>
      <c r="C36" s="1299"/>
      <c r="D36" s="1300"/>
      <c r="E36" s="1310"/>
      <c r="F36" s="1311"/>
    </row>
    <row r="37" spans="1:8" ht="20.100000000000001" customHeight="1">
      <c r="A37" s="1294"/>
      <c r="B37" s="1297" t="s">
        <v>343</v>
      </c>
      <c r="C37" s="1297"/>
      <c r="D37" s="1298"/>
      <c r="E37" s="1307"/>
      <c r="F37" s="1308"/>
    </row>
    <row r="38" spans="1:8" ht="20.100000000000001" customHeight="1">
      <c r="A38" s="1294"/>
      <c r="B38" s="1295" t="s">
        <v>344</v>
      </c>
      <c r="C38" s="1295"/>
      <c r="D38" s="1296"/>
      <c r="E38" s="1307"/>
      <c r="F38" s="1308"/>
    </row>
    <row r="39" spans="1:8" ht="20.100000000000001" customHeight="1">
      <c r="A39" s="1294">
        <v>7</v>
      </c>
      <c r="B39" s="1299" t="s">
        <v>351</v>
      </c>
      <c r="C39" s="1299"/>
      <c r="D39" s="1300"/>
      <c r="E39" s="1310"/>
      <c r="F39" s="1311"/>
    </row>
    <row r="40" spans="1:8" ht="20.100000000000001" customHeight="1">
      <c r="A40" s="1294"/>
      <c r="B40" s="1297" t="s">
        <v>343</v>
      </c>
      <c r="C40" s="1297"/>
      <c r="D40" s="1298"/>
      <c r="E40" s="1307"/>
      <c r="F40" s="1308"/>
    </row>
    <row r="41" spans="1:8" ht="20.100000000000001" customHeight="1">
      <c r="A41" s="1294"/>
      <c r="B41" s="1295" t="s">
        <v>344</v>
      </c>
      <c r="C41" s="1295"/>
      <c r="D41" s="1296"/>
      <c r="E41" s="1307"/>
      <c r="F41" s="1308"/>
    </row>
    <row r="42" spans="1:8" ht="20.100000000000001" customHeight="1">
      <c r="A42" s="1294">
        <v>8</v>
      </c>
      <c r="B42" s="1301" t="s">
        <v>352</v>
      </c>
      <c r="C42" s="1299"/>
      <c r="D42" s="1300"/>
      <c r="E42" s="1310"/>
      <c r="F42" s="1311"/>
    </row>
    <row r="43" spans="1:8" ht="20.100000000000001" customHeight="1">
      <c r="A43" s="1294"/>
      <c r="B43" s="1309" t="s">
        <v>343</v>
      </c>
      <c r="C43" s="1297"/>
      <c r="D43" s="1298"/>
      <c r="E43" s="1307"/>
      <c r="F43" s="1308"/>
    </row>
    <row r="44" spans="1:8" ht="20.100000000000001" customHeight="1">
      <c r="A44" s="1294"/>
      <c r="B44" s="1309" t="s">
        <v>344</v>
      </c>
      <c r="C44" s="1297"/>
      <c r="D44" s="1298"/>
      <c r="E44" s="1307"/>
      <c r="F44" s="1308"/>
    </row>
    <row r="45" spans="1:8" s="661" customFormat="1" ht="18" customHeight="1">
      <c r="A45" s="658" t="str">
        <f>IF(OR(E44&gt;18),"You are exceeding the completion schedule specified in the bidding documents.","")</f>
        <v/>
      </c>
      <c r="B45" s="659"/>
      <c r="C45" s="659"/>
      <c r="D45" s="659"/>
      <c r="E45" s="659"/>
      <c r="F45" s="659"/>
      <c r="G45" s="660"/>
      <c r="H45" s="660"/>
    </row>
    <row r="46" spans="1:8" ht="18" customHeight="1">
      <c r="A46" s="376"/>
      <c r="B46" s="376"/>
      <c r="C46" s="376"/>
      <c r="D46" s="376"/>
    </row>
    <row r="47" spans="1:8" ht="29.25" customHeight="1">
      <c r="A47" s="36" t="s">
        <v>49</v>
      </c>
      <c r="B47" s="61" t="str">
        <f>'Attach 3(JV)'!B24</f>
        <v>--</v>
      </c>
      <c r="D47" s="37"/>
      <c r="E47" s="37" t="s">
        <v>50</v>
      </c>
      <c r="F47" s="39" t="str">
        <f>'Attach 3(JV)'!E24</f>
        <v/>
      </c>
    </row>
    <row r="48" spans="1:8" ht="22.5" customHeight="1">
      <c r="A48" s="36" t="s">
        <v>51</v>
      </c>
      <c r="B48" s="197" t="str">
        <f>'Attach 3(JV)'!B25</f>
        <v/>
      </c>
      <c r="D48" s="37"/>
      <c r="E48" s="37" t="s">
        <v>52</v>
      </c>
      <c r="F48" s="39" t="str">
        <f>'Attach 3(JV)'!E25</f>
        <v/>
      </c>
    </row>
    <row r="49" spans="1:6" ht="8.25" customHeight="1">
      <c r="D49" s="37"/>
    </row>
    <row r="50" spans="1:6" ht="12" customHeight="1">
      <c r="A50" s="38"/>
    </row>
    <row r="51" spans="1:6" ht="38.25" customHeight="1">
      <c r="A51" s="45" t="s">
        <v>11</v>
      </c>
      <c r="B51" s="1322" t="s">
        <v>353</v>
      </c>
      <c r="C51" s="1322"/>
      <c r="D51" s="1322"/>
      <c r="E51" s="1322"/>
      <c r="F51" s="1322"/>
    </row>
    <row r="52" spans="1:6" ht="20.100000000000001" customHeight="1"/>
  </sheetData>
  <customSheetViews>
    <customSheetView guid="{869B0F9C-77A4-468D-A350-EA35CAE357D9}" showPageBreaks="1" showGridLines="0" fitToPage="1" printArea="1" hiddenRows="1" view="pageBreakPreview" topLeftCell="A8">
      <selection activeCell="E21" sqref="E21:F21"/>
      <pageMargins left="0" right="0" top="0" bottom="0" header="0" footer="0"/>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s>
  <mergeCells count="68">
    <mergeCell ref="B51:F51"/>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44:D44"/>
    <mergeCell ref="A16:F16"/>
    <mergeCell ref="A23:A25"/>
    <mergeCell ref="B20:D20"/>
    <mergeCell ref="A20:A22"/>
    <mergeCell ref="B22:D22"/>
    <mergeCell ref="E21:F21"/>
    <mergeCell ref="E22:F22"/>
    <mergeCell ref="E24:F24"/>
    <mergeCell ref="E25:F25"/>
    <mergeCell ref="E20:F20"/>
    <mergeCell ref="E18:F19"/>
    <mergeCell ref="E23:F23"/>
    <mergeCell ref="A18:A19"/>
    <mergeCell ref="B21:D21"/>
    <mergeCell ref="B25:D25"/>
    <mergeCell ref="B23:D23"/>
    <mergeCell ref="A1:D1"/>
    <mergeCell ref="B9:D9"/>
    <mergeCell ref="A8:D8"/>
    <mergeCell ref="B12:D12"/>
    <mergeCell ref="B10:D10"/>
    <mergeCell ref="B11:D11"/>
    <mergeCell ref="A3:F3"/>
    <mergeCell ref="A5:F5"/>
    <mergeCell ref="B24:D24"/>
    <mergeCell ref="B18:D19"/>
    <mergeCell ref="E44:F44"/>
    <mergeCell ref="B27:D27"/>
    <mergeCell ref="B28:D28"/>
    <mergeCell ref="B43:D43"/>
    <mergeCell ref="E29:F29"/>
    <mergeCell ref="B34:D34"/>
    <mergeCell ref="B41:D41"/>
    <mergeCell ref="B35:D35"/>
    <mergeCell ref="B31:D31"/>
    <mergeCell ref="B33:D33"/>
    <mergeCell ref="B36:D36"/>
    <mergeCell ref="A42:A44"/>
    <mergeCell ref="A26:A28"/>
    <mergeCell ref="B38:D38"/>
    <mergeCell ref="B40:D40"/>
    <mergeCell ref="B39:D39"/>
    <mergeCell ref="B26:D26"/>
    <mergeCell ref="A29:A31"/>
    <mergeCell ref="B32:D32"/>
    <mergeCell ref="A32:A34"/>
    <mergeCell ref="B30:D30"/>
    <mergeCell ref="B29:D29"/>
    <mergeCell ref="B42:D42"/>
    <mergeCell ref="B37:D37"/>
    <mergeCell ref="A36:A38"/>
    <mergeCell ref="A39:A41"/>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E11" sqref="E11: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07" customFormat="1" ht="22.5" customHeight="1">
      <c r="A1" s="1249" t="str">
        <f>'Attach 3(JV)'!A1</f>
        <v>Specification No. :NR3/NT/W-MISC/DOM/K00/26/04548 (RFx No. 5002005227)</v>
      </c>
      <c r="B1" s="1249"/>
      <c r="C1" s="1249"/>
      <c r="D1" s="1249"/>
      <c r="E1" s="505"/>
      <c r="F1" s="504" t="str">
        <f>"Attachment-10 " &amp; 'Attach 3(JV)'!AT1</f>
        <v xml:space="preserve">Attachment-10 </v>
      </c>
      <c r="G1" s="506"/>
      <c r="H1" s="506"/>
    </row>
    <row r="3" spans="1:10" ht="77.25" customHeight="1">
      <c r="A3" s="1314" t="str">
        <f>'Attach 3(JV)'!A3</f>
        <v>Pile Foundation work at 02 locations (Loc no 401 &amp; 402) in 400kV S/C Lucknow- Bareilly Line &amp; 01 location (Loc no 483) in 765 kV S/C Lucknow-Bareilly Transmission Line in Shahjahanpur under NR-III</v>
      </c>
      <c r="B3" s="1315"/>
      <c r="C3" s="1315"/>
      <c r="D3" s="1315"/>
      <c r="E3" s="1315"/>
      <c r="F3" s="1315"/>
      <c r="G3" s="9"/>
      <c r="H3" s="3"/>
    </row>
    <row r="4" spans="1:10" ht="20.100000000000001" customHeight="1">
      <c r="A4" s="5"/>
      <c r="H4" s="10"/>
      <c r="I4" s="11"/>
    </row>
    <row r="5" spans="1:10" ht="20.100000000000001" customHeight="1">
      <c r="A5" s="1325" t="s">
        <v>354</v>
      </c>
      <c r="B5" s="1325"/>
      <c r="C5" s="1325"/>
      <c r="D5" s="1325"/>
      <c r="E5" s="1325"/>
      <c r="F5" s="132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323" t="str">
        <f>'Attach 3(JV)'!A8</f>
        <v/>
      </c>
      <c r="B8" s="1323"/>
      <c r="C8" s="1323"/>
      <c r="D8" s="1323"/>
      <c r="E8" s="12" t="str">
        <f>'Attach 3(JV)'!E8</f>
        <v>Contract &amp; Materials Department</v>
      </c>
      <c r="H8" s="10"/>
      <c r="I8" s="11"/>
    </row>
    <row r="9" spans="1:10" ht="20.100000000000001" customHeight="1">
      <c r="A9" s="13" t="s">
        <v>41</v>
      </c>
      <c r="B9" s="942">
        <f>'Attach 3(JV)'!B9</f>
        <v>0</v>
      </c>
      <c r="C9" s="942"/>
      <c r="D9" s="942"/>
      <c r="E9" s="12" t="str">
        <f>'Attach 3(JV)'!E9</f>
        <v>Power Grid Corporation of India Ltd.,</v>
      </c>
      <c r="H9" s="10"/>
      <c r="I9" s="11"/>
    </row>
    <row r="10" spans="1:10" ht="20.100000000000001" customHeight="1">
      <c r="A10" s="13" t="s">
        <v>43</v>
      </c>
      <c r="B10" s="942">
        <f>'Attach 3(JV)'!B10</f>
        <v>0</v>
      </c>
      <c r="C10" s="942"/>
      <c r="D10" s="942"/>
      <c r="E10" s="12" t="str">
        <f>'Attach 3(JV)'!E10</f>
        <v xml:space="preserve">Northern Region-III Headquarter
</v>
      </c>
      <c r="H10" s="10"/>
      <c r="I10" s="276"/>
    </row>
    <row r="11" spans="1:10" ht="38.25" customHeight="1">
      <c r="B11" s="942">
        <f>'Attach 3(JV)'!B11</f>
        <v>0</v>
      </c>
      <c r="C11" s="942"/>
      <c r="D11" s="942"/>
      <c r="E11" s="1326" t="str">
        <f>'Attach 3(JV)'!E11</f>
        <v>Regional Procurement Cell
Plot No 2A/INS 02,
Awadh Vihar Yojna,
Amar Shaheed Path, Lucknow- 226 002</v>
      </c>
      <c r="F11" s="1326"/>
    </row>
    <row r="12" spans="1:10" ht="20.100000000000001" customHeight="1">
      <c r="A12" s="6"/>
      <c r="B12" s="942">
        <f>'Attach 3(JV)'!B12</f>
        <v>0</v>
      </c>
      <c r="C12" s="942"/>
      <c r="D12" s="942"/>
      <c r="E12" s="12"/>
    </row>
    <row r="13" spans="1:10" ht="20.100000000000001" customHeight="1">
      <c r="A13" s="6"/>
    </row>
    <row r="14" spans="1:10" ht="97.5" customHeight="1">
      <c r="A14" s="1324" t="s">
        <v>355</v>
      </c>
      <c r="B14" s="1324"/>
      <c r="C14" s="1324"/>
      <c r="D14" s="1324"/>
      <c r="E14" s="1324"/>
      <c r="F14" s="1324"/>
      <c r="G14" s="2"/>
      <c r="H14" s="2"/>
      <c r="J14" s="517"/>
    </row>
    <row r="15" spans="1:10" ht="20.100000000000001" customHeight="1">
      <c r="A15" s="7"/>
    </row>
    <row r="16" spans="1:10" ht="20.100000000000001" customHeight="1">
      <c r="A16" s="19" t="s">
        <v>356</v>
      </c>
      <c r="B16" s="134" t="str">
        <f>'Attach 3(JV)'!B24</f>
        <v>--</v>
      </c>
      <c r="C16" s="18"/>
      <c r="E16" s="20" t="s">
        <v>50</v>
      </c>
      <c r="F16" s="203" t="str">
        <f>'Attach 3(JV)'!E24</f>
        <v/>
      </c>
    </row>
    <row r="17" spans="1:6" ht="20.100000000000001" customHeight="1">
      <c r="A17" s="19" t="s">
        <v>51</v>
      </c>
      <c r="B17" s="203" t="str">
        <f>'Attach 3(JV)'!B25</f>
        <v/>
      </c>
      <c r="C17" s="18"/>
      <c r="E17" s="20" t="s">
        <v>52</v>
      </c>
      <c r="F17" s="203"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customSheetViews>
    <customSheetView guid="{869B0F9C-77A4-468D-A350-EA35CAE357D9}"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s>
  <mergeCells count="10">
    <mergeCell ref="B11:D11"/>
    <mergeCell ref="B12:D12"/>
    <mergeCell ref="A8:D8"/>
    <mergeCell ref="A14:F14"/>
    <mergeCell ref="A1:D1"/>
    <mergeCell ref="B9:D9"/>
    <mergeCell ref="B10:D10"/>
    <mergeCell ref="A3:F3"/>
    <mergeCell ref="A5:F5"/>
    <mergeCell ref="E11:F11"/>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5"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9"/>
    <col min="9" max="16384" width="9.140625" style="369"/>
  </cols>
  <sheetData>
    <row r="1" spans="1:26" ht="36" customHeight="1">
      <c r="A1" s="869" t="str">
        <f>'Attach 3(JV)'!A1</f>
        <v>Specification No. :NR3/NT/W-MISC/DOM/K00/26/04548 (RFx No. 5002005227)</v>
      </c>
      <c r="B1" s="869"/>
      <c r="C1" s="869"/>
      <c r="D1" s="1329" t="str">
        <f>"Attachment-5 " &amp; 'Attach 3(JV)'!AT1</f>
        <v xml:space="preserve">Attachment-5 </v>
      </c>
      <c r="E1" s="1329"/>
    </row>
    <row r="2" spans="1:26" ht="13.5" customHeight="1">
      <c r="Z2" s="773">
        <f>'Attach 3(JV)'!Z2</f>
        <v>0</v>
      </c>
    </row>
    <row r="3" spans="1:26" ht="75.75" customHeight="1">
      <c r="A3" s="1314" t="str">
        <f>Basic!B1</f>
        <v>Pile Foundation work at 02 locations (Loc no 401 &amp; 402) in 400kV S/C Lucknow- Bareilly Line &amp; 01 location (Loc no 483) in 765 kV S/C Lucknow-Bareilly Transmission Line in Shahjahanpur under NR-III</v>
      </c>
      <c r="B3" s="1315"/>
      <c r="C3" s="1315"/>
      <c r="D3" s="1315"/>
      <c r="E3" s="1315"/>
      <c r="F3" s="774"/>
      <c r="G3" s="774"/>
      <c r="H3" s="774"/>
    </row>
    <row r="4" spans="1:26" ht="19.5" customHeight="1">
      <c r="A4" s="28"/>
      <c r="H4" s="30"/>
      <c r="I4" s="11"/>
    </row>
    <row r="5" spans="1:26" ht="21.75" customHeight="1">
      <c r="A5" s="870" t="s">
        <v>357</v>
      </c>
      <c r="B5" s="870"/>
      <c r="C5" s="870"/>
      <c r="D5" s="870"/>
      <c r="E5" s="870"/>
      <c r="F5" s="33"/>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945" t="str">
        <f>'Attach 3(JV)'!A8</f>
        <v/>
      </c>
      <c r="B8" s="945"/>
      <c r="C8" s="945"/>
      <c r="D8" s="12" t="str">
        <f>'Attach 3(JV)'!E8</f>
        <v>Contract &amp; Materials Department</v>
      </c>
      <c r="H8" s="30"/>
      <c r="I8" s="11"/>
    </row>
    <row r="9" spans="1:26" ht="19.5" customHeight="1">
      <c r="A9" s="13" t="s">
        <v>41</v>
      </c>
      <c r="B9" s="942">
        <f>'Attach 3(JV)'!B9</f>
        <v>0</v>
      </c>
      <c r="C9" s="942"/>
      <c r="D9" s="12" t="str">
        <f>'Attach 3(JV)'!E9</f>
        <v>Power Grid Corporation of India Ltd.,</v>
      </c>
      <c r="H9" s="30"/>
      <c r="I9" s="11"/>
    </row>
    <row r="10" spans="1:26" ht="19.5" customHeight="1">
      <c r="A10" s="13" t="s">
        <v>43</v>
      </c>
      <c r="B10" s="942">
        <f>'Attach 3(JV)'!B10</f>
        <v>0</v>
      </c>
      <c r="C10" s="942"/>
      <c r="D10" s="12" t="str">
        <f>'Attach 3(JV)'!E10</f>
        <v xml:space="preserve">Northern Region-III Headquarter
</v>
      </c>
      <c r="H10" s="30"/>
      <c r="I10" s="11"/>
    </row>
    <row r="11" spans="1:26" ht="72.75" customHeight="1">
      <c r="B11" s="942">
        <f>'Attach 3(JV)'!B11</f>
        <v>0</v>
      </c>
      <c r="C11" s="942"/>
      <c r="D11" s="942" t="str">
        <f>'Attach 3(JV)'!E11</f>
        <v>Regional Procurement Cell
Plot No 2A/INS 02,
Awadh Vihar Yojna,
Amar Shaheed Path, Lucknow- 226 002</v>
      </c>
      <c r="E11" s="942"/>
    </row>
    <row r="12" spans="1:26" ht="19.5" customHeight="1">
      <c r="A12" s="32"/>
      <c r="B12" s="942">
        <f>'Attach 3(JV)'!B12</f>
        <v>0</v>
      </c>
      <c r="C12" s="942"/>
      <c r="D12" s="12"/>
    </row>
    <row r="13" spans="1:26" ht="19.5" customHeight="1">
      <c r="A13" s="29" t="s">
        <v>47</v>
      </c>
    </row>
    <row r="14" spans="1:26" ht="9.9499999999999993" customHeight="1">
      <c r="A14" s="32"/>
    </row>
    <row r="15" spans="1:26" ht="158.25" customHeight="1">
      <c r="A15" s="857" t="s">
        <v>358</v>
      </c>
      <c r="B15" s="851"/>
      <c r="C15" s="851"/>
      <c r="D15" s="851"/>
      <c r="E15" s="851"/>
    </row>
    <row r="16" spans="1:26" ht="19.5" customHeight="1">
      <c r="A16" s="32"/>
      <c r="B16" s="32"/>
      <c r="C16" s="32"/>
      <c r="D16" s="32"/>
      <c r="E16" s="32"/>
    </row>
    <row r="17" spans="1:5" s="29" customFormat="1" ht="72" customHeight="1">
      <c r="A17" s="46" t="s">
        <v>312</v>
      </c>
      <c r="B17" s="1290" t="s">
        <v>359</v>
      </c>
      <c r="C17" s="1290"/>
      <c r="D17" s="46" t="s">
        <v>360</v>
      </c>
      <c r="E17" s="46" t="s">
        <v>361</v>
      </c>
    </row>
    <row r="18" spans="1:5" ht="26.1" customHeight="1">
      <c r="A18" s="79">
        <v>1</v>
      </c>
      <c r="B18" s="1330"/>
      <c r="C18" s="1330"/>
      <c r="D18" s="207"/>
      <c r="E18" s="207"/>
    </row>
    <row r="19" spans="1:5" ht="26.1" customHeight="1">
      <c r="A19" s="79">
        <v>2</v>
      </c>
      <c r="B19" s="1330"/>
      <c r="C19" s="1330"/>
      <c r="D19" s="207"/>
      <c r="E19" s="207"/>
    </row>
    <row r="20" spans="1:5" ht="26.1" customHeight="1">
      <c r="A20" s="79">
        <v>3</v>
      </c>
      <c r="B20" s="1330"/>
      <c r="C20" s="1330"/>
      <c r="D20" s="207"/>
      <c r="E20" s="207"/>
    </row>
    <row r="21" spans="1:5" ht="26.1" customHeight="1">
      <c r="A21" s="79">
        <v>4</v>
      </c>
      <c r="B21" s="1330"/>
      <c r="C21" s="1330"/>
      <c r="D21" s="207"/>
      <c r="E21" s="207"/>
    </row>
    <row r="22" spans="1:5" ht="26.1" customHeight="1">
      <c r="A22" s="79">
        <v>5</v>
      </c>
      <c r="B22" s="1330"/>
      <c r="C22" s="1330"/>
      <c r="D22" s="207"/>
      <c r="E22" s="207"/>
    </row>
    <row r="23" spans="1:5" ht="26.1" customHeight="1">
      <c r="A23" s="79">
        <v>6</v>
      </c>
      <c r="B23" s="1330"/>
      <c r="C23" s="1330"/>
      <c r="D23" s="207"/>
      <c r="E23" s="207"/>
    </row>
    <row r="24" spans="1:5" ht="26.1" customHeight="1">
      <c r="A24" s="32"/>
      <c r="B24" s="32"/>
      <c r="C24" s="32"/>
      <c r="D24" s="32"/>
      <c r="E24" s="32"/>
    </row>
    <row r="25" spans="1:5" ht="84.75" customHeight="1">
      <c r="A25" s="857" t="s">
        <v>362</v>
      </c>
      <c r="B25" s="851"/>
      <c r="C25" s="851"/>
      <c r="D25" s="851"/>
      <c r="E25" s="851"/>
    </row>
    <row r="26" spans="1:5" ht="149.25" customHeight="1">
      <c r="A26" s="857" t="s">
        <v>363</v>
      </c>
      <c r="B26" s="851"/>
      <c r="C26" s="851"/>
      <c r="D26" s="851"/>
      <c r="E26" s="851"/>
    </row>
    <row r="27" spans="1:5" ht="26.1" customHeight="1">
      <c r="A27" s="36" t="s">
        <v>49</v>
      </c>
      <c r="B27" s="61" t="str">
        <f>'Attach 3(JV)'!B24</f>
        <v>--</v>
      </c>
      <c r="D27" s="37" t="s">
        <v>50</v>
      </c>
      <c r="E27" s="197" t="str">
        <f>'Attach 3(JV)'!E24</f>
        <v/>
      </c>
    </row>
    <row r="28" spans="1:5" ht="26.1" customHeight="1">
      <c r="A28" s="36" t="s">
        <v>51</v>
      </c>
      <c r="B28" s="197" t="str">
        <f>'Attach 3(JV)'!B25</f>
        <v/>
      </c>
      <c r="D28" s="37" t="s">
        <v>52</v>
      </c>
      <c r="E28" s="197" t="str">
        <f>'Attach 3(JV)'!E25</f>
        <v/>
      </c>
    </row>
    <row r="29" spans="1:5" ht="230.25" customHeight="1">
      <c r="A29" s="940" t="s">
        <v>947</v>
      </c>
      <c r="B29" s="940"/>
      <c r="C29" s="940"/>
      <c r="D29" s="940"/>
      <c r="E29" s="940"/>
    </row>
    <row r="30" spans="1:5" ht="20.100000000000001" customHeight="1">
      <c r="A30" s="21" t="str">
        <f>A1</f>
        <v>Specification No. :NR3/NT/W-MISC/DOM/K00/26/04548 (RFx No. 5002005227)</v>
      </c>
      <c r="B30" s="22"/>
      <c r="C30" s="22"/>
      <c r="D30" s="22"/>
      <c r="E30" s="23" t="str">
        <f>D1</f>
        <v xml:space="preserve">Attachment-5 </v>
      </c>
    </row>
    <row r="31" spans="1:5" ht="7.5" customHeight="1"/>
    <row r="32" spans="1:5" ht="48" hidden="1" customHeight="1">
      <c r="A32" s="1328" t="str">
        <f>A3</f>
        <v>Pile Foundation work at 02 locations (Loc no 401 &amp; 402) in 400kV S/C Lucknow- Bareilly Line &amp; 01 location (Loc no 483) in 765 kV S/C Lucknow-Bareilly Transmission Line in Shahjahanpur under NR-III</v>
      </c>
      <c r="B32" s="1328"/>
      <c r="C32" s="1328"/>
      <c r="D32" s="1328"/>
      <c r="E32" s="1328"/>
    </row>
    <row r="33" spans="1:5" ht="19.5" hidden="1" customHeight="1">
      <c r="A33" s="28"/>
    </row>
    <row r="34" spans="1:5" ht="19.5" hidden="1" customHeight="1">
      <c r="A34" s="1292" t="s">
        <v>357</v>
      </c>
      <c r="B34" s="1292"/>
      <c r="C34" s="1292"/>
      <c r="D34" s="1292"/>
      <c r="E34" s="1292"/>
    </row>
    <row r="35" spans="1:5" ht="19.5" hidden="1" customHeight="1">
      <c r="A35" s="32"/>
    </row>
    <row r="36" spans="1:5" ht="19.5" hidden="1" customHeight="1">
      <c r="A36" s="33" t="str">
        <f>'Attach 3(JV)'!A15</f>
        <v>Name(s) and Addresse(s) of other partner(s)</v>
      </c>
      <c r="B36" s="32"/>
      <c r="C36" s="32"/>
      <c r="D36" s="15" t="str">
        <f>D7</f>
        <v>To:</v>
      </c>
    </row>
    <row r="37" spans="1:5" ht="19.5" hidden="1" customHeight="1">
      <c r="A37" s="33" t="str">
        <f>'Attach 3(JV)'!B16</f>
        <v/>
      </c>
      <c r="B37" s="32"/>
      <c r="C37" s="32"/>
      <c r="D37" s="12" t="str">
        <f>D8</f>
        <v>Contract &amp; Materials Department</v>
      </c>
    </row>
    <row r="38" spans="1:5" ht="19.5" hidden="1" customHeight="1">
      <c r="A38" s="13" t="s">
        <v>41</v>
      </c>
      <c r="B38" s="942" t="str">
        <f>'Attach 3(JV)'!B17:D17</f>
        <v>Ram Lal</v>
      </c>
      <c r="C38" s="942"/>
      <c r="D38" s="12" t="str">
        <f>D9</f>
        <v>Power Grid Corporation of India Ltd.,</v>
      </c>
    </row>
    <row r="39" spans="1:5" ht="19.5" hidden="1" customHeight="1">
      <c r="A39" s="13" t="s">
        <v>43</v>
      </c>
      <c r="B39" s="942" t="str">
        <f>'Attach 3(JV)'!B18:D18</f>
        <v>G5</v>
      </c>
      <c r="C39" s="942"/>
      <c r="D39" s="12" t="str">
        <f>D10</f>
        <v xml:space="preserve">Northern Region-III Headquarter
</v>
      </c>
    </row>
    <row r="40" spans="1:5" ht="19.5" hidden="1" customHeight="1">
      <c r="B40" s="942" t="str">
        <f>'Attach 3(JV)'!B19:D19</f>
        <v>Gurgaon</v>
      </c>
      <c r="C40" s="942"/>
      <c r="D40" s="12" t="str">
        <f>D11</f>
        <v>Regional Procurement Cell
Plot No 2A/INS 02,
Awadh Vihar Yojna,
Amar Shaheed Path, Lucknow- 226 002</v>
      </c>
    </row>
    <row r="41" spans="1:5" ht="19.5" hidden="1" customHeight="1">
      <c r="A41" s="32"/>
      <c r="B41" s="942" t="str">
        <f>'Attach 3(JV)'!B20:D20</f>
        <v/>
      </c>
      <c r="C41" s="942"/>
      <c r="D41" s="12"/>
    </row>
    <row r="42" spans="1:5" ht="19.5" hidden="1" customHeight="1">
      <c r="A42" s="29" t="s">
        <v>47</v>
      </c>
    </row>
    <row r="43" spans="1:5" ht="19.5" hidden="1" customHeight="1">
      <c r="A43" s="32"/>
    </row>
    <row r="44" spans="1:5" ht="33.75" hidden="1" customHeight="1">
      <c r="A44" s="851" t="s">
        <v>364</v>
      </c>
      <c r="B44" s="851"/>
      <c r="C44" s="851"/>
      <c r="D44" s="851"/>
      <c r="E44" s="851"/>
    </row>
    <row r="45" spans="1:5" ht="19.5" hidden="1" customHeight="1">
      <c r="A45" s="32"/>
      <c r="B45" s="32"/>
      <c r="C45" s="32"/>
      <c r="D45" s="32"/>
      <c r="E45" s="32"/>
    </row>
    <row r="46" spans="1:5" ht="72" hidden="1" customHeight="1">
      <c r="A46" s="46" t="s">
        <v>312</v>
      </c>
      <c r="B46" s="1290" t="s">
        <v>359</v>
      </c>
      <c r="C46" s="1290"/>
      <c r="D46" s="46" t="s">
        <v>360</v>
      </c>
      <c r="E46" s="46" t="s">
        <v>365</v>
      </c>
    </row>
    <row r="47" spans="1:5" ht="25.5" hidden="1" customHeight="1">
      <c r="A47" s="79">
        <v>1</v>
      </c>
      <c r="B47" s="1327"/>
      <c r="C47" s="1327"/>
      <c r="D47" s="211"/>
      <c r="E47" s="211"/>
    </row>
    <row r="48" spans="1:5" ht="25.5" hidden="1" customHeight="1">
      <c r="A48" s="79">
        <v>2</v>
      </c>
      <c r="B48" s="1327"/>
      <c r="C48" s="1327"/>
      <c r="D48" s="211"/>
      <c r="E48" s="211"/>
    </row>
    <row r="49" spans="1:5" ht="25.5" customHeight="1">
      <c r="A49" s="79">
        <v>3</v>
      </c>
      <c r="B49" s="1327"/>
      <c r="C49" s="1327"/>
      <c r="D49" s="211"/>
      <c r="E49" s="211"/>
    </row>
    <row r="50" spans="1:5" ht="9" customHeight="1">
      <c r="A50" s="79">
        <v>4</v>
      </c>
      <c r="B50" s="1327"/>
      <c r="C50" s="1327"/>
      <c r="D50" s="211"/>
      <c r="E50" s="211"/>
    </row>
    <row r="51" spans="1:5" ht="25.5" hidden="1" customHeight="1">
      <c r="A51" s="79">
        <v>5</v>
      </c>
      <c r="B51" s="1327"/>
      <c r="C51" s="1327"/>
      <c r="D51" s="211"/>
      <c r="E51" s="211"/>
    </row>
    <row r="52" spans="1:5" ht="25.5" hidden="1" customHeight="1">
      <c r="A52" s="79">
        <v>6</v>
      </c>
      <c r="B52" s="1327"/>
      <c r="C52" s="1327"/>
      <c r="D52" s="211"/>
      <c r="E52" s="211"/>
    </row>
    <row r="53" spans="1:5" ht="27.75" hidden="1" customHeight="1">
      <c r="A53" s="32"/>
      <c r="B53" s="32"/>
      <c r="C53" s="32"/>
      <c r="D53" s="32"/>
      <c r="E53" s="32"/>
    </row>
    <row r="54" spans="1:5" ht="27.75" hidden="1" customHeight="1">
      <c r="A54" s="148"/>
      <c r="B54" s="148"/>
      <c r="C54" s="148"/>
      <c r="D54" s="148"/>
      <c r="E54" s="148"/>
    </row>
    <row r="55" spans="1:5" ht="27.75" hidden="1" customHeight="1">
      <c r="A55" s="148" t="s">
        <v>49</v>
      </c>
      <c r="B55" s="61" t="str">
        <f>B27</f>
        <v>--</v>
      </c>
      <c r="C55" s="148" t="s">
        <v>50</v>
      </c>
      <c r="D55" s="148" t="str">
        <f>E27</f>
        <v/>
      </c>
      <c r="E55" s="148"/>
    </row>
    <row r="56" spans="1:5" ht="27.75" hidden="1" customHeight="1">
      <c r="A56" s="148" t="s">
        <v>51</v>
      </c>
      <c r="B56" s="148" t="str">
        <f>B28</f>
        <v/>
      </c>
      <c r="C56" s="148" t="s">
        <v>52</v>
      </c>
      <c r="D56" s="148" t="str">
        <f>E28</f>
        <v/>
      </c>
      <c r="E56" s="148"/>
    </row>
    <row r="57" spans="1:5" ht="27.75" hidden="1" customHeight="1">
      <c r="A57" s="148"/>
      <c r="B57" s="148"/>
      <c r="C57" s="148"/>
      <c r="D57" s="148"/>
      <c r="E57" s="148"/>
    </row>
    <row r="58" spans="1:5" ht="19.5" hidden="1" customHeight="1">
      <c r="A58" s="21" t="str">
        <f>A30</f>
        <v>Specification No. :NR3/NT/W-MISC/DOM/K00/26/04548 (RFx No. 5002005227)</v>
      </c>
      <c r="B58" s="22"/>
      <c r="C58" s="22"/>
      <c r="D58" s="22"/>
      <c r="E58" s="23" t="str">
        <f>E30</f>
        <v xml:space="preserve">Attachment-5 </v>
      </c>
    </row>
    <row r="59" spans="1:5" ht="19.5" hidden="1" customHeight="1"/>
    <row r="60" spans="1:5" ht="48" hidden="1" customHeight="1">
      <c r="A60" s="1328" t="str">
        <f>A32</f>
        <v>Pile Foundation work at 02 locations (Loc no 401 &amp; 402) in 400kV S/C Lucknow- Bareilly Line &amp; 01 location (Loc no 483) in 765 kV S/C Lucknow-Bareilly Transmission Line in Shahjahanpur under NR-III</v>
      </c>
      <c r="B60" s="1328"/>
      <c r="C60" s="1328"/>
      <c r="D60" s="1328"/>
      <c r="E60" s="1328"/>
    </row>
    <row r="61" spans="1:5" ht="19.5" hidden="1" customHeight="1">
      <c r="A61" s="28"/>
    </row>
    <row r="62" spans="1:5" ht="19.5" hidden="1" customHeight="1">
      <c r="A62" s="1292" t="s">
        <v>357</v>
      </c>
      <c r="B62" s="1292"/>
      <c r="C62" s="1292"/>
      <c r="D62" s="1292"/>
      <c r="E62" s="1292"/>
    </row>
    <row r="63" spans="1:5" ht="19.5" hidden="1" customHeight="1">
      <c r="A63" s="32"/>
    </row>
    <row r="64" spans="1:5" ht="19.5" hidden="1" customHeight="1">
      <c r="A64" s="33" t="str">
        <f>'Attach 3(JV)'!A15</f>
        <v>Name(s) and Addresse(s) of other partner(s)</v>
      </c>
      <c r="B64" s="32"/>
      <c r="C64" s="32"/>
      <c r="D64" s="15" t="str">
        <f>D7</f>
        <v>To:</v>
      </c>
    </row>
    <row r="65" spans="1:5" ht="19.5" hidden="1" customHeight="1">
      <c r="A65" s="33" t="str">
        <f>'Attach 3(JV)'!E16</f>
        <v/>
      </c>
      <c r="B65" s="32"/>
      <c r="C65" s="32"/>
      <c r="D65" s="12" t="str">
        <f>D8</f>
        <v>Contract &amp; Materials Department</v>
      </c>
    </row>
    <row r="66" spans="1:5" ht="19.5" hidden="1" customHeight="1">
      <c r="A66" s="13" t="s">
        <v>41</v>
      </c>
      <c r="B66" s="942" t="str">
        <f>'Attach 3(JV)'!E17</f>
        <v/>
      </c>
      <c r="C66" s="942"/>
      <c r="D66" s="12" t="str">
        <f>D9</f>
        <v>Power Grid Corporation of India Ltd.,</v>
      </c>
    </row>
    <row r="67" spans="1:5" ht="19.5" hidden="1" customHeight="1">
      <c r="A67" s="13" t="s">
        <v>43</v>
      </c>
      <c r="B67" s="942" t="str">
        <f>'Attach 3(JV)'!E18</f>
        <v/>
      </c>
      <c r="C67" s="942"/>
      <c r="D67" s="12" t="str">
        <f>D10</f>
        <v xml:space="preserve">Northern Region-III Headquarter
</v>
      </c>
    </row>
    <row r="68" spans="1:5" ht="19.5" hidden="1" customHeight="1">
      <c r="B68" s="942" t="str">
        <f>'Attach 3(JV)'!E19</f>
        <v/>
      </c>
      <c r="C68" s="942"/>
      <c r="D68" s="12" t="str">
        <f>D11</f>
        <v>Regional Procurement Cell
Plot No 2A/INS 02,
Awadh Vihar Yojna,
Amar Shaheed Path, Lucknow- 226 002</v>
      </c>
    </row>
    <row r="69" spans="1:5" ht="19.5" hidden="1" customHeight="1">
      <c r="A69" s="32"/>
      <c r="B69" s="942" t="str">
        <f>'Attach 3(JV)'!E20</f>
        <v/>
      </c>
      <c r="C69" s="942"/>
      <c r="D69" s="12"/>
    </row>
    <row r="70" spans="1:5" ht="19.5" hidden="1" customHeight="1">
      <c r="A70" s="29" t="s">
        <v>47</v>
      </c>
    </row>
    <row r="71" spans="1:5" ht="13.5" hidden="1" customHeight="1">
      <c r="A71" s="32"/>
    </row>
    <row r="72" spans="1:5" ht="33.75" hidden="1" customHeight="1">
      <c r="A72" s="851" t="s">
        <v>364</v>
      </c>
      <c r="B72" s="851"/>
      <c r="C72" s="851"/>
      <c r="D72" s="851"/>
      <c r="E72" s="851"/>
    </row>
    <row r="73" spans="1:5" ht="19.5" hidden="1" customHeight="1">
      <c r="A73" s="32"/>
      <c r="B73" s="32"/>
      <c r="C73" s="32"/>
      <c r="D73" s="32"/>
      <c r="E73" s="32"/>
    </row>
    <row r="74" spans="1:5" ht="72" hidden="1" customHeight="1">
      <c r="A74" s="46" t="s">
        <v>312</v>
      </c>
      <c r="B74" s="1290" t="s">
        <v>359</v>
      </c>
      <c r="C74" s="1290"/>
      <c r="D74" s="46" t="s">
        <v>360</v>
      </c>
      <c r="E74" s="46" t="s">
        <v>365</v>
      </c>
    </row>
    <row r="75" spans="1:5" ht="25.5" hidden="1" customHeight="1">
      <c r="A75" s="79">
        <v>1</v>
      </c>
      <c r="B75" s="1327"/>
      <c r="C75" s="1327"/>
      <c r="D75" s="211"/>
      <c r="E75" s="211"/>
    </row>
    <row r="76" spans="1:5" ht="25.5" hidden="1" customHeight="1">
      <c r="A76" s="79">
        <v>2</v>
      </c>
      <c r="B76" s="1327"/>
      <c r="C76" s="1327"/>
      <c r="D76" s="211"/>
      <c r="E76" s="211"/>
    </row>
    <row r="77" spans="1:5" ht="25.5" hidden="1" customHeight="1">
      <c r="A77" s="79">
        <v>3</v>
      </c>
      <c r="B77" s="1327"/>
      <c r="C77" s="1327"/>
      <c r="D77" s="211"/>
      <c r="E77" s="211"/>
    </row>
    <row r="78" spans="1:5" ht="25.5" hidden="1" customHeight="1">
      <c r="A78" s="79">
        <v>4</v>
      </c>
      <c r="B78" s="1327"/>
      <c r="C78" s="1327"/>
      <c r="D78" s="211"/>
      <c r="E78" s="211"/>
    </row>
    <row r="79" spans="1:5" ht="25.5" hidden="1" customHeight="1">
      <c r="A79" s="79">
        <v>5</v>
      </c>
      <c r="B79" s="1327"/>
      <c r="C79" s="1327"/>
      <c r="D79" s="211"/>
      <c r="E79" s="211"/>
    </row>
    <row r="80" spans="1:5" ht="25.5" hidden="1" customHeight="1">
      <c r="A80" s="79">
        <v>6</v>
      </c>
      <c r="B80" s="1327"/>
      <c r="C80" s="1327"/>
      <c r="D80" s="211"/>
      <c r="E80" s="211"/>
    </row>
    <row r="81" spans="1:5" ht="19.5" hidden="1" customHeight="1">
      <c r="A81" s="32"/>
      <c r="B81" s="32"/>
      <c r="C81" s="32"/>
      <c r="D81" s="32"/>
      <c r="E81" s="32"/>
    </row>
    <row r="82" spans="1:5" ht="24.75" hidden="1" customHeight="1">
      <c r="A82" s="148"/>
      <c r="B82" s="148"/>
      <c r="C82" s="148"/>
      <c r="D82" s="148"/>
      <c r="E82" s="148"/>
    </row>
    <row r="83" spans="1:5" ht="24.75" hidden="1" customHeight="1">
      <c r="A83" s="148" t="s">
        <v>49</v>
      </c>
      <c r="B83" s="61" t="str">
        <f>B55</f>
        <v>--</v>
      </c>
      <c r="C83" s="148" t="s">
        <v>50</v>
      </c>
      <c r="D83" s="148" t="str">
        <f>D55</f>
        <v/>
      </c>
      <c r="E83" s="148"/>
    </row>
    <row r="84" spans="1:5" ht="24.75" hidden="1" customHeight="1">
      <c r="A84" s="148" t="s">
        <v>51</v>
      </c>
      <c r="B84" s="148" t="str">
        <f>B56</f>
        <v/>
      </c>
      <c r="C84" s="148" t="s">
        <v>52</v>
      </c>
      <c r="D84" s="148" t="str">
        <f>D56</f>
        <v/>
      </c>
      <c r="E84" s="148"/>
    </row>
    <row r="85" spans="1:5" ht="24.75" hidden="1" customHeight="1">
      <c r="A85" s="148"/>
      <c r="B85" s="148"/>
      <c r="C85" s="148"/>
      <c r="D85" s="148"/>
      <c r="E85" s="148"/>
    </row>
    <row r="86" spans="1:5" ht="37.5" hidden="1" customHeight="1">
      <c r="A86" s="58"/>
      <c r="B86" s="58"/>
      <c r="C86" s="58"/>
      <c r="D86" s="58"/>
      <c r="E86" s="58"/>
    </row>
  </sheetData>
  <sheetProtection algorithmName="SHA-512" hashValue="67ighu0WuzGMai+QCBxeme65fXN8yC4+tHgka9UH24j0gxQFJV47Z+vuBMd4oxRKnbQHfSdLPv8nIMJH9mpy5Q==" saltValue="R8lJEkAFAg+RcUXTmiaCIQ==" spinCount="100000" sheet="1" objects="1" scenarios="1"/>
  <customSheetViews>
    <customSheetView guid="{869B0F9C-77A4-468D-A350-EA35CAE357D9}" scale="115" showPageBreaks="1" showGridLines="0" fitToPage="1" printArea="1" view="pageBreakPreview" topLeftCell="A22">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s>
  <mergeCells count="49">
    <mergeCell ref="B23:C23"/>
    <mergeCell ref="A3:E3"/>
    <mergeCell ref="A5:E5"/>
    <mergeCell ref="A15:E15"/>
    <mergeCell ref="B17:C17"/>
    <mergeCell ref="B9:C9"/>
    <mergeCell ref="A8:C8"/>
    <mergeCell ref="B12:C12"/>
    <mergeCell ref="B18:C18"/>
    <mergeCell ref="B20:C20"/>
    <mergeCell ref="B21:C21"/>
    <mergeCell ref="B22:C22"/>
    <mergeCell ref="D11:E11"/>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21" priority="2" stopIfTrue="1">
      <formula>$Z$2&lt;2</formula>
    </cfRule>
  </conditionalFormatting>
  <conditionalFormatting sqref="B30:B54 A30:A57 C30:E57 B56:B57 B82 A82:A86 C82:E86 B84:B86">
    <cfRule type="expression" dxfId="120"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zoomScaleNormal="100" zoomScaleSheetLayoutView="100" workbookViewId="0">
      <selection activeCell="A15" sqref="A15:XFD15"/>
    </sheetView>
  </sheetViews>
  <sheetFormatPr defaultColWidth="9.140625" defaultRowHeight="16.5"/>
  <cols>
    <col min="1" max="1" width="15.28515625" style="230" customWidth="1"/>
    <col min="2" max="2" width="26.5703125" style="230" customWidth="1"/>
    <col min="3" max="3" width="35.140625" style="230" customWidth="1"/>
    <col min="4" max="4" width="33.5703125" style="230" customWidth="1"/>
    <col min="5" max="5" width="34.28515625" style="230" customWidth="1"/>
    <col min="6" max="6" width="16.140625" style="230" customWidth="1"/>
    <col min="7" max="7" width="21.42578125" style="361" customWidth="1"/>
    <col min="8" max="8" width="13.5703125" style="361" customWidth="1"/>
    <col min="9" max="16384" width="9.140625" style="361"/>
  </cols>
  <sheetData>
    <row r="1" spans="1:7" s="229" customFormat="1" ht="20.25" customHeight="1">
      <c r="A1" s="511" t="str">
        <f>'Attach 3(JV)'!A1</f>
        <v>Specification No. :NR3/NT/W-MISC/DOM/K00/26/04548 (RFx No. 5002005227)</v>
      </c>
      <c r="B1" s="512"/>
      <c r="C1" s="512"/>
      <c r="D1" s="512"/>
      <c r="E1" s="513" t="s">
        <v>948</v>
      </c>
      <c r="F1" s="228"/>
    </row>
    <row r="3" spans="1:7" ht="39.75" customHeight="1">
      <c r="A3" s="1314" t="str">
        <f>'Attach 3(JV)'!A3</f>
        <v>Pile Foundation work at 02 locations (Loc no 401 &amp; 402) in 400kV S/C Lucknow- Bareilly Line &amp; 01 location (Loc no 483) in 765 kV S/C Lucknow-Bareilly Transmission Line in Shahjahanpur under NR-III</v>
      </c>
      <c r="B3" s="1315"/>
      <c r="C3" s="1315"/>
      <c r="D3" s="1315"/>
      <c r="E3" s="1315"/>
      <c r="F3" s="362"/>
    </row>
    <row r="4" spans="1:7" ht="1.5" hidden="1" customHeight="1">
      <c r="A4" s="234"/>
      <c r="F4" s="30"/>
      <c r="G4" s="11"/>
    </row>
    <row r="5" spans="1:7" ht="20.100000000000001" customHeight="1">
      <c r="A5" s="1331" t="s">
        <v>366</v>
      </c>
      <c r="B5" s="1331"/>
      <c r="C5" s="1331"/>
      <c r="D5" s="1331"/>
      <c r="E5" s="1331"/>
      <c r="F5" s="30"/>
      <c r="G5" s="11"/>
    </row>
    <row r="6" spans="1:7" ht="20.100000000000001" customHeight="1">
      <c r="A6" s="236"/>
      <c r="F6" s="30"/>
      <c r="G6" s="11"/>
    </row>
    <row r="7" spans="1:7" ht="20.100000000000001" customHeight="1">
      <c r="A7" s="252" t="str">
        <f>'[17]Attach 3 (JV)'!A5</f>
        <v>Bidder’s Name and Address (Sole Bidder) :</v>
      </c>
      <c r="D7" s="363" t="str">
        <f>'[17]Attach 3 (JV)'!F5</f>
        <v>To:</v>
      </c>
      <c r="F7" s="30"/>
      <c r="G7" s="11"/>
    </row>
    <row r="8" spans="1:7" ht="36" customHeight="1">
      <c r="A8" s="1332" t="str">
        <f>'Attach 3(JV)'!A8</f>
        <v/>
      </c>
      <c r="B8" s="1332"/>
      <c r="C8" s="1332"/>
      <c r="D8" s="364" t="str">
        <f>'Attach 3(JV)'!E8</f>
        <v>Contract &amp; Materials Department</v>
      </c>
      <c r="F8" s="30"/>
      <c r="G8" s="11"/>
    </row>
    <row r="9" spans="1:7">
      <c r="A9" s="13" t="s">
        <v>41</v>
      </c>
      <c r="B9" s="941">
        <f>'Attach 3(JV)'!B9</f>
        <v>0</v>
      </c>
      <c r="C9" s="941"/>
      <c r="D9" s="364" t="str">
        <f>'[17]Attach 3 (JV)'!F7</f>
        <v>Power Grid Corporation of India Ltd.,</v>
      </c>
      <c r="F9" s="30"/>
      <c r="G9" s="11"/>
    </row>
    <row r="10" spans="1:7">
      <c r="A10" s="13" t="s">
        <v>43</v>
      </c>
      <c r="B10" s="942">
        <f>'Attach 3(JV)'!B10</f>
        <v>0</v>
      </c>
      <c r="C10" s="942"/>
      <c r="D10" s="364" t="str">
        <f>'Attach 3(JV)'!E10</f>
        <v xml:space="preserve">Northern Region-III Headquarter
</v>
      </c>
      <c r="F10" s="30"/>
      <c r="G10" s="11"/>
    </row>
    <row r="11" spans="1:7" ht="82.5">
      <c r="B11" s="942">
        <f>'Attach 3(JV)'!B11</f>
        <v>0</v>
      </c>
      <c r="C11" s="942"/>
      <c r="D11" s="777" t="str">
        <f>'Attach 3(JV)'!E11</f>
        <v>Regional Procurement Cell
Plot No 2A/INS 02,
Awadh Vihar Yojna,
Amar Shaheed Path, Lucknow- 226 002</v>
      </c>
      <c r="E11" s="776"/>
    </row>
    <row r="12" spans="1:7">
      <c r="A12" s="236"/>
      <c r="B12" s="942">
        <f>'Attach 3(JV)'!B12</f>
        <v>0</v>
      </c>
      <c r="C12" s="942"/>
      <c r="D12" s="365"/>
    </row>
    <row r="13" spans="1:7" ht="9.9499999999999993" customHeight="1">
      <c r="A13" s="236"/>
      <c r="B13" s="100"/>
      <c r="C13" s="100"/>
    </row>
    <row r="14" spans="1:7" ht="20.100000000000001" customHeight="1">
      <c r="A14" s="230" t="s">
        <v>47</v>
      </c>
    </row>
    <row r="15" spans="1:7" ht="45.75" hidden="1" customHeight="1">
      <c r="A15" s="1333" t="s">
        <v>367</v>
      </c>
      <c r="B15" s="1333"/>
      <c r="C15" s="1333"/>
      <c r="D15" s="1333"/>
      <c r="E15" s="1333"/>
    </row>
    <row r="16" spans="1:7" ht="80.25" hidden="1" customHeight="1">
      <c r="A16" s="360" t="s">
        <v>312</v>
      </c>
      <c r="B16" s="360" t="s">
        <v>368</v>
      </c>
      <c r="C16" s="360" t="s">
        <v>369</v>
      </c>
      <c r="D16" s="360" t="s">
        <v>370</v>
      </c>
      <c r="E16" s="360" t="s">
        <v>371</v>
      </c>
    </row>
    <row r="17" spans="1:7" ht="13.5" hidden="1" customHeight="1">
      <c r="A17" s="368">
        <v>1</v>
      </c>
      <c r="B17" s="368">
        <v>2</v>
      </c>
      <c r="C17" s="368">
        <v>3</v>
      </c>
      <c r="D17" s="368">
        <v>4</v>
      </c>
      <c r="E17" s="368">
        <v>5</v>
      </c>
    </row>
    <row r="18" spans="1:7" ht="32.25" hidden="1" customHeight="1">
      <c r="A18" s="230" t="s">
        <v>372</v>
      </c>
    </row>
    <row r="19" spans="1:7" customFormat="1" ht="27" hidden="1" customHeight="1">
      <c r="A19" s="664" t="s">
        <v>206</v>
      </c>
      <c r="B19" s="1334" t="s">
        <v>373</v>
      </c>
      <c r="C19" s="1335"/>
      <c r="D19" s="1335"/>
      <c r="E19" s="1336"/>
      <c r="F19" s="1"/>
    </row>
    <row r="20" spans="1:7" customFormat="1" ht="59.25" hidden="1" customHeight="1">
      <c r="A20" s="665">
        <v>1</v>
      </c>
      <c r="B20" s="1337" t="s">
        <v>374</v>
      </c>
      <c r="C20" s="1338"/>
      <c r="D20" s="1338"/>
      <c r="E20" s="1339"/>
      <c r="F20" s="1"/>
    </row>
    <row r="21" spans="1:7" customFormat="1" ht="179.25" hidden="1" customHeight="1">
      <c r="A21" s="46" t="s">
        <v>375</v>
      </c>
      <c r="B21" s="666" t="s">
        <v>376</v>
      </c>
      <c r="C21" s="516"/>
      <c r="D21" s="667" t="s">
        <v>377</v>
      </c>
      <c r="E21" s="668"/>
      <c r="F21" s="1"/>
    </row>
    <row r="22" spans="1:7" customFormat="1" ht="137.44999999999999" hidden="1" customHeight="1">
      <c r="A22" s="48" t="s">
        <v>378</v>
      </c>
      <c r="B22" s="669" t="s">
        <v>379</v>
      </c>
      <c r="C22" s="516"/>
      <c r="D22" s="667" t="s">
        <v>380</v>
      </c>
      <c r="E22" s="670"/>
      <c r="F22" s="1"/>
    </row>
    <row r="23" spans="1:7" customFormat="1" ht="86.45" hidden="1" customHeight="1">
      <c r="A23" s="1340" t="s">
        <v>381</v>
      </c>
      <c r="B23" s="1341"/>
      <c r="C23" s="1341"/>
      <c r="D23" s="1341"/>
      <c r="E23" s="1342"/>
      <c r="F23" s="1"/>
    </row>
    <row r="24" spans="1:7" customFormat="1" ht="21">
      <c r="A24" s="671"/>
      <c r="B24" s="672"/>
      <c r="C24" s="775" t="s">
        <v>949</v>
      </c>
      <c r="D24" s="672"/>
      <c r="E24" s="673"/>
      <c r="F24" s="1"/>
    </row>
    <row r="25" spans="1:7" customFormat="1" ht="27.75" hidden="1" customHeight="1">
      <c r="A25" s="674">
        <v>2</v>
      </c>
      <c r="B25" s="1337" t="s">
        <v>382</v>
      </c>
      <c r="C25" s="1338"/>
      <c r="D25" s="1338"/>
      <c r="E25" s="1339"/>
      <c r="F25" s="1"/>
    </row>
    <row r="26" spans="1:7" customFormat="1" ht="173.25" hidden="1" customHeight="1">
      <c r="A26" s="46" t="s">
        <v>375</v>
      </c>
      <c r="B26" s="366" t="s">
        <v>383</v>
      </c>
      <c r="C26" s="516"/>
      <c r="D26" s="241" t="s">
        <v>377</v>
      </c>
      <c r="E26" s="668"/>
      <c r="F26" s="1"/>
      <c r="G26" s="675"/>
    </row>
    <row r="27" spans="1:7" customFormat="1" ht="154.9" hidden="1" customHeight="1">
      <c r="A27" s="46" t="s">
        <v>378</v>
      </c>
      <c r="B27" s="366" t="s">
        <v>384</v>
      </c>
      <c r="C27" s="516"/>
      <c r="D27" s="366" t="s">
        <v>385</v>
      </c>
      <c r="E27" s="670"/>
      <c r="F27" s="1"/>
    </row>
    <row r="28" spans="1:7" customFormat="1" ht="156" hidden="1" customHeight="1">
      <c r="A28" s="48" t="s">
        <v>386</v>
      </c>
      <c r="B28" s="366" t="s">
        <v>387</v>
      </c>
      <c r="C28" s="516"/>
      <c r="D28" s="241" t="s">
        <v>388</v>
      </c>
      <c r="E28" s="670"/>
      <c r="F28" s="1"/>
    </row>
    <row r="29" spans="1:7" customFormat="1" ht="111" hidden="1" customHeight="1">
      <c r="A29" s="1340" t="s">
        <v>389</v>
      </c>
      <c r="B29" s="1341"/>
      <c r="C29" s="1341"/>
      <c r="D29" s="1341"/>
      <c r="E29" s="1342"/>
      <c r="F29" s="1"/>
    </row>
    <row r="30" spans="1:7" customFormat="1" ht="13.5" hidden="1" customHeight="1">
      <c r="A30" s="1343"/>
      <c r="B30" s="1344"/>
      <c r="C30" s="1344"/>
      <c r="D30" s="1344"/>
      <c r="E30" s="1345"/>
      <c r="F30" s="1"/>
    </row>
    <row r="31" spans="1:7" customFormat="1" ht="15" hidden="1">
      <c r="A31" s="674">
        <v>3</v>
      </c>
      <c r="B31" s="1346" t="s">
        <v>390</v>
      </c>
      <c r="C31" s="1347"/>
      <c r="D31" s="1347"/>
      <c r="E31" s="1348"/>
      <c r="F31" s="1"/>
    </row>
    <row r="32" spans="1:7" customFormat="1" ht="132" hidden="1" customHeight="1">
      <c r="A32" s="46" t="s">
        <v>375</v>
      </c>
      <c r="B32" s="366" t="s">
        <v>383</v>
      </c>
      <c r="C32" s="516"/>
      <c r="D32" s="241" t="s">
        <v>391</v>
      </c>
      <c r="E32" s="668"/>
      <c r="F32" s="1"/>
    </row>
    <row r="33" spans="1:7" customFormat="1" ht="126.6" hidden="1" customHeight="1">
      <c r="A33" s="46" t="s">
        <v>378</v>
      </c>
      <c r="B33" s="366" t="s">
        <v>384</v>
      </c>
      <c r="C33" s="516"/>
      <c r="D33" s="241" t="s">
        <v>385</v>
      </c>
      <c r="E33" s="670"/>
      <c r="F33" s="1"/>
    </row>
    <row r="34" spans="1:7" customFormat="1" ht="164.45" hidden="1" customHeight="1">
      <c r="A34" s="48" t="s">
        <v>386</v>
      </c>
      <c r="B34" s="366" t="s">
        <v>392</v>
      </c>
      <c r="C34" s="516"/>
      <c r="D34" s="241" t="s">
        <v>393</v>
      </c>
      <c r="E34" s="668"/>
      <c r="F34" s="1"/>
    </row>
    <row r="35" spans="1:7" customFormat="1" ht="146.44999999999999" hidden="1" customHeight="1">
      <c r="A35" s="48" t="s">
        <v>394</v>
      </c>
      <c r="B35" s="366" t="s">
        <v>395</v>
      </c>
      <c r="C35" s="516"/>
      <c r="D35" s="241" t="s">
        <v>396</v>
      </c>
      <c r="E35" s="670"/>
      <c r="F35" s="1"/>
    </row>
    <row r="36" spans="1:7" customFormat="1" ht="126.6" hidden="1" customHeight="1">
      <c r="A36" s="1340" t="s">
        <v>397</v>
      </c>
      <c r="B36" s="1341"/>
      <c r="C36" s="1341"/>
      <c r="D36" s="1341"/>
      <c r="E36" s="1342"/>
      <c r="F36" s="1"/>
    </row>
    <row r="37" spans="1:7" customFormat="1" ht="15.75" hidden="1" customHeight="1">
      <c r="A37" s="4"/>
      <c r="B37" s="4"/>
      <c r="C37" s="4"/>
      <c r="D37" s="4"/>
      <c r="E37" s="4"/>
      <c r="F37" s="1"/>
    </row>
    <row r="38" spans="1:7" s="369" customFormat="1" ht="205.5" hidden="1" customHeight="1">
      <c r="A38" s="1147" t="s">
        <v>398</v>
      </c>
      <c r="B38" s="1148"/>
      <c r="C38" s="1148"/>
      <c r="D38" s="1148"/>
      <c r="E38" s="1149"/>
      <c r="F38" s="29"/>
    </row>
    <row r="39" spans="1:7" ht="20.100000000000001" customHeight="1">
      <c r="A39" s="370"/>
      <c r="B39" s="370"/>
      <c r="C39" s="370"/>
    </row>
    <row r="40" spans="1:7" s="230" customFormat="1">
      <c r="A40" s="252" t="s">
        <v>49</v>
      </c>
      <c r="B40" s="367" t="str">
        <f>'Attach 3(JV)'!B24</f>
        <v>--</v>
      </c>
      <c r="D40" s="252" t="s">
        <v>50</v>
      </c>
      <c r="E40" s="252" t="str">
        <f>'Attach 3(JV)'!E24</f>
        <v/>
      </c>
      <c r="G40" s="361"/>
    </row>
    <row r="41" spans="1:7" s="230" customFormat="1">
      <c r="A41" s="252" t="s">
        <v>51</v>
      </c>
      <c r="B41" s="252" t="str">
        <f>'Attach 3(JV)'!B25</f>
        <v/>
      </c>
      <c r="D41" s="252" t="s">
        <v>399</v>
      </c>
      <c r="E41" s="237" t="str">
        <f>'Attach 3(JV)'!E25</f>
        <v/>
      </c>
      <c r="G41" s="361"/>
    </row>
    <row r="42" spans="1:7" s="230" customFormat="1">
      <c r="A42" s="237"/>
      <c r="B42" s="237"/>
      <c r="C42" s="252"/>
      <c r="D42" s="251"/>
      <c r="E42" s="237"/>
      <c r="G42" s="361"/>
    </row>
  </sheetData>
  <customSheetViews>
    <customSheetView guid="{869B0F9C-77A4-468D-A350-EA35CAE357D9}" scale="115" showPageBreaks="1" showGridLines="0" zeroValues="0" fitToPage="1" printArea="1" hiddenRows="1" view="pageBreakPreview">
      <selection activeCell="C22" sqref="C22"/>
      <pageMargins left="0" right="0" top="0" bottom="0" header="0" footer="0"/>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5"/>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19"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SheetLayoutView="100"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5" customFormat="1" ht="15">
      <c r="A1" s="514" t="str">
        <f>'Attach 3(JV)'!A1</f>
        <v>Specification No. :NR3/NT/W-MISC/DOM/K00/26/04548 (RFx No. 5002005227)</v>
      </c>
      <c r="B1" s="503"/>
      <c r="C1" s="503"/>
      <c r="D1" s="503"/>
      <c r="E1" s="515" t="str">
        <f>"Attachment-6 " &amp; 'Attach 3(JV)'!AT1</f>
        <v xml:space="preserve">Attachment-6 </v>
      </c>
      <c r="F1" s="76"/>
      <c r="G1" s="76"/>
      <c r="H1" s="76"/>
    </row>
    <row r="3" spans="1:9" ht="75" customHeight="1">
      <c r="A3" s="1314" t="str">
        <f>'Attach 3(JV)'!A3</f>
        <v>Pile Foundation work at 02 locations (Loc no 401 &amp; 402) in 400kV S/C Lucknow- Bareilly Line &amp; 01 location (Loc no 483) in 765 kV S/C Lucknow-Bareilly Transmission Line in Shahjahanpur under NR-III</v>
      </c>
      <c r="B3" s="1315"/>
      <c r="C3" s="1315"/>
      <c r="D3" s="1315"/>
      <c r="E3" s="1315"/>
      <c r="F3" s="26"/>
      <c r="G3" s="27"/>
      <c r="H3" s="26"/>
    </row>
    <row r="4" spans="1:9" ht="20.100000000000001" customHeight="1">
      <c r="A4" s="28"/>
      <c r="H4" s="30"/>
      <c r="I4" s="11"/>
    </row>
    <row r="5" spans="1:9" ht="20.100000000000001" customHeight="1">
      <c r="A5" s="870" t="s">
        <v>400</v>
      </c>
      <c r="B5" s="870"/>
      <c r="C5" s="870"/>
      <c r="D5" s="870"/>
      <c r="E5" s="87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45" t="str">
        <f>'Attach 3(JV)'!A8</f>
        <v/>
      </c>
      <c r="B8" s="945"/>
      <c r="C8" s="945"/>
      <c r="D8" s="945"/>
      <c r="E8" s="12" t="str">
        <f>'Attach 3(JV)'!E8</f>
        <v>Contract &amp; Materials Department</v>
      </c>
      <c r="H8" s="30"/>
      <c r="I8" s="11"/>
    </row>
    <row r="9" spans="1:9" ht="20.100000000000001" customHeight="1">
      <c r="A9" s="13" t="s">
        <v>41</v>
      </c>
      <c r="B9" s="942">
        <f>'Attach 3(JV)'!B9</f>
        <v>0</v>
      </c>
      <c r="C9" s="942"/>
      <c r="D9" s="942"/>
      <c r="E9" s="12" t="str">
        <f>'Attach 3(JV)'!E9</f>
        <v>Power Grid Corporation of India Ltd.,</v>
      </c>
      <c r="H9" s="30"/>
      <c r="I9" s="11"/>
    </row>
    <row r="10" spans="1:9" ht="20.100000000000001" customHeight="1">
      <c r="A10" s="13" t="s">
        <v>43</v>
      </c>
      <c r="B10" s="942">
        <f>'Attach 3(JV)'!B10</f>
        <v>0</v>
      </c>
      <c r="C10" s="942"/>
      <c r="D10" s="942"/>
      <c r="E10" s="12" t="str">
        <f>'Attach 3(JV)'!E10</f>
        <v xml:space="preserve">Northern Region-III Headquarter
</v>
      </c>
      <c r="H10" s="30"/>
      <c r="I10" s="11"/>
    </row>
    <row r="11" spans="1:9" ht="78" customHeight="1">
      <c r="B11" s="942">
        <f>'Attach 3(JV)'!B11</f>
        <v>0</v>
      </c>
      <c r="C11" s="942"/>
      <c r="D11" s="942"/>
      <c r="E11" s="681" t="str">
        <f>'Attach 3(JV)'!E11</f>
        <v>Regional Procurement Cell
Plot No 2A/INS 02,
Awadh Vihar Yojna,
Amar Shaheed Path, Lucknow- 226 002</v>
      </c>
      <c r="G11" s="76" t="s">
        <v>7</v>
      </c>
    </row>
    <row r="12" spans="1:9" ht="20.100000000000001" customHeight="1">
      <c r="A12" s="32"/>
      <c r="B12" s="942">
        <f>'Attach 3(JV)'!B12</f>
        <v>0</v>
      </c>
      <c r="C12" s="942"/>
      <c r="D12" s="942"/>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851" t="s">
        <v>401</v>
      </c>
      <c r="B16" s="851"/>
      <c r="C16" s="851"/>
      <c r="D16" s="851"/>
      <c r="E16" s="85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5EdVrnWlCRgtCNqkUh0yd/6X8lZbqiRiwYQDLhD7aB0cpvTyw2sS6CutLBoxfJLQ2VHsHGROyTajI7hh86XOwg==" saltValue="j0JZf7uPPMr7TI3zUReVqg==" spinCount="100000" sheet="1" objects="1" scenarios="1"/>
  <customSheetViews>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11"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5" customFormat="1" ht="15">
      <c r="A1" s="1249" t="str">
        <f>'Attach 3(JV)'!A1</f>
        <v>Specification No. :NR3/NT/W-MISC/DOM/K00/26/04548 (RFx No. 5002005227)</v>
      </c>
      <c r="B1" s="1249"/>
      <c r="C1" s="1249"/>
      <c r="D1" s="1249"/>
      <c r="E1" s="502" t="str">
        <f>"Attachment-7 " &amp; 'Attach 3(JV)'!AT1</f>
        <v xml:space="preserve">Attachment-7 </v>
      </c>
      <c r="F1" s="76"/>
      <c r="G1" s="76"/>
      <c r="H1" s="76"/>
    </row>
    <row r="3" spans="1:9" ht="83.25" customHeight="1">
      <c r="A3" s="1314" t="str">
        <f>'Attach 3(JV)'!A3</f>
        <v>Pile Foundation work at 02 locations (Loc no 401 &amp; 402) in 400kV S/C Lucknow- Bareilly Line &amp; 01 location (Loc no 483) in 765 kV S/C Lucknow-Bareilly Transmission Line in Shahjahanpur under NR-III</v>
      </c>
      <c r="B3" s="1315"/>
      <c r="C3" s="1315"/>
      <c r="D3" s="1315"/>
      <c r="E3" s="1315"/>
      <c r="F3" s="26"/>
      <c r="G3" s="27"/>
      <c r="H3" s="26"/>
    </row>
    <row r="4" spans="1:9" ht="20.100000000000001" customHeight="1">
      <c r="A4" s="28"/>
      <c r="H4" s="30"/>
      <c r="I4" s="11"/>
    </row>
    <row r="5" spans="1:9" ht="20.100000000000001" customHeight="1">
      <c r="A5" s="870" t="s">
        <v>402</v>
      </c>
      <c r="B5" s="870"/>
      <c r="C5" s="870"/>
      <c r="D5" s="870"/>
      <c r="E5" s="87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45" t="str">
        <f>'Attach 3(JV)'!A8</f>
        <v/>
      </c>
      <c r="B8" s="945"/>
      <c r="C8" s="945"/>
      <c r="D8" s="945"/>
      <c r="E8" s="12" t="str">
        <f>'Attach 3(JV)'!E8</f>
        <v>Contract &amp; Materials Department</v>
      </c>
      <c r="H8" s="30"/>
      <c r="I8" s="11"/>
    </row>
    <row r="9" spans="1:9" ht="20.100000000000001" customHeight="1">
      <c r="A9" s="13" t="s">
        <v>41</v>
      </c>
      <c r="B9" s="942">
        <f>'Attach 3(JV)'!B9</f>
        <v>0</v>
      </c>
      <c r="C9" s="942"/>
      <c r="D9" s="942"/>
      <c r="E9" s="12" t="str">
        <f>'Attach 3(JV)'!E9</f>
        <v>Power Grid Corporation of India Ltd.,</v>
      </c>
      <c r="H9" s="30"/>
      <c r="I9" s="11"/>
    </row>
    <row r="10" spans="1:9" ht="20.100000000000001" customHeight="1">
      <c r="A10" s="13" t="s">
        <v>43</v>
      </c>
      <c r="B10" s="942">
        <f>'Attach 3(JV)'!B10</f>
        <v>0</v>
      </c>
      <c r="C10" s="942"/>
      <c r="D10" s="942"/>
      <c r="E10" s="12" t="str">
        <f>'Attach 3(JV)'!E10</f>
        <v xml:space="preserve">Northern Region-III Headquarter
</v>
      </c>
      <c r="H10" s="30"/>
      <c r="I10" s="11"/>
    </row>
    <row r="11" spans="1:9" ht="84.75" customHeight="1">
      <c r="B11" s="942">
        <f>'Attach 3(JV)'!B11</f>
        <v>0</v>
      </c>
      <c r="C11" s="942"/>
      <c r="D11" s="942"/>
      <c r="E11" s="681" t="str">
        <f>'Attach 3(JV)'!E11</f>
        <v>Regional Procurement Cell
Plot No 2A/INS 02,
Awadh Vihar Yojna,
Amar Shaheed Path, Lucknow- 226 002</v>
      </c>
    </row>
    <row r="12" spans="1:9" ht="20.100000000000001" customHeight="1">
      <c r="A12" s="32"/>
      <c r="B12" s="942">
        <f>'Attach 3(JV)'!B12</f>
        <v>0</v>
      </c>
      <c r="C12" s="942"/>
      <c r="D12" s="942"/>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292" t="s">
        <v>1038</v>
      </c>
      <c r="B16" s="1349"/>
      <c r="C16" s="1349"/>
      <c r="D16" s="1349"/>
      <c r="E16" s="134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VeOJV83i9TTJqaxqhfN86aBA88vvkVdmnhoeHZ+TSU6Q1DLIybPS+x+htoShZt0pveEPu1B5SkXXSVs794axOw==" saltValue="gqfx2JJZyfCwxq443+CNag==" spinCount="100000" sheet="1" objects="1" scenarios="1"/>
  <customSheetViews>
    <customSheetView guid="{869B0F9C-77A4-468D-A350-EA35CAE357D9}" scale="130" showPageBreaks="1" showGridLines="0" fitToPage="1" printArea="1" view="pageBreakPreview">
      <selection activeCell="J17" sqref="J17"/>
      <pageMargins left="0" right="0" top="0" bottom="0" header="0" footer="0"/>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64" zoomScale="90" zoomScaleNormal="100" zoomScaleSheetLayoutView="90" workbookViewId="0">
      <selection activeCell="A39" sqref="A39:I39"/>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0" customFormat="1" ht="32.1" customHeight="1">
      <c r="A1" s="1360" t="s">
        <v>403</v>
      </c>
      <c r="B1" s="1361"/>
      <c r="C1" s="1361"/>
      <c r="D1" s="1361"/>
      <c r="E1" s="1361"/>
      <c r="F1" s="1361"/>
      <c r="G1" s="1361"/>
      <c r="H1" s="1361"/>
      <c r="I1" s="1362"/>
    </row>
    <row r="2" spans="1:9" s="220" customFormat="1" ht="32.1" customHeight="1">
      <c r="A2" s="217" t="s">
        <v>404</v>
      </c>
      <c r="B2" s="1363" t="s">
        <v>405</v>
      </c>
      <c r="C2" s="1363"/>
      <c r="D2" s="1363"/>
      <c r="E2" s="1363"/>
      <c r="F2" s="1363"/>
      <c r="G2" s="1363"/>
      <c r="H2" s="1363"/>
      <c r="I2" s="1364"/>
    </row>
    <row r="3" spans="1:9" s="220" customFormat="1" ht="32.1" customHeight="1">
      <c r="A3" s="217" t="s">
        <v>406</v>
      </c>
      <c r="B3" s="1363" t="s">
        <v>407</v>
      </c>
      <c r="C3" s="1363"/>
      <c r="D3" s="1363"/>
      <c r="E3" s="1363"/>
      <c r="F3" s="1363"/>
      <c r="G3" s="1363"/>
      <c r="H3" s="1363"/>
      <c r="I3" s="1364"/>
    </row>
    <row r="4" spans="1:9" s="220" customFormat="1" ht="32.1" customHeight="1">
      <c r="A4" s="217" t="s">
        <v>408</v>
      </c>
      <c r="B4" s="1363" t="s">
        <v>409</v>
      </c>
      <c r="C4" s="1363"/>
      <c r="D4" s="1363"/>
      <c r="E4" s="1363"/>
      <c r="F4" s="1363"/>
      <c r="G4" s="1363"/>
      <c r="H4" s="1363"/>
      <c r="I4" s="1364"/>
    </row>
    <row r="5" spans="1:9" s="220" customFormat="1" ht="32.1" customHeight="1">
      <c r="A5" s="217" t="s">
        <v>410</v>
      </c>
      <c r="B5" s="1363" t="s">
        <v>411</v>
      </c>
      <c r="C5" s="1363"/>
      <c r="D5" s="1363"/>
      <c r="E5" s="1363"/>
      <c r="F5" s="1363"/>
      <c r="G5" s="1363"/>
      <c r="H5" s="1363"/>
      <c r="I5" s="1364"/>
    </row>
    <row r="6" spans="1:9" s="220" customFormat="1" ht="32.1" customHeight="1">
      <c r="A6" s="218" t="s">
        <v>412</v>
      </c>
      <c r="B6" s="1365" t="s">
        <v>413</v>
      </c>
      <c r="C6" s="1365"/>
      <c r="D6" s="1365"/>
      <c r="E6" s="1365"/>
      <c r="F6" s="1365"/>
      <c r="G6" s="1365"/>
      <c r="H6" s="1365"/>
      <c r="I6" s="1366"/>
    </row>
    <row r="7" spans="1:9" s="220" customFormat="1" ht="32.1" customHeight="1">
      <c r="A7" s="219"/>
      <c r="C7" s="219"/>
      <c r="D7" s="219"/>
      <c r="E7" s="219"/>
      <c r="F7" s="219"/>
      <c r="G7" s="219"/>
      <c r="H7" s="219"/>
      <c r="I7" s="219"/>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371" t="s">
        <v>414</v>
      </c>
      <c r="B31" s="1371"/>
      <c r="C31" s="1371"/>
      <c r="D31" s="1371"/>
      <c r="E31" s="1371"/>
      <c r="F31" s="1371"/>
      <c r="G31" s="1371"/>
      <c r="H31" s="1371"/>
      <c r="I31" s="1371"/>
      <c r="J31" s="59"/>
    </row>
    <row r="32" spans="1:10" ht="15.75">
      <c r="A32" s="1370" t="s">
        <v>415</v>
      </c>
      <c r="B32" s="1370"/>
      <c r="C32" s="1370"/>
      <c r="D32" s="1370"/>
      <c r="E32" s="1370"/>
      <c r="F32" s="1370"/>
      <c r="G32" s="1370"/>
      <c r="H32" s="1370"/>
      <c r="I32" s="1370"/>
      <c r="J32" s="59"/>
    </row>
    <row r="33" spans="1:10" ht="18.75">
      <c r="A33" s="1367" t="s">
        <v>416</v>
      </c>
      <c r="B33" s="1367"/>
      <c r="C33" s="1367"/>
      <c r="D33" s="1367"/>
      <c r="E33" s="1367"/>
      <c r="F33" s="1367"/>
      <c r="G33" s="1367"/>
      <c r="H33" s="1367"/>
      <c r="I33" s="1367"/>
      <c r="J33" s="59"/>
    </row>
    <row r="34" spans="1:10" ht="36" customHeight="1">
      <c r="A34" s="1372" t="s">
        <v>417</v>
      </c>
      <c r="B34" s="1372"/>
      <c r="C34" s="1372"/>
      <c r="D34" s="1372"/>
      <c r="E34" s="1372"/>
      <c r="F34" s="1372"/>
      <c r="G34" s="1372"/>
      <c r="H34" s="1372"/>
      <c r="I34" s="1372"/>
      <c r="J34" s="59"/>
    </row>
    <row r="35" spans="1:10" ht="18.75">
      <c r="A35" s="1367" t="s">
        <v>418</v>
      </c>
      <c r="B35" s="1367"/>
      <c r="C35" s="1367"/>
      <c r="D35" s="1367"/>
      <c r="E35" s="1367"/>
      <c r="F35" s="1367"/>
      <c r="G35" s="1367"/>
      <c r="H35" s="1367"/>
      <c r="I35" s="1367"/>
      <c r="J35" s="59"/>
    </row>
    <row r="36" spans="1:10" ht="15.75">
      <c r="A36" s="1370" t="s">
        <v>419</v>
      </c>
      <c r="B36" s="1370"/>
      <c r="C36" s="1370"/>
      <c r="D36" s="1370"/>
      <c r="E36" s="1370"/>
      <c r="F36" s="1370"/>
      <c r="G36" s="1370"/>
      <c r="H36" s="1370"/>
      <c r="I36" s="1370"/>
      <c r="J36" s="59"/>
    </row>
    <row r="37" spans="1:10" ht="15.75">
      <c r="A37" s="1370">
        <f>'Attach 3(JV)'!B9</f>
        <v>0</v>
      </c>
      <c r="B37" s="1370"/>
      <c r="C37" s="1370"/>
      <c r="D37" s="1370"/>
      <c r="E37" s="1370"/>
      <c r="F37" s="1370"/>
      <c r="G37" s="1370"/>
      <c r="H37" s="1370"/>
      <c r="I37" s="1370"/>
      <c r="J37" s="59"/>
    </row>
    <row r="38" spans="1:10" ht="58.5" customHeight="1">
      <c r="A38" s="1369" t="str">
        <f>" having its Registered Office at " &amp; 'Attach 3(JV)'!B10 &amp; " " &amp;'Attach 3(JV)'!B11 &amp; " " &amp;'Attach 3(JV)'!B12</f>
        <v xml:space="preserve"> having its Registered Office at 0 0 0</v>
      </c>
      <c r="B38" s="1369"/>
      <c r="C38" s="1369"/>
      <c r="D38" s="1369"/>
      <c r="E38" s="1369"/>
      <c r="F38" s="1369"/>
      <c r="G38" s="1369"/>
      <c r="H38" s="1369"/>
      <c r="I38" s="1369"/>
      <c r="J38" s="59"/>
    </row>
    <row r="39" spans="1:10" ht="15.75">
      <c r="A39" s="1370" t="str">
        <f>IF('Names of Bidder'!D6 = "Sole Bidder", " ", " and ")</f>
        <v xml:space="preserve"> </v>
      </c>
      <c r="B39" s="1370"/>
      <c r="C39" s="1370"/>
      <c r="D39" s="1370"/>
      <c r="E39" s="1370"/>
      <c r="F39" s="1370"/>
      <c r="G39" s="1370"/>
      <c r="H39" s="1370"/>
      <c r="I39" s="1370"/>
      <c r="J39" s="59"/>
    </row>
    <row r="40" spans="1:10" ht="17.25" customHeight="1">
      <c r="A40" s="1369" t="str">
        <f>IF('Names of Bidder'!D6= "Sole Bidder", "", IF('Names of Bidder'!D7=1,'Names of Bidder'!D23,IF('Names of Bidder'!D7="2 or More",'Names of Bidder'!D23&amp;" &amp; "&amp;'Names of Bidder'!D28,"")))</f>
        <v/>
      </c>
      <c r="B40" s="1369"/>
      <c r="C40" s="1369"/>
      <c r="D40" s="1369"/>
      <c r="E40" s="1369"/>
      <c r="F40" s="1369"/>
      <c r="G40" s="1369"/>
      <c r="H40" s="1369"/>
      <c r="I40" s="1369"/>
      <c r="J40" s="59"/>
    </row>
    <row r="41" spans="1:10" ht="39" customHeight="1">
      <c r="A41" s="136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69"/>
      <c r="C41" s="1369"/>
      <c r="D41" s="1369"/>
      <c r="E41" s="1369"/>
      <c r="F41" s="1369"/>
      <c r="G41" s="1369"/>
      <c r="H41" s="1369"/>
      <c r="I41" s="1369"/>
      <c r="J41" s="59"/>
    </row>
    <row r="42" spans="1:10" ht="15.75">
      <c r="A42" s="1370" t="s">
        <v>420</v>
      </c>
      <c r="B42" s="1370"/>
      <c r="C42" s="1370"/>
      <c r="D42" s="1370"/>
      <c r="E42" s="1370"/>
      <c r="F42" s="1370"/>
      <c r="G42" s="1370"/>
      <c r="H42" s="1370"/>
      <c r="I42" s="1370"/>
      <c r="J42" s="59"/>
    </row>
    <row r="43" spans="1:10" ht="18.75">
      <c r="A43" s="1367" t="s">
        <v>421</v>
      </c>
      <c r="B43" s="1367"/>
      <c r="C43" s="1367"/>
      <c r="D43" s="1367"/>
      <c r="E43" s="1367"/>
      <c r="F43" s="1367"/>
      <c r="G43" s="1367"/>
      <c r="H43" s="1367"/>
      <c r="I43" s="1367"/>
      <c r="J43" s="59"/>
    </row>
    <row r="44" spans="1:10" ht="18.75">
      <c r="A44" s="1367" t="s">
        <v>422</v>
      </c>
      <c r="B44" s="1367"/>
      <c r="C44" s="1367"/>
      <c r="D44" s="1367"/>
      <c r="E44" s="1367"/>
      <c r="F44" s="1367"/>
      <c r="G44" s="1367"/>
      <c r="H44" s="1367"/>
      <c r="I44" s="1367"/>
      <c r="J44" s="59"/>
    </row>
    <row r="45" spans="1:10" ht="102" customHeight="1">
      <c r="A45" s="1368" t="str">
        <f>"POWERGRID intends to award, under laid-down organisational procedures, contract(s) for " &amp; Basic!B1</f>
        <v>POWERGRID intends to award, under laid-down organisational procedures, contract(s) for Pile Foundation work at 02 locations (Loc no 401 &amp; 402) in 400kV S/C Lucknow- Bareilly Line &amp; 01 location (Loc no 483) in 765 kV S/C Lucknow-Bareilly Transmission Line in Shahjahanpur under NR-III</v>
      </c>
      <c r="B45" s="1368"/>
      <c r="C45" s="1368"/>
      <c r="D45" s="1368"/>
      <c r="E45" s="1368"/>
      <c r="F45" s="1368"/>
      <c r="G45" s="1368"/>
      <c r="H45" s="1368"/>
      <c r="I45" s="1368"/>
      <c r="J45" s="59"/>
    </row>
    <row r="46" spans="1:10" ht="16.5" customHeight="1">
      <c r="A46" s="183"/>
      <c r="B46" s="685"/>
      <c r="C46" s="685"/>
      <c r="D46" s="685"/>
      <c r="E46" s="685"/>
      <c r="F46" s="183"/>
      <c r="G46" s="685"/>
      <c r="H46" s="685"/>
      <c r="I46" s="685"/>
      <c r="J46" s="59"/>
    </row>
    <row r="47" spans="1:10" ht="21" customHeight="1">
      <c r="A47" s="1251" t="s">
        <v>423</v>
      </c>
      <c r="B47" s="1251"/>
      <c r="C47" s="1251"/>
      <c r="D47" s="1251"/>
      <c r="E47" s="1354" t="s">
        <v>423</v>
      </c>
      <c r="F47" s="1354"/>
      <c r="G47" s="1354"/>
      <c r="H47" s="1354"/>
      <c r="I47" s="1354"/>
      <c r="J47" s="59"/>
    </row>
    <row r="48" spans="1:10" ht="32.25" customHeight="1">
      <c r="A48" s="1355" t="s">
        <v>424</v>
      </c>
      <c r="B48" s="1355"/>
      <c r="C48" s="1355"/>
      <c r="D48" s="1355"/>
      <c r="E48" s="1356" t="s">
        <v>425</v>
      </c>
      <c r="F48" s="1356"/>
      <c r="G48" s="1356"/>
      <c r="H48" s="1356"/>
      <c r="I48" s="1356"/>
      <c r="J48" s="59"/>
    </row>
    <row r="49" spans="1:10" ht="18.75" customHeight="1">
      <c r="A49" s="185" t="s">
        <v>402</v>
      </c>
      <c r="B49" s="185"/>
      <c r="C49" s="185"/>
      <c r="D49" s="185"/>
      <c r="E49" s="185"/>
      <c r="F49" s="185"/>
      <c r="G49" s="185"/>
      <c r="H49" s="185"/>
      <c r="I49" s="186" t="s">
        <v>426</v>
      </c>
      <c r="J49" s="59"/>
    </row>
    <row r="50" spans="1:10" ht="115.5" customHeight="1">
      <c r="A50" s="1350" t="str">
        <f>Basic!B1&amp;" and Specification Number " &amp;  Basic!B3 &amp; ". POWERGRID values full compliance with all relevant laws of the land, rules, regulations, economic use of resources, and of fairness/transparency in its relations with its Bidders/ Contractors."</f>
        <v>Pile Foundation work at 02 locations (Loc no 401 &amp; 402) in 400kV S/C Lucknow- Bareilly Line &amp; 01 location (Loc no 483) in 765 kV S/C Lucknow-Bareilly Transmission Line in Shahjahanpur under NR-III and Specification Number NR3/NT/W-MISC/DOM/K00/26/04548 (RFx No. 5002005227). POWERGRID values full compliance with all relevant laws of the land, rules, regulations, economic use of resources, and of fairness/transparency in its relations with its Bidders/ Contractors.</v>
      </c>
      <c r="B50" s="1350"/>
      <c r="C50" s="1350"/>
      <c r="D50" s="1350"/>
      <c r="E50" s="1350"/>
      <c r="F50" s="1350"/>
      <c r="G50" s="1350"/>
      <c r="H50" s="1350"/>
      <c r="I50" s="1350"/>
    </row>
    <row r="51" spans="1:10" ht="8.1" customHeight="1">
      <c r="A51" s="187"/>
      <c r="B51" s="123"/>
      <c r="C51" s="123"/>
      <c r="D51" s="123"/>
      <c r="E51" s="123"/>
      <c r="F51" s="123"/>
      <c r="G51" s="123"/>
      <c r="H51" s="123"/>
      <c r="I51" s="123"/>
    </row>
    <row r="52" spans="1:10" ht="35.25" customHeight="1">
      <c r="A52" s="1350" t="s">
        <v>427</v>
      </c>
      <c r="B52" s="1350"/>
      <c r="C52" s="1350"/>
      <c r="D52" s="1350"/>
      <c r="E52" s="1350"/>
      <c r="F52" s="1350"/>
      <c r="G52" s="1350"/>
      <c r="H52" s="1350"/>
      <c r="I52" s="1350"/>
    </row>
    <row r="53" spans="1:10" ht="8.1" customHeight="1">
      <c r="A53" s="188"/>
      <c r="B53" s="123"/>
      <c r="C53" s="123"/>
      <c r="D53" s="123"/>
      <c r="E53" s="123"/>
      <c r="F53" s="123"/>
      <c r="G53" s="123"/>
      <c r="H53" s="123"/>
      <c r="I53" s="123"/>
    </row>
    <row r="54" spans="1:10" ht="15.75">
      <c r="A54" s="1373" t="s">
        <v>428</v>
      </c>
      <c r="B54" s="1373"/>
      <c r="C54" s="1373"/>
      <c r="D54" s="1373"/>
      <c r="E54" s="1373"/>
      <c r="F54" s="1373"/>
      <c r="G54" s="1373"/>
      <c r="H54" s="1373"/>
      <c r="I54" s="1373"/>
    </row>
    <row r="55" spans="1:10" ht="8.1" customHeight="1">
      <c r="A55" s="188"/>
      <c r="B55" s="123"/>
      <c r="C55" s="123"/>
      <c r="D55" s="123"/>
      <c r="E55" s="123"/>
      <c r="F55" s="123"/>
      <c r="G55" s="123"/>
      <c r="H55" s="123"/>
      <c r="I55" s="123"/>
    </row>
    <row r="56" spans="1:10" ht="16.5">
      <c r="A56" s="1359" t="s">
        <v>429</v>
      </c>
      <c r="B56" s="1359"/>
      <c r="C56" s="1359"/>
      <c r="D56" s="1359"/>
      <c r="E56" s="1359"/>
      <c r="F56" s="1359"/>
      <c r="G56" s="1359"/>
      <c r="H56" s="1359"/>
      <c r="I56" s="1359"/>
    </row>
    <row r="57" spans="1:10" ht="8.1" customHeight="1">
      <c r="A57" s="189"/>
      <c r="B57" s="123"/>
      <c r="C57" s="123"/>
      <c r="D57" s="123"/>
      <c r="E57" s="123"/>
      <c r="F57" s="123"/>
      <c r="G57" s="123"/>
      <c r="H57" s="123"/>
      <c r="I57" s="123"/>
    </row>
    <row r="58" spans="1:10" ht="37.5" customHeight="1">
      <c r="A58" s="190" t="s">
        <v>430</v>
      </c>
      <c r="B58" s="1251" t="s">
        <v>431</v>
      </c>
      <c r="C58" s="1251"/>
      <c r="D58" s="1251"/>
      <c r="E58" s="1251"/>
      <c r="F58" s="1251"/>
      <c r="G58" s="1251"/>
      <c r="H58" s="1251"/>
      <c r="I58" s="1251"/>
    </row>
    <row r="59" spans="1:10" ht="8.1" customHeight="1">
      <c r="A59" s="188"/>
      <c r="B59" s="123"/>
      <c r="C59" s="123"/>
      <c r="D59" s="123"/>
      <c r="E59" s="123"/>
      <c r="F59" s="123"/>
      <c r="G59" s="123"/>
      <c r="H59" s="123"/>
      <c r="I59" s="123"/>
    </row>
    <row r="60" spans="1:10" ht="67.5" customHeight="1">
      <c r="A60" s="123"/>
      <c r="B60" s="190" t="s">
        <v>69</v>
      </c>
      <c r="C60" s="1251" t="s">
        <v>432</v>
      </c>
      <c r="D60" s="1251"/>
      <c r="E60" s="1251"/>
      <c r="F60" s="1251"/>
      <c r="G60" s="1251"/>
      <c r="H60" s="1251"/>
      <c r="I60" s="1251"/>
    </row>
    <row r="61" spans="1:10" ht="8.1" customHeight="1">
      <c r="A61" s="123"/>
      <c r="B61" s="190"/>
      <c r="C61" s="183"/>
      <c r="D61" s="183"/>
      <c r="E61" s="183"/>
      <c r="F61" s="183"/>
      <c r="G61" s="183"/>
      <c r="H61" s="183"/>
      <c r="I61" s="183"/>
    </row>
    <row r="62" spans="1:10" ht="83.25" customHeight="1">
      <c r="A62" s="123"/>
      <c r="B62" s="190" t="s">
        <v>71</v>
      </c>
      <c r="C62" s="1251" t="s">
        <v>433</v>
      </c>
      <c r="D62" s="1251"/>
      <c r="E62" s="1251"/>
      <c r="F62" s="1251"/>
      <c r="G62" s="1251"/>
      <c r="H62" s="1251"/>
      <c r="I62" s="1251"/>
    </row>
    <row r="63" spans="1:10" ht="8.1" customHeight="1">
      <c r="A63" s="123"/>
      <c r="B63" s="190"/>
      <c r="C63" s="183"/>
      <c r="D63" s="183"/>
      <c r="E63" s="183"/>
      <c r="F63" s="183"/>
      <c r="G63" s="183"/>
      <c r="H63" s="183"/>
      <c r="I63" s="183"/>
    </row>
    <row r="64" spans="1:10" ht="50.25" customHeight="1">
      <c r="A64" s="123"/>
      <c r="B64" s="190" t="s">
        <v>73</v>
      </c>
      <c r="C64" s="1251" t="s">
        <v>434</v>
      </c>
      <c r="D64" s="1251"/>
      <c r="E64" s="1251"/>
      <c r="F64" s="1251"/>
      <c r="G64" s="1251"/>
      <c r="H64" s="1251"/>
      <c r="I64" s="1251"/>
    </row>
    <row r="65" spans="1:10" ht="8.1" customHeight="1">
      <c r="A65" s="123"/>
      <c r="B65" s="190"/>
      <c r="C65" s="183"/>
      <c r="D65" s="183"/>
      <c r="E65" s="183"/>
      <c r="F65" s="183"/>
      <c r="G65" s="183"/>
      <c r="H65" s="183"/>
      <c r="I65" s="183"/>
    </row>
    <row r="66" spans="1:10" ht="69" customHeight="1">
      <c r="A66" s="190" t="s">
        <v>435</v>
      </c>
      <c r="B66" s="1251" t="s">
        <v>436</v>
      </c>
      <c r="C66" s="1251"/>
      <c r="D66" s="1251"/>
      <c r="E66" s="1251"/>
      <c r="F66" s="1251"/>
      <c r="G66" s="1251"/>
      <c r="H66" s="1251"/>
      <c r="I66" s="1251"/>
    </row>
    <row r="67" spans="1:10" ht="8.1" customHeight="1">
      <c r="A67" s="123"/>
      <c r="B67" s="190"/>
      <c r="C67" s="183"/>
      <c r="D67" s="183"/>
      <c r="E67" s="183"/>
      <c r="F67" s="183"/>
      <c r="G67" s="183"/>
      <c r="H67" s="183"/>
      <c r="I67" s="183"/>
    </row>
    <row r="68" spans="1:10" ht="16.5">
      <c r="A68" s="1359" t="s">
        <v>437</v>
      </c>
      <c r="B68" s="1359"/>
      <c r="C68" s="1359"/>
      <c r="D68" s="1359"/>
      <c r="E68" s="1359"/>
      <c r="F68" s="1359"/>
      <c r="G68" s="1359"/>
      <c r="H68" s="1359"/>
      <c r="I68" s="1359"/>
    </row>
    <row r="69" spans="1:10" ht="8.1" customHeight="1">
      <c r="A69" s="123"/>
      <c r="B69" s="190"/>
      <c r="C69" s="183"/>
      <c r="D69" s="183"/>
      <c r="E69" s="183"/>
      <c r="F69" s="183"/>
      <c r="G69" s="183"/>
      <c r="H69" s="183"/>
      <c r="I69" s="183"/>
    </row>
    <row r="70" spans="1:10" ht="49.5" customHeight="1">
      <c r="A70" s="190" t="s">
        <v>430</v>
      </c>
      <c r="B70" s="1251" t="s">
        <v>438</v>
      </c>
      <c r="C70" s="1251"/>
      <c r="D70" s="1251"/>
      <c r="E70" s="1251"/>
      <c r="F70" s="1251"/>
      <c r="G70" s="1251"/>
      <c r="H70" s="1251"/>
      <c r="I70" s="1251"/>
    </row>
    <row r="71" spans="1:10" ht="24" customHeight="1">
      <c r="A71" s="183"/>
      <c r="B71" s="185"/>
      <c r="C71" s="185"/>
      <c r="D71" s="185"/>
      <c r="E71" s="185"/>
      <c r="F71" s="183"/>
      <c r="G71" s="185"/>
      <c r="H71" s="185"/>
      <c r="I71" s="185"/>
      <c r="J71" s="59"/>
    </row>
    <row r="72" spans="1:10" ht="21" customHeight="1">
      <c r="A72" s="1251" t="s">
        <v>423</v>
      </c>
      <c r="B72" s="1251"/>
      <c r="C72" s="1251"/>
      <c r="D72" s="1251"/>
      <c r="E72" s="1354" t="s">
        <v>423</v>
      </c>
      <c r="F72" s="1354"/>
      <c r="G72" s="1354"/>
      <c r="H72" s="1354"/>
      <c r="I72" s="1354"/>
      <c r="J72" s="59"/>
    </row>
    <row r="73" spans="1:10" ht="33" customHeight="1">
      <c r="A73" s="1355" t="s">
        <v>439</v>
      </c>
      <c r="B73" s="1355"/>
      <c r="C73" s="1355"/>
      <c r="D73" s="1355"/>
      <c r="E73" s="1356" t="s">
        <v>425</v>
      </c>
      <c r="F73" s="1356"/>
      <c r="G73" s="1356"/>
      <c r="H73" s="1356"/>
      <c r="I73" s="1356"/>
      <c r="J73" s="59"/>
    </row>
    <row r="74" spans="1:10" ht="15.75">
      <c r="A74" s="185" t="s">
        <v>402</v>
      </c>
      <c r="B74" s="185"/>
      <c r="C74" s="185"/>
      <c r="D74" s="185"/>
      <c r="E74" s="185"/>
      <c r="F74" s="185"/>
      <c r="G74" s="185"/>
      <c r="H74" s="185"/>
      <c r="I74" s="186" t="s">
        <v>440</v>
      </c>
      <c r="J74" s="59"/>
    </row>
    <row r="75" spans="1:10" ht="96.75" customHeight="1">
      <c r="A75" s="123"/>
      <c r="B75" s="190" t="s">
        <v>441</v>
      </c>
      <c r="C75" s="1251" t="s">
        <v>442</v>
      </c>
      <c r="D75" s="1251"/>
      <c r="E75" s="1251"/>
      <c r="F75" s="1251"/>
      <c r="G75" s="1251"/>
      <c r="H75" s="1251"/>
      <c r="I75" s="1251"/>
    </row>
    <row r="76" spans="1:10" ht="9.9499999999999993" customHeight="1">
      <c r="A76" s="123"/>
      <c r="B76" s="101"/>
      <c r="C76" s="188"/>
      <c r="D76" s="188"/>
      <c r="E76" s="188"/>
      <c r="F76" s="188"/>
      <c r="G76" s="188"/>
      <c r="H76" s="188"/>
      <c r="I76" s="188"/>
    </row>
    <row r="77" spans="1:10" ht="99" customHeight="1">
      <c r="A77" s="123"/>
      <c r="B77" s="190" t="s">
        <v>71</v>
      </c>
      <c r="C77" s="1251" t="s">
        <v>443</v>
      </c>
      <c r="D77" s="1251"/>
      <c r="E77" s="1251"/>
      <c r="F77" s="1251"/>
      <c r="G77" s="1251"/>
      <c r="H77" s="1251"/>
      <c r="I77" s="1251"/>
    </row>
    <row r="78" spans="1:10" ht="9.9499999999999993" customHeight="1">
      <c r="A78" s="123"/>
      <c r="B78" s="190"/>
      <c r="C78" s="191"/>
      <c r="D78" s="191"/>
      <c r="E78" s="191"/>
      <c r="F78" s="191"/>
      <c r="G78" s="191"/>
      <c r="H78" s="191"/>
      <c r="I78" s="191"/>
    </row>
    <row r="79" spans="1:10" ht="53.25" customHeight="1">
      <c r="A79" s="123"/>
      <c r="B79" s="190" t="s">
        <v>73</v>
      </c>
      <c r="C79" s="1251" t="s">
        <v>444</v>
      </c>
      <c r="D79" s="1251"/>
      <c r="E79" s="1251"/>
      <c r="F79" s="1251"/>
      <c r="G79" s="1251"/>
      <c r="H79" s="1251"/>
      <c r="I79" s="1251"/>
    </row>
    <row r="80" spans="1:10" ht="9.9499999999999993" customHeight="1">
      <c r="A80" s="123"/>
      <c r="B80" s="190"/>
      <c r="C80" s="191"/>
      <c r="D80" s="191"/>
      <c r="E80" s="191"/>
      <c r="F80" s="191"/>
      <c r="G80" s="191"/>
      <c r="H80" s="191"/>
      <c r="I80" s="191"/>
    </row>
    <row r="81" spans="1:10" ht="9.9499999999999993" customHeight="1">
      <c r="A81" s="123"/>
      <c r="B81" s="190"/>
      <c r="C81" s="191"/>
      <c r="D81" s="191"/>
      <c r="E81" s="191"/>
      <c r="F81" s="191"/>
      <c r="G81" s="191"/>
      <c r="H81" s="191"/>
      <c r="I81" s="191"/>
    </row>
    <row r="82" spans="1:10" ht="85.5" customHeight="1">
      <c r="A82" s="123"/>
      <c r="B82" s="190" t="s">
        <v>445</v>
      </c>
      <c r="C82" s="1251" t="s">
        <v>446</v>
      </c>
      <c r="D82" s="1251"/>
      <c r="E82" s="1251"/>
      <c r="F82" s="1251"/>
      <c r="G82" s="1251"/>
      <c r="H82" s="1251"/>
      <c r="I82" s="1251"/>
    </row>
    <row r="83" spans="1:10" ht="9.9499999999999993" customHeight="1">
      <c r="A83" s="123"/>
      <c r="B83" s="190"/>
      <c r="C83" s="191"/>
      <c r="D83" s="191"/>
      <c r="E83" s="191"/>
      <c r="F83" s="191"/>
      <c r="G83" s="191"/>
      <c r="H83" s="191"/>
      <c r="I83" s="191"/>
    </row>
    <row r="84" spans="1:10" ht="66" customHeight="1">
      <c r="A84" s="123"/>
      <c r="B84" s="190" t="s">
        <v>447</v>
      </c>
      <c r="C84" s="1251" t="s">
        <v>448</v>
      </c>
      <c r="D84" s="1251"/>
      <c r="E84" s="1251"/>
      <c r="F84" s="1251"/>
      <c r="G84" s="1251"/>
      <c r="H84" s="1251"/>
      <c r="I84" s="1251"/>
    </row>
    <row r="85" spans="1:10" ht="9.9499999999999993" customHeight="1">
      <c r="A85" s="123"/>
      <c r="B85" s="190"/>
      <c r="C85" s="191"/>
      <c r="D85" s="191"/>
      <c r="E85" s="191"/>
      <c r="F85" s="191"/>
      <c r="G85" s="191"/>
      <c r="H85" s="191"/>
      <c r="I85" s="191"/>
    </row>
    <row r="86" spans="1:10" ht="63.75" customHeight="1">
      <c r="A86" s="123"/>
      <c r="B86" s="190" t="s">
        <v>449</v>
      </c>
      <c r="C86" s="1251" t="s">
        <v>450</v>
      </c>
      <c r="D86" s="1251"/>
      <c r="E86" s="1251"/>
      <c r="F86" s="1251"/>
      <c r="G86" s="1251"/>
      <c r="H86" s="1251"/>
      <c r="I86" s="1251"/>
    </row>
    <row r="87" spans="1:10" ht="8.1" customHeight="1">
      <c r="A87" s="123"/>
      <c r="B87" s="191"/>
      <c r="C87" s="191"/>
      <c r="D87" s="191"/>
      <c r="E87" s="191"/>
      <c r="F87" s="191"/>
      <c r="G87" s="191"/>
      <c r="H87" s="191"/>
      <c r="I87" s="191"/>
    </row>
    <row r="88" spans="1:10" ht="51" customHeight="1">
      <c r="A88" s="123"/>
      <c r="B88" s="190" t="s">
        <v>451</v>
      </c>
      <c r="C88" s="1251" t="s">
        <v>452</v>
      </c>
      <c r="D88" s="1251"/>
      <c r="E88" s="1251"/>
      <c r="F88" s="1251"/>
      <c r="G88" s="1251"/>
      <c r="H88" s="1251"/>
      <c r="I88" s="1251"/>
    </row>
    <row r="89" spans="1:10" ht="8.1" customHeight="1">
      <c r="A89" s="123"/>
      <c r="B89" s="191"/>
      <c r="C89" s="191"/>
      <c r="D89" s="191"/>
      <c r="E89" s="191"/>
      <c r="F89" s="191"/>
      <c r="G89" s="191"/>
      <c r="H89" s="191"/>
      <c r="I89" s="191"/>
    </row>
    <row r="90" spans="1:10" ht="37.5" customHeight="1">
      <c r="A90" s="190" t="s">
        <v>435</v>
      </c>
      <c r="B90" s="1251" t="s">
        <v>453</v>
      </c>
      <c r="C90" s="1251"/>
      <c r="D90" s="1251"/>
      <c r="E90" s="1251"/>
      <c r="F90" s="1251"/>
      <c r="G90" s="1251"/>
      <c r="H90" s="1251"/>
      <c r="I90" s="1251"/>
    </row>
    <row r="91" spans="1:10" ht="39.75" customHeight="1">
      <c r="A91" s="183"/>
      <c r="B91" s="185"/>
      <c r="C91" s="185"/>
      <c r="D91" s="185"/>
      <c r="E91" s="185"/>
      <c r="F91" s="183"/>
      <c r="G91" s="185"/>
      <c r="H91" s="185"/>
      <c r="I91" s="185"/>
      <c r="J91" s="59"/>
    </row>
    <row r="92" spans="1:10" ht="21" customHeight="1">
      <c r="A92" s="1251" t="s">
        <v>423</v>
      </c>
      <c r="B92" s="1251"/>
      <c r="C92" s="1251"/>
      <c r="D92" s="1251"/>
      <c r="E92" s="1354" t="s">
        <v>423</v>
      </c>
      <c r="F92" s="1354"/>
      <c r="G92" s="1354"/>
      <c r="H92" s="1354"/>
      <c r="I92" s="1354"/>
      <c r="J92" s="59"/>
    </row>
    <row r="93" spans="1:10" ht="33" customHeight="1">
      <c r="A93" s="1355" t="s">
        <v>439</v>
      </c>
      <c r="B93" s="1355"/>
      <c r="C93" s="1355"/>
      <c r="D93" s="1355"/>
      <c r="E93" s="1356" t="s">
        <v>425</v>
      </c>
      <c r="F93" s="1356"/>
      <c r="G93" s="1356"/>
      <c r="H93" s="1356"/>
      <c r="I93" s="1356"/>
      <c r="J93" s="59"/>
    </row>
    <row r="94" spans="1:10" ht="15.75">
      <c r="A94" s="185" t="s">
        <v>402</v>
      </c>
      <c r="B94" s="185"/>
      <c r="C94" s="185"/>
      <c r="D94" s="185"/>
      <c r="E94" s="185"/>
      <c r="F94" s="185"/>
      <c r="G94" s="185"/>
      <c r="H94" s="185"/>
      <c r="I94" s="186" t="s">
        <v>454</v>
      </c>
      <c r="J94" s="59"/>
    </row>
    <row r="95" spans="1:10" ht="15.75">
      <c r="A95" s="185"/>
      <c r="B95" s="185"/>
      <c r="C95" s="185"/>
      <c r="D95" s="185"/>
      <c r="E95" s="185"/>
      <c r="F95" s="185"/>
      <c r="G95" s="185"/>
      <c r="H95" s="185"/>
      <c r="I95" s="186"/>
      <c r="J95" s="59"/>
    </row>
    <row r="96" spans="1:10" ht="16.5">
      <c r="A96" s="1359" t="s">
        <v>455</v>
      </c>
      <c r="B96" s="1359"/>
      <c r="C96" s="1359"/>
      <c r="D96" s="1359"/>
      <c r="E96" s="1359"/>
      <c r="F96" s="1359"/>
      <c r="G96" s="1359"/>
      <c r="H96" s="1359"/>
      <c r="I96" s="1359"/>
    </row>
    <row r="97" spans="1:9" ht="10.5" customHeight="1">
      <c r="A97" s="123"/>
      <c r="B97" s="191"/>
      <c r="C97" s="191"/>
      <c r="D97" s="191"/>
      <c r="E97" s="191"/>
      <c r="F97" s="191"/>
      <c r="G97" s="191"/>
      <c r="H97" s="191"/>
      <c r="I97" s="191"/>
    </row>
    <row r="98" spans="1:9" ht="80.25" customHeight="1">
      <c r="A98" s="190" t="s">
        <v>430</v>
      </c>
      <c r="B98" s="1251" t="s">
        <v>456</v>
      </c>
      <c r="C98" s="1251"/>
      <c r="D98" s="1251"/>
      <c r="E98" s="1251"/>
      <c r="F98" s="1251"/>
      <c r="G98" s="1251"/>
      <c r="H98" s="1251"/>
      <c r="I98" s="1251"/>
    </row>
    <row r="99" spans="1:9" ht="8.1" customHeight="1">
      <c r="A99" s="123"/>
      <c r="B99" s="191"/>
      <c r="C99" s="191"/>
      <c r="D99" s="191"/>
      <c r="E99" s="191"/>
      <c r="F99" s="191"/>
      <c r="G99" s="191"/>
      <c r="H99" s="191"/>
      <c r="I99" s="191"/>
    </row>
    <row r="100" spans="1:9" ht="141.75" customHeight="1">
      <c r="A100" s="190" t="s">
        <v>435</v>
      </c>
      <c r="B100" s="1251" t="s">
        <v>457</v>
      </c>
      <c r="C100" s="1251"/>
      <c r="D100" s="1251"/>
      <c r="E100" s="1251"/>
      <c r="F100" s="1251"/>
      <c r="G100" s="1251"/>
      <c r="H100" s="1251"/>
      <c r="I100" s="1251"/>
    </row>
    <row r="101" spans="1:9" ht="8.1" customHeight="1">
      <c r="A101" s="123"/>
      <c r="B101" s="191"/>
      <c r="C101" s="191"/>
      <c r="D101" s="191"/>
      <c r="E101" s="191"/>
      <c r="F101" s="191"/>
      <c r="G101" s="191"/>
      <c r="H101" s="191"/>
      <c r="I101" s="191"/>
    </row>
    <row r="102" spans="1:9" ht="51.75" customHeight="1">
      <c r="A102" s="190" t="s">
        <v>458</v>
      </c>
      <c r="B102" s="1251" t="s">
        <v>459</v>
      </c>
      <c r="C102" s="1251"/>
      <c r="D102" s="1251"/>
      <c r="E102" s="1251"/>
      <c r="F102" s="1251"/>
      <c r="G102" s="1251"/>
      <c r="H102" s="1251"/>
      <c r="I102" s="1251"/>
    </row>
    <row r="103" spans="1:9" ht="15" customHeight="1">
      <c r="A103" s="188"/>
      <c r="B103" s="123"/>
      <c r="C103" s="123"/>
      <c r="D103" s="123"/>
      <c r="E103" s="123"/>
      <c r="F103" s="123"/>
      <c r="G103" s="123"/>
      <c r="H103" s="123"/>
      <c r="I103" s="123"/>
    </row>
    <row r="104" spans="1:9" ht="16.5">
      <c r="A104" s="1359" t="s">
        <v>460</v>
      </c>
      <c r="B104" s="1359"/>
      <c r="C104" s="1359"/>
      <c r="D104" s="1359"/>
      <c r="E104" s="1359"/>
      <c r="F104" s="1359"/>
      <c r="G104" s="1359"/>
      <c r="H104" s="1359"/>
      <c r="I104" s="1359"/>
    </row>
    <row r="105" spans="1:9" ht="8.1" customHeight="1">
      <c r="A105" s="123"/>
      <c r="B105" s="191"/>
      <c r="C105" s="191"/>
      <c r="D105" s="191"/>
      <c r="E105" s="191"/>
      <c r="F105" s="191"/>
      <c r="G105" s="191"/>
      <c r="H105" s="191"/>
      <c r="I105" s="191"/>
    </row>
    <row r="106" spans="1:9" ht="42.75" customHeight="1">
      <c r="A106" s="190" t="s">
        <v>430</v>
      </c>
      <c r="B106" s="1350" t="s">
        <v>461</v>
      </c>
      <c r="C106" s="1350"/>
      <c r="D106" s="1350"/>
      <c r="E106" s="1350"/>
      <c r="F106" s="1350"/>
      <c r="G106" s="1350"/>
      <c r="H106" s="1350"/>
      <c r="I106" s="1350"/>
    </row>
    <row r="107" spans="1:9" ht="8.1" customHeight="1">
      <c r="A107" s="123"/>
      <c r="B107" s="191"/>
      <c r="C107" s="191"/>
      <c r="D107" s="191"/>
      <c r="E107" s="191"/>
      <c r="F107" s="191"/>
      <c r="G107" s="191"/>
      <c r="H107" s="191"/>
      <c r="I107" s="191"/>
    </row>
    <row r="108" spans="1:9" ht="70.5" customHeight="1">
      <c r="A108" s="190" t="s">
        <v>435</v>
      </c>
      <c r="B108" s="1350" t="s">
        <v>462</v>
      </c>
      <c r="C108" s="1350"/>
      <c r="D108" s="1350"/>
      <c r="E108" s="1350"/>
      <c r="F108" s="1350"/>
      <c r="G108" s="1350"/>
      <c r="H108" s="1350"/>
      <c r="I108" s="1350"/>
    </row>
    <row r="109" spans="1:9" ht="8.1" customHeight="1">
      <c r="A109" s="123"/>
      <c r="B109" s="191"/>
      <c r="C109" s="191"/>
      <c r="D109" s="191"/>
      <c r="E109" s="191"/>
      <c r="F109" s="191"/>
      <c r="G109" s="191"/>
      <c r="H109" s="191"/>
      <c r="I109" s="191"/>
    </row>
    <row r="110" spans="1:9" ht="16.5">
      <c r="A110" s="1359" t="s">
        <v>463</v>
      </c>
      <c r="B110" s="1359"/>
      <c r="C110" s="1359"/>
      <c r="D110" s="1359"/>
      <c r="E110" s="1359"/>
      <c r="F110" s="1359"/>
      <c r="G110" s="1359"/>
      <c r="H110" s="1359"/>
      <c r="I110" s="1359"/>
    </row>
    <row r="111" spans="1:9" ht="15" customHeight="1">
      <c r="A111" s="189"/>
      <c r="B111" s="123"/>
      <c r="C111" s="123"/>
      <c r="D111" s="123"/>
      <c r="E111" s="123"/>
      <c r="F111" s="123"/>
      <c r="G111" s="123"/>
      <c r="H111" s="123"/>
      <c r="I111" s="123"/>
    </row>
    <row r="112" spans="1:9" ht="58.5" customHeight="1">
      <c r="A112" s="190" t="s">
        <v>430</v>
      </c>
      <c r="B112" s="1350" t="s">
        <v>464</v>
      </c>
      <c r="C112" s="1350"/>
      <c r="D112" s="1350"/>
      <c r="E112" s="1350"/>
      <c r="F112" s="1350"/>
      <c r="G112" s="1350"/>
      <c r="H112" s="1350"/>
      <c r="I112" s="1350"/>
    </row>
    <row r="113" spans="1:10" ht="43.5" customHeight="1">
      <c r="A113" s="190"/>
      <c r="B113" s="184"/>
      <c r="C113" s="184"/>
      <c r="D113" s="184"/>
      <c r="E113" s="184"/>
      <c r="F113" s="184"/>
      <c r="G113" s="184"/>
      <c r="H113" s="184"/>
      <c r="I113" s="184"/>
    </row>
    <row r="114" spans="1:10" ht="26.25" customHeight="1">
      <c r="A114" s="123"/>
      <c r="B114" s="123"/>
      <c r="C114" s="123"/>
      <c r="D114" s="123"/>
      <c r="E114" s="123"/>
      <c r="F114" s="123"/>
      <c r="G114" s="123"/>
      <c r="H114" s="123"/>
      <c r="I114" s="123"/>
      <c r="J114" s="59"/>
    </row>
    <row r="115" spans="1:10" ht="21" customHeight="1">
      <c r="A115" s="1251" t="s">
        <v>423</v>
      </c>
      <c r="B115" s="1251"/>
      <c r="C115" s="1251"/>
      <c r="D115" s="1251"/>
      <c r="E115" s="1354" t="s">
        <v>423</v>
      </c>
      <c r="F115" s="1354"/>
      <c r="G115" s="1354"/>
      <c r="H115" s="1354"/>
      <c r="I115" s="1354"/>
      <c r="J115" s="59"/>
    </row>
    <row r="116" spans="1:10" ht="33" customHeight="1">
      <c r="A116" s="1355" t="s">
        <v>439</v>
      </c>
      <c r="B116" s="1355"/>
      <c r="C116" s="1355"/>
      <c r="D116" s="1355"/>
      <c r="E116" s="1356" t="s">
        <v>425</v>
      </c>
      <c r="F116" s="1356"/>
      <c r="G116" s="1356"/>
      <c r="H116" s="1356"/>
      <c r="I116" s="1356"/>
      <c r="J116" s="59"/>
    </row>
    <row r="117" spans="1:10" ht="15.75">
      <c r="A117" s="185" t="s">
        <v>402</v>
      </c>
      <c r="B117" s="185"/>
      <c r="C117" s="185"/>
      <c r="D117" s="185"/>
      <c r="E117" s="185"/>
      <c r="F117" s="185"/>
      <c r="G117" s="185"/>
      <c r="H117" s="185"/>
      <c r="I117" s="186" t="s">
        <v>465</v>
      </c>
      <c r="J117" s="59"/>
    </row>
    <row r="118" spans="1:10" ht="15.95" customHeight="1">
      <c r="A118" s="188"/>
      <c r="B118" s="123"/>
      <c r="C118" s="123"/>
      <c r="D118" s="123"/>
      <c r="E118" s="123"/>
      <c r="F118" s="123"/>
      <c r="G118" s="123"/>
      <c r="H118" s="123"/>
      <c r="I118" s="123"/>
    </row>
    <row r="119" spans="1:10" ht="50.25" customHeight="1">
      <c r="A119" s="190" t="s">
        <v>435</v>
      </c>
      <c r="B119" s="1350" t="s">
        <v>466</v>
      </c>
      <c r="C119" s="1350"/>
      <c r="D119" s="1350"/>
      <c r="E119" s="1350"/>
      <c r="F119" s="1350"/>
      <c r="G119" s="1350"/>
      <c r="H119" s="1350"/>
      <c r="I119" s="1350"/>
    </row>
    <row r="120" spans="1:10" ht="12" customHeight="1">
      <c r="A120" s="188"/>
      <c r="B120" s="123"/>
      <c r="C120" s="123"/>
      <c r="D120" s="123"/>
      <c r="E120" s="123"/>
      <c r="F120" s="123"/>
      <c r="G120" s="123"/>
      <c r="H120" s="123"/>
      <c r="I120" s="123"/>
    </row>
    <row r="121" spans="1:10" ht="16.5">
      <c r="A121" s="1359" t="s">
        <v>467</v>
      </c>
      <c r="B121" s="1359"/>
      <c r="C121" s="1359"/>
      <c r="D121" s="1359"/>
      <c r="E121" s="1359"/>
      <c r="F121" s="1359"/>
      <c r="G121" s="1359"/>
      <c r="H121" s="1359"/>
      <c r="I121" s="1359"/>
    </row>
    <row r="122" spans="1:10" ht="15.95" customHeight="1">
      <c r="A122" s="188"/>
      <c r="B122" s="123"/>
      <c r="C122" s="123"/>
      <c r="D122" s="123"/>
      <c r="E122" s="123"/>
      <c r="F122" s="123"/>
      <c r="G122" s="123"/>
      <c r="H122" s="123"/>
      <c r="I122" s="123"/>
    </row>
    <row r="123" spans="1:10" ht="31.5" customHeight="1">
      <c r="A123" s="190" t="s">
        <v>430</v>
      </c>
      <c r="B123" s="1350" t="s">
        <v>468</v>
      </c>
      <c r="C123" s="1350"/>
      <c r="D123" s="1350"/>
      <c r="E123" s="1350"/>
      <c r="F123" s="1350"/>
      <c r="G123" s="1350"/>
      <c r="H123" s="1350"/>
      <c r="I123" s="1350"/>
    </row>
    <row r="124" spans="1:10" ht="8.1" customHeight="1">
      <c r="A124" s="123"/>
      <c r="B124" s="191"/>
      <c r="C124" s="191"/>
      <c r="D124" s="191"/>
      <c r="E124" s="191"/>
      <c r="F124" s="191"/>
      <c r="G124" s="191"/>
      <c r="H124" s="191"/>
      <c r="I124" s="191"/>
    </row>
    <row r="125" spans="1:10" ht="39" customHeight="1">
      <c r="A125" s="190" t="s">
        <v>435</v>
      </c>
      <c r="B125" s="1350" t="s">
        <v>469</v>
      </c>
      <c r="C125" s="1350"/>
      <c r="D125" s="1350"/>
      <c r="E125" s="1350"/>
      <c r="F125" s="1350"/>
      <c r="G125" s="1350"/>
      <c r="H125" s="1350"/>
      <c r="I125" s="1350"/>
    </row>
    <row r="126" spans="1:10" ht="12" customHeight="1">
      <c r="A126" s="188"/>
      <c r="B126" s="123"/>
      <c r="C126" s="123"/>
      <c r="D126" s="123"/>
      <c r="E126" s="123"/>
      <c r="F126" s="123"/>
      <c r="G126" s="123"/>
      <c r="H126" s="123"/>
      <c r="I126" s="123"/>
    </row>
    <row r="127" spans="1:10" ht="16.5">
      <c r="A127" s="1359" t="s">
        <v>470</v>
      </c>
      <c r="B127" s="1359"/>
      <c r="C127" s="1359"/>
      <c r="D127" s="1359"/>
      <c r="E127" s="1359"/>
      <c r="F127" s="1359"/>
      <c r="G127" s="1359"/>
      <c r="H127" s="1359"/>
      <c r="I127" s="1359"/>
    </row>
    <row r="128" spans="1:10" ht="15.95" customHeight="1">
      <c r="A128" s="188"/>
      <c r="B128" s="123"/>
      <c r="C128" s="123"/>
      <c r="D128" s="123"/>
      <c r="E128" s="123"/>
      <c r="F128" s="123"/>
      <c r="G128" s="123"/>
      <c r="H128" s="123"/>
      <c r="I128" s="123"/>
    </row>
    <row r="129" spans="1:10" ht="75" customHeight="1">
      <c r="A129" s="1350" t="s">
        <v>471</v>
      </c>
      <c r="B129" s="1350"/>
      <c r="C129" s="1350"/>
      <c r="D129" s="1350"/>
      <c r="E129" s="1350"/>
      <c r="F129" s="1350"/>
      <c r="G129" s="1350"/>
      <c r="H129" s="1350"/>
      <c r="I129" s="1350"/>
    </row>
    <row r="130" spans="1:10" ht="12" customHeight="1">
      <c r="A130" s="188"/>
      <c r="B130" s="123"/>
      <c r="C130" s="123"/>
      <c r="D130" s="123"/>
      <c r="E130" s="123"/>
      <c r="F130" s="123"/>
      <c r="G130" s="123"/>
      <c r="H130" s="123"/>
      <c r="I130" s="123"/>
    </row>
    <row r="131" spans="1:10" ht="21.75" customHeight="1">
      <c r="A131" s="1359" t="s">
        <v>472</v>
      </c>
      <c r="B131" s="1359"/>
      <c r="C131" s="1359"/>
      <c r="D131" s="1359"/>
      <c r="E131" s="1359"/>
      <c r="F131" s="1359"/>
      <c r="G131" s="1359"/>
      <c r="H131" s="1359"/>
      <c r="I131" s="1359"/>
    </row>
    <row r="132" spans="1:10" ht="15.95" customHeight="1">
      <c r="A132" s="189"/>
      <c r="B132" s="123"/>
      <c r="C132" s="123"/>
      <c r="D132" s="123"/>
      <c r="E132" s="123"/>
      <c r="F132" s="123"/>
      <c r="G132" s="123"/>
      <c r="H132" s="123"/>
      <c r="I132" s="123"/>
    </row>
    <row r="133" spans="1:10" ht="57.75" customHeight="1">
      <c r="A133" s="190" t="s">
        <v>430</v>
      </c>
      <c r="B133" s="1350" t="s">
        <v>473</v>
      </c>
      <c r="C133" s="1350"/>
      <c r="D133" s="1350"/>
      <c r="E133" s="1350"/>
      <c r="F133" s="1350"/>
      <c r="G133" s="1350"/>
      <c r="H133" s="1350"/>
      <c r="I133" s="1350"/>
    </row>
    <row r="134" spans="1:10" ht="8.1" customHeight="1">
      <c r="A134" s="123"/>
      <c r="B134" s="191"/>
      <c r="C134" s="191"/>
      <c r="D134" s="191"/>
      <c r="E134" s="191"/>
      <c r="F134" s="191"/>
      <c r="G134" s="191"/>
      <c r="H134" s="191"/>
      <c r="I134" s="191"/>
    </row>
    <row r="135" spans="1:10" ht="114" customHeight="1">
      <c r="A135" s="190" t="s">
        <v>435</v>
      </c>
      <c r="B135" s="1350" t="s">
        <v>474</v>
      </c>
      <c r="C135" s="1350"/>
      <c r="D135" s="1350"/>
      <c r="E135" s="1350"/>
      <c r="F135" s="1350"/>
      <c r="G135" s="1350"/>
      <c r="H135" s="1350"/>
      <c r="I135" s="1350"/>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1251" t="s">
        <v>423</v>
      </c>
      <c r="B138" s="1251"/>
      <c r="C138" s="1251"/>
      <c r="D138" s="1251"/>
      <c r="E138" s="1354" t="s">
        <v>423</v>
      </c>
      <c r="F138" s="1354"/>
      <c r="G138" s="1354"/>
      <c r="H138" s="1354"/>
      <c r="I138" s="1354"/>
      <c r="J138" s="59"/>
    </row>
    <row r="139" spans="1:10" ht="33" customHeight="1">
      <c r="A139" s="1355" t="s">
        <v>439</v>
      </c>
      <c r="B139" s="1355"/>
      <c r="C139" s="1355"/>
      <c r="D139" s="1355"/>
      <c r="E139" s="1356" t="s">
        <v>425</v>
      </c>
      <c r="F139" s="1356"/>
      <c r="G139" s="1356"/>
      <c r="H139" s="1356"/>
      <c r="I139" s="1356"/>
      <c r="J139" s="59"/>
    </row>
    <row r="140" spans="1:10" ht="15.75">
      <c r="A140" s="185" t="s">
        <v>402</v>
      </c>
      <c r="B140" s="185"/>
      <c r="C140" s="185"/>
      <c r="D140" s="185"/>
      <c r="E140" s="185"/>
      <c r="F140" s="185"/>
      <c r="G140" s="185"/>
      <c r="H140" s="185"/>
      <c r="I140" s="186" t="s">
        <v>475</v>
      </c>
      <c r="J140" s="59"/>
    </row>
    <row r="141" spans="1:10" ht="15.75">
      <c r="A141" s="185"/>
      <c r="B141" s="185"/>
      <c r="C141" s="185"/>
      <c r="D141" s="185"/>
      <c r="E141" s="185"/>
      <c r="F141" s="185"/>
      <c r="G141" s="185"/>
      <c r="H141" s="185"/>
      <c r="I141" s="186"/>
      <c r="J141" s="59"/>
    </row>
    <row r="142" spans="1:10" ht="8.25" customHeight="1">
      <c r="A142" s="185"/>
      <c r="B142" s="185"/>
      <c r="C142" s="185"/>
      <c r="D142" s="185"/>
      <c r="E142" s="185"/>
      <c r="F142" s="185"/>
      <c r="G142" s="185"/>
      <c r="H142" s="185"/>
      <c r="I142" s="186"/>
      <c r="J142" s="59"/>
    </row>
    <row r="143" spans="1:10" ht="54" customHeight="1">
      <c r="A143" s="190" t="s">
        <v>458</v>
      </c>
      <c r="B143" s="1350" t="s">
        <v>476</v>
      </c>
      <c r="C143" s="1350"/>
      <c r="D143" s="1350"/>
      <c r="E143" s="1350"/>
      <c r="F143" s="1350"/>
      <c r="G143" s="1350"/>
      <c r="H143" s="1350"/>
      <c r="I143" s="1350"/>
    </row>
    <row r="144" spans="1:10" ht="12" customHeight="1">
      <c r="A144" s="190"/>
      <c r="B144" s="1350"/>
      <c r="C144" s="1350"/>
      <c r="D144" s="1350"/>
      <c r="E144" s="1350"/>
      <c r="F144" s="1350"/>
      <c r="G144" s="1350"/>
      <c r="H144" s="1350"/>
      <c r="I144" s="1350"/>
    </row>
    <row r="145" spans="1:10" ht="124.5" customHeight="1">
      <c r="A145" s="190" t="s">
        <v>477</v>
      </c>
      <c r="B145" s="1350" t="s">
        <v>478</v>
      </c>
      <c r="C145" s="1350"/>
      <c r="D145" s="1350"/>
      <c r="E145" s="1350"/>
      <c r="F145" s="1350"/>
      <c r="G145" s="1350"/>
      <c r="H145" s="1350"/>
      <c r="I145" s="1350"/>
    </row>
    <row r="146" spans="1:10" ht="12" customHeight="1">
      <c r="A146" s="190"/>
      <c r="B146" s="1350"/>
      <c r="C146" s="1350"/>
      <c r="D146" s="1350"/>
      <c r="E146" s="1350"/>
      <c r="F146" s="1350"/>
      <c r="G146" s="1350"/>
      <c r="H146" s="1350"/>
      <c r="I146" s="1350"/>
    </row>
    <row r="147" spans="1:10" ht="98.25" customHeight="1">
      <c r="A147" s="190" t="s">
        <v>479</v>
      </c>
      <c r="B147" s="1350" t="s">
        <v>480</v>
      </c>
      <c r="C147" s="1350"/>
      <c r="D147" s="1350"/>
      <c r="E147" s="1350"/>
      <c r="F147" s="1350"/>
      <c r="G147" s="1350"/>
      <c r="H147" s="1350"/>
      <c r="I147" s="1350"/>
    </row>
    <row r="148" spans="1:10" ht="12" customHeight="1">
      <c r="A148" s="190"/>
      <c r="B148" s="1350"/>
      <c r="C148" s="1350"/>
      <c r="D148" s="1350"/>
      <c r="E148" s="1350"/>
      <c r="F148" s="1350"/>
      <c r="G148" s="1350"/>
      <c r="H148" s="1350"/>
      <c r="I148" s="1350"/>
    </row>
    <row r="149" spans="1:10" ht="136.5" customHeight="1">
      <c r="A149" s="190" t="s">
        <v>481</v>
      </c>
      <c r="B149" s="1350" t="s">
        <v>482</v>
      </c>
      <c r="C149" s="1350"/>
      <c r="D149" s="1350"/>
      <c r="E149" s="1350"/>
      <c r="F149" s="1350"/>
      <c r="G149" s="1350"/>
      <c r="H149" s="1350"/>
      <c r="I149" s="1350"/>
    </row>
    <row r="150" spans="1:10" ht="12" customHeight="1">
      <c r="A150" s="190"/>
      <c r="B150" s="1350"/>
      <c r="C150" s="1350"/>
      <c r="D150" s="1350"/>
      <c r="E150" s="1350"/>
      <c r="F150" s="1350"/>
      <c r="G150" s="1350"/>
      <c r="H150" s="1350"/>
      <c r="I150" s="1350"/>
    </row>
    <row r="151" spans="1:10" ht="70.5" customHeight="1">
      <c r="A151" s="190" t="s">
        <v>483</v>
      </c>
      <c r="B151" s="1350" t="s">
        <v>484</v>
      </c>
      <c r="C151" s="1350"/>
      <c r="D151" s="1350"/>
      <c r="E151" s="1350"/>
      <c r="F151" s="1350"/>
      <c r="G151" s="1350"/>
      <c r="H151" s="1350"/>
      <c r="I151" s="1350"/>
    </row>
    <row r="152" spans="1:10" ht="12" customHeight="1">
      <c r="A152" s="190"/>
      <c r="B152" s="1350"/>
      <c r="C152" s="1350"/>
      <c r="D152" s="1350"/>
      <c r="E152" s="1350"/>
      <c r="F152" s="1350"/>
      <c r="G152" s="1350"/>
      <c r="H152" s="1350"/>
      <c r="I152" s="1350"/>
    </row>
    <row r="153" spans="1:10" ht="88.5" customHeight="1">
      <c r="A153" s="190" t="s">
        <v>485</v>
      </c>
      <c r="B153" s="1350" t="s">
        <v>486</v>
      </c>
      <c r="C153" s="1350"/>
      <c r="D153" s="1350"/>
      <c r="E153" s="1350"/>
      <c r="F153" s="1350"/>
      <c r="G153" s="1350"/>
      <c r="H153" s="1350"/>
      <c r="I153" s="1350"/>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1251" t="s">
        <v>423</v>
      </c>
      <c r="B156" s="1251"/>
      <c r="C156" s="1251"/>
      <c r="D156" s="1251"/>
      <c r="E156" s="1354" t="s">
        <v>423</v>
      </c>
      <c r="F156" s="1354"/>
      <c r="G156" s="1354"/>
      <c r="H156" s="1354"/>
      <c r="I156" s="1354"/>
      <c r="J156" s="59"/>
    </row>
    <row r="157" spans="1:10" ht="33" customHeight="1">
      <c r="A157" s="1355" t="s">
        <v>439</v>
      </c>
      <c r="B157" s="1355"/>
      <c r="C157" s="1355"/>
      <c r="D157" s="1355"/>
      <c r="E157" s="1356" t="s">
        <v>425</v>
      </c>
      <c r="F157" s="1356"/>
      <c r="G157" s="1356"/>
      <c r="H157" s="1356"/>
      <c r="I157" s="1356"/>
      <c r="J157" s="59"/>
    </row>
    <row r="158" spans="1:10" ht="15.75">
      <c r="A158" s="185" t="s">
        <v>402</v>
      </c>
      <c r="B158" s="185"/>
      <c r="C158" s="185"/>
      <c r="D158" s="185"/>
      <c r="E158" s="185"/>
      <c r="F158" s="185"/>
      <c r="G158" s="185"/>
      <c r="H158" s="185"/>
      <c r="I158" s="186" t="s">
        <v>487</v>
      </c>
      <c r="J158" s="59"/>
    </row>
    <row r="159" spans="1:10" ht="15.75">
      <c r="A159" s="185"/>
      <c r="B159" s="185"/>
      <c r="C159" s="185"/>
      <c r="D159" s="185"/>
      <c r="E159" s="185"/>
      <c r="F159" s="185"/>
      <c r="G159" s="185"/>
      <c r="H159" s="185"/>
      <c r="I159" s="186"/>
      <c r="J159" s="59"/>
    </row>
    <row r="160" spans="1:10" ht="58.5" customHeight="1">
      <c r="A160" s="190" t="s">
        <v>488</v>
      </c>
      <c r="B160" s="1350" t="s">
        <v>489</v>
      </c>
      <c r="C160" s="1350"/>
      <c r="D160" s="1350"/>
      <c r="E160" s="1350"/>
      <c r="F160" s="1350"/>
      <c r="G160" s="1350"/>
      <c r="H160" s="1350"/>
      <c r="I160" s="1350"/>
    </row>
    <row r="161" spans="1:9" ht="8.1" customHeight="1">
      <c r="A161" s="190"/>
      <c r="B161" s="123"/>
      <c r="C161" s="123"/>
      <c r="D161" s="123"/>
      <c r="E161" s="123"/>
      <c r="F161" s="123"/>
      <c r="G161" s="123"/>
      <c r="H161" s="123"/>
      <c r="I161" s="123"/>
    </row>
    <row r="162" spans="1:9" ht="16.5" customHeight="1">
      <c r="A162" s="190" t="s">
        <v>490</v>
      </c>
      <c r="B162" s="1350" t="s">
        <v>491</v>
      </c>
      <c r="C162" s="1350"/>
      <c r="D162" s="1350"/>
      <c r="E162" s="1350"/>
      <c r="F162" s="1350"/>
      <c r="G162" s="1350"/>
      <c r="H162" s="1350"/>
      <c r="I162" s="1350"/>
    </row>
    <row r="163" spans="1:9" ht="8.1" customHeight="1">
      <c r="A163" s="190"/>
      <c r="B163" s="123"/>
      <c r="C163" s="123"/>
      <c r="D163" s="123"/>
      <c r="E163" s="123"/>
      <c r="F163" s="123"/>
      <c r="G163" s="123"/>
      <c r="H163" s="123"/>
      <c r="I163" s="123"/>
    </row>
    <row r="164" spans="1:9" ht="8.1" customHeight="1">
      <c r="A164" s="190"/>
      <c r="B164" s="123"/>
      <c r="C164" s="123"/>
      <c r="D164" s="123"/>
      <c r="E164" s="123"/>
      <c r="F164" s="123"/>
      <c r="G164" s="123"/>
      <c r="H164" s="123"/>
      <c r="I164" s="123"/>
    </row>
    <row r="165" spans="1:9" ht="68.25" customHeight="1">
      <c r="A165" s="190" t="s">
        <v>492</v>
      </c>
      <c r="B165" s="1358" t="s">
        <v>493</v>
      </c>
      <c r="C165" s="1358"/>
      <c r="D165" s="1358"/>
      <c r="E165" s="1358"/>
      <c r="F165" s="1358"/>
      <c r="G165" s="1358"/>
      <c r="H165" s="1358"/>
      <c r="I165" s="1358"/>
    </row>
    <row r="166" spans="1:9" ht="8.1" customHeight="1">
      <c r="A166" s="188"/>
      <c r="B166" s="123"/>
      <c r="C166" s="123"/>
      <c r="D166" s="123"/>
      <c r="E166" s="123"/>
      <c r="F166" s="123"/>
      <c r="G166" s="123"/>
      <c r="H166" s="123"/>
      <c r="I166" s="123"/>
    </row>
    <row r="167" spans="1:9" ht="16.5">
      <c r="A167" s="1359" t="s">
        <v>494</v>
      </c>
      <c r="B167" s="1359"/>
      <c r="C167" s="1359"/>
      <c r="D167" s="1359"/>
      <c r="E167" s="1359"/>
      <c r="F167" s="1359"/>
      <c r="G167" s="1359"/>
      <c r="H167" s="1359"/>
      <c r="I167" s="1359"/>
    </row>
    <row r="168" spans="1:9" ht="8.1" customHeight="1">
      <c r="A168" s="188"/>
      <c r="B168" s="123"/>
      <c r="C168" s="123"/>
      <c r="D168" s="123"/>
      <c r="E168" s="123"/>
      <c r="F168" s="123"/>
      <c r="G168" s="123"/>
      <c r="H168" s="123"/>
      <c r="I168" s="123"/>
    </row>
    <row r="169" spans="1:9" ht="54.75" customHeight="1">
      <c r="A169" s="1350" t="s">
        <v>495</v>
      </c>
      <c r="B169" s="1350"/>
      <c r="C169" s="1350"/>
      <c r="D169" s="1350"/>
      <c r="E169" s="1350"/>
      <c r="F169" s="1350"/>
      <c r="G169" s="1350"/>
      <c r="H169" s="1350"/>
      <c r="I169" s="1350"/>
    </row>
    <row r="170" spans="1:9" ht="8.1" customHeight="1">
      <c r="A170" s="189"/>
      <c r="B170" s="123"/>
      <c r="C170" s="123"/>
      <c r="D170" s="123"/>
      <c r="E170" s="123"/>
      <c r="F170" s="123"/>
      <c r="G170" s="123"/>
      <c r="H170" s="123"/>
      <c r="I170" s="123"/>
    </row>
    <row r="171" spans="1:9" ht="16.5">
      <c r="A171" s="1359" t="s">
        <v>496</v>
      </c>
      <c r="B171" s="1359"/>
      <c r="C171" s="1359"/>
      <c r="D171" s="1359"/>
      <c r="E171" s="1359"/>
      <c r="F171" s="1359"/>
      <c r="G171" s="1359"/>
      <c r="H171" s="1359"/>
      <c r="I171" s="1359"/>
    </row>
    <row r="172" spans="1:9" ht="8.1" customHeight="1">
      <c r="A172" s="188"/>
      <c r="B172" s="123"/>
      <c r="C172" s="123"/>
      <c r="D172" s="123"/>
      <c r="E172" s="123"/>
      <c r="F172" s="123"/>
      <c r="G172" s="123"/>
      <c r="H172" s="123"/>
      <c r="I172" s="123"/>
    </row>
    <row r="173" spans="1:9" ht="63.75" customHeight="1">
      <c r="A173" s="190" t="s">
        <v>430</v>
      </c>
      <c r="B173" s="1350" t="s">
        <v>497</v>
      </c>
      <c r="C173" s="1350"/>
      <c r="D173" s="1350"/>
      <c r="E173" s="1350"/>
      <c r="F173" s="1350"/>
      <c r="G173" s="1350"/>
      <c r="H173" s="1350"/>
      <c r="I173" s="1350"/>
    </row>
    <row r="174" spans="1:9" ht="8.1" customHeight="1">
      <c r="A174" s="101"/>
      <c r="B174" s="123"/>
      <c r="C174" s="123"/>
      <c r="D174" s="123"/>
      <c r="E174" s="123"/>
      <c r="F174" s="123"/>
      <c r="G174" s="123"/>
      <c r="H174" s="123"/>
      <c r="I174" s="123"/>
    </row>
    <row r="175" spans="1:9" ht="36" customHeight="1">
      <c r="A175" s="190" t="s">
        <v>435</v>
      </c>
      <c r="B175" s="1350" t="s">
        <v>498</v>
      </c>
      <c r="C175" s="1350"/>
      <c r="D175" s="1350"/>
      <c r="E175" s="1350"/>
      <c r="F175" s="1350"/>
      <c r="G175" s="1350"/>
      <c r="H175" s="1350"/>
      <c r="I175" s="1350"/>
    </row>
    <row r="176" spans="1:9" ht="8.1" customHeight="1">
      <c r="A176" s="101"/>
      <c r="B176" s="123"/>
      <c r="C176" s="123"/>
      <c r="D176" s="123"/>
      <c r="E176" s="123"/>
      <c r="F176" s="123"/>
      <c r="G176" s="123"/>
      <c r="H176" s="123"/>
      <c r="I176" s="123"/>
    </row>
    <row r="177" spans="1:10" ht="52.5" customHeight="1">
      <c r="A177" s="190" t="s">
        <v>458</v>
      </c>
      <c r="B177" s="1350" t="s">
        <v>499</v>
      </c>
      <c r="C177" s="1350"/>
      <c r="D177" s="1350"/>
      <c r="E177" s="1350"/>
      <c r="F177" s="1350"/>
      <c r="G177" s="1350"/>
      <c r="H177" s="1350"/>
      <c r="I177" s="1350"/>
    </row>
    <row r="178" spans="1:10" ht="8.1" customHeight="1">
      <c r="A178" s="190"/>
      <c r="B178" s="123"/>
      <c r="C178" s="123"/>
      <c r="D178" s="123"/>
      <c r="E178" s="123"/>
      <c r="F178" s="123"/>
      <c r="G178" s="123"/>
      <c r="H178" s="123"/>
      <c r="I178" s="123"/>
    </row>
    <row r="179" spans="1:10" ht="49.5" customHeight="1">
      <c r="A179" s="190" t="s">
        <v>477</v>
      </c>
      <c r="B179" s="1350" t="s">
        <v>500</v>
      </c>
      <c r="C179" s="1350"/>
      <c r="D179" s="1350"/>
      <c r="E179" s="1350"/>
      <c r="F179" s="1350"/>
      <c r="G179" s="1350"/>
      <c r="H179" s="1350"/>
      <c r="I179" s="1350"/>
    </row>
    <row r="180" spans="1:10" ht="8.1" customHeight="1">
      <c r="A180" s="190"/>
      <c r="B180" s="123"/>
      <c r="C180" s="123"/>
      <c r="D180" s="123"/>
      <c r="E180" s="123"/>
      <c r="F180" s="123"/>
      <c r="G180" s="123"/>
      <c r="H180" s="123"/>
      <c r="I180" s="123"/>
    </row>
    <row r="181" spans="1:10" ht="24.75" customHeight="1">
      <c r="A181" s="190" t="s">
        <v>479</v>
      </c>
      <c r="B181" s="1357" t="s">
        <v>501</v>
      </c>
      <c r="C181" s="1357"/>
      <c r="D181" s="1357"/>
      <c r="E181" s="1357"/>
      <c r="F181" s="1357"/>
      <c r="G181" s="1357"/>
      <c r="H181" s="1357"/>
      <c r="I181" s="1357"/>
    </row>
    <row r="182" spans="1:10" ht="8.1" customHeight="1">
      <c r="A182" s="190"/>
      <c r="B182" s="123"/>
      <c r="C182" s="123"/>
      <c r="D182" s="123"/>
      <c r="E182" s="123"/>
      <c r="F182" s="123"/>
      <c r="G182" s="123"/>
      <c r="H182" s="123"/>
      <c r="I182" s="123"/>
    </row>
    <row r="183" spans="1:10" ht="88.5" customHeight="1">
      <c r="A183" s="190" t="s">
        <v>481</v>
      </c>
      <c r="B183" s="1350" t="s">
        <v>502</v>
      </c>
      <c r="C183" s="1350"/>
      <c r="D183" s="1350"/>
      <c r="E183" s="1350"/>
      <c r="F183" s="1350"/>
      <c r="G183" s="1350"/>
      <c r="H183" s="1350"/>
      <c r="I183" s="1350"/>
    </row>
    <row r="184" spans="1:10" ht="8.1" customHeight="1">
      <c r="A184" s="190"/>
      <c r="B184" s="123"/>
      <c r="C184" s="123"/>
      <c r="D184" s="123"/>
      <c r="E184" s="123"/>
      <c r="F184" s="123"/>
      <c r="G184" s="123"/>
      <c r="H184" s="123"/>
      <c r="I184" s="123"/>
    </row>
    <row r="185" spans="1:10" ht="72" customHeight="1">
      <c r="A185" s="190" t="s">
        <v>503</v>
      </c>
      <c r="B185" s="1350" t="s">
        <v>504</v>
      </c>
      <c r="C185" s="1350"/>
      <c r="D185" s="1350"/>
      <c r="E185" s="1350"/>
      <c r="F185" s="1350"/>
      <c r="G185" s="1350"/>
      <c r="H185" s="1350"/>
      <c r="I185" s="1350"/>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1251" t="s">
        <v>423</v>
      </c>
      <c r="B188" s="1251"/>
      <c r="C188" s="1251"/>
      <c r="D188" s="1251"/>
      <c r="E188" s="1354" t="s">
        <v>423</v>
      </c>
      <c r="F188" s="1354"/>
      <c r="G188" s="1354"/>
      <c r="H188" s="1354"/>
      <c r="I188" s="1354"/>
      <c r="J188" s="59"/>
    </row>
    <row r="189" spans="1:10" ht="33" customHeight="1">
      <c r="A189" s="1355" t="s">
        <v>439</v>
      </c>
      <c r="B189" s="1355"/>
      <c r="C189" s="1355"/>
      <c r="D189" s="1355"/>
      <c r="E189" s="1356" t="s">
        <v>425</v>
      </c>
      <c r="F189" s="1356"/>
      <c r="G189" s="1356"/>
      <c r="H189" s="1356"/>
      <c r="I189" s="1356"/>
      <c r="J189" s="59"/>
    </row>
    <row r="190" spans="1:10" ht="15.75">
      <c r="A190" s="185" t="s">
        <v>402</v>
      </c>
      <c r="B190" s="185"/>
      <c r="C190" s="185"/>
      <c r="D190" s="185"/>
      <c r="E190" s="185"/>
      <c r="F190" s="185"/>
      <c r="G190" s="185"/>
      <c r="H190" s="185"/>
      <c r="I190" s="186" t="s">
        <v>505</v>
      </c>
      <c r="J190" s="59"/>
    </row>
    <row r="191" spans="1:10" ht="15.75">
      <c r="A191" s="185"/>
      <c r="B191" s="185"/>
      <c r="C191" s="185"/>
      <c r="D191" s="185"/>
      <c r="E191" s="185"/>
      <c r="F191" s="185"/>
      <c r="G191" s="185"/>
      <c r="H191" s="185"/>
      <c r="I191" s="186"/>
      <c r="J191" s="59"/>
    </row>
    <row r="192" spans="1:10" ht="53.25" customHeight="1">
      <c r="A192" s="190" t="s">
        <v>483</v>
      </c>
      <c r="B192" s="1350" t="s">
        <v>506</v>
      </c>
      <c r="C192" s="1350"/>
      <c r="D192" s="1350"/>
      <c r="E192" s="1350"/>
      <c r="F192" s="1350"/>
      <c r="G192" s="1350"/>
      <c r="H192" s="1350"/>
      <c r="I192" s="1350"/>
    </row>
    <row r="193" spans="1:9" ht="15.75">
      <c r="A193" s="188"/>
      <c r="B193" s="123"/>
      <c r="C193" s="123"/>
      <c r="D193" s="123"/>
      <c r="E193" s="123"/>
      <c r="F193" s="123"/>
      <c r="G193" s="123"/>
      <c r="H193" s="123"/>
      <c r="I193" s="123"/>
    </row>
    <row r="194" spans="1:9" ht="21.95" customHeight="1">
      <c r="A194" s="123"/>
      <c r="B194" s="183"/>
      <c r="C194" s="123"/>
      <c r="D194" s="123"/>
      <c r="E194" s="123"/>
      <c r="F194" s="183"/>
      <c r="G194" s="123"/>
      <c r="H194" s="123"/>
      <c r="I194" s="123"/>
    </row>
    <row r="195" spans="1:9" ht="21.95" customHeight="1">
      <c r="A195" s="123"/>
      <c r="B195" s="192" t="s">
        <v>507</v>
      </c>
      <c r="C195" s="192"/>
      <c r="D195" s="192"/>
      <c r="E195" s="192"/>
      <c r="F195" s="192" t="s">
        <v>507</v>
      </c>
      <c r="G195" s="192"/>
      <c r="H195" s="192"/>
      <c r="I195" s="192"/>
    </row>
    <row r="196" spans="1:9" ht="35.25" customHeight="1">
      <c r="A196" s="123"/>
      <c r="B196" s="1351" t="s">
        <v>439</v>
      </c>
      <c r="C196" s="1351"/>
      <c r="D196" s="1351"/>
      <c r="E196" s="1351"/>
      <c r="F196" s="1351" t="s">
        <v>425</v>
      </c>
      <c r="G196" s="1351"/>
      <c r="H196" s="1351"/>
      <c r="I196" s="1351"/>
    </row>
    <row r="197" spans="1:9" ht="21.95" customHeight="1">
      <c r="A197" s="123"/>
      <c r="B197" s="193"/>
      <c r="C197" s="188"/>
      <c r="D197" s="188"/>
      <c r="E197" s="188"/>
      <c r="F197" s="194"/>
      <c r="G197" s="194"/>
      <c r="H197" s="194"/>
      <c r="I197" s="194"/>
    </row>
    <row r="198" spans="1:9" ht="21.95" customHeight="1">
      <c r="A198" s="123"/>
      <c r="B198" s="1251" t="s">
        <v>508</v>
      </c>
      <c r="C198" s="1251"/>
      <c r="D198" s="1251"/>
      <c r="E198" s="1251"/>
      <c r="F198" s="1251" t="s">
        <v>508</v>
      </c>
      <c r="G198" s="1251"/>
      <c r="H198" s="1251"/>
      <c r="I198" s="1251"/>
    </row>
    <row r="199" spans="1:9" ht="21.95" customHeight="1">
      <c r="A199" s="123"/>
      <c r="B199" s="183"/>
      <c r="C199" s="188"/>
      <c r="D199" s="188"/>
      <c r="E199" s="188"/>
      <c r="F199" s="183"/>
      <c r="G199" s="188"/>
      <c r="H199" s="188"/>
      <c r="I199" s="188"/>
    </row>
    <row r="200" spans="1:9" ht="21.95" customHeight="1">
      <c r="A200" s="123"/>
      <c r="B200" s="183"/>
      <c r="C200" s="188"/>
      <c r="D200" s="188"/>
      <c r="E200" s="188"/>
      <c r="F200" s="183"/>
      <c r="G200" s="188"/>
      <c r="H200" s="188"/>
      <c r="I200" s="188"/>
    </row>
    <row r="201" spans="1:9" ht="24.75" customHeight="1">
      <c r="A201" s="123"/>
      <c r="B201" s="185" t="s">
        <v>509</v>
      </c>
      <c r="C201" s="195"/>
      <c r="D201" s="185"/>
      <c r="E201" s="185"/>
      <c r="F201" s="1352" t="s">
        <v>509</v>
      </c>
      <c r="G201" s="1353"/>
      <c r="H201" s="1353"/>
      <c r="I201" s="1353"/>
    </row>
    <row r="202" spans="1:9" ht="21.95" customHeight="1">
      <c r="A202" s="123"/>
      <c r="B202" s="185" t="s">
        <v>52</v>
      </c>
      <c r="C202" s="195"/>
      <c r="D202" s="185"/>
      <c r="E202" s="185"/>
      <c r="F202" s="1352" t="s">
        <v>52</v>
      </c>
      <c r="G202" s="1353"/>
      <c r="H202" s="1353"/>
      <c r="I202" s="1353"/>
    </row>
    <row r="203" spans="1:9" ht="21.95" customHeight="1">
      <c r="A203" s="123"/>
      <c r="B203" s="192"/>
      <c r="C203" s="188"/>
      <c r="D203" s="188"/>
      <c r="E203" s="188"/>
      <c r="F203" s="192"/>
      <c r="G203" s="188"/>
      <c r="H203" s="188"/>
      <c r="I203" s="188"/>
    </row>
    <row r="204" spans="1:9" ht="21.95" customHeight="1">
      <c r="A204" s="123"/>
      <c r="B204" s="1251" t="s">
        <v>510</v>
      </c>
      <c r="C204" s="1251"/>
      <c r="D204" s="1251"/>
      <c r="E204" s="1251"/>
      <c r="F204" s="1251" t="s">
        <v>510</v>
      </c>
      <c r="G204" s="1251"/>
      <c r="H204" s="1251"/>
      <c r="I204" s="1251"/>
    </row>
    <row r="205" spans="1:9" ht="21.95" customHeight="1">
      <c r="A205" s="123"/>
      <c r="B205" s="185" t="s">
        <v>509</v>
      </c>
      <c r="C205" s="185"/>
      <c r="D205" s="185"/>
      <c r="E205" s="185"/>
      <c r="F205" s="185" t="s">
        <v>509</v>
      </c>
      <c r="G205" s="192"/>
      <c r="H205" s="192"/>
      <c r="I205" s="192"/>
    </row>
    <row r="206" spans="1:9" ht="21.95" customHeight="1">
      <c r="A206" s="123"/>
      <c r="B206" s="185" t="s">
        <v>52</v>
      </c>
      <c r="C206" s="185"/>
      <c r="D206" s="185"/>
      <c r="E206" s="185"/>
      <c r="F206" s="185" t="s">
        <v>52</v>
      </c>
      <c r="G206" s="123"/>
      <c r="H206" s="123"/>
      <c r="I206" s="123"/>
    </row>
    <row r="207" spans="1:9" ht="21.95" customHeight="1">
      <c r="A207" s="123"/>
      <c r="B207" s="123"/>
      <c r="C207" s="123"/>
      <c r="D207" s="123"/>
      <c r="E207" s="123"/>
      <c r="F207" s="123"/>
      <c r="G207" s="123"/>
      <c r="H207" s="123"/>
      <c r="I207" s="123"/>
    </row>
    <row r="208" spans="1:9" ht="21.95" customHeight="1">
      <c r="A208" s="123"/>
      <c r="B208" s="1251" t="s">
        <v>511</v>
      </c>
      <c r="C208" s="1251"/>
      <c r="D208" s="1251"/>
      <c r="E208" s="1251"/>
      <c r="F208" s="1251" t="s">
        <v>511</v>
      </c>
      <c r="G208" s="1251"/>
      <c r="H208" s="1251"/>
      <c r="I208" s="1251"/>
    </row>
    <row r="209" spans="1:9" ht="21.95" customHeight="1">
      <c r="A209" s="123"/>
      <c r="B209" s="185" t="s">
        <v>509</v>
      </c>
      <c r="C209" s="185"/>
      <c r="D209" s="185"/>
      <c r="E209" s="185"/>
      <c r="F209" s="185" t="s">
        <v>509</v>
      </c>
      <c r="G209" s="192"/>
      <c r="H209" s="192"/>
      <c r="I209" s="192"/>
    </row>
    <row r="210" spans="1:9" ht="21.95" customHeight="1">
      <c r="A210" s="123"/>
      <c r="B210" s="185" t="s">
        <v>52</v>
      </c>
      <c r="C210" s="185"/>
      <c r="D210" s="185"/>
      <c r="E210" s="185"/>
      <c r="F210" s="185" t="s">
        <v>52</v>
      </c>
      <c r="G210" s="123"/>
      <c r="H210" s="123"/>
      <c r="I210" s="123"/>
    </row>
    <row r="211" spans="1:9" ht="21.95" customHeight="1">
      <c r="A211" s="123"/>
      <c r="B211" s="185"/>
      <c r="C211" s="185"/>
      <c r="D211" s="185"/>
      <c r="E211" s="185"/>
      <c r="F211" s="185"/>
      <c r="G211" s="123"/>
      <c r="H211" s="123"/>
      <c r="I211" s="123"/>
    </row>
    <row r="212" spans="1:9" ht="21.95" customHeight="1">
      <c r="A212" s="123"/>
      <c r="B212" s="185"/>
      <c r="C212" s="185"/>
      <c r="D212" s="185"/>
      <c r="E212" s="185"/>
      <c r="F212" s="185"/>
      <c r="G212" s="123"/>
      <c r="H212" s="123"/>
      <c r="I212" s="123"/>
    </row>
    <row r="213" spans="1:9" ht="21.95" customHeight="1">
      <c r="A213" s="123"/>
      <c r="B213" s="185"/>
      <c r="C213" s="185"/>
      <c r="D213" s="185"/>
      <c r="E213" s="185"/>
      <c r="F213" s="185"/>
      <c r="G213" s="123"/>
      <c r="H213" s="123"/>
      <c r="I213" s="123"/>
    </row>
    <row r="214" spans="1:9" ht="21.95" customHeight="1">
      <c r="A214" s="123"/>
      <c r="B214" s="185"/>
      <c r="C214" s="185"/>
      <c r="D214" s="185"/>
      <c r="E214" s="185"/>
      <c r="F214" s="185"/>
      <c r="G214" s="123"/>
      <c r="H214" s="123"/>
      <c r="I214" s="123"/>
    </row>
    <row r="215" spans="1:9" ht="21.95" customHeight="1">
      <c r="A215" s="123"/>
      <c r="B215" s="185"/>
      <c r="C215" s="185"/>
      <c r="D215" s="185"/>
      <c r="E215" s="185"/>
      <c r="F215" s="185"/>
      <c r="G215" s="123"/>
      <c r="H215" s="123"/>
      <c r="I215" s="123"/>
    </row>
    <row r="216" spans="1:9" ht="21.95" customHeight="1">
      <c r="A216" s="123"/>
      <c r="B216" s="185"/>
      <c r="C216" s="185"/>
      <c r="D216" s="185"/>
      <c r="E216" s="185"/>
      <c r="F216" s="185"/>
      <c r="G216" s="123"/>
      <c r="H216" s="123"/>
      <c r="I216" s="123"/>
    </row>
    <row r="217" spans="1:9" ht="21.95" customHeight="1">
      <c r="A217" s="123"/>
      <c r="B217" s="185"/>
      <c r="C217" s="185"/>
      <c r="D217" s="185"/>
      <c r="E217" s="185"/>
      <c r="F217" s="185"/>
      <c r="G217" s="123"/>
      <c r="H217" s="123"/>
      <c r="I217" s="123"/>
    </row>
    <row r="218" spans="1:9" ht="21.95" customHeight="1">
      <c r="A218" s="123"/>
      <c r="B218" s="185"/>
      <c r="C218" s="185"/>
      <c r="D218" s="185"/>
      <c r="E218" s="185"/>
      <c r="F218" s="185"/>
      <c r="G218" s="123"/>
      <c r="H218" s="123"/>
      <c r="I218" s="123"/>
    </row>
    <row r="219" spans="1:9" ht="21.95" customHeight="1">
      <c r="A219" s="123"/>
      <c r="B219" s="185"/>
      <c r="C219" s="185"/>
      <c r="D219" s="185"/>
      <c r="E219" s="185"/>
      <c r="F219" s="185"/>
      <c r="G219" s="123"/>
      <c r="H219" s="123"/>
      <c r="I219" s="123"/>
    </row>
    <row r="220" spans="1:9" ht="21.95" customHeight="1">
      <c r="A220" s="123"/>
      <c r="B220" s="185"/>
      <c r="C220" s="185"/>
      <c r="D220" s="185"/>
      <c r="E220" s="185"/>
      <c r="F220" s="185"/>
      <c r="G220" s="123"/>
      <c r="H220" s="123"/>
      <c r="I220" s="123"/>
    </row>
    <row r="221" spans="1:9" ht="21.95" customHeight="1">
      <c r="A221" s="123"/>
      <c r="B221" s="185"/>
      <c r="C221" s="185"/>
      <c r="D221" s="185"/>
      <c r="E221" s="185"/>
      <c r="F221" s="185"/>
      <c r="G221" s="123"/>
      <c r="H221" s="123"/>
      <c r="I221" s="123"/>
    </row>
    <row r="222" spans="1:9" ht="21.95" customHeight="1">
      <c r="A222" s="123"/>
      <c r="B222" s="185"/>
      <c r="C222" s="185"/>
      <c r="D222" s="185"/>
      <c r="E222" s="185"/>
      <c r="F222" s="185"/>
      <c r="G222" s="123"/>
      <c r="H222" s="123"/>
      <c r="I222" s="123"/>
    </row>
    <row r="223" spans="1:9" ht="15.75" customHeight="1">
      <c r="A223" s="123"/>
      <c r="B223" s="185"/>
      <c r="C223" s="185"/>
      <c r="D223" s="185"/>
      <c r="E223" s="185"/>
      <c r="F223" s="185"/>
      <c r="G223" s="123"/>
      <c r="H223" s="123"/>
      <c r="I223" s="123"/>
    </row>
    <row r="224" spans="1:9" ht="15.75">
      <c r="A224" s="196"/>
      <c r="B224" s="196"/>
      <c r="C224" s="196"/>
      <c r="D224" s="196"/>
      <c r="E224" s="196"/>
      <c r="F224" s="196"/>
      <c r="G224" s="196"/>
      <c r="H224" s="196"/>
      <c r="I224" s="196"/>
    </row>
    <row r="225" spans="1:9" ht="15.75">
      <c r="A225" s="185" t="s">
        <v>402</v>
      </c>
      <c r="B225" s="185"/>
      <c r="C225" s="185"/>
      <c r="D225" s="185"/>
      <c r="E225" s="185"/>
      <c r="F225" s="185"/>
      <c r="G225" s="185"/>
      <c r="H225" s="185"/>
      <c r="I225" s="186" t="s">
        <v>512</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cRtxTRGryy/zFj5Sg2IEfIK9/ZnKeiU3QrPjY98/wYjgU1d7vjpTWwBuwr3fBweafO6ewHdtFX6nTiEcrcKHzA==" saltValue="/13W5tyXN3wUefqOWqJsjw==" spinCount="100000" sheet="1" objects="1" scenarios="1"/>
  <customSheetViews>
    <customSheetView guid="{869B0F9C-77A4-468D-A350-EA35CAE357D9}" scale="115" showPageBreaks="1" fitToPage="1" printArea="1" view="pageBreakPreview" topLeftCell="A1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topLeftCell="A33" zoomScaleNormal="100" zoomScaleSheetLayoutView="100" workbookViewId="0">
      <selection activeCell="E12" sqref="E1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34.5" customHeight="1">
      <c r="A1" s="869" t="str">
        <f>'Attach 3(JV)'!A1</f>
        <v>Specification No. :NR3/NT/W-MISC/DOM/K00/26/04548 (RFx No. 5002005227)</v>
      </c>
      <c r="B1" s="869"/>
      <c r="C1" s="869"/>
      <c r="D1" s="869"/>
      <c r="E1" s="262" t="str">
        <f>"Attachment-8" &amp; 'Attach 3(JV)'!AT1</f>
        <v>Attachment-8</v>
      </c>
      <c r="F1" s="75"/>
      <c r="G1" s="75"/>
      <c r="H1" s="75"/>
      <c r="I1" s="75"/>
      <c r="J1" s="75"/>
      <c r="K1" s="75"/>
      <c r="L1" s="75"/>
      <c r="M1" s="75"/>
      <c r="N1" s="75"/>
      <c r="O1" s="75"/>
      <c r="P1" s="75"/>
      <c r="Q1" s="75"/>
      <c r="R1" s="75"/>
      <c r="S1" s="75"/>
      <c r="T1" s="75"/>
      <c r="U1" s="75"/>
      <c r="V1" s="75"/>
      <c r="W1" s="75"/>
      <c r="X1" s="75"/>
      <c r="Y1" s="75"/>
      <c r="Z1" s="75"/>
      <c r="AA1" s="75"/>
      <c r="AB1" s="75"/>
      <c r="AC1" s="75"/>
      <c r="AD1" s="75"/>
      <c r="AE1" s="75"/>
    </row>
    <row r="2" spans="1:31" ht="12" customHeight="1">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ht="78.75" customHeight="1">
      <c r="A3" s="1314" t="str">
        <f>Basic!B1</f>
        <v>Pile Foundation work at 02 locations (Loc no 401 &amp; 402) in 400kV S/C Lucknow- Bareilly Line &amp; 01 location (Loc no 483) in 765 kV S/C Lucknow-Bareilly Transmission Line in Shahjahanpur under NR-III</v>
      </c>
      <c r="B3" s="1315"/>
      <c r="C3" s="1315"/>
      <c r="D3" s="1315"/>
      <c r="E3" s="1315"/>
      <c r="F3" s="75"/>
      <c r="G3" s="75"/>
      <c r="H3" s="75"/>
      <c r="I3" s="75"/>
      <c r="J3" s="75"/>
      <c r="K3" s="75"/>
      <c r="L3" s="75"/>
      <c r="M3" s="75"/>
      <c r="N3" s="75"/>
      <c r="O3" s="75"/>
      <c r="P3" s="75"/>
      <c r="Q3" s="75"/>
      <c r="R3" s="75"/>
      <c r="S3" s="75"/>
      <c r="T3" s="75"/>
      <c r="U3" s="75"/>
      <c r="V3" s="75"/>
      <c r="W3" s="75"/>
      <c r="X3" s="75"/>
      <c r="Y3" s="75"/>
      <c r="Z3" s="75"/>
      <c r="AA3" s="75"/>
      <c r="AB3" s="75"/>
      <c r="AC3" s="75"/>
      <c r="AD3" s="75"/>
      <c r="AE3" s="75"/>
    </row>
    <row r="4" spans="1:31" ht="9" customHeight="1">
      <c r="A4" s="28"/>
      <c r="F4" s="75"/>
      <c r="G4" s="75"/>
      <c r="H4" s="75"/>
      <c r="I4" s="75"/>
      <c r="J4" s="75"/>
      <c r="K4" s="75"/>
      <c r="L4" s="75"/>
      <c r="M4" s="75"/>
      <c r="N4" s="75"/>
      <c r="O4" s="75"/>
      <c r="P4" s="75"/>
      <c r="Q4" s="75"/>
      <c r="R4" s="75"/>
      <c r="S4" s="75"/>
      <c r="T4" s="75"/>
      <c r="U4" s="75"/>
      <c r="V4" s="75"/>
      <c r="W4" s="75"/>
      <c r="X4" s="75"/>
      <c r="Y4" s="75"/>
      <c r="Z4" s="75"/>
      <c r="AA4" s="75"/>
      <c r="AB4" s="75"/>
      <c r="AC4" s="75"/>
      <c r="AD4" s="75"/>
      <c r="AE4" s="75"/>
    </row>
    <row r="5" spans="1:31" ht="32.25" customHeight="1">
      <c r="A5" s="1386" t="s">
        <v>950</v>
      </c>
      <c r="B5" s="1386"/>
      <c r="C5" s="1386"/>
      <c r="D5" s="1386"/>
      <c r="E5" s="1386"/>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ht="6" customHeight="1">
      <c r="A6" s="32"/>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20.100000000000001" customHeight="1">
      <c r="A7" s="33"/>
      <c r="F7" s="75"/>
      <c r="G7" s="75"/>
      <c r="H7" s="75"/>
      <c r="I7" s="75"/>
      <c r="J7" s="75"/>
      <c r="K7" s="75"/>
      <c r="L7" s="75"/>
      <c r="M7" s="75"/>
      <c r="N7" s="75"/>
      <c r="O7" s="75"/>
      <c r="P7" s="75"/>
      <c r="Q7" s="75"/>
      <c r="R7" s="75"/>
      <c r="S7" s="75"/>
      <c r="T7" s="75"/>
      <c r="U7" s="75"/>
      <c r="V7" s="75"/>
      <c r="W7" s="75"/>
      <c r="X7" s="75"/>
      <c r="Y7" s="75"/>
      <c r="Z7" s="75"/>
      <c r="AA7" s="75"/>
      <c r="AB7" s="75"/>
      <c r="AC7" s="75"/>
      <c r="AD7" s="75"/>
      <c r="AE7" s="75"/>
    </row>
    <row r="8" spans="1:31" ht="36" customHeight="1">
      <c r="A8" s="945" t="str">
        <f>'Attach 3(JV)'!A7</f>
        <v>Bidder’s Name and Address  :</v>
      </c>
      <c r="B8" s="945"/>
      <c r="C8" s="945"/>
      <c r="D8" s="945"/>
      <c r="E8" s="15" t="str">
        <f>'Attach 3(JV)'!E7</f>
        <v>To:</v>
      </c>
      <c r="F8" s="75"/>
      <c r="G8" s="75"/>
      <c r="H8" s="75"/>
      <c r="I8" s="75"/>
      <c r="J8" s="75"/>
      <c r="K8" s="75"/>
      <c r="L8" s="75"/>
      <c r="M8" s="75"/>
      <c r="N8" s="75"/>
      <c r="O8" s="75"/>
      <c r="P8" s="75"/>
      <c r="Q8" s="75"/>
      <c r="R8" s="75"/>
      <c r="S8" s="75"/>
      <c r="T8" s="75"/>
      <c r="U8" s="75"/>
      <c r="V8" s="75"/>
      <c r="W8" s="75"/>
      <c r="X8" s="75"/>
      <c r="Y8" s="75"/>
      <c r="Z8" s="75"/>
      <c r="AA8" s="75"/>
      <c r="AB8" s="75"/>
      <c r="AC8" s="75"/>
      <c r="AD8" s="75"/>
      <c r="AE8" s="75"/>
    </row>
    <row r="9" spans="1:31" ht="36" customHeight="1">
      <c r="A9" s="1254" t="str">
        <f>'Attach 3(JV)'!A8</f>
        <v/>
      </c>
      <c r="B9" s="1254"/>
      <c r="C9" s="373"/>
      <c r="D9" s="373"/>
      <c r="E9" s="12" t="str">
        <f>'Attach 3(JV)'!E8</f>
        <v>Contract &amp; Materials Department</v>
      </c>
      <c r="F9" s="75"/>
      <c r="G9" s="75"/>
      <c r="H9" s="75"/>
      <c r="I9" s="75"/>
      <c r="J9" s="75"/>
      <c r="K9" s="75"/>
      <c r="L9" s="75"/>
      <c r="M9" s="75"/>
      <c r="N9" s="75"/>
      <c r="O9" s="75"/>
      <c r="P9" s="75"/>
      <c r="Q9" s="75"/>
      <c r="R9" s="75"/>
      <c r="S9" s="75"/>
      <c r="T9" s="75"/>
      <c r="U9" s="75"/>
      <c r="V9" s="75"/>
      <c r="W9" s="75"/>
      <c r="X9" s="75"/>
      <c r="Y9" s="75"/>
      <c r="Z9" s="75"/>
      <c r="AA9" s="75"/>
      <c r="AB9" s="75"/>
      <c r="AC9" s="75"/>
      <c r="AD9" s="75"/>
      <c r="AE9" s="75"/>
    </row>
    <row r="10" spans="1:31" ht="20.100000000000001" customHeight="1">
      <c r="A10" s="13" t="s">
        <v>41</v>
      </c>
      <c r="B10" s="1387">
        <f>'Attach 3(JV)'!B9:D9</f>
        <v>0</v>
      </c>
      <c r="C10" s="1387"/>
      <c r="D10" s="1387"/>
      <c r="E10" s="12" t="str">
        <f>'Attach 3(JV)'!E9</f>
        <v>Power Grid Corporation of India Ltd.,</v>
      </c>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row>
    <row r="11" spans="1:31" ht="20.100000000000001" customHeight="1">
      <c r="A11" s="13" t="s">
        <v>43</v>
      </c>
      <c r="B11" s="942">
        <f>'Attach 3(JV)'!B10:D10</f>
        <v>0</v>
      </c>
      <c r="C11" s="942"/>
      <c r="D11" s="942"/>
      <c r="E11" s="12" t="str">
        <f>'Attach 3(JV)'!E10</f>
        <v xml:space="preserve">Northern Region-III Headquarter
</v>
      </c>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row>
    <row r="12" spans="1:31" ht="87" customHeight="1">
      <c r="B12" s="942">
        <f>'Attach 3(JV)'!B11:D11</f>
        <v>0</v>
      </c>
      <c r="C12" s="942"/>
      <c r="D12" s="942"/>
      <c r="E12" s="681" t="str">
        <f>'Attach 3(JV)'!E11</f>
        <v>Regional Procurement Cell
Plot No 2A/INS 02,
Awadh Vihar Yojna,
Amar Shaheed Path, Lucknow- 226 002</v>
      </c>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row>
    <row r="13" spans="1:31" ht="17.25" customHeight="1">
      <c r="A13" s="32"/>
      <c r="B13" s="942">
        <f>'Attach 3(JV)'!B12</f>
        <v>0</v>
      </c>
      <c r="C13" s="942"/>
      <c r="D13" s="942"/>
      <c r="E13" s="12"/>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row>
    <row r="14" spans="1:31" ht="13.5" customHeight="1">
      <c r="A14" s="32"/>
      <c r="B14" s="942"/>
      <c r="C14" s="942"/>
      <c r="D14" s="942"/>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row>
    <row r="15" spans="1:31" ht="17.25" customHeight="1">
      <c r="A15" s="29" t="s">
        <v>47</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row>
    <row r="16" spans="1:31" ht="56.25" hidden="1" customHeight="1">
      <c r="A16" s="157" t="s">
        <v>513</v>
      </c>
      <c r="B16" s="848" t="s">
        <v>514</v>
      </c>
      <c r="C16" s="848"/>
      <c r="D16" s="848"/>
      <c r="E16" s="848"/>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1" ht="16.5" hidden="1" customHeight="1">
      <c r="A17" s="158"/>
      <c r="B17" s="1388" t="s">
        <v>515</v>
      </c>
      <c r="C17" s="1388"/>
      <c r="D17" s="1388"/>
      <c r="E17" s="1388"/>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1" ht="18" hidden="1" customHeight="1">
      <c r="B18" s="221" t="s">
        <v>516</v>
      </c>
      <c r="C18" s="222"/>
      <c r="D18" s="223"/>
      <c r="E18" s="102"/>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1" ht="18" hidden="1" customHeight="1">
      <c r="A19" s="224"/>
      <c r="B19" s="221" t="s">
        <v>517</v>
      </c>
      <c r="C19" s="222"/>
      <c r="D19" s="223"/>
      <c r="E19" s="102"/>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18" hidden="1" customHeight="1">
      <c r="A20" s="1381"/>
      <c r="B20" s="1382"/>
      <c r="C20" s="1382"/>
      <c r="D20" s="1382"/>
      <c r="E20" s="1382"/>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row>
    <row r="21" spans="1:31" ht="39.75" hidden="1" customHeight="1">
      <c r="B21" s="1383"/>
      <c r="C21" s="1383"/>
      <c r="D21" s="1383"/>
      <c r="E21" s="1383"/>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row>
    <row r="22" spans="1:31" ht="35.25" customHeight="1">
      <c r="A22" s="157" t="s">
        <v>513</v>
      </c>
      <c r="B22" s="848" t="s">
        <v>518</v>
      </c>
      <c r="C22" s="848"/>
      <c r="D22" s="848"/>
      <c r="E22" s="848"/>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row>
    <row r="23" spans="1:31" ht="36" customHeight="1">
      <c r="A23" s="140" t="s">
        <v>519</v>
      </c>
      <c r="B23" s="1013" t="s">
        <v>520</v>
      </c>
      <c r="C23" s="1013"/>
      <c r="D23" s="1013"/>
      <c r="E23" s="129">
        <f>B10</f>
        <v>0</v>
      </c>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row>
    <row r="24" spans="1:31" ht="18.95" customHeight="1">
      <c r="A24" s="141" t="s">
        <v>521</v>
      </c>
      <c r="B24" s="1380" t="s">
        <v>522</v>
      </c>
      <c r="C24" s="1380"/>
      <c r="D24" s="1380"/>
      <c r="E24" s="96"/>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ht="18.95" customHeight="1">
      <c r="A25" s="142"/>
      <c r="B25" s="1380" t="s">
        <v>523</v>
      </c>
      <c r="C25" s="1380"/>
      <c r="D25" s="1380"/>
      <c r="E25" s="136"/>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row>
    <row r="26" spans="1:31" ht="18.95" customHeight="1">
      <c r="A26" s="142"/>
      <c r="B26" s="1380"/>
      <c r="C26" s="1380"/>
      <c r="D26" s="1380"/>
      <c r="E26" s="136"/>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row>
    <row r="27" spans="1:31" ht="18.95" customHeight="1">
      <c r="A27" s="142"/>
      <c r="B27" s="1380"/>
      <c r="C27" s="1380"/>
      <c r="D27" s="1380"/>
      <c r="E27" s="136"/>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row>
    <row r="28" spans="1:31" ht="18.95" customHeight="1">
      <c r="A28" s="142"/>
      <c r="B28" s="1380" t="s">
        <v>524</v>
      </c>
      <c r="C28" s="1380"/>
      <c r="D28" s="1380"/>
      <c r="E28" s="136"/>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row>
    <row r="29" spans="1:31" ht="18.95" customHeight="1">
      <c r="A29" s="142"/>
      <c r="B29" s="1380"/>
      <c r="C29" s="1380"/>
      <c r="D29" s="1380"/>
      <c r="E29" s="20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row>
    <row r="30" spans="1:31" ht="18.95" customHeight="1">
      <c r="A30" s="142"/>
      <c r="B30" s="1380"/>
      <c r="C30" s="1380"/>
      <c r="D30" s="1380"/>
      <c r="E30" s="20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row>
    <row r="31" spans="1:31" ht="18.95" customHeight="1">
      <c r="A31" s="142"/>
      <c r="B31" s="1380" t="s">
        <v>525</v>
      </c>
      <c r="C31" s="1380"/>
      <c r="D31" s="1380"/>
      <c r="E31" s="20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row>
    <row r="32" spans="1:31" ht="18.95" customHeight="1">
      <c r="A32" s="142"/>
      <c r="B32" s="1380"/>
      <c r="C32" s="1380"/>
      <c r="D32" s="1380"/>
      <c r="E32" s="136"/>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row>
    <row r="33" spans="1:31" ht="18.95" customHeight="1">
      <c r="A33" s="159"/>
      <c r="B33" s="1399"/>
      <c r="C33" s="1399"/>
      <c r="D33" s="1399"/>
      <c r="E33" s="137"/>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18.95" customHeight="1">
      <c r="A34" s="141" t="s">
        <v>526</v>
      </c>
      <c r="B34" s="1406" t="s">
        <v>527</v>
      </c>
      <c r="C34" s="1406"/>
      <c r="D34" s="1406"/>
      <c r="E34" s="1384"/>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60.75" customHeight="1">
      <c r="A35" s="159"/>
      <c r="B35" s="1389" t="s">
        <v>528</v>
      </c>
      <c r="C35" s="1390"/>
      <c r="D35" s="1391"/>
      <c r="E35" s="138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93" customHeight="1">
      <c r="A36" s="1269" t="s">
        <v>529</v>
      </c>
      <c r="B36" s="1375" t="s">
        <v>530</v>
      </c>
      <c r="C36" s="1376"/>
      <c r="D36" s="1377"/>
      <c r="E36" s="381"/>
      <c r="F36" s="75"/>
      <c r="G36" s="75"/>
      <c r="H36" s="75"/>
      <c r="I36" s="75"/>
      <c r="J36" s="75"/>
      <c r="K36" s="75"/>
      <c r="L36" s="75"/>
      <c r="M36" s="75" t="str">
        <f>IF('Names of Bidder'!D15="Yes","Yes","No")</f>
        <v>No</v>
      </c>
      <c r="N36" s="75"/>
      <c r="O36" s="75"/>
      <c r="P36" s="75"/>
      <c r="Q36" s="75"/>
      <c r="R36" s="75"/>
      <c r="S36" s="75"/>
      <c r="T36" s="75"/>
      <c r="U36" s="75"/>
      <c r="V36" s="75"/>
      <c r="W36" s="75"/>
      <c r="X36" s="75"/>
      <c r="Y36" s="75"/>
      <c r="Z36" s="75"/>
      <c r="AA36" s="75"/>
      <c r="AB36" s="75"/>
      <c r="AC36" s="75"/>
      <c r="AD36" s="75"/>
      <c r="AE36" s="75"/>
    </row>
    <row r="37" spans="1:31" ht="22.5" customHeight="1">
      <c r="A37" s="1270"/>
      <c r="B37" s="1016"/>
      <c r="C37" s="869"/>
      <c r="D37" s="1378"/>
      <c r="E37" s="378"/>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60.75" customHeight="1">
      <c r="A38" s="268" t="s">
        <v>531</v>
      </c>
      <c r="B38" s="1125" t="s">
        <v>532</v>
      </c>
      <c r="C38" s="1126"/>
      <c r="D38" s="1127"/>
      <c r="E38" s="377"/>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114.75" customHeight="1">
      <c r="A39" s="379" t="s">
        <v>533</v>
      </c>
      <c r="B39" s="1375" t="s">
        <v>534</v>
      </c>
      <c r="C39" s="1376"/>
      <c r="D39" s="1377"/>
      <c r="E39" s="381"/>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21.75" customHeight="1">
      <c r="A40" s="48" t="s">
        <v>535</v>
      </c>
      <c r="B40" s="1400" t="s">
        <v>536</v>
      </c>
      <c r="C40" s="1401"/>
      <c r="D40" s="1402"/>
      <c r="E40" s="78"/>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24.75" customHeight="1">
      <c r="A41" s="48" t="s">
        <v>537</v>
      </c>
      <c r="B41" s="1405" t="s">
        <v>538</v>
      </c>
      <c r="C41" s="1405"/>
      <c r="D41" s="1405"/>
      <c r="E41" s="78"/>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44.25" customHeight="1">
      <c r="A42" s="265" t="s">
        <v>539</v>
      </c>
      <c r="B42" s="1405" t="s">
        <v>540</v>
      </c>
      <c r="C42" s="1405"/>
      <c r="D42" s="1405"/>
      <c r="E42" s="78"/>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36.75" customHeight="1">
      <c r="A43" s="265"/>
      <c r="B43" s="1405" t="s">
        <v>541</v>
      </c>
      <c r="C43" s="1405"/>
      <c r="D43" s="1405"/>
      <c r="E43" s="266" t="s">
        <v>542</v>
      </c>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7.100000000000001" customHeight="1">
      <c r="A44" s="265" t="s">
        <v>543</v>
      </c>
      <c r="B44" s="1288"/>
      <c r="C44" s="1379"/>
      <c r="D44" s="1289"/>
      <c r="E44" s="78"/>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7.100000000000001" customHeight="1">
      <c r="A45" s="265" t="s">
        <v>62</v>
      </c>
      <c r="B45" s="1288"/>
      <c r="C45" s="1379"/>
      <c r="D45" s="1289"/>
      <c r="E45" s="78"/>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7.100000000000001" customHeight="1">
      <c r="A46" s="265" t="s">
        <v>63</v>
      </c>
      <c r="B46" s="1288"/>
      <c r="C46" s="1379"/>
      <c r="D46" s="1289"/>
      <c r="E46" s="78"/>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66.75" customHeight="1">
      <c r="A47" s="265" t="s">
        <v>260</v>
      </c>
      <c r="B47" s="1405" t="s">
        <v>544</v>
      </c>
      <c r="C47" s="1405"/>
      <c r="D47" s="1405"/>
      <c r="E47" s="267"/>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7.100000000000001" customHeight="1">
      <c r="A48" s="265"/>
      <c r="B48" s="1405" t="s">
        <v>541</v>
      </c>
      <c r="C48" s="1405"/>
      <c r="D48" s="1405"/>
      <c r="E48" s="266" t="s">
        <v>542</v>
      </c>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7.100000000000001" customHeight="1">
      <c r="A49" s="265" t="s">
        <v>543</v>
      </c>
      <c r="B49" s="1288"/>
      <c r="C49" s="1379"/>
      <c r="D49" s="1289"/>
      <c r="E49" s="78"/>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7.100000000000001" customHeight="1">
      <c r="A50" s="265" t="s">
        <v>62</v>
      </c>
      <c r="B50" s="1288"/>
      <c r="C50" s="1379"/>
      <c r="D50" s="1289"/>
      <c r="E50" s="78"/>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7.100000000000001" customHeight="1">
      <c r="A51" s="265" t="s">
        <v>63</v>
      </c>
      <c r="B51" s="1288"/>
      <c r="C51" s="1379"/>
      <c r="D51" s="1289"/>
      <c r="E51" s="78"/>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7.100000000000001" customHeight="1">
      <c r="A52" s="268" t="s">
        <v>153</v>
      </c>
      <c r="B52" s="1288"/>
      <c r="C52" s="1379"/>
      <c r="D52" s="1289"/>
      <c r="E52" s="78"/>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7.100000000000001" customHeight="1">
      <c r="A53" s="265" t="s">
        <v>154</v>
      </c>
      <c r="B53" s="1288"/>
      <c r="C53" s="1379"/>
      <c r="D53" s="1289"/>
      <c r="E53" s="78"/>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7.100000000000001" customHeight="1">
      <c r="A54" s="268" t="s">
        <v>156</v>
      </c>
      <c r="B54" s="1288"/>
      <c r="C54" s="1379"/>
      <c r="D54" s="1289"/>
      <c r="E54" s="78"/>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7.100000000000001" customHeight="1">
      <c r="A55" s="48">
        <v>6</v>
      </c>
      <c r="B55" s="1395" t="s">
        <v>545</v>
      </c>
      <c r="C55" s="1395"/>
      <c r="D55" s="1395"/>
      <c r="E55" s="78"/>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7.100000000000001" customHeight="1">
      <c r="A56" s="48">
        <v>7</v>
      </c>
      <c r="B56" s="1380" t="s">
        <v>546</v>
      </c>
      <c r="C56" s="1380"/>
      <c r="D56" s="1380"/>
      <c r="E56" s="78"/>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17.100000000000001" customHeight="1">
      <c r="A57" s="95"/>
      <c r="B57" s="1380"/>
      <c r="C57" s="1380"/>
      <c r="D57" s="1380"/>
      <c r="E57" s="136"/>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31" ht="17.100000000000001" customHeight="1">
      <c r="A58" s="90"/>
      <c r="B58" s="1399"/>
      <c r="C58" s="1399"/>
      <c r="D58" s="1399"/>
      <c r="E58" s="137"/>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7.100000000000001" customHeight="1">
      <c r="A59" s="95">
        <v>8</v>
      </c>
      <c r="B59" s="1404" t="s">
        <v>547</v>
      </c>
      <c r="C59" s="1404"/>
      <c r="D59" s="1404"/>
      <c r="E59" s="138"/>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7.100000000000001" customHeight="1">
      <c r="A60" s="95"/>
      <c r="B60" s="1380" t="s">
        <v>35</v>
      </c>
      <c r="C60" s="1380"/>
      <c r="D60" s="1380"/>
      <c r="E60" s="136"/>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7.100000000000001" customHeight="1">
      <c r="A61" s="48">
        <v>9</v>
      </c>
      <c r="B61" s="1396" t="s">
        <v>548</v>
      </c>
      <c r="C61" s="1397"/>
      <c r="D61" s="1398"/>
      <c r="E61" s="139"/>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7.100000000000001" customHeight="1">
      <c r="A62" s="95"/>
      <c r="B62" s="1380" t="s">
        <v>549</v>
      </c>
      <c r="C62" s="1380"/>
      <c r="D62" s="1380"/>
      <c r="E62" s="136"/>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7.100000000000001" customHeight="1">
      <c r="A63" s="95"/>
      <c r="B63" s="1380" t="s">
        <v>550</v>
      </c>
      <c r="C63" s="1380"/>
      <c r="D63" s="1380"/>
      <c r="E63" s="136"/>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7.100000000000001" customHeight="1">
      <c r="A64" s="90"/>
      <c r="B64" s="1399" t="s">
        <v>551</v>
      </c>
      <c r="C64" s="1399"/>
      <c r="D64" s="1399"/>
      <c r="E64" s="137"/>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1" ht="17.100000000000001" customHeight="1">
      <c r="A65" s="48">
        <v>10</v>
      </c>
      <c r="B65" s="1403" t="s">
        <v>552</v>
      </c>
      <c r="C65" s="1403"/>
      <c r="D65" s="1403"/>
      <c r="E65" s="139"/>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row>
    <row r="66" spans="1:31" ht="17.100000000000001" customHeight="1">
      <c r="A66" s="95"/>
      <c r="B66" s="1380" t="s">
        <v>553</v>
      </c>
      <c r="C66" s="1380"/>
      <c r="D66" s="1380"/>
      <c r="E66" s="136"/>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row>
    <row r="67" spans="1:31" ht="17.100000000000001" customHeight="1">
      <c r="A67" s="95"/>
      <c r="B67" s="1380" t="s">
        <v>554</v>
      </c>
      <c r="C67" s="1380"/>
      <c r="D67" s="1380"/>
      <c r="E67" s="136"/>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row>
    <row r="68" spans="1:31" ht="17.100000000000001" customHeight="1">
      <c r="A68" s="95"/>
      <c r="B68" s="1380"/>
      <c r="C68" s="1380"/>
      <c r="D68" s="1380"/>
      <c r="E68" s="136"/>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row>
    <row r="69" spans="1:31" ht="17.100000000000001" customHeight="1">
      <c r="A69" s="95"/>
      <c r="B69" s="1380"/>
      <c r="C69" s="1380"/>
      <c r="D69" s="1380"/>
      <c r="E69" s="136"/>
      <c r="F69" s="75"/>
      <c r="G69" s="75"/>
      <c r="H69" s="686">
        <v>2</v>
      </c>
      <c r="I69" s="75"/>
      <c r="J69" s="75"/>
      <c r="K69" s="75"/>
      <c r="L69" s="75"/>
      <c r="M69" s="75"/>
      <c r="N69" s="75"/>
      <c r="O69" s="75"/>
      <c r="P69" s="75"/>
      <c r="Q69" s="75"/>
      <c r="R69" s="75"/>
      <c r="S69" s="75"/>
      <c r="T69" s="75"/>
      <c r="U69" s="75"/>
      <c r="V69" s="75"/>
      <c r="W69" s="75"/>
      <c r="X69" s="75"/>
      <c r="Y69" s="75"/>
      <c r="Z69" s="75"/>
      <c r="AA69" s="75"/>
      <c r="AB69" s="75"/>
      <c r="AC69" s="75"/>
      <c r="AD69" s="75"/>
      <c r="AE69" s="75"/>
    </row>
    <row r="70" spans="1:31" ht="17.100000000000001" customHeight="1">
      <c r="A70" s="95"/>
      <c r="B70" s="1380" t="s">
        <v>555</v>
      </c>
      <c r="C70" s="1380"/>
      <c r="D70" s="1380"/>
      <c r="E70" s="136"/>
      <c r="F70" s="75"/>
      <c r="G70" s="75"/>
      <c r="H70" s="75"/>
      <c r="I70" s="75"/>
      <c r="J70" s="75"/>
      <c r="K70" s="75"/>
      <c r="L70" s="75"/>
      <c r="M70" s="75"/>
      <c r="N70" s="75"/>
      <c r="O70" s="75"/>
      <c r="P70" s="75"/>
      <c r="Q70" s="75"/>
      <c r="R70" s="75"/>
      <c r="S70" s="75"/>
      <c r="T70" s="75"/>
      <c r="U70" s="75"/>
      <c r="V70" s="75"/>
      <c r="W70" s="75"/>
      <c r="X70" s="75"/>
      <c r="Y70" s="75"/>
      <c r="Z70" s="81"/>
      <c r="AA70" s="81"/>
      <c r="AB70" s="81"/>
      <c r="AC70" s="75"/>
      <c r="AD70" s="75"/>
      <c r="AE70" s="75"/>
    </row>
    <row r="71" spans="1:31" ht="17.100000000000001" customHeight="1">
      <c r="A71" s="95"/>
      <c r="B71" s="1380" t="s">
        <v>556</v>
      </c>
      <c r="C71" s="1380"/>
      <c r="D71" s="1380"/>
      <c r="E71" s="136"/>
      <c r="F71" s="75"/>
      <c r="G71" s="75"/>
      <c r="H71" s="75"/>
      <c r="I71" s="75"/>
      <c r="J71" s="75"/>
      <c r="K71" s="75"/>
      <c r="L71" s="75"/>
      <c r="M71" s="75"/>
      <c r="N71" s="75"/>
      <c r="O71" s="75"/>
      <c r="P71" s="75"/>
      <c r="Q71" s="75"/>
      <c r="R71" s="75"/>
      <c r="S71" s="75"/>
      <c r="T71" s="75"/>
      <c r="U71" s="75"/>
      <c r="V71" s="75"/>
      <c r="W71" s="75"/>
      <c r="X71" s="75"/>
      <c r="Y71" s="75"/>
      <c r="Z71" s="81"/>
      <c r="AA71" s="81"/>
      <c r="AB71" s="81"/>
      <c r="AC71" s="75"/>
      <c r="AD71" s="75"/>
      <c r="AE71" s="75"/>
    </row>
    <row r="72" spans="1:31" ht="18.95" customHeight="1">
      <c r="A72" s="95"/>
      <c r="B72" s="1392" t="s">
        <v>556</v>
      </c>
      <c r="C72" s="1393"/>
      <c r="D72" s="1394"/>
      <c r="E72" s="95" t="str">
        <f>IF(H69=1,"Saving Account","Current Account")</f>
        <v>Current Account</v>
      </c>
      <c r="F72" s="75"/>
      <c r="G72" s="75"/>
      <c r="H72" s="75"/>
      <c r="I72" s="75"/>
      <c r="J72" s="75"/>
      <c r="K72" s="75"/>
      <c r="L72" s="75"/>
      <c r="M72" s="75"/>
      <c r="N72" s="75"/>
      <c r="O72" s="75"/>
      <c r="P72" s="75"/>
      <c r="Q72" s="75"/>
      <c r="R72" s="75"/>
      <c r="S72" s="75"/>
      <c r="T72" s="75"/>
      <c r="U72" s="75"/>
      <c r="V72" s="75"/>
      <c r="W72" s="75"/>
      <c r="X72" s="75"/>
      <c r="Y72" s="75"/>
      <c r="Z72" s="81"/>
      <c r="AA72" s="81"/>
      <c r="AB72" s="81"/>
      <c r="AC72" s="75"/>
      <c r="AD72" s="75"/>
      <c r="AE72" s="75"/>
    </row>
    <row r="73" spans="1:31" ht="33" customHeight="1">
      <c r="A73" s="79">
        <v>11</v>
      </c>
      <c r="B73" s="1013" t="s">
        <v>557</v>
      </c>
      <c r="C73" s="1013"/>
      <c r="D73" s="1013"/>
      <c r="E73" s="78"/>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row>
    <row r="74" spans="1:31" ht="48" customHeight="1">
      <c r="A74" s="79">
        <v>12</v>
      </c>
      <c r="B74" s="1013" t="s">
        <v>558</v>
      </c>
      <c r="C74" s="1013"/>
      <c r="D74" s="1013"/>
      <c r="E74" s="78"/>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row>
    <row r="75" spans="1:31" ht="50.25" customHeight="1">
      <c r="A75" s="857" t="s">
        <v>559</v>
      </c>
      <c r="B75" s="857"/>
      <c r="C75" s="857"/>
      <c r="D75" s="857"/>
      <c r="E75" s="857"/>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row>
    <row r="76" spans="1:31">
      <c r="A76" s="1133"/>
      <c r="B76" s="1133"/>
      <c r="C76" s="1133"/>
      <c r="D76" s="1133"/>
      <c r="E76" s="1133"/>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row>
    <row r="77" spans="1:31" ht="15">
      <c r="A77" s="855" t="s">
        <v>560</v>
      </c>
      <c r="B77" s="855"/>
      <c r="C77" s="855"/>
      <c r="D77" s="855"/>
      <c r="E77" s="85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row>
    <row r="78" spans="1:31" ht="15">
      <c r="A78" s="1374"/>
      <c r="B78" s="1374"/>
      <c r="C78" s="1374"/>
      <c r="D78" s="1374"/>
      <c r="E78" s="1374"/>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row>
    <row r="79" spans="1:31" ht="15">
      <c r="A79" s="855" t="s">
        <v>561</v>
      </c>
      <c r="B79" s="855"/>
      <c r="C79" s="855"/>
      <c r="D79" s="855"/>
      <c r="E79" s="85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row>
    <row r="80" spans="1:31" ht="15">
      <c r="A80" s="1374"/>
      <c r="B80" s="1374"/>
      <c r="C80" s="1374"/>
      <c r="D80" s="1374"/>
      <c r="E80" s="1374"/>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row>
    <row r="81" spans="1:5" ht="15">
      <c r="A81" s="1139" t="s">
        <v>562</v>
      </c>
      <c r="B81" s="1139"/>
      <c r="C81" s="1139"/>
      <c r="D81" s="1139"/>
      <c r="E81" s="1139"/>
    </row>
    <row r="82" spans="1:5" ht="15">
      <c r="A82" s="1139" t="s">
        <v>563</v>
      </c>
      <c r="B82" s="1139"/>
      <c r="C82" s="1139"/>
      <c r="D82" s="1139"/>
      <c r="E82" s="1139"/>
    </row>
    <row r="83" spans="1:5" ht="15">
      <c r="A83" s="1139" t="s">
        <v>564</v>
      </c>
      <c r="B83" s="1139"/>
      <c r="C83" s="1139"/>
      <c r="D83" s="1139"/>
      <c r="E83" s="1139"/>
    </row>
    <row r="84" spans="1:5" ht="15">
      <c r="A84" s="1374"/>
      <c r="B84" s="1374"/>
      <c r="C84" s="1374"/>
      <c r="D84" s="1374"/>
      <c r="E84" s="1374"/>
    </row>
    <row r="85" spans="1:5" ht="32.25" customHeight="1">
      <c r="A85" s="855" t="s">
        <v>565</v>
      </c>
      <c r="B85" s="855"/>
      <c r="C85" s="855"/>
      <c r="D85" s="855"/>
      <c r="E85" s="855"/>
    </row>
    <row r="86" spans="1:5">
      <c r="A86" s="58"/>
      <c r="B86" s="58"/>
      <c r="C86" s="58"/>
      <c r="D86" s="380"/>
      <c r="E86" s="58"/>
    </row>
    <row r="87" spans="1:5" ht="24.95" customHeight="1">
      <c r="A87" s="36" t="s">
        <v>49</v>
      </c>
      <c r="B87" s="61" t="str">
        <f>'Attach 3(JV)'!B24</f>
        <v>--</v>
      </c>
      <c r="D87" s="51" t="s">
        <v>50</v>
      </c>
      <c r="E87" s="197" t="str">
        <f>'Attach 3(JV)'!E24</f>
        <v/>
      </c>
    </row>
    <row r="88" spans="1:5" ht="34.5" customHeight="1">
      <c r="A88" s="36" t="s">
        <v>51</v>
      </c>
      <c r="B88" s="197" t="str">
        <f>'Attach 3(JV)'!B25</f>
        <v/>
      </c>
      <c r="D88" s="51" t="s">
        <v>52</v>
      </c>
      <c r="E88" s="197" t="str">
        <f>'Attach 3(JV)'!E25</f>
        <v/>
      </c>
    </row>
    <row r="89" spans="1:5" ht="24.95" customHeight="1">
      <c r="D89" s="51"/>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ZXU9UvZqaJVKljHXjauprnjuso2eX5up8qymQQYcjrv5vYqyHTqwkpmJOvG8gxjSt4rJkEkZF9iyBN6zpTojfg==" saltValue="sG8KSOY8sIiNRTGLNiQozA==" spinCount="100000" sheet="1" objects="1" scenarios="1"/>
  <customSheetViews>
    <customSheetView guid="{869B0F9C-77A4-468D-A350-EA35CAE357D9}" scale="160" showPageBreaks="1" showGridLines="0" fitToPage="1" printArea="1" hiddenRows="1" hiddenColumns="1" view="pageBreakPreview" topLeftCell="A55">
      <selection activeCell="E25" sqref="E25"/>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89"/>
  <sheetViews>
    <sheetView showGridLines="0" showZeros="0" view="pageBreakPreview" topLeftCell="A39" zoomScale="110" zoomScaleSheetLayoutView="110" workbookViewId="0">
      <selection activeCell="O9" sqref="O9"/>
    </sheetView>
  </sheetViews>
  <sheetFormatPr defaultColWidth="9.140625" defaultRowHeight="16.5"/>
  <cols>
    <col min="1" max="1" width="12.140625" style="590" customWidth="1"/>
    <col min="2" max="2" width="18.140625" style="590" customWidth="1"/>
    <col min="3" max="5" width="7.42578125" style="590" customWidth="1"/>
    <col min="6" max="8" width="7.42578125" style="530" customWidth="1"/>
    <col min="9" max="12" width="7.42578125" style="316" customWidth="1"/>
    <col min="13" max="16384" width="9.140625" style="316"/>
  </cols>
  <sheetData>
    <row r="1" spans="1:26" s="598" customFormat="1" ht="21" customHeight="1">
      <c r="A1" s="1407" t="str">
        <f>'Attacht 8'!A1:D1</f>
        <v>Specification No. :NR3/NT/W-MISC/DOM/K00/26/04548 (RFx No. 5002005227)</v>
      </c>
      <c r="B1" s="1407"/>
      <c r="C1" s="1407"/>
      <c r="D1" s="1407"/>
      <c r="E1" s="1407"/>
      <c r="F1" s="1407"/>
      <c r="G1" s="1407"/>
      <c r="H1" s="1408" t="s">
        <v>982</v>
      </c>
      <c r="I1" s="1408"/>
      <c r="J1" s="1408"/>
      <c r="K1" s="1408"/>
      <c r="L1" s="1408"/>
    </row>
    <row r="2" spans="1:26" ht="11.25" customHeight="1">
      <c r="Z2" s="599">
        <f>'[18]Attach 3(JV)'!Z2</f>
        <v>0</v>
      </c>
    </row>
    <row r="3" spans="1:26" ht="50.25" customHeight="1">
      <c r="A3" s="1314" t="str">
        <f>'Attacht 8'!A3:E3</f>
        <v>Pile Foundation work at 02 locations (Loc no 401 &amp; 402) in 400kV S/C Lucknow- Bareilly Line &amp; 01 location (Loc no 483) in 765 kV S/C Lucknow-Bareilly Transmission Line in Shahjahanpur under NR-III</v>
      </c>
      <c r="B3" s="1315"/>
      <c r="C3" s="1315"/>
      <c r="D3" s="1315"/>
      <c r="E3" s="1315"/>
      <c r="F3" s="1315"/>
      <c r="G3" s="1315"/>
      <c r="H3" s="1315"/>
      <c r="I3" s="1315"/>
      <c r="J3" s="1315"/>
      <c r="K3" s="1315"/>
      <c r="L3" s="1315"/>
    </row>
    <row r="4" spans="1:26" ht="15.95" customHeight="1">
      <c r="A4" s="600"/>
      <c r="H4" s="30"/>
      <c r="I4" s="11"/>
    </row>
    <row r="5" spans="1:26" ht="20.100000000000001" customHeight="1">
      <c r="A5" s="1409" t="s">
        <v>566</v>
      </c>
      <c r="B5" s="1409"/>
      <c r="C5" s="1409"/>
      <c r="D5" s="1409"/>
      <c r="E5" s="1409"/>
      <c r="F5" s="1409"/>
      <c r="G5" s="1409"/>
      <c r="H5" s="1409"/>
      <c r="I5" s="1409"/>
      <c r="J5" s="1409"/>
      <c r="K5" s="1409"/>
      <c r="L5" s="1409"/>
    </row>
    <row r="6" spans="1:26" ht="15.95" customHeight="1">
      <c r="A6" s="601"/>
      <c r="H6" s="30"/>
      <c r="I6" s="11"/>
    </row>
    <row r="7" spans="1:26" ht="20.100000000000001" customHeight="1">
      <c r="A7" s="602" t="str">
        <f>'Attacht 8'!A8:D8</f>
        <v>Bidder’s Name and Address  :</v>
      </c>
      <c r="G7" s="15" t="str">
        <f>'[18]Attach 3(JV)'!E7</f>
        <v>To:</v>
      </c>
      <c r="I7" s="11"/>
    </row>
    <row r="8" spans="1:26" ht="36" customHeight="1">
      <c r="A8" s="1410" t="str">
        <f>'[18]Attach 3(JV)'!A8</f>
        <v/>
      </c>
      <c r="B8" s="1410"/>
      <c r="C8" s="1410"/>
      <c r="D8" s="1410"/>
      <c r="E8" s="1410"/>
      <c r="F8" s="1410"/>
      <c r="G8" s="12" t="str">
        <f>'Attach 3(JV)'!E8</f>
        <v>Contract &amp; Materials Department</v>
      </c>
      <c r="I8" s="11"/>
    </row>
    <row r="9" spans="1:26" ht="20.100000000000001" customHeight="1">
      <c r="A9" s="13" t="s">
        <v>41</v>
      </c>
      <c r="B9" s="942">
        <f>'Attacht 8'!B10:D10</f>
        <v>0</v>
      </c>
      <c r="C9" s="942"/>
      <c r="D9" s="942"/>
      <c r="E9" s="942"/>
      <c r="F9" s="942"/>
      <c r="G9" s="12" t="str">
        <f>'Attach 3(JV)'!E9</f>
        <v>Power Grid Corporation of India Ltd.,</v>
      </c>
      <c r="I9" s="11"/>
    </row>
    <row r="10" spans="1:26" ht="20.100000000000001" customHeight="1">
      <c r="A10" s="13" t="s">
        <v>43</v>
      </c>
      <c r="B10" s="942">
        <f>'Attacht 8'!B11:D11</f>
        <v>0</v>
      </c>
      <c r="C10" s="942"/>
      <c r="D10" s="942"/>
      <c r="E10" s="942"/>
      <c r="F10" s="942"/>
      <c r="G10" s="12" t="str">
        <f>'Attach 3(JV)'!E10</f>
        <v xml:space="preserve">Northern Region-III Headquarter
</v>
      </c>
      <c r="I10" s="11"/>
    </row>
    <row r="11" spans="1:26" ht="79.5" customHeight="1">
      <c r="B11" s="942">
        <f>'Attacht 8'!B12:D12</f>
        <v>0</v>
      </c>
      <c r="C11" s="942"/>
      <c r="D11" s="942"/>
      <c r="E11" s="942"/>
      <c r="F11" s="942"/>
      <c r="G11" s="942" t="str">
        <f>'Attach 3(JV)'!E11</f>
        <v>Regional Procurement Cell
Plot No 2A/INS 02,
Awadh Vihar Yojna,
Amar Shaheed Path, Lucknow- 226 002</v>
      </c>
      <c r="H11" s="942"/>
      <c r="I11" s="942"/>
      <c r="J11" s="942"/>
      <c r="K11" s="942"/>
      <c r="L11" s="942"/>
    </row>
    <row r="12" spans="1:26" ht="20.100000000000001" customHeight="1">
      <c r="A12" s="601"/>
      <c r="B12" s="942">
        <f>'Attacht 8'!B13:D13</f>
        <v>0</v>
      </c>
      <c r="C12" s="942"/>
      <c r="D12" s="942"/>
      <c r="E12" s="942"/>
      <c r="F12" s="942"/>
      <c r="G12" s="12"/>
    </row>
    <row r="13" spans="1:26" ht="15.95" customHeight="1">
      <c r="A13" s="601"/>
      <c r="B13" s="100"/>
      <c r="C13" s="100"/>
      <c r="D13" s="100"/>
      <c r="E13" s="100"/>
      <c r="F13" s="100"/>
    </row>
    <row r="14" spans="1:26" ht="20.100000000000001" customHeight="1">
      <c r="A14" s="590" t="s">
        <v>47</v>
      </c>
    </row>
    <row r="15" spans="1:26" ht="20.100000000000001" customHeight="1">
      <c r="A15" s="601"/>
    </row>
    <row r="16" spans="1:26" ht="57.75" customHeight="1">
      <c r="A16" s="1414" t="s">
        <v>983</v>
      </c>
      <c r="B16" s="1414"/>
      <c r="C16" s="1414"/>
      <c r="D16" s="1414"/>
      <c r="E16" s="1414"/>
      <c r="F16" s="1414"/>
      <c r="G16" s="1414"/>
      <c r="H16" s="1414"/>
      <c r="I16" s="1414"/>
      <c r="J16" s="1414"/>
      <c r="K16" s="1414"/>
      <c r="L16" s="1414"/>
    </row>
    <row r="17" spans="1:12" ht="20.100000000000001" customHeight="1">
      <c r="A17" s="603">
        <v>1</v>
      </c>
      <c r="B17" s="604" t="s">
        <v>567</v>
      </c>
    </row>
    <row r="18" spans="1:12" ht="6" customHeight="1">
      <c r="A18" s="606"/>
      <c r="B18" s="595"/>
      <c r="C18" s="595"/>
      <c r="D18" s="595"/>
      <c r="E18" s="595"/>
      <c r="F18" s="595"/>
      <c r="G18" s="595"/>
      <c r="H18" s="585"/>
      <c r="I18" s="585"/>
      <c r="J18" s="585"/>
      <c r="K18" s="585"/>
      <c r="L18" s="585"/>
    </row>
    <row r="19" spans="1:12" ht="18.95" hidden="1" customHeight="1">
      <c r="A19" s="597">
        <v>1.2</v>
      </c>
      <c r="B19" s="1156" t="s">
        <v>262</v>
      </c>
      <c r="C19" s="1156"/>
      <c r="D19" s="1156"/>
      <c r="E19" s="1156"/>
      <c r="F19" s="1156"/>
      <c r="G19" s="1156"/>
      <c r="H19" s="1156"/>
      <c r="I19" s="1156"/>
      <c r="J19" s="1156"/>
      <c r="K19" s="1156"/>
      <c r="L19" s="1156"/>
    </row>
    <row r="20" spans="1:12" ht="18.95" hidden="1" customHeight="1">
      <c r="A20" s="607" t="s">
        <v>61</v>
      </c>
      <c r="B20" s="590" t="s">
        <v>568</v>
      </c>
      <c r="D20" s="608"/>
      <c r="E20" s="608"/>
    </row>
    <row r="21" spans="1:12" ht="18.95" hidden="1" customHeight="1">
      <c r="A21" s="606"/>
      <c r="B21" s="1203" t="s">
        <v>569</v>
      </c>
      <c r="C21" s="1203"/>
      <c r="D21" s="1413"/>
      <c r="E21" s="1413"/>
      <c r="F21" s="1413"/>
      <c r="G21" s="1413"/>
      <c r="H21" s="1413"/>
      <c r="I21" s="1413"/>
      <c r="J21" s="1413"/>
      <c r="K21" s="1413"/>
      <c r="L21" s="1413"/>
    </row>
    <row r="22" spans="1:12" ht="18.95" hidden="1" customHeight="1">
      <c r="A22" s="606"/>
      <c r="B22" s="1190" t="s">
        <v>570</v>
      </c>
      <c r="C22" s="1192"/>
      <c r="D22" s="1415"/>
      <c r="E22" s="1415"/>
      <c r="F22" s="1415"/>
      <c r="G22" s="1415"/>
      <c r="H22" s="1415"/>
      <c r="I22" s="1415"/>
      <c r="J22" s="1415"/>
      <c r="K22" s="1415"/>
      <c r="L22" s="1415"/>
    </row>
    <row r="23" spans="1:12" ht="18.95" hidden="1" customHeight="1">
      <c r="A23" s="606"/>
      <c r="B23" s="609"/>
      <c r="C23" s="610"/>
      <c r="D23" s="1411"/>
      <c r="E23" s="1411"/>
      <c r="F23" s="1411"/>
      <c r="G23" s="1411"/>
      <c r="H23" s="1411"/>
      <c r="I23" s="1411"/>
      <c r="J23" s="1411"/>
      <c r="K23" s="1411"/>
      <c r="L23" s="1411"/>
    </row>
    <row r="24" spans="1:12" ht="18.95" hidden="1" customHeight="1">
      <c r="A24" s="606"/>
      <c r="B24" s="609"/>
      <c r="C24" s="610"/>
      <c r="D24" s="1411"/>
      <c r="E24" s="1411"/>
      <c r="F24" s="1411"/>
      <c r="G24" s="1411"/>
      <c r="H24" s="1411"/>
      <c r="I24" s="1411"/>
      <c r="J24" s="1411"/>
      <c r="K24" s="1411"/>
      <c r="L24" s="1411"/>
    </row>
    <row r="25" spans="1:12" ht="18.95" hidden="1" customHeight="1">
      <c r="A25" s="606"/>
      <c r="B25" s="611"/>
      <c r="C25" s="612"/>
      <c r="D25" s="1412"/>
      <c r="E25" s="1412"/>
      <c r="F25" s="1412"/>
      <c r="G25" s="1412"/>
      <c r="H25" s="1412"/>
      <c r="I25" s="1412"/>
      <c r="J25" s="1412"/>
      <c r="K25" s="1412"/>
      <c r="L25" s="1412"/>
    </row>
    <row r="26" spans="1:12" ht="18.95" hidden="1" customHeight="1">
      <c r="A26" s="606"/>
      <c r="B26" s="1203" t="s">
        <v>124</v>
      </c>
      <c r="C26" s="1203"/>
      <c r="D26" s="1413"/>
      <c r="E26" s="1413"/>
      <c r="F26" s="1413"/>
      <c r="G26" s="1413"/>
      <c r="H26" s="1413"/>
      <c r="I26" s="1413"/>
      <c r="J26" s="1413"/>
      <c r="K26" s="1413"/>
      <c r="L26" s="1413"/>
    </row>
    <row r="27" spans="1:12" ht="18.95" hidden="1" customHeight="1">
      <c r="A27" s="606"/>
      <c r="B27" s="1203" t="s">
        <v>571</v>
      </c>
      <c r="C27" s="1203"/>
      <c r="D27" s="1413"/>
      <c r="E27" s="1413"/>
      <c r="F27" s="1413"/>
      <c r="G27" s="1413"/>
      <c r="H27" s="1413"/>
      <c r="I27" s="1413"/>
      <c r="J27" s="1413"/>
      <c r="K27" s="1413"/>
      <c r="L27" s="1413"/>
    </row>
    <row r="28" spans="1:12" ht="18.95" hidden="1" customHeight="1">
      <c r="A28" s="606"/>
      <c r="B28" s="1203" t="s">
        <v>572</v>
      </c>
      <c r="C28" s="1203"/>
      <c r="D28" s="1413"/>
      <c r="E28" s="1413"/>
      <c r="F28" s="1413"/>
      <c r="G28" s="1413"/>
      <c r="H28" s="1413"/>
      <c r="I28" s="1413"/>
      <c r="J28" s="1413"/>
      <c r="K28" s="1413"/>
      <c r="L28" s="1413"/>
    </row>
    <row r="29" spans="1:12" ht="18.95" hidden="1" customHeight="1">
      <c r="A29" s="606"/>
      <c r="B29" s="1203" t="s">
        <v>573</v>
      </c>
      <c r="C29" s="1203"/>
      <c r="D29" s="1413"/>
      <c r="E29" s="1413"/>
      <c r="F29" s="1413"/>
      <c r="G29" s="1413"/>
      <c r="H29" s="1413"/>
      <c r="I29" s="1413"/>
      <c r="J29" s="1413"/>
      <c r="K29" s="1413"/>
      <c r="L29" s="1413"/>
    </row>
    <row r="30" spans="1:12" ht="8.1" hidden="1" customHeight="1">
      <c r="A30" s="606"/>
      <c r="B30" s="613"/>
      <c r="C30" s="613"/>
      <c r="D30" s="614"/>
      <c r="E30" s="614"/>
      <c r="F30" s="614"/>
      <c r="G30" s="614"/>
      <c r="H30" s="614"/>
      <c r="I30" s="614"/>
      <c r="J30" s="614"/>
      <c r="K30" s="614"/>
      <c r="L30" s="614"/>
    </row>
    <row r="31" spans="1:12" ht="61.5" hidden="1" customHeight="1">
      <c r="A31" s="615" t="s">
        <v>62</v>
      </c>
      <c r="B31" s="1416" t="s">
        <v>574</v>
      </c>
      <c r="C31" s="1416"/>
      <c r="D31" s="1416"/>
      <c r="E31" s="1416"/>
      <c r="F31" s="1416"/>
      <c r="G31" s="1416"/>
      <c r="H31" s="1416"/>
      <c r="I31" s="1416"/>
      <c r="J31" s="1416"/>
      <c r="K31" s="1416"/>
      <c r="L31" s="1416"/>
    </row>
    <row r="32" spans="1:12" ht="33.75" hidden="1" customHeight="1">
      <c r="A32" s="606"/>
      <c r="B32" s="616" t="s">
        <v>312</v>
      </c>
      <c r="C32" s="1417" t="s">
        <v>575</v>
      </c>
      <c r="D32" s="1417"/>
      <c r="E32" s="1417"/>
      <c r="F32" s="1417"/>
      <c r="G32" s="1417" t="s">
        <v>356</v>
      </c>
      <c r="H32" s="1417"/>
      <c r="I32" s="1417" t="s">
        <v>576</v>
      </c>
      <c r="J32" s="1417"/>
      <c r="K32" s="1417"/>
      <c r="L32" s="1417"/>
    </row>
    <row r="33" spans="1:12" ht="38.1" hidden="1" customHeight="1">
      <c r="B33" s="617"/>
      <c r="C33" s="1413"/>
      <c r="D33" s="1413"/>
      <c r="E33" s="1413"/>
      <c r="F33" s="1413"/>
      <c r="G33" s="1418"/>
      <c r="H33" s="1418"/>
      <c r="I33" s="1413"/>
      <c r="J33" s="1413"/>
      <c r="K33" s="1413"/>
      <c r="L33" s="1413"/>
    </row>
    <row r="34" spans="1:12" ht="38.1" hidden="1" customHeight="1">
      <c r="A34" s="606"/>
      <c r="B34" s="617"/>
      <c r="C34" s="1413"/>
      <c r="D34" s="1413"/>
      <c r="E34" s="1413"/>
      <c r="F34" s="1413"/>
      <c r="G34" s="1418"/>
      <c r="H34" s="1418"/>
      <c r="I34" s="1413"/>
      <c r="J34" s="1413"/>
      <c r="K34" s="1413"/>
      <c r="L34" s="1413"/>
    </row>
    <row r="35" spans="1:12" ht="55.5" hidden="1" customHeight="1">
      <c r="A35" s="592" t="s">
        <v>63</v>
      </c>
      <c r="B35" s="1416" t="s">
        <v>577</v>
      </c>
      <c r="C35" s="1416"/>
      <c r="D35" s="1416"/>
      <c r="E35" s="1416"/>
      <c r="F35" s="1416"/>
      <c r="G35" s="1416"/>
      <c r="H35" s="1416"/>
      <c r="I35" s="1416"/>
      <c r="J35" s="1416"/>
      <c r="K35" s="1416"/>
      <c r="L35" s="1416"/>
    </row>
    <row r="36" spans="1:12" ht="57" hidden="1" customHeight="1">
      <c r="A36" s="606"/>
      <c r="B36" s="616" t="s">
        <v>312</v>
      </c>
      <c r="C36" s="1417" t="s">
        <v>578</v>
      </c>
      <c r="D36" s="1417"/>
      <c r="E36" s="1417"/>
      <c r="F36" s="1417"/>
      <c r="G36" s="1417" t="s">
        <v>579</v>
      </c>
      <c r="H36" s="1417"/>
      <c r="I36" s="1417" t="s">
        <v>580</v>
      </c>
      <c r="J36" s="1417"/>
      <c r="K36" s="1417"/>
      <c r="L36" s="1417"/>
    </row>
    <row r="37" spans="1:12" ht="23.25" hidden="1" customHeight="1">
      <c r="A37" s="606"/>
      <c r="B37" s="617"/>
      <c r="C37" s="1413"/>
      <c r="D37" s="1413"/>
      <c r="E37" s="1413"/>
      <c r="F37" s="1413"/>
      <c r="G37" s="1418"/>
      <c r="H37" s="1418"/>
      <c r="I37" s="1413"/>
      <c r="J37" s="1413"/>
      <c r="K37" s="1413"/>
      <c r="L37" s="1413"/>
    </row>
    <row r="38" spans="1:12" ht="27.75" hidden="1" customHeight="1">
      <c r="A38" s="606"/>
      <c r="B38" s="617"/>
      <c r="C38" s="1413"/>
      <c r="D38" s="1413"/>
      <c r="E38" s="1413"/>
      <c r="F38" s="1413"/>
      <c r="G38" s="1418"/>
      <c r="H38" s="1418"/>
      <c r="I38" s="1413"/>
      <c r="J38" s="1413"/>
      <c r="K38" s="1413"/>
      <c r="L38" s="1413"/>
    </row>
    <row r="39" spans="1:12" ht="20.100000000000001" customHeight="1">
      <c r="A39" s="603">
        <v>2</v>
      </c>
      <c r="B39" s="618" t="s">
        <v>581</v>
      </c>
    </row>
    <row r="40" spans="1:12" ht="58.5" customHeight="1">
      <c r="B40" s="1416" t="s">
        <v>951</v>
      </c>
      <c r="C40" s="1416"/>
      <c r="D40" s="1416"/>
      <c r="E40" s="1416"/>
      <c r="F40" s="1416"/>
      <c r="G40" s="1416"/>
      <c r="H40" s="1416"/>
      <c r="I40" s="1416"/>
      <c r="J40" s="1416"/>
      <c r="K40" s="1416"/>
      <c r="L40" s="1416"/>
    </row>
    <row r="41" spans="1:12" s="530" customFormat="1" ht="34.5" customHeight="1">
      <c r="A41" s="597">
        <v>2.1</v>
      </c>
      <c r="B41" s="1416" t="s">
        <v>582</v>
      </c>
      <c r="C41" s="1416"/>
      <c r="D41" s="1416"/>
      <c r="E41" s="1416"/>
      <c r="F41" s="1416"/>
      <c r="G41" s="1416"/>
      <c r="H41" s="1416"/>
      <c r="I41" s="1416"/>
      <c r="J41" s="1416"/>
      <c r="K41" s="1416"/>
      <c r="L41" s="1416"/>
    </row>
    <row r="42" spans="1:12" ht="51" customHeight="1">
      <c r="A42" s="606"/>
      <c r="B42" s="616" t="s">
        <v>583</v>
      </c>
      <c r="C42" s="1417" t="s">
        <v>584</v>
      </c>
      <c r="D42" s="1417"/>
      <c r="E42" s="1417"/>
      <c r="F42" s="1417"/>
      <c r="G42" s="1417" t="s">
        <v>585</v>
      </c>
      <c r="H42" s="1417"/>
      <c r="I42" s="1417" t="s">
        <v>586</v>
      </c>
      <c r="J42" s="1417"/>
      <c r="K42" s="1417" t="s">
        <v>587</v>
      </c>
      <c r="L42" s="1417"/>
    </row>
    <row r="43" spans="1:12" ht="27.95" customHeight="1">
      <c r="A43" s="606"/>
      <c r="B43" s="617">
        <v>1</v>
      </c>
      <c r="C43" s="1413"/>
      <c r="D43" s="1413"/>
      <c r="E43" s="1413"/>
      <c r="F43" s="1413"/>
      <c r="G43" s="1418"/>
      <c r="H43" s="1418"/>
      <c r="I43" s="1418"/>
      <c r="J43" s="1418"/>
      <c r="K43" s="1419"/>
      <c r="L43" s="1419"/>
    </row>
    <row r="44" spans="1:12" ht="27.95" customHeight="1">
      <c r="A44" s="606"/>
      <c r="B44" s="617">
        <v>2</v>
      </c>
      <c r="C44" s="1413"/>
      <c r="D44" s="1413"/>
      <c r="E44" s="1413"/>
      <c r="F44" s="1413"/>
      <c r="G44" s="1418"/>
      <c r="H44" s="1418"/>
      <c r="I44" s="1418"/>
      <c r="J44" s="1418"/>
      <c r="K44" s="1419"/>
      <c r="L44" s="1419"/>
    </row>
    <row r="45" spans="1:12" ht="27.95" customHeight="1">
      <c r="A45" s="606"/>
      <c r="B45" s="617">
        <v>3</v>
      </c>
      <c r="C45" s="1413"/>
      <c r="D45" s="1413"/>
      <c r="E45" s="1413"/>
      <c r="F45" s="1413"/>
      <c r="G45" s="1418"/>
      <c r="H45" s="1418"/>
      <c r="I45" s="1418"/>
      <c r="J45" s="1418"/>
      <c r="K45" s="1419"/>
      <c r="L45" s="1419"/>
    </row>
    <row r="46" spans="1:12" ht="27.95" customHeight="1">
      <c r="A46" s="606"/>
      <c r="B46" s="617">
        <v>4</v>
      </c>
      <c r="C46" s="1413"/>
      <c r="D46" s="1413"/>
      <c r="E46" s="1413"/>
      <c r="F46" s="1413"/>
      <c r="G46" s="1418"/>
      <c r="H46" s="1418"/>
      <c r="I46" s="1418"/>
      <c r="J46" s="1418"/>
      <c r="K46" s="1419"/>
      <c r="L46" s="1419"/>
    </row>
    <row r="47" spans="1:12" ht="27.95" customHeight="1">
      <c r="A47" s="606"/>
      <c r="B47" s="617">
        <v>5</v>
      </c>
      <c r="C47" s="1413"/>
      <c r="D47" s="1413"/>
      <c r="E47" s="1413"/>
      <c r="F47" s="1413"/>
      <c r="G47" s="1418"/>
      <c r="H47" s="1418"/>
      <c r="I47" s="1418"/>
      <c r="J47" s="1418"/>
      <c r="K47" s="1419"/>
      <c r="L47" s="1419"/>
    </row>
    <row r="48" spans="1:12" ht="27.95" customHeight="1">
      <c r="A48" s="606"/>
      <c r="B48" s="619"/>
      <c r="C48" s="620"/>
      <c r="D48" s="620"/>
      <c r="E48" s="620"/>
      <c r="F48" s="620"/>
      <c r="G48" s="619"/>
      <c r="H48" s="619"/>
      <c r="I48" s="619"/>
      <c r="J48" s="619"/>
      <c r="K48" s="621"/>
      <c r="L48" s="621"/>
    </row>
    <row r="49" spans="1:12" ht="27.95" customHeight="1">
      <c r="A49" s="622">
        <v>3</v>
      </c>
      <c r="B49" s="1420" t="s">
        <v>588</v>
      </c>
      <c r="C49" s="1420"/>
      <c r="D49" s="1420"/>
      <c r="E49" s="1420"/>
      <c r="F49" s="1420"/>
      <c r="G49" s="1420"/>
      <c r="H49" s="1420"/>
      <c r="I49" s="1420"/>
      <c r="J49" s="1420"/>
      <c r="K49" s="1420"/>
      <c r="L49" s="1420"/>
    </row>
    <row r="50" spans="1:12" ht="54.75" customHeight="1">
      <c r="A50" s="606"/>
      <c r="B50" s="1238" t="s">
        <v>589</v>
      </c>
      <c r="C50" s="1238"/>
      <c r="D50" s="1238"/>
      <c r="E50" s="1238"/>
      <c r="F50" s="1238"/>
      <c r="G50" s="1238"/>
      <c r="H50" s="1238"/>
      <c r="I50" s="1238"/>
      <c r="J50" s="1238"/>
      <c r="K50" s="1238"/>
      <c r="L50" s="1238"/>
    </row>
    <row r="51" spans="1:12" ht="27.95" customHeight="1">
      <c r="A51" s="622">
        <v>3.1</v>
      </c>
      <c r="B51" s="1424" t="s">
        <v>590</v>
      </c>
      <c r="C51" s="1424"/>
      <c r="D51" s="1424"/>
      <c r="E51" s="1424"/>
      <c r="F51" s="1424"/>
      <c r="G51" s="1424"/>
      <c r="H51" s="1424"/>
      <c r="I51" s="1424"/>
      <c r="J51" s="1424"/>
      <c r="K51" s="1424"/>
      <c r="L51" s="1424"/>
    </row>
    <row r="52" spans="1:12" ht="36.75" customHeight="1">
      <c r="A52" s="606"/>
      <c r="B52" s="623" t="s">
        <v>583</v>
      </c>
      <c r="C52" s="1425" t="s">
        <v>591</v>
      </c>
      <c r="D52" s="1425"/>
      <c r="E52" s="1425"/>
      <c r="F52" s="1425"/>
      <c r="G52" s="1425" t="s">
        <v>592</v>
      </c>
      <c r="H52" s="1425"/>
      <c r="I52" s="1425"/>
      <c r="J52" s="1425"/>
      <c r="K52" s="1425"/>
      <c r="L52" s="1425"/>
    </row>
    <row r="53" spans="1:12" ht="27.95" customHeight="1">
      <c r="A53" s="606"/>
      <c r="B53" s="617"/>
      <c r="C53" s="1421"/>
      <c r="D53" s="1422"/>
      <c r="E53" s="1422"/>
      <c r="F53" s="1423"/>
      <c r="G53" s="1421"/>
      <c r="H53" s="1422"/>
      <c r="I53" s="1422"/>
      <c r="J53" s="1422"/>
      <c r="K53" s="1422"/>
      <c r="L53" s="1423"/>
    </row>
    <row r="54" spans="1:12" ht="27.95" customHeight="1">
      <c r="A54" s="606"/>
      <c r="B54" s="617"/>
      <c r="C54" s="1421"/>
      <c r="D54" s="1422"/>
      <c r="E54" s="1422"/>
      <c r="F54" s="1423"/>
      <c r="G54" s="1421"/>
      <c r="H54" s="1422"/>
      <c r="I54" s="1422"/>
      <c r="J54" s="1422"/>
      <c r="K54" s="1422"/>
      <c r="L54" s="1423"/>
    </row>
    <row r="55" spans="1:12" ht="27.95" customHeight="1">
      <c r="A55" s="606"/>
      <c r="B55" s="617"/>
      <c r="C55" s="1421"/>
      <c r="D55" s="1422"/>
      <c r="E55" s="1422"/>
      <c r="F55" s="1423"/>
      <c r="G55" s="1421"/>
      <c r="H55" s="1422"/>
      <c r="I55" s="1422"/>
      <c r="J55" s="1422"/>
      <c r="K55" s="1422"/>
      <c r="L55" s="1423"/>
    </row>
    <row r="56" spans="1:12" ht="27.95" customHeight="1">
      <c r="A56" s="606"/>
      <c r="B56" s="617"/>
      <c r="C56" s="1421"/>
      <c r="D56" s="1422"/>
      <c r="E56" s="1422"/>
      <c r="F56" s="1423"/>
      <c r="G56" s="1421"/>
      <c r="H56" s="1422"/>
      <c r="I56" s="1422"/>
      <c r="J56" s="1422"/>
      <c r="K56" s="1422"/>
      <c r="L56" s="1423"/>
    </row>
    <row r="57" spans="1:12" ht="27.95" customHeight="1">
      <c r="A57" s="606"/>
      <c r="B57" s="617"/>
      <c r="C57" s="1421"/>
      <c r="D57" s="1422"/>
      <c r="E57" s="1422"/>
      <c r="F57" s="1423"/>
      <c r="G57" s="1421"/>
      <c r="H57" s="1422"/>
      <c r="I57" s="1422"/>
      <c r="J57" s="1422"/>
      <c r="K57" s="1422"/>
      <c r="L57" s="1423"/>
    </row>
    <row r="58" spans="1:12" ht="27.95" customHeight="1">
      <c r="A58" s="606"/>
      <c r="B58" s="617"/>
      <c r="C58" s="1421"/>
      <c r="D58" s="1422"/>
      <c r="E58" s="1422"/>
      <c r="F58" s="1423"/>
      <c r="G58" s="1421"/>
      <c r="H58" s="1422"/>
      <c r="I58" s="1422"/>
      <c r="J58" s="1422"/>
      <c r="K58" s="1422"/>
      <c r="L58" s="1423"/>
    </row>
    <row r="59" spans="1:12" ht="27.95" customHeight="1">
      <c r="A59" s="606"/>
      <c r="B59" s="617"/>
      <c r="C59" s="1421"/>
      <c r="D59" s="1422"/>
      <c r="E59" s="1422"/>
      <c r="F59" s="1423"/>
      <c r="G59" s="1421"/>
      <c r="H59" s="1422"/>
      <c r="I59" s="1422"/>
      <c r="J59" s="1422"/>
      <c r="K59" s="1422"/>
      <c r="L59" s="1423"/>
    </row>
    <row r="60" spans="1:12" ht="27.95" customHeight="1">
      <c r="A60" s="606"/>
      <c r="B60" s="617"/>
      <c r="C60" s="1421"/>
      <c r="D60" s="1422"/>
      <c r="E60" s="1422"/>
      <c r="F60" s="1423"/>
      <c r="G60" s="1421"/>
      <c r="H60" s="1422"/>
      <c r="I60" s="1422"/>
      <c r="J60" s="1422"/>
      <c r="K60" s="1422"/>
      <c r="L60" s="1423"/>
    </row>
    <row r="61" spans="1:12" ht="27.95" customHeight="1">
      <c r="A61" s="606"/>
      <c r="B61" s="617"/>
      <c r="C61" s="1421"/>
      <c r="D61" s="1422"/>
      <c r="E61" s="1422"/>
      <c r="F61" s="1423"/>
      <c r="G61" s="1421"/>
      <c r="H61" s="1422"/>
      <c r="I61" s="1422"/>
      <c r="J61" s="1422"/>
      <c r="K61" s="1422"/>
      <c r="L61" s="1423"/>
    </row>
    <row r="62" spans="1:12" ht="27.95" customHeight="1">
      <c r="A62" s="606"/>
      <c r="B62" s="617"/>
      <c r="C62" s="1421"/>
      <c r="D62" s="1422"/>
      <c r="E62" s="1422"/>
      <c r="F62" s="1423"/>
      <c r="G62" s="1421"/>
      <c r="H62" s="1422"/>
      <c r="I62" s="1422"/>
      <c r="J62" s="1422"/>
      <c r="K62" s="1422"/>
      <c r="L62" s="1423"/>
    </row>
    <row r="63" spans="1:12" ht="27.95" customHeight="1">
      <c r="A63" s="606"/>
      <c r="B63" s="624"/>
      <c r="C63" s="624"/>
      <c r="D63" s="624"/>
      <c r="E63" s="624"/>
      <c r="F63" s="624"/>
      <c r="G63" s="624"/>
      <c r="H63" s="624"/>
      <c r="I63" s="624"/>
      <c r="J63" s="624"/>
      <c r="K63" s="624"/>
      <c r="L63" s="624"/>
    </row>
    <row r="64" spans="1:12" ht="21" customHeight="1">
      <c r="A64" s="603">
        <v>4</v>
      </c>
      <c r="B64" s="618" t="s">
        <v>593</v>
      </c>
      <c r="D64" s="614"/>
      <c r="E64" s="614"/>
      <c r="F64" s="614"/>
    </row>
    <row r="65" spans="1:12" ht="18" customHeight="1">
      <c r="A65" s="625">
        <v>4.0999999999999996</v>
      </c>
      <c r="B65" s="1426" t="s">
        <v>594</v>
      </c>
      <c r="C65" s="1426"/>
      <c r="D65" s="1426"/>
      <c r="E65" s="1426"/>
      <c r="F65" s="614"/>
    </row>
    <row r="66" spans="1:12" ht="67.5" customHeight="1">
      <c r="A66" s="606"/>
      <c r="B66" s="1416" t="s">
        <v>595</v>
      </c>
      <c r="C66" s="1416"/>
      <c r="D66" s="1416"/>
      <c r="E66" s="1416"/>
      <c r="F66" s="1416"/>
      <c r="G66" s="1416"/>
      <c r="H66" s="1416"/>
      <c r="I66" s="1416"/>
      <c r="J66" s="1416"/>
      <c r="K66" s="1416"/>
      <c r="L66" s="1416"/>
    </row>
    <row r="67" spans="1:12" s="530" customFormat="1" ht="35.25" customHeight="1">
      <c r="A67" s="606"/>
      <c r="B67" s="1427" t="s">
        <v>596</v>
      </c>
      <c r="C67" s="1427"/>
      <c r="D67" s="1427"/>
      <c r="E67" s="1160" t="s">
        <v>597</v>
      </c>
      <c r="F67" s="1202"/>
      <c r="G67" s="1202"/>
      <c r="H67" s="1161"/>
      <c r="I67" s="1427" t="s">
        <v>598</v>
      </c>
      <c r="J67" s="1427"/>
      <c r="K67" s="1427"/>
      <c r="L67" s="1427"/>
    </row>
    <row r="68" spans="1:12" ht="20.100000000000001" customHeight="1">
      <c r="A68" s="606"/>
      <c r="B68" s="1413"/>
      <c r="C68" s="1413"/>
      <c r="D68" s="1413"/>
      <c r="E68" s="1418"/>
      <c r="F68" s="1418"/>
      <c r="G68" s="1418"/>
      <c r="H68" s="1418"/>
      <c r="I68" s="1418"/>
      <c r="J68" s="1418"/>
      <c r="K68" s="1418"/>
      <c r="L68" s="1418"/>
    </row>
    <row r="69" spans="1:12" ht="20.100000000000001" customHeight="1">
      <c r="A69" s="606"/>
      <c r="B69" s="1413"/>
      <c r="C69" s="1413"/>
      <c r="D69" s="1413"/>
      <c r="E69" s="1418"/>
      <c r="F69" s="1418"/>
      <c r="G69" s="1418"/>
      <c r="H69" s="1418"/>
      <c r="I69" s="1418"/>
      <c r="J69" s="1418"/>
      <c r="K69" s="1418"/>
      <c r="L69" s="1418"/>
    </row>
    <row r="70" spans="1:12" ht="20.100000000000001" customHeight="1">
      <c r="A70" s="606"/>
      <c r="B70" s="1413"/>
      <c r="C70" s="1413"/>
      <c r="D70" s="1413"/>
      <c r="E70" s="1418"/>
      <c r="F70" s="1418"/>
      <c r="G70" s="1418"/>
      <c r="H70" s="1418"/>
      <c r="I70" s="1418"/>
      <c r="J70" s="1418"/>
      <c r="K70" s="1418"/>
      <c r="L70" s="1418"/>
    </row>
    <row r="71" spans="1:12" ht="20.100000000000001" customHeight="1">
      <c r="A71" s="606"/>
      <c r="B71" s="1413"/>
      <c r="C71" s="1413"/>
      <c r="D71" s="1413"/>
      <c r="E71" s="1418"/>
      <c r="F71" s="1418"/>
      <c r="G71" s="1418"/>
      <c r="H71" s="1418"/>
      <c r="I71" s="1418"/>
      <c r="J71" s="1418"/>
      <c r="K71" s="1418"/>
      <c r="L71" s="1418"/>
    </row>
    <row r="72" spans="1:12" ht="20.100000000000001" customHeight="1">
      <c r="A72" s="606"/>
      <c r="B72" s="1413"/>
      <c r="C72" s="1413"/>
      <c r="D72" s="1413"/>
      <c r="E72" s="1418"/>
      <c r="F72" s="1418"/>
      <c r="G72" s="1418"/>
      <c r="H72" s="1418"/>
      <c r="I72" s="1418"/>
      <c r="J72" s="1418"/>
      <c r="K72" s="1418"/>
      <c r="L72" s="1418"/>
    </row>
    <row r="73" spans="1:12" ht="20.100000000000001" customHeight="1">
      <c r="A73" s="606"/>
      <c r="B73" s="1413"/>
      <c r="C73" s="1413"/>
      <c r="D73" s="1413"/>
      <c r="E73" s="1418"/>
      <c r="F73" s="1418"/>
      <c r="G73" s="1418"/>
      <c r="H73" s="1418"/>
      <c r="I73" s="1418"/>
      <c r="J73" s="1418"/>
      <c r="K73" s="1418"/>
      <c r="L73" s="1418"/>
    </row>
    <row r="74" spans="1:12" s="530" customFormat="1" ht="20.100000000000001" customHeight="1">
      <c r="A74" s="605">
        <v>4.2</v>
      </c>
      <c r="B74" s="601" t="s">
        <v>599</v>
      </c>
      <c r="C74" s="626"/>
      <c r="D74" s="626"/>
      <c r="E74" s="626"/>
      <c r="F74" s="626"/>
    </row>
    <row r="75" spans="1:12" s="530" customFormat="1" ht="20.100000000000001" customHeight="1">
      <c r="A75" s="601"/>
      <c r="B75" s="601"/>
      <c r="C75" s="626"/>
      <c r="D75" s="626"/>
      <c r="E75" s="626"/>
      <c r="F75" s="626"/>
      <c r="K75" s="627" t="s">
        <v>600</v>
      </c>
      <c r="L75" s="628"/>
    </row>
    <row r="76" spans="1:12" s="530" customFormat="1" ht="20.100000000000001" customHeight="1">
      <c r="A76" s="601"/>
      <c r="B76" s="629" t="s">
        <v>580</v>
      </c>
      <c r="C76" s="1427" t="s">
        <v>601</v>
      </c>
      <c r="D76" s="1427"/>
      <c r="E76" s="1427"/>
      <c r="F76" s="1427"/>
      <c r="G76" s="1427"/>
      <c r="H76" s="1160" t="s">
        <v>602</v>
      </c>
      <c r="I76" s="1202"/>
      <c r="J76" s="1202"/>
      <c r="K76" s="1202"/>
      <c r="L76" s="1161"/>
    </row>
    <row r="77" spans="1:12" s="632" customFormat="1" ht="33" customHeight="1">
      <c r="A77" s="585"/>
      <c r="B77" s="630"/>
      <c r="C77" s="631" t="s">
        <v>603</v>
      </c>
      <c r="D77" s="631" t="s">
        <v>604</v>
      </c>
      <c r="E77" s="631" t="s">
        <v>605</v>
      </c>
      <c r="F77" s="631" t="s">
        <v>606</v>
      </c>
      <c r="G77" s="631" t="s">
        <v>607</v>
      </c>
      <c r="H77" s="631" t="s">
        <v>952</v>
      </c>
      <c r="I77" s="631" t="s">
        <v>953</v>
      </c>
      <c r="J77" s="631" t="s">
        <v>954</v>
      </c>
      <c r="K77" s="631" t="s">
        <v>955</v>
      </c>
      <c r="L77" s="631" t="s">
        <v>955</v>
      </c>
    </row>
    <row r="78" spans="1:12" s="530" customFormat="1" ht="33" customHeight="1">
      <c r="A78" s="601"/>
      <c r="B78" s="630" t="s">
        <v>608</v>
      </c>
      <c r="C78" s="633"/>
      <c r="D78" s="633"/>
      <c r="E78" s="633"/>
      <c r="F78" s="633"/>
      <c r="G78" s="633"/>
      <c r="H78" s="633"/>
      <c r="I78" s="633"/>
      <c r="J78" s="633"/>
      <c r="K78" s="633"/>
      <c r="L78" s="633"/>
    </row>
    <row r="79" spans="1:12" s="530" customFormat="1" ht="33" customHeight="1">
      <c r="A79" s="601"/>
      <c r="B79" s="630" t="s">
        <v>609</v>
      </c>
      <c r="C79" s="633"/>
      <c r="D79" s="633"/>
      <c r="E79" s="633"/>
      <c r="F79" s="633"/>
      <c r="G79" s="633"/>
      <c r="H79" s="633"/>
      <c r="I79" s="633"/>
      <c r="J79" s="633"/>
      <c r="K79" s="633"/>
      <c r="L79" s="633"/>
    </row>
    <row r="80" spans="1:12" s="530" customFormat="1" ht="33" customHeight="1">
      <c r="A80" s="601"/>
      <c r="B80" s="630" t="s">
        <v>610</v>
      </c>
      <c r="C80" s="633"/>
      <c r="D80" s="633"/>
      <c r="E80" s="633"/>
      <c r="F80" s="633"/>
      <c r="G80" s="633"/>
      <c r="H80" s="633"/>
      <c r="I80" s="633"/>
      <c r="J80" s="633"/>
      <c r="K80" s="633"/>
      <c r="L80" s="633"/>
    </row>
    <row r="81" spans="1:12" s="530" customFormat="1" ht="33" customHeight="1">
      <c r="A81" s="601"/>
      <c r="B81" s="630" t="s">
        <v>611</v>
      </c>
      <c r="C81" s="633"/>
      <c r="D81" s="633"/>
      <c r="E81" s="633"/>
      <c r="F81" s="633"/>
      <c r="G81" s="633"/>
      <c r="H81" s="633"/>
      <c r="I81" s="633"/>
      <c r="J81" s="633"/>
      <c r="K81" s="633"/>
      <c r="L81" s="633"/>
    </row>
    <row r="82" spans="1:12" s="530" customFormat="1" ht="33" customHeight="1">
      <c r="A82" s="601"/>
      <c r="B82" s="630" t="s">
        <v>612</v>
      </c>
      <c r="C82" s="633"/>
      <c r="D82" s="633"/>
      <c r="E82" s="633"/>
      <c r="F82" s="633"/>
      <c r="G82" s="633"/>
      <c r="H82" s="633"/>
      <c r="I82" s="633"/>
      <c r="J82" s="633"/>
      <c r="K82" s="633"/>
      <c r="L82" s="633"/>
    </row>
    <row r="83" spans="1:12" s="530" customFormat="1" ht="33" customHeight="1">
      <c r="A83" s="601"/>
      <c r="B83" s="630" t="s">
        <v>613</v>
      </c>
      <c r="C83" s="633"/>
      <c r="D83" s="633"/>
      <c r="E83" s="633"/>
      <c r="F83" s="633"/>
      <c r="G83" s="633"/>
      <c r="H83" s="633"/>
      <c r="I83" s="633"/>
      <c r="J83" s="633"/>
      <c r="K83" s="633"/>
      <c r="L83" s="633"/>
    </row>
    <row r="84" spans="1:12" ht="20.100000000000001" customHeight="1">
      <c r="A84" s="634"/>
      <c r="B84" s="634"/>
      <c r="C84" s="596"/>
      <c r="D84" s="596"/>
      <c r="E84" s="596"/>
      <c r="F84" s="596"/>
    </row>
    <row r="85" spans="1:12">
      <c r="A85" s="605"/>
      <c r="B85" s="1416"/>
      <c r="C85" s="1416"/>
      <c r="D85" s="1416"/>
      <c r="E85" s="1416"/>
      <c r="F85" s="1416"/>
      <c r="G85" s="1416"/>
      <c r="H85" s="1416"/>
      <c r="I85" s="1416"/>
      <c r="J85" s="1416"/>
      <c r="K85" s="1416"/>
      <c r="L85" s="1416"/>
    </row>
    <row r="86" spans="1:12" ht="20.100000000000001" customHeight="1">
      <c r="A86" s="634"/>
      <c r="B86" s="634"/>
      <c r="C86" s="596"/>
      <c r="D86" s="596"/>
      <c r="E86" s="596"/>
      <c r="F86" s="596"/>
    </row>
    <row r="87" spans="1:12" ht="24" customHeight="1">
      <c r="A87" s="634"/>
      <c r="B87" s="634"/>
      <c r="C87" s="596"/>
      <c r="D87" s="596"/>
      <c r="E87" s="596"/>
      <c r="F87" s="316"/>
      <c r="G87" s="635"/>
    </row>
    <row r="88" spans="1:12" ht="24" customHeight="1">
      <c r="A88" s="636" t="s">
        <v>49</v>
      </c>
      <c r="B88" s="1428" t="str">
        <f>'Attacht 8'!B87</f>
        <v>--</v>
      </c>
      <c r="C88" s="1428"/>
      <c r="D88" s="1428"/>
      <c r="E88" s="316"/>
      <c r="G88" s="635" t="s">
        <v>50</v>
      </c>
      <c r="H88" s="1429" t="str">
        <f>'Attacht 8'!E87</f>
        <v/>
      </c>
      <c r="I88" s="1430"/>
      <c r="J88" s="1430"/>
      <c r="K88" s="1430"/>
      <c r="L88" s="1430"/>
    </row>
    <row r="89" spans="1:12" ht="24" customHeight="1">
      <c r="A89" s="636" t="s">
        <v>51</v>
      </c>
      <c r="B89" s="1237" t="str">
        <f>'Attacht 8'!B88</f>
        <v/>
      </c>
      <c r="C89" s="1237"/>
      <c r="D89" s="1237"/>
      <c r="E89" s="316"/>
      <c r="G89" s="635" t="s">
        <v>52</v>
      </c>
      <c r="H89" s="1429" t="str">
        <f>'Attacht 8'!E88</f>
        <v/>
      </c>
      <c r="I89" s="1430"/>
      <c r="J89" s="1430"/>
      <c r="K89" s="1430"/>
      <c r="L89" s="1430"/>
    </row>
  </sheetData>
  <sheetProtection algorithmName="SHA-512" hashValue="eEeVRT9WzxvKigYSn/3uEd/yfUkFy0BG3aIR+QWx0CFAdVq2dnCdCHuPLwg2ye4Nk5ExFLzGY/74347cBgOIXg==" saltValue="GsqzkqSfc2WGfYMnPtWMYA==" spinCount="100000" sheet="1" objects="1" scenarios="1"/>
  <customSheetViews>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s>
  <mergeCells count="128">
    <mergeCell ref="B88:D88"/>
    <mergeCell ref="H88:L88"/>
    <mergeCell ref="B89:D89"/>
    <mergeCell ref="H89:L89"/>
    <mergeCell ref="B73:D73"/>
    <mergeCell ref="E73:H73"/>
    <mergeCell ref="I73:L73"/>
    <mergeCell ref="C76:G76"/>
    <mergeCell ref="H76:L76"/>
    <mergeCell ref="B85:L85"/>
    <mergeCell ref="B72:D72"/>
    <mergeCell ref="E72:H72"/>
    <mergeCell ref="I72:L72"/>
    <mergeCell ref="B69:D69"/>
    <mergeCell ref="E69:H69"/>
    <mergeCell ref="I69:L69"/>
    <mergeCell ref="B70:D70"/>
    <mergeCell ref="E70:H70"/>
    <mergeCell ref="I70:L70"/>
    <mergeCell ref="B65:E65"/>
    <mergeCell ref="B66:L66"/>
    <mergeCell ref="B67:D67"/>
    <mergeCell ref="E67:H67"/>
    <mergeCell ref="I67:L67"/>
    <mergeCell ref="B68:D68"/>
    <mergeCell ref="E68:H68"/>
    <mergeCell ref="I68:L68"/>
    <mergeCell ref="B71:D71"/>
    <mergeCell ref="E71:H71"/>
    <mergeCell ref="I71:L71"/>
    <mergeCell ref="C62:F62"/>
    <mergeCell ref="G62:L62"/>
    <mergeCell ref="B51:L51"/>
    <mergeCell ref="C52:F52"/>
    <mergeCell ref="G52:L52"/>
    <mergeCell ref="C53:F53"/>
    <mergeCell ref="G53:L53"/>
    <mergeCell ref="C54:F54"/>
    <mergeCell ref="G54:L54"/>
    <mergeCell ref="C55:F55"/>
    <mergeCell ref="C56:F56"/>
    <mergeCell ref="C57:F57"/>
    <mergeCell ref="C58:F58"/>
    <mergeCell ref="C59:F59"/>
    <mergeCell ref="C60:F60"/>
    <mergeCell ref="C61:F61"/>
    <mergeCell ref="G55:L55"/>
    <mergeCell ref="G56:L56"/>
    <mergeCell ref="G57:L57"/>
    <mergeCell ref="G58:L58"/>
    <mergeCell ref="G59:L59"/>
    <mergeCell ref="G60:L60"/>
    <mergeCell ref="G61:L61"/>
    <mergeCell ref="C47:F47"/>
    <mergeCell ref="G47:H47"/>
    <mergeCell ref="I47:J47"/>
    <mergeCell ref="K47:L47"/>
    <mergeCell ref="B49:L49"/>
    <mergeCell ref="B50:L50"/>
    <mergeCell ref="C45:F45"/>
    <mergeCell ref="G45:H45"/>
    <mergeCell ref="I45:J45"/>
    <mergeCell ref="K45:L45"/>
    <mergeCell ref="C46:F46"/>
    <mergeCell ref="G46:H46"/>
    <mergeCell ref="I46:J46"/>
    <mergeCell ref="K46:L46"/>
    <mergeCell ref="C43:F43"/>
    <mergeCell ref="G43:H43"/>
    <mergeCell ref="I43:J43"/>
    <mergeCell ref="K43:L43"/>
    <mergeCell ref="C44:F44"/>
    <mergeCell ref="G44:H44"/>
    <mergeCell ref="I44:J44"/>
    <mergeCell ref="K44:L44"/>
    <mergeCell ref="B40:L40"/>
    <mergeCell ref="B41:L41"/>
    <mergeCell ref="C42:F42"/>
    <mergeCell ref="G42:H42"/>
    <mergeCell ref="I42:J42"/>
    <mergeCell ref="K42:L42"/>
    <mergeCell ref="C37:F37"/>
    <mergeCell ref="G37:H37"/>
    <mergeCell ref="I37:L37"/>
    <mergeCell ref="C38:F38"/>
    <mergeCell ref="G38:H38"/>
    <mergeCell ref="I38:L38"/>
    <mergeCell ref="C34:F34"/>
    <mergeCell ref="G34:H34"/>
    <mergeCell ref="I34:L34"/>
    <mergeCell ref="B35:L35"/>
    <mergeCell ref="C36:F36"/>
    <mergeCell ref="G36:H36"/>
    <mergeCell ref="I36:L36"/>
    <mergeCell ref="B31:L31"/>
    <mergeCell ref="C32:F32"/>
    <mergeCell ref="G32:H32"/>
    <mergeCell ref="I32:L32"/>
    <mergeCell ref="C33:F33"/>
    <mergeCell ref="G33:H33"/>
    <mergeCell ref="I33:L33"/>
    <mergeCell ref="B27:C27"/>
    <mergeCell ref="D27:L27"/>
    <mergeCell ref="B28:C28"/>
    <mergeCell ref="D28:L28"/>
    <mergeCell ref="B29:C29"/>
    <mergeCell ref="D29:L29"/>
    <mergeCell ref="B26:C26"/>
    <mergeCell ref="D26:L26"/>
    <mergeCell ref="B19:L19"/>
    <mergeCell ref="B21:C21"/>
    <mergeCell ref="D21:L21"/>
    <mergeCell ref="B10:F10"/>
    <mergeCell ref="B11:F11"/>
    <mergeCell ref="B12:F12"/>
    <mergeCell ref="A16:L16"/>
    <mergeCell ref="B22:C22"/>
    <mergeCell ref="D22:L22"/>
    <mergeCell ref="G11:L11"/>
    <mergeCell ref="A1:G1"/>
    <mergeCell ref="H1:L1"/>
    <mergeCell ref="A3:L3"/>
    <mergeCell ref="A5:L5"/>
    <mergeCell ref="A8:F8"/>
    <mergeCell ref="B9:F9"/>
    <mergeCell ref="D23:L23"/>
    <mergeCell ref="D24:L24"/>
    <mergeCell ref="D25:L25"/>
  </mergeCells>
  <pageMargins left="0.63" right="0.42" top="0.57999999999999996" bottom="0.6" header="0.34" footer="0.35"/>
  <pageSetup scale="95" orientation="portrait" r:id="rId12"/>
  <headerFooter alignWithMargins="0">
    <oddFooter>&amp;R&amp;"Book Antiqua,Bold"&amp;8 Page &amp;P of &amp;N</oddFooter>
  </headerFooter>
  <rowBreaks count="1" manualBreakCount="1">
    <brk id="46"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7" zoomScaleSheetLayoutView="100" workbookViewId="0">
      <selection activeCell="D11" sqref="D11:E11"/>
    </sheetView>
  </sheetViews>
  <sheetFormatPr defaultColWidth="9.140625" defaultRowHeight="16.5"/>
  <cols>
    <col min="1" max="1" width="16.28515625" style="230" customWidth="1"/>
    <col min="2" max="2" width="31.28515625" style="230" customWidth="1"/>
    <col min="3" max="3" width="34.85546875" style="230" customWidth="1"/>
    <col min="4" max="4" width="18.85546875" style="230" customWidth="1"/>
    <col min="5" max="5" width="21.28515625" style="230" customWidth="1"/>
    <col min="6" max="8" width="9.140625" style="228"/>
    <col min="9" max="16384" width="9.140625" style="229"/>
  </cols>
  <sheetData>
    <row r="1" spans="1:26" ht="15">
      <c r="A1" s="1439" t="str">
        <f>'Attach 3(JV)'!A1</f>
        <v>Specification No. :NR3/NT/W-MISC/DOM/K00/26/04548 (RFx No. 5002005227)</v>
      </c>
      <c r="B1" s="1439"/>
      <c r="C1" s="1439"/>
      <c r="D1" s="1438" t="str">
        <f>"Attachment-17 "&amp;'Attach 3(JV)'!AT1</f>
        <v xml:space="preserve">Attachment-17 </v>
      </c>
      <c r="E1" s="1438"/>
    </row>
    <row r="2" spans="1:26" ht="10.5" customHeight="1">
      <c r="Z2" s="231">
        <f>'[5]Attach 3(JV)'!Z2</f>
        <v>0</v>
      </c>
    </row>
    <row r="3" spans="1:26" ht="77.25" customHeight="1">
      <c r="A3" s="1314" t="str">
        <f>'Attach 3(JV)'!A3</f>
        <v>Pile Foundation work at 02 locations (Loc no 401 &amp; 402) in 400kV S/C Lucknow- Bareilly Line &amp; 01 location (Loc no 483) in 765 kV S/C Lucknow-Bareilly Transmission Line in Shahjahanpur under NR-III</v>
      </c>
      <c r="B3" s="1315"/>
      <c r="C3" s="1315"/>
      <c r="D3" s="1315"/>
      <c r="E3" s="1315"/>
      <c r="F3" s="232"/>
      <c r="G3" s="233"/>
      <c r="H3" s="232"/>
    </row>
    <row r="4" spans="1:26" ht="6.75" customHeight="1">
      <c r="A4" s="234"/>
      <c r="H4" s="30"/>
      <c r="I4" s="11"/>
    </row>
    <row r="5" spans="1:26" ht="19.5" customHeight="1">
      <c r="A5" s="1331" t="s">
        <v>614</v>
      </c>
      <c r="B5" s="1331"/>
      <c r="C5" s="1331"/>
      <c r="D5" s="1331"/>
      <c r="E5" s="1331"/>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332" t="str">
        <f>'Attach 3(JV)'!A8</f>
        <v/>
      </c>
      <c r="B8" s="1332"/>
      <c r="C8" s="1332"/>
      <c r="D8" s="12" t="str">
        <f>'Attach 3(JV)'!E8</f>
        <v>Contract &amp; Materials Department</v>
      </c>
      <c r="H8" s="30"/>
      <c r="I8" s="11"/>
    </row>
    <row r="9" spans="1:26" ht="19.5" customHeight="1">
      <c r="A9" s="13" t="s">
        <v>41</v>
      </c>
      <c r="B9" s="942">
        <f>'Attach 3(JV)'!B9</f>
        <v>0</v>
      </c>
      <c r="C9" s="942"/>
      <c r="D9" s="12" t="str">
        <f>'Attach 3(JV)'!E9</f>
        <v>Power Grid Corporation of India Ltd.,</v>
      </c>
      <c r="H9" s="30"/>
      <c r="I9" s="11"/>
    </row>
    <row r="10" spans="1:26" ht="19.5" customHeight="1">
      <c r="A10" s="13" t="s">
        <v>43</v>
      </c>
      <c r="B10" s="942">
        <f>'Attach 3(JV)'!B10</f>
        <v>0</v>
      </c>
      <c r="C10" s="942"/>
      <c r="D10" s="12" t="str">
        <f>'Attach 3(JV)'!E10</f>
        <v xml:space="preserve">Northern Region-III Headquarter
</v>
      </c>
      <c r="H10" s="30"/>
      <c r="I10" s="11"/>
    </row>
    <row r="11" spans="1:26" ht="68.25" customHeight="1">
      <c r="B11" s="942">
        <f>'Attach 3(JV)'!B11</f>
        <v>0</v>
      </c>
      <c r="C11" s="942"/>
      <c r="D11" s="942" t="str">
        <f>'Attach 3(JV)'!E11</f>
        <v>Regional Procurement Cell
Plot No 2A/INS 02,
Awadh Vihar Yojna,
Amar Shaheed Path, Lucknow- 226 002</v>
      </c>
      <c r="E11" s="942"/>
    </row>
    <row r="12" spans="1:26" ht="14.25" customHeight="1">
      <c r="A12" s="236"/>
      <c r="B12" s="942">
        <f>'Attach 3(JV)'!B12</f>
        <v>0</v>
      </c>
      <c r="C12" s="942"/>
      <c r="D12" s="12"/>
    </row>
    <row r="13" spans="1:26" ht="19.5" customHeight="1">
      <c r="A13" s="230" t="s">
        <v>47</v>
      </c>
    </row>
    <row r="14" spans="1:26" ht="9.9499999999999993" customHeight="1">
      <c r="A14" s="236"/>
    </row>
    <row r="15" spans="1:26" ht="93.75" customHeight="1">
      <c r="A15" s="238">
        <v>1</v>
      </c>
      <c r="B15" s="1436" t="s">
        <v>615</v>
      </c>
      <c r="C15" s="1436"/>
      <c r="D15" s="1436"/>
      <c r="E15" s="1436"/>
      <c r="F15" s="239"/>
      <c r="G15" s="239"/>
      <c r="H15" s="239"/>
    </row>
    <row r="16" spans="1:26" ht="51.75" customHeight="1">
      <c r="A16" s="238">
        <v>2</v>
      </c>
      <c r="B16" s="1436" t="s">
        <v>616</v>
      </c>
      <c r="C16" s="1436"/>
      <c r="D16" s="1436"/>
      <c r="E16" s="1436"/>
      <c r="F16" s="239"/>
      <c r="G16" s="239"/>
      <c r="H16" s="239"/>
    </row>
    <row r="17" spans="1:8" ht="16.5" customHeight="1">
      <c r="A17" s="236"/>
      <c r="B17" s="236"/>
      <c r="C17" s="236"/>
      <c r="D17" s="236"/>
      <c r="E17" s="236"/>
      <c r="F17" s="239"/>
      <c r="G17" s="239"/>
      <c r="H17" s="239"/>
    </row>
    <row r="18" spans="1:8" s="228" customFormat="1" ht="97.5" customHeight="1">
      <c r="A18" s="240" t="s">
        <v>617</v>
      </c>
      <c r="B18" s="241" t="s">
        <v>312</v>
      </c>
      <c r="C18" s="241" t="s">
        <v>618</v>
      </c>
      <c r="D18" s="240" t="s">
        <v>619</v>
      </c>
      <c r="E18" s="240" t="s">
        <v>620</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437" t="s">
        <v>621</v>
      </c>
      <c r="B27" s="1437"/>
      <c r="C27" s="1437"/>
      <c r="D27" s="1437"/>
      <c r="E27" s="1437"/>
      <c r="F27" s="239"/>
      <c r="G27" s="239"/>
      <c r="H27" s="239"/>
    </row>
    <row r="28" spans="1:8">
      <c r="C28" s="251"/>
    </row>
    <row r="29" spans="1:8">
      <c r="A29" s="252" t="s">
        <v>49</v>
      </c>
      <c r="B29" s="253" t="str">
        <f>'Attach 3(JV)'!B24</f>
        <v>--</v>
      </c>
      <c r="C29" s="251" t="s">
        <v>50</v>
      </c>
      <c r="D29" s="254" t="str">
        <f>'Attach 3(JV)'!E24</f>
        <v/>
      </c>
    </row>
    <row r="30" spans="1:8">
      <c r="A30" s="252" t="s">
        <v>51</v>
      </c>
      <c r="B30" s="254" t="str">
        <f>'Attach 3(JV)'!B25</f>
        <v/>
      </c>
      <c r="C30" s="251" t="s">
        <v>52</v>
      </c>
      <c r="D30" s="254" t="str">
        <f>'Attach 3(JV)'!E25</f>
        <v/>
      </c>
    </row>
    <row r="31" spans="1:8">
      <c r="B31" s="255"/>
      <c r="C31" s="251"/>
      <c r="D31" s="251"/>
      <c r="E31" s="255"/>
    </row>
    <row r="32" spans="1:8" hidden="1">
      <c r="A32" s="225" t="str">
        <f>A1</f>
        <v>Specification No. :NR3/NT/W-MISC/DOM/K00/26/04548 (RFx No. 5002005227)</v>
      </c>
      <c r="B32" s="226"/>
      <c r="C32" s="226"/>
      <c r="D32" s="226"/>
      <c r="E32" s="227" t="str">
        <f>D1</f>
        <v xml:space="preserve">Attachment-17 </v>
      </c>
    </row>
    <row r="33" spans="1:8" hidden="1"/>
    <row r="34" spans="1:8" ht="15" hidden="1">
      <c r="A34" s="1434" t="str">
        <f>A3</f>
        <v>Pile Foundation work at 02 locations (Loc no 401 &amp; 402) in 400kV S/C Lucknow- Bareilly Line &amp; 01 location (Loc no 483) in 765 kV S/C Lucknow-Bareilly Transmission Line in Shahjahanpur under NR-III</v>
      </c>
      <c r="B34" s="1434"/>
      <c r="C34" s="1434"/>
      <c r="D34" s="1434"/>
      <c r="E34" s="1434"/>
    </row>
    <row r="35" spans="1:8" hidden="1">
      <c r="A35" s="234"/>
    </row>
    <row r="36" spans="1:8" ht="15" hidden="1">
      <c r="A36" s="1435" t="s">
        <v>357</v>
      </c>
      <c r="B36" s="1435"/>
      <c r="C36" s="1435"/>
      <c r="D36" s="1435"/>
      <c r="E36" s="1435"/>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&amp; Materials Department</v>
      </c>
      <c r="F39" s="229"/>
      <c r="G39" s="229"/>
      <c r="H39" s="229"/>
    </row>
    <row r="40" spans="1:8" hidden="1">
      <c r="A40" s="13" t="s">
        <v>41</v>
      </c>
      <c r="B40" s="942" t="str">
        <f>'[5]Attach 3(JV)'!B17:D17</f>
        <v xml:space="preserve">…… ……. …….. …… ……. …….. </v>
      </c>
      <c r="C40" s="942"/>
      <c r="D40" s="12" t="str">
        <f>D9</f>
        <v>Power Grid Corporation of India Ltd.,</v>
      </c>
      <c r="F40" s="229"/>
      <c r="G40" s="229"/>
      <c r="H40" s="229"/>
    </row>
    <row r="41" spans="1:8" hidden="1">
      <c r="A41" s="13" t="s">
        <v>43</v>
      </c>
      <c r="B41" s="942" t="str">
        <f>'[5]Attach 3(JV)'!B18:D18</f>
        <v xml:space="preserve">…… ……. …….. …… ……. …….. </v>
      </c>
      <c r="C41" s="942"/>
      <c r="D41" s="12" t="str">
        <f>D10</f>
        <v xml:space="preserve">Northern Region-III Headquarter
</v>
      </c>
      <c r="F41" s="229"/>
      <c r="G41" s="229"/>
      <c r="H41" s="229"/>
    </row>
    <row r="42" spans="1:8" hidden="1">
      <c r="B42" s="942" t="str">
        <f>'[5]Attach 3(JV)'!B19:D19</f>
        <v xml:space="preserve">…… ……. …….. …… ……. …….. </v>
      </c>
      <c r="C42" s="942"/>
      <c r="D42" s="12" t="str">
        <f>D11</f>
        <v>Regional Procurement Cell
Plot No 2A/INS 02,
Awadh Vihar Yojna,
Amar Shaheed Path, Lucknow- 226 002</v>
      </c>
      <c r="F42" s="229"/>
      <c r="G42" s="229"/>
      <c r="H42" s="229"/>
    </row>
    <row r="43" spans="1:8" hidden="1">
      <c r="A43" s="236"/>
      <c r="B43" s="942" t="str">
        <f>'[5]Attach 3(JV)'!B20:D20</f>
        <v xml:space="preserve">…… ……. …….. …… ……. …….. </v>
      </c>
      <c r="C43" s="942"/>
      <c r="D43" s="12"/>
      <c r="F43" s="229"/>
      <c r="G43" s="229"/>
      <c r="H43" s="229"/>
    </row>
    <row r="44" spans="1:8" hidden="1">
      <c r="A44" s="230" t="s">
        <v>47</v>
      </c>
      <c r="F44" s="229"/>
      <c r="G44" s="229"/>
      <c r="H44" s="229"/>
    </row>
    <row r="45" spans="1:8" hidden="1">
      <c r="A45" s="236"/>
      <c r="F45" s="229"/>
      <c r="G45" s="229"/>
      <c r="H45" s="229"/>
    </row>
    <row r="46" spans="1:8" hidden="1">
      <c r="A46" s="1432" t="s">
        <v>364</v>
      </c>
      <c r="B46" s="1432"/>
      <c r="C46" s="1432"/>
      <c r="D46" s="1432"/>
      <c r="E46" s="1432"/>
      <c r="F46" s="229"/>
      <c r="G46" s="229"/>
      <c r="H46" s="229"/>
    </row>
    <row r="47" spans="1:8" hidden="1">
      <c r="A47" s="236"/>
      <c r="B47" s="236"/>
      <c r="C47" s="236"/>
      <c r="D47" s="236"/>
      <c r="E47" s="236"/>
      <c r="F47" s="229"/>
      <c r="G47" s="229"/>
      <c r="H47" s="229"/>
    </row>
    <row r="48" spans="1:8" ht="66" hidden="1">
      <c r="A48" s="240" t="s">
        <v>312</v>
      </c>
      <c r="B48" s="1433" t="s">
        <v>359</v>
      </c>
      <c r="C48" s="1433"/>
      <c r="D48" s="240" t="s">
        <v>360</v>
      </c>
      <c r="E48" s="240" t="s">
        <v>365</v>
      </c>
      <c r="F48" s="229"/>
      <c r="G48" s="229"/>
      <c r="H48" s="229"/>
    </row>
    <row r="49" spans="1:8" hidden="1">
      <c r="A49" s="256">
        <v>1</v>
      </c>
      <c r="B49" s="1431"/>
      <c r="C49" s="1431"/>
      <c r="D49" s="257"/>
      <c r="E49" s="257"/>
      <c r="F49" s="229"/>
      <c r="G49" s="229"/>
      <c r="H49" s="229"/>
    </row>
    <row r="50" spans="1:8" hidden="1">
      <c r="A50" s="256">
        <v>2</v>
      </c>
      <c r="B50" s="1431"/>
      <c r="C50" s="1431"/>
      <c r="D50" s="257"/>
      <c r="E50" s="257"/>
      <c r="F50" s="229"/>
      <c r="G50" s="229"/>
      <c r="H50" s="229"/>
    </row>
    <row r="51" spans="1:8" hidden="1">
      <c r="A51" s="256">
        <v>3</v>
      </c>
      <c r="B51" s="1431"/>
      <c r="C51" s="1431"/>
      <c r="D51" s="257"/>
      <c r="E51" s="257"/>
      <c r="F51" s="229"/>
      <c r="G51" s="229"/>
      <c r="H51" s="229"/>
    </row>
    <row r="52" spans="1:8" hidden="1">
      <c r="A52" s="256">
        <v>4</v>
      </c>
      <c r="B52" s="1431"/>
      <c r="C52" s="1431"/>
      <c r="D52" s="257"/>
      <c r="E52" s="257"/>
      <c r="F52" s="229"/>
      <c r="G52" s="229"/>
      <c r="H52" s="229"/>
    </row>
    <row r="53" spans="1:8" hidden="1">
      <c r="A53" s="256">
        <v>5</v>
      </c>
      <c r="B53" s="1431"/>
      <c r="C53" s="1431"/>
      <c r="D53" s="257"/>
      <c r="E53" s="257"/>
      <c r="F53" s="229"/>
      <c r="G53" s="229"/>
      <c r="H53" s="229"/>
    </row>
    <row r="54" spans="1:8" hidden="1">
      <c r="A54" s="256">
        <v>6</v>
      </c>
      <c r="B54" s="1431"/>
      <c r="C54" s="1431"/>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49</v>
      </c>
      <c r="B57" s="253" t="str">
        <f>B29</f>
        <v>--</v>
      </c>
      <c r="C57" s="258" t="s">
        <v>50</v>
      </c>
      <c r="D57" s="258" t="str">
        <f>D29</f>
        <v/>
      </c>
      <c r="E57" s="258"/>
      <c r="F57" s="229"/>
      <c r="G57" s="229"/>
      <c r="H57" s="229"/>
    </row>
    <row r="58" spans="1:8" ht="15" hidden="1">
      <c r="A58" s="258" t="s">
        <v>51</v>
      </c>
      <c r="B58" s="258" t="str">
        <f>B30</f>
        <v/>
      </c>
      <c r="C58" s="258" t="s">
        <v>52</v>
      </c>
      <c r="D58" s="258" t="str">
        <f>D30</f>
        <v/>
      </c>
      <c r="E58" s="258"/>
      <c r="F58" s="229"/>
      <c r="G58" s="229"/>
      <c r="H58" s="229"/>
    </row>
    <row r="59" spans="1:8" ht="15" hidden="1">
      <c r="A59" s="258"/>
      <c r="B59" s="258"/>
      <c r="C59" s="258"/>
      <c r="D59" s="258"/>
      <c r="E59" s="258"/>
      <c r="F59" s="229"/>
      <c r="G59" s="229"/>
      <c r="H59" s="229"/>
    </row>
    <row r="60" spans="1:8" hidden="1">
      <c r="A60" s="225" t="str">
        <f>A32</f>
        <v>Specification No. :NR3/NT/W-MISC/DOM/K00/26/04548 (RFx No. 5002005227)</v>
      </c>
      <c r="B60" s="226"/>
      <c r="C60" s="226"/>
      <c r="D60" s="226"/>
      <c r="E60" s="227" t="str">
        <f>E32</f>
        <v xml:space="preserve">Attachment-17 </v>
      </c>
      <c r="F60" s="229"/>
      <c r="G60" s="229"/>
      <c r="H60" s="229"/>
    </row>
    <row r="61" spans="1:8" hidden="1">
      <c r="F61" s="229"/>
      <c r="G61" s="229"/>
      <c r="H61" s="229"/>
    </row>
    <row r="62" spans="1:8" ht="15" hidden="1">
      <c r="A62" s="1434" t="str">
        <f>A34</f>
        <v>Pile Foundation work at 02 locations (Loc no 401 &amp; 402) in 400kV S/C Lucknow- Bareilly Line &amp; 01 location (Loc no 483) in 765 kV S/C Lucknow-Bareilly Transmission Line in Shahjahanpur under NR-III</v>
      </c>
      <c r="B62" s="1434"/>
      <c r="C62" s="1434"/>
      <c r="D62" s="1434"/>
      <c r="E62" s="1434"/>
      <c r="F62" s="229"/>
      <c r="G62" s="229"/>
      <c r="H62" s="229"/>
    </row>
    <row r="63" spans="1:8" hidden="1">
      <c r="A63" s="234"/>
      <c r="F63" s="229"/>
      <c r="G63" s="229"/>
      <c r="H63" s="229"/>
    </row>
    <row r="64" spans="1:8" ht="15" hidden="1">
      <c r="A64" s="1435" t="s">
        <v>357</v>
      </c>
      <c r="B64" s="1435"/>
      <c r="C64" s="1435"/>
      <c r="D64" s="1435"/>
      <c r="E64" s="1435"/>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&amp; Materials Department</v>
      </c>
      <c r="F67" s="229"/>
      <c r="G67" s="229"/>
      <c r="H67" s="229"/>
    </row>
    <row r="68" spans="1:8" hidden="1">
      <c r="A68" s="13" t="s">
        <v>41</v>
      </c>
      <c r="B68" s="942" t="str">
        <f>'[5]Attach 3(JV)'!E17</f>
        <v/>
      </c>
      <c r="C68" s="942"/>
      <c r="D68" s="12" t="str">
        <f>D9</f>
        <v>Power Grid Corporation of India Ltd.,</v>
      </c>
      <c r="F68" s="229"/>
      <c r="G68" s="229"/>
      <c r="H68" s="229"/>
    </row>
    <row r="69" spans="1:8" hidden="1">
      <c r="A69" s="13" t="s">
        <v>43</v>
      </c>
      <c r="B69" s="942" t="str">
        <f>'[5]Attach 3(JV)'!E18</f>
        <v/>
      </c>
      <c r="C69" s="942"/>
      <c r="D69" s="12" t="str">
        <f>D10</f>
        <v xml:space="preserve">Northern Region-III Headquarter
</v>
      </c>
      <c r="F69" s="229"/>
      <c r="G69" s="229"/>
      <c r="H69" s="229"/>
    </row>
    <row r="70" spans="1:8" hidden="1">
      <c r="B70" s="942" t="str">
        <f>'[5]Attach 3(JV)'!E19</f>
        <v/>
      </c>
      <c r="C70" s="942"/>
      <c r="D70" s="12" t="str">
        <f>D11</f>
        <v>Regional Procurement Cell
Plot No 2A/INS 02,
Awadh Vihar Yojna,
Amar Shaheed Path, Lucknow- 226 002</v>
      </c>
      <c r="F70" s="229"/>
      <c r="G70" s="229"/>
      <c r="H70" s="229"/>
    </row>
    <row r="71" spans="1:8" hidden="1">
      <c r="A71" s="236"/>
      <c r="B71" s="942" t="str">
        <f>'[5]Attach 3(JV)'!E20</f>
        <v/>
      </c>
      <c r="C71" s="942"/>
      <c r="D71" s="12"/>
      <c r="F71" s="229"/>
      <c r="G71" s="229"/>
      <c r="H71" s="229"/>
    </row>
    <row r="72" spans="1:8" hidden="1">
      <c r="A72" s="230" t="s">
        <v>47</v>
      </c>
      <c r="F72" s="229"/>
      <c r="G72" s="229"/>
      <c r="H72" s="229"/>
    </row>
    <row r="73" spans="1:8" hidden="1">
      <c r="A73" s="236"/>
      <c r="F73" s="229"/>
      <c r="G73" s="229"/>
      <c r="H73" s="229"/>
    </row>
    <row r="74" spans="1:8" hidden="1">
      <c r="A74" s="1432" t="s">
        <v>364</v>
      </c>
      <c r="B74" s="1432"/>
      <c r="C74" s="1432"/>
      <c r="D74" s="1432"/>
      <c r="E74" s="1432"/>
      <c r="F74" s="229"/>
      <c r="G74" s="229"/>
      <c r="H74" s="229"/>
    </row>
    <row r="75" spans="1:8" hidden="1">
      <c r="A75" s="236"/>
      <c r="B75" s="236"/>
      <c r="C75" s="236"/>
      <c r="D75" s="236"/>
      <c r="E75" s="236"/>
      <c r="F75" s="229"/>
      <c r="G75" s="229"/>
      <c r="H75" s="229"/>
    </row>
    <row r="76" spans="1:8" ht="66" hidden="1">
      <c r="A76" s="240" t="s">
        <v>312</v>
      </c>
      <c r="B76" s="1433" t="s">
        <v>359</v>
      </c>
      <c r="C76" s="1433"/>
      <c r="D76" s="240" t="s">
        <v>360</v>
      </c>
      <c r="E76" s="240" t="s">
        <v>365</v>
      </c>
      <c r="F76" s="229"/>
      <c r="G76" s="229"/>
      <c r="H76" s="229"/>
    </row>
    <row r="77" spans="1:8" hidden="1">
      <c r="A77" s="256">
        <v>1</v>
      </c>
      <c r="B77" s="1431"/>
      <c r="C77" s="1431"/>
      <c r="D77" s="257"/>
      <c r="E77" s="257"/>
      <c r="F77" s="229"/>
      <c r="G77" s="229"/>
      <c r="H77" s="229"/>
    </row>
    <row r="78" spans="1:8" hidden="1">
      <c r="A78" s="256">
        <v>2</v>
      </c>
      <c r="B78" s="1431"/>
      <c r="C78" s="1431"/>
      <c r="D78" s="257"/>
      <c r="E78" s="257"/>
      <c r="F78" s="229"/>
      <c r="G78" s="229"/>
      <c r="H78" s="229"/>
    </row>
    <row r="79" spans="1:8" hidden="1">
      <c r="A79" s="256">
        <v>3</v>
      </c>
      <c r="B79" s="1431"/>
      <c r="C79" s="1431"/>
      <c r="D79" s="257"/>
      <c r="E79" s="257"/>
      <c r="F79" s="229"/>
      <c r="G79" s="229"/>
      <c r="H79" s="229"/>
    </row>
    <row r="80" spans="1:8" hidden="1">
      <c r="A80" s="256">
        <v>4</v>
      </c>
      <c r="B80" s="1431"/>
      <c r="C80" s="1431"/>
      <c r="D80" s="257"/>
      <c r="E80" s="257"/>
      <c r="F80" s="229"/>
      <c r="G80" s="229"/>
      <c r="H80" s="229"/>
    </row>
    <row r="81" spans="1:8" hidden="1">
      <c r="A81" s="256">
        <v>5</v>
      </c>
      <c r="B81" s="1431"/>
      <c r="C81" s="1431"/>
      <c r="D81" s="257"/>
      <c r="E81" s="257"/>
      <c r="F81" s="229"/>
      <c r="G81" s="229"/>
      <c r="H81" s="229"/>
    </row>
    <row r="82" spans="1:8" hidden="1">
      <c r="A82" s="256">
        <v>6</v>
      </c>
      <c r="B82" s="1431"/>
      <c r="C82" s="1431"/>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49</v>
      </c>
      <c r="B85" s="253" t="str">
        <f>B57</f>
        <v>--</v>
      </c>
      <c r="C85" s="258" t="s">
        <v>50</v>
      </c>
      <c r="D85" s="258" t="str">
        <f>D57</f>
        <v/>
      </c>
      <c r="E85" s="258"/>
      <c r="F85" s="229"/>
      <c r="G85" s="229"/>
      <c r="H85" s="229"/>
    </row>
    <row r="86" spans="1:8" ht="15" hidden="1">
      <c r="A86" s="258" t="s">
        <v>51</v>
      </c>
      <c r="B86" s="258" t="str">
        <f>B58</f>
        <v/>
      </c>
      <c r="C86" s="258" t="s">
        <v>52</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customSheetViews>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1"/>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4"/>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5"/>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6"/>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2"/>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3"/>
    </customSheetView>
    <customSheetView guid="{F9FE2C60-2849-4C32-B532-2B1A89FFA9CD}" fitToPage="1" hiddenRows="1" topLeftCell="A19">
      <selection activeCell="A19" sqref="A19"/>
      <pageMargins left="0" right="0" top="0" bottom="0" header="0" footer="0"/>
      <pageSetup paperSize="9" fitToHeight="0" orientation="portrait" r:id="rId14"/>
    </customSheetView>
    <customSheetView guid="{7A9EA6D6-4DDF-43D9-92E6-C6AFAD14E266}" fitToPage="1" hiddenRows="1" topLeftCell="A11">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2"/>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3"/>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24"/>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25"/>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2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27"/>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28"/>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9"/>
    </customSheetView>
    <customSheetView guid="{B9DDBA10-9BB0-4D91-9619-C113F75B2489}" showPageBreaks="1" fitToPage="1" printArea="1" hiddenRows="1" view="pageBreakPreview">
      <selection activeCell="A19" sqref="A19"/>
      <pageMargins left="0" right="0" top="0" bottom="0" header="0" footer="0"/>
      <pageSetup scale="82" fitToHeight="0" orientation="portrait" r:id="rId30"/>
    </customSheetView>
  </customSheetViews>
  <mergeCells count="41">
    <mergeCell ref="D11:E11"/>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8" priority="1" stopIfTrue="1">
      <formula>$Z$2&lt;2</formula>
    </cfRule>
  </conditionalFormatting>
  <conditionalFormatting sqref="B32:B56 A32:A59 C32:E59 B58:B59 B84 A84:A88 C84:E88 B86:B88">
    <cfRule type="expression" dxfId="117" priority="2" stopIfTrue="1">
      <formula>$Z$2&lt;1</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252" t="str">
        <f>'Attach 3(JV)'!A1</f>
        <v>Specification No. :NR3/NT/W-MISC/DOM/K00/26/04548 (RFx No. 5002005227)</v>
      </c>
      <c r="B1" s="1252"/>
      <c r="C1" s="1252"/>
      <c r="D1" s="1252"/>
      <c r="E1" s="524" t="str">
        <f>"Attachment-18 " &amp; 'Attach 3(JV)'!AT1</f>
        <v xml:space="preserve">Attachment-18 </v>
      </c>
      <c r="F1" s="509"/>
      <c r="G1" s="509"/>
      <c r="H1" s="509"/>
    </row>
    <row r="3" spans="1:9" ht="83.25" customHeight="1">
      <c r="A3" s="1441" t="str">
        <f>'Attach 3(JV)'!A3</f>
        <v>Pile Foundation work at 02 locations (Loc no 401 &amp; 402) in 400kV S/C Lucknow- Bareilly Line &amp; 01 location (Loc no 483) in 765 kV S/C Lucknow-Bareilly Transmission Line in Shahjahanpur under NR-III</v>
      </c>
      <c r="B3" s="1442"/>
      <c r="C3" s="1442"/>
      <c r="D3" s="1442"/>
      <c r="E3" s="1442"/>
      <c r="F3" s="26"/>
      <c r="G3" s="27"/>
      <c r="H3" s="26"/>
    </row>
    <row r="4" spans="1:9" ht="20.100000000000001" customHeight="1">
      <c r="A4" s="28"/>
      <c r="H4" s="30"/>
      <c r="I4" s="11"/>
    </row>
    <row r="5" spans="1:9" ht="20.100000000000001" customHeight="1">
      <c r="A5" s="870" t="s">
        <v>622</v>
      </c>
      <c r="B5" s="870"/>
      <c r="C5" s="870"/>
      <c r="D5" s="870"/>
      <c r="E5" s="87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45" t="str">
        <f>'Attach 3(JV)'!A8</f>
        <v/>
      </c>
      <c r="B8" s="945"/>
      <c r="C8" s="945"/>
      <c r="D8" s="945"/>
      <c r="E8" s="12" t="str">
        <f>'Attach 3(JV)'!E8</f>
        <v>Contract &amp; Materials Department</v>
      </c>
      <c r="H8" s="30"/>
      <c r="I8" s="11"/>
    </row>
    <row r="9" spans="1:9" ht="20.100000000000001" customHeight="1">
      <c r="A9" s="13" t="s">
        <v>41</v>
      </c>
      <c r="B9" s="942">
        <f>'Attach 3(JV)'!B9</f>
        <v>0</v>
      </c>
      <c r="C9" s="942"/>
      <c r="D9" s="942"/>
      <c r="E9" s="12" t="str">
        <f>'Attach 3(JV)'!E9</f>
        <v>Power Grid Corporation of India Ltd.,</v>
      </c>
      <c r="H9" s="30"/>
      <c r="I9" s="11"/>
    </row>
    <row r="10" spans="1:9" ht="20.100000000000001" customHeight="1">
      <c r="A10" s="13" t="s">
        <v>43</v>
      </c>
      <c r="B10" s="942">
        <f>'Attach 3(JV)'!B10</f>
        <v>0</v>
      </c>
      <c r="C10" s="942"/>
      <c r="D10" s="942"/>
      <c r="E10" s="12" t="str">
        <f>'Attach 3(JV)'!E10</f>
        <v xml:space="preserve">Northern Region-III Headquarter
</v>
      </c>
      <c r="H10" s="30"/>
      <c r="I10" s="11"/>
    </row>
    <row r="11" spans="1:9" ht="20.100000000000001" customHeight="1">
      <c r="B11" s="942">
        <f>'Attach 3(JV)'!B11</f>
        <v>0</v>
      </c>
      <c r="C11" s="942"/>
      <c r="D11" s="942"/>
      <c r="E11" s="12" t="str">
        <f>'Attach 3(JV)'!E11</f>
        <v>Regional Procurement Cell
Plot No 2A/INS 02,
Awadh Vihar Yojna,
Amar Shaheed Path, Lucknow- 226 002</v>
      </c>
    </row>
    <row r="12" spans="1:9" ht="20.100000000000001" customHeight="1">
      <c r="A12" s="32"/>
      <c r="B12" s="942">
        <f>'Attach 3(JV)'!B12</f>
        <v>0</v>
      </c>
      <c r="C12" s="942"/>
      <c r="D12" s="942"/>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20.100000000000001" customHeight="1">
      <c r="A16" s="1440" t="s">
        <v>623</v>
      </c>
      <c r="B16" s="1440"/>
      <c r="C16" s="1440"/>
      <c r="D16" s="1440"/>
      <c r="E16" s="1440"/>
    </row>
    <row r="17" spans="1:5" ht="20.100000000000001" customHeight="1">
      <c r="A17" s="32"/>
    </row>
    <row r="18" spans="1:5" ht="20.100000000000001" customHeight="1">
      <c r="A18" s="32"/>
    </row>
    <row r="19" spans="1:5">
      <c r="A19" s="36" t="s">
        <v>49</v>
      </c>
      <c r="B19" s="61" t="str">
        <f>'Attach 3(JV)'!B24</f>
        <v>--</v>
      </c>
      <c r="C19" s="40"/>
      <c r="D19" s="37" t="s">
        <v>50</v>
      </c>
      <c r="E19" s="197" t="str">
        <f>'Attach 3(JV)'!E24</f>
        <v/>
      </c>
    </row>
    <row r="20" spans="1:5">
      <c r="A20" s="36" t="s">
        <v>51</v>
      </c>
      <c r="B20" s="197" t="str">
        <f>'Attach 3(JV)'!B25</f>
        <v/>
      </c>
      <c r="C20" s="40"/>
      <c r="D20" s="37" t="s">
        <v>52</v>
      </c>
      <c r="E20" s="197"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customSheetViews>
    <customSheetView guid="{869B0F9C-77A4-468D-A350-EA35CAE357D9}" scale="130" showPageBreaks="1" showGridLines="0" fitToPage="1" printArea="1" view="pageBreakPreview" topLeftCell="A7">
      <selection activeCell="A23" sqref="A23"/>
      <pageMargins left="0" right="0" top="0" bottom="0" header="0" footer="0"/>
      <pageSetup scale="98"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1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 right="0" top="0" bottom="0" header="0" footer="0"/>
      <pageSetup scale="98" orientation="portrait" r:id="rId1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1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1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 right="0" top="0" bottom="0" header="0" footer="0"/>
      <pageSetup scale="98" orientation="portrait" r:id="rId19"/>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28" zoomScaleNormal="100" zoomScaleSheetLayoutView="100" workbookViewId="0">
      <selection activeCell="A40" sqref="A40:I40"/>
    </sheetView>
  </sheetViews>
  <sheetFormatPr defaultColWidth="9.140625" defaultRowHeight="13.5"/>
  <cols>
    <col min="1" max="1" width="10" style="316" customWidth="1"/>
    <col min="2" max="2" width="10.7109375" style="316" customWidth="1"/>
    <col min="3" max="3" width="10.85546875" style="316" customWidth="1"/>
    <col min="4" max="8" width="10.7109375" style="316" customWidth="1"/>
    <col min="9" max="9" width="23" style="316" customWidth="1"/>
    <col min="10" max="10" width="9.140625" style="316" hidden="1" customWidth="1"/>
    <col min="11" max="16" width="10.28515625" style="316" hidden="1" customWidth="1"/>
    <col min="17" max="41" width="0" style="316" hidden="1" customWidth="1"/>
    <col min="42" max="16384" width="9.140625" style="316"/>
  </cols>
  <sheetData>
    <row r="1" spans="1:9" ht="27" customHeight="1">
      <c r="A1" s="1456" t="s">
        <v>624</v>
      </c>
      <c r="B1" s="1457"/>
      <c r="C1" s="1457"/>
      <c r="D1" s="1457"/>
      <c r="E1" s="1457"/>
      <c r="F1" s="1457"/>
      <c r="G1" s="1457"/>
      <c r="H1" s="1457"/>
      <c r="I1" s="1458"/>
    </row>
    <row r="2" spans="1:9" ht="31.5" customHeight="1">
      <c r="A2" s="639" t="s">
        <v>404</v>
      </c>
      <c r="B2" s="1459" t="s">
        <v>625</v>
      </c>
      <c r="C2" s="1459"/>
      <c r="D2" s="1459"/>
      <c r="E2" s="1459"/>
      <c r="F2" s="1459"/>
      <c r="G2" s="1459"/>
      <c r="H2" s="1459"/>
      <c r="I2" s="1460"/>
    </row>
    <row r="3" spans="1:9" ht="36" customHeight="1">
      <c r="A3" s="639" t="s">
        <v>406</v>
      </c>
      <c r="B3" s="1459" t="s">
        <v>626</v>
      </c>
      <c r="C3" s="1459"/>
      <c r="D3" s="1459"/>
      <c r="E3" s="1459"/>
      <c r="F3" s="1459"/>
      <c r="G3" s="1459"/>
      <c r="H3" s="1459"/>
      <c r="I3" s="1460"/>
    </row>
    <row r="4" spans="1:9" ht="36" customHeight="1">
      <c r="A4" s="639" t="s">
        <v>408</v>
      </c>
      <c r="B4" s="1459" t="s">
        <v>627</v>
      </c>
      <c r="C4" s="1459"/>
      <c r="D4" s="1459"/>
      <c r="E4" s="1459"/>
      <c r="F4" s="1459"/>
      <c r="G4" s="1459"/>
      <c r="H4" s="1459"/>
      <c r="I4" s="1460"/>
    </row>
    <row r="5" spans="1:9" ht="36" customHeight="1">
      <c r="A5" s="639" t="s">
        <v>410</v>
      </c>
      <c r="B5" s="1459" t="s">
        <v>411</v>
      </c>
      <c r="C5" s="1459"/>
      <c r="D5" s="1459"/>
      <c r="E5" s="1459"/>
      <c r="F5" s="1459"/>
      <c r="G5" s="1459"/>
      <c r="H5" s="1459"/>
      <c r="I5" s="1460"/>
    </row>
    <row r="6" spans="1:9" ht="19.5" customHeight="1">
      <c r="A6" s="640" t="s">
        <v>412</v>
      </c>
      <c r="B6" s="1074" t="s">
        <v>628</v>
      </c>
      <c r="C6" s="1074"/>
      <c r="D6" s="1074"/>
      <c r="E6" s="1074"/>
      <c r="F6" s="1074"/>
      <c r="G6" s="1074"/>
      <c r="H6" s="1074"/>
      <c r="I6" s="1461"/>
    </row>
    <row r="7" spans="1:9" ht="15.75">
      <c r="A7" s="272"/>
      <c r="C7" s="272"/>
      <c r="D7" s="272"/>
      <c r="E7" s="272"/>
      <c r="F7" s="272"/>
      <c r="G7" s="272"/>
      <c r="H7" s="272"/>
      <c r="I7" s="272"/>
    </row>
    <row r="27" spans="1:11" ht="15">
      <c r="K27" s="641">
        <v>0</v>
      </c>
    </row>
    <row r="28" spans="1:11">
      <c r="A28" s="642"/>
      <c r="B28" s="642"/>
      <c r="C28" s="642"/>
      <c r="D28" s="642"/>
      <c r="E28" s="642"/>
      <c r="F28" s="642"/>
      <c r="G28" s="642"/>
      <c r="H28" s="642"/>
      <c r="I28" s="642"/>
      <c r="J28" s="642"/>
      <c r="K28" s="643">
        <v>0</v>
      </c>
    </row>
    <row r="29" spans="1:11">
      <c r="A29" s="642"/>
      <c r="B29" s="642"/>
      <c r="C29" s="642"/>
      <c r="D29" s="642"/>
      <c r="E29" s="642"/>
      <c r="F29" s="642"/>
      <c r="G29" s="642"/>
      <c r="H29" s="642"/>
      <c r="I29" s="642"/>
      <c r="J29" s="642"/>
      <c r="K29" s="643">
        <v>0</v>
      </c>
    </row>
    <row r="30" spans="1:11">
      <c r="A30" s="642"/>
      <c r="B30" s="642"/>
      <c r="C30" s="642"/>
      <c r="D30" s="642"/>
      <c r="E30" s="642"/>
      <c r="F30" s="642"/>
      <c r="G30" s="642"/>
      <c r="H30" s="642"/>
      <c r="I30" s="642"/>
      <c r="J30" s="642"/>
      <c r="K30" s="643">
        <v>0</v>
      </c>
    </row>
    <row r="31" spans="1:11">
      <c r="A31" s="642"/>
      <c r="B31" s="642"/>
      <c r="C31" s="642"/>
      <c r="D31" s="642"/>
      <c r="E31" s="642"/>
      <c r="F31" s="642"/>
      <c r="G31" s="642"/>
      <c r="H31" s="642"/>
      <c r="I31" s="642"/>
      <c r="J31" s="642"/>
    </row>
    <row r="32" spans="1:11" ht="18.75">
      <c r="A32" s="1462" t="s">
        <v>629</v>
      </c>
      <c r="B32" s="1462"/>
      <c r="C32" s="1462"/>
      <c r="D32" s="1462"/>
      <c r="E32" s="1462"/>
      <c r="F32" s="1462"/>
      <c r="G32" s="1462"/>
      <c r="H32" s="1462"/>
      <c r="I32" s="1462"/>
      <c r="J32" s="642"/>
    </row>
    <row r="33" spans="1:16" ht="18.75">
      <c r="A33" s="644"/>
      <c r="B33" s="644"/>
      <c r="C33" s="644"/>
      <c r="D33" s="644"/>
      <c r="E33" s="644"/>
      <c r="F33" s="644"/>
      <c r="G33" s="644"/>
      <c r="H33" s="644"/>
      <c r="I33" s="644"/>
      <c r="J33" s="642"/>
    </row>
    <row r="34" spans="1:16" ht="15.75">
      <c r="A34" s="1454" t="s">
        <v>415</v>
      </c>
      <c r="B34" s="1454"/>
      <c r="C34" s="1454"/>
      <c r="D34" s="1454"/>
      <c r="E34" s="1454"/>
      <c r="F34" s="1454"/>
      <c r="G34" s="1454"/>
      <c r="H34" s="1454"/>
      <c r="I34" s="1454"/>
      <c r="J34" s="642"/>
      <c r="K34" s="641" t="e">
        <v>#REF!</v>
      </c>
      <c r="O34" s="643" t="e">
        <v>#REF!</v>
      </c>
    </row>
    <row r="35" spans="1:16" ht="16.5">
      <c r="A35" s="1452" t="s">
        <v>416</v>
      </c>
      <c r="B35" s="1452"/>
      <c r="C35" s="1452"/>
      <c r="D35" s="1452"/>
      <c r="E35" s="1452"/>
      <c r="F35" s="1452"/>
      <c r="G35" s="1452"/>
      <c r="H35" s="1452"/>
      <c r="I35" s="1452"/>
      <c r="J35" s="642"/>
      <c r="K35" s="643" t="e">
        <v>#REF!</v>
      </c>
      <c r="O35" s="643" t="e">
        <v>#REF!</v>
      </c>
    </row>
    <row r="36" spans="1:16" ht="36" customHeight="1">
      <c r="A36" s="1453" t="s">
        <v>630</v>
      </c>
      <c r="B36" s="1453"/>
      <c r="C36" s="1453"/>
      <c r="D36" s="1453"/>
      <c r="E36" s="1453"/>
      <c r="F36" s="1453"/>
      <c r="G36" s="1453"/>
      <c r="H36" s="1453"/>
      <c r="I36" s="1453"/>
      <c r="J36" s="642"/>
      <c r="K36" s="643" t="e">
        <v>#REF!</v>
      </c>
      <c r="O36" s="643" t="e">
        <v>#REF!</v>
      </c>
    </row>
    <row r="37" spans="1:16" ht="16.5">
      <c r="A37" s="1452" t="s">
        <v>631</v>
      </c>
      <c r="B37" s="1452"/>
      <c r="C37" s="1452"/>
      <c r="D37" s="1452"/>
      <c r="E37" s="1452"/>
      <c r="F37" s="1452"/>
      <c r="G37" s="1452"/>
      <c r="H37" s="1452"/>
      <c r="I37" s="1452"/>
      <c r="J37" s="642"/>
      <c r="K37" s="643" t="e">
        <v>#REF!</v>
      </c>
      <c r="O37" s="643" t="e">
        <v>#REF!</v>
      </c>
    </row>
    <row r="38" spans="1:16" ht="15.75">
      <c r="A38" s="1454" t="s">
        <v>419</v>
      </c>
      <c r="B38" s="1454"/>
      <c r="C38" s="1454"/>
      <c r="D38" s="1454"/>
      <c r="E38" s="1454"/>
      <c r="F38" s="1454"/>
      <c r="G38" s="1454"/>
      <c r="H38" s="1454"/>
      <c r="I38" s="1454"/>
      <c r="J38" s="642"/>
    </row>
    <row r="39" spans="1:16" ht="18.75" customHeight="1">
      <c r="A39" s="1452">
        <f>'Names of Bidder'!D10</f>
        <v>0</v>
      </c>
      <c r="B39" s="1452"/>
      <c r="C39" s="1452"/>
      <c r="D39" s="1452"/>
      <c r="E39" s="1452"/>
      <c r="F39" s="1452"/>
      <c r="G39" s="1452"/>
      <c r="H39" s="1452"/>
      <c r="I39" s="1452"/>
      <c r="J39" s="642"/>
      <c r="K39" s="317">
        <v>1</v>
      </c>
      <c r="M39" s="643" t="s">
        <v>632</v>
      </c>
      <c r="P39" s="643" t="s">
        <v>633</v>
      </c>
    </row>
    <row r="40" spans="1:16" ht="17.25" customHeight="1">
      <c r="A40" s="1453" t="str">
        <f xml:space="preserve"> "having its Registered Office at " &amp;'Names of Bidder'!D11 &amp; ","&amp;'Names of Bidder'!D12&amp;","&amp;'Names of Bidder'!D13</f>
        <v>having its Registered Office at ,,</v>
      </c>
      <c r="B40" s="1453"/>
      <c r="C40" s="1453"/>
      <c r="D40" s="1453"/>
      <c r="E40" s="1453"/>
      <c r="F40" s="1453"/>
      <c r="G40" s="1453"/>
      <c r="H40" s="1453"/>
      <c r="I40" s="1453"/>
      <c r="J40" s="642"/>
      <c r="K40" s="317">
        <v>1</v>
      </c>
      <c r="M40" s="643" t="s">
        <v>634</v>
      </c>
    </row>
    <row r="41" spans="1:16" ht="15.75">
      <c r="A41" s="1454" t="s">
        <v>419</v>
      </c>
      <c r="B41" s="1454"/>
      <c r="C41" s="1454"/>
      <c r="D41" s="1454"/>
      <c r="E41" s="1454"/>
      <c r="F41" s="1454"/>
      <c r="G41" s="1454"/>
      <c r="H41" s="1454"/>
      <c r="I41" s="1454"/>
      <c r="J41" s="642"/>
    </row>
    <row r="42" spans="1:16" ht="15.75">
      <c r="A42" s="1454" t="str">
        <f>IF('[19]Names of Bidder'!D6= "Sole Bidder", "", IF('[19]Names of Bidder'!D7=1,'[19]Names of Bidder'!D15,IF('[19]Names of Bidder'!D7=2,'[19]Names of Bidder'!D15&amp;" &amp; "&amp;'[19]Names of Bidder'!D20,"")))</f>
        <v/>
      </c>
      <c r="B42" s="1454"/>
      <c r="C42" s="1454"/>
      <c r="D42" s="1454"/>
      <c r="E42" s="1454"/>
      <c r="F42" s="1454"/>
      <c r="G42" s="1454"/>
      <c r="H42" s="1454"/>
      <c r="I42" s="1454"/>
      <c r="J42" s="642"/>
    </row>
    <row r="43" spans="1:16" ht="18" customHeight="1">
      <c r="A43" s="1453"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453"/>
      <c r="C43" s="1453"/>
      <c r="D43" s="1453"/>
      <c r="E43" s="1453"/>
      <c r="F43" s="1453"/>
      <c r="G43" s="1453"/>
      <c r="H43" s="1453"/>
      <c r="I43" s="1453"/>
      <c r="J43" s="642"/>
    </row>
    <row r="44" spans="1:16" ht="15.75">
      <c r="A44" s="1454" t="s">
        <v>420</v>
      </c>
      <c r="B44" s="1454"/>
      <c r="C44" s="1454"/>
      <c r="D44" s="1454"/>
      <c r="E44" s="1454"/>
      <c r="F44" s="1454"/>
      <c r="G44" s="1454"/>
      <c r="H44" s="1454"/>
      <c r="I44" s="1454"/>
      <c r="J44" s="642"/>
    </row>
    <row r="45" spans="1:16" ht="15.75">
      <c r="A45" s="384"/>
      <c r="B45" s="384"/>
      <c r="C45" s="384"/>
      <c r="D45" s="384"/>
      <c r="E45" s="384"/>
      <c r="F45" s="384"/>
      <c r="G45" s="384"/>
      <c r="H45" s="384"/>
      <c r="I45" s="384"/>
      <c r="J45" s="642"/>
    </row>
    <row r="46" spans="1:16" ht="16.5">
      <c r="A46" s="1452" t="s">
        <v>421</v>
      </c>
      <c r="B46" s="1452"/>
      <c r="C46" s="1452"/>
      <c r="D46" s="1452"/>
      <c r="E46" s="1452"/>
      <c r="F46" s="1452"/>
      <c r="G46" s="1452"/>
      <c r="H46" s="1452"/>
      <c r="I46" s="1452"/>
      <c r="J46" s="642"/>
    </row>
    <row r="47" spans="1:16" ht="30.75" customHeight="1">
      <c r="A47" s="1452" t="s">
        <v>422</v>
      </c>
      <c r="B47" s="1452"/>
      <c r="C47" s="1452"/>
      <c r="D47" s="1452"/>
      <c r="E47" s="1452"/>
      <c r="F47" s="1452"/>
      <c r="G47" s="1452"/>
      <c r="H47" s="1452"/>
      <c r="I47" s="1452"/>
      <c r="J47" s="642"/>
    </row>
    <row r="48" spans="1:16" ht="120.75" customHeight="1">
      <c r="A48" s="953" t="str">
        <f>"POWERGRID intends to award, under laid-down organisational procedures, contract(s) for "&amp;Basic!B1&amp;" Specification Number:"&amp;Basic!B3</f>
        <v>POWERGRID intends to award, under laid-down organisational procedures, contract(s) for Pile Foundation work at 02 locations (Loc no 401 &amp; 402) in 400kV S/C Lucknow- Bareilly Line &amp; 01 location (Loc no 483) in 765 kV S/C Lucknow-Bareilly Transmission Line in Shahjahanpur under NR-III Specification Number:NR3/NT/W-MISC/DOM/K00/26/04548 (RFx No. 5002005227)</v>
      </c>
      <c r="B48" s="953"/>
      <c r="C48" s="953"/>
      <c r="D48" s="953"/>
      <c r="E48" s="953"/>
      <c r="F48" s="953"/>
      <c r="G48" s="953"/>
      <c r="H48" s="953"/>
      <c r="I48" s="953"/>
      <c r="J48" s="642"/>
    </row>
    <row r="49" spans="1:10" ht="21" customHeight="1">
      <c r="A49" s="1162" t="s">
        <v>423</v>
      </c>
      <c r="B49" s="1162"/>
      <c r="C49" s="1162"/>
      <c r="D49" s="1162"/>
      <c r="E49" s="1455" t="s">
        <v>423</v>
      </c>
      <c r="F49" s="1455"/>
      <c r="G49" s="1455"/>
      <c r="H49" s="1455"/>
      <c r="I49" s="1455"/>
      <c r="J49" s="642"/>
    </row>
    <row r="50" spans="1:10" ht="33" customHeight="1">
      <c r="A50" s="1189" t="s">
        <v>439</v>
      </c>
      <c r="B50" s="1189"/>
      <c r="C50" s="1189"/>
      <c r="D50" s="1189"/>
      <c r="E50" s="1451" t="s">
        <v>635</v>
      </c>
      <c r="F50" s="1451"/>
      <c r="G50" s="1451"/>
      <c r="H50" s="1451"/>
      <c r="I50" s="1451"/>
      <c r="J50" s="642"/>
    </row>
    <row r="51" spans="1:10" ht="22.5" customHeight="1">
      <c r="A51" s="319" t="s">
        <v>622</v>
      </c>
      <c r="B51" s="320"/>
      <c r="C51" s="320"/>
      <c r="D51" s="320"/>
      <c r="E51" s="645"/>
      <c r="F51" s="320"/>
      <c r="G51" s="320"/>
      <c r="H51" s="320"/>
      <c r="I51" s="646" t="s">
        <v>636</v>
      </c>
      <c r="J51" s="642"/>
    </row>
    <row r="52" spans="1:10" ht="40.5" customHeight="1">
      <c r="A52" s="1446" t="s">
        <v>637</v>
      </c>
      <c r="B52" s="1446"/>
      <c r="C52" s="1446"/>
      <c r="D52" s="1446"/>
      <c r="E52" s="1446"/>
      <c r="F52" s="1446"/>
      <c r="G52" s="1446"/>
      <c r="H52" s="1446"/>
      <c r="I52" s="1446"/>
    </row>
    <row r="53" spans="1:10" ht="40.5" customHeight="1">
      <c r="A53" s="1446" t="s">
        <v>638</v>
      </c>
      <c r="B53" s="1446"/>
      <c r="C53" s="1446"/>
      <c r="D53" s="1446"/>
      <c r="E53" s="1446"/>
      <c r="F53" s="1446"/>
      <c r="G53" s="1446"/>
      <c r="H53" s="1446"/>
      <c r="I53" s="1446"/>
    </row>
    <row r="54" spans="1:10" ht="13.5" customHeight="1">
      <c r="A54" s="647"/>
      <c r="B54" s="272"/>
      <c r="C54" s="272"/>
      <c r="D54" s="272"/>
      <c r="E54" s="272"/>
      <c r="F54" s="272"/>
      <c r="G54" s="272"/>
      <c r="H54" s="272"/>
      <c r="I54" s="272"/>
    </row>
    <row r="55" spans="1:10" ht="15.75">
      <c r="A55" s="1450" t="s">
        <v>428</v>
      </c>
      <c r="B55" s="1450"/>
      <c r="C55" s="1450"/>
      <c r="D55" s="1450"/>
      <c r="E55" s="1450"/>
      <c r="F55" s="1450"/>
      <c r="G55" s="1450"/>
      <c r="H55" s="1450"/>
      <c r="I55" s="1450"/>
    </row>
    <row r="56" spans="1:10" ht="15.75">
      <c r="A56" s="647"/>
      <c r="B56" s="647"/>
      <c r="C56" s="647"/>
      <c r="D56" s="647"/>
      <c r="E56" s="647"/>
      <c r="F56" s="647"/>
      <c r="G56" s="647"/>
      <c r="H56" s="647"/>
      <c r="I56" s="647"/>
    </row>
    <row r="57" spans="1:10" ht="16.5">
      <c r="A57" s="1449" t="s">
        <v>429</v>
      </c>
      <c r="B57" s="1449"/>
      <c r="C57" s="1449"/>
      <c r="D57" s="1449"/>
      <c r="E57" s="1449"/>
      <c r="F57" s="1449"/>
      <c r="G57" s="1449"/>
      <c r="H57" s="1449"/>
      <c r="I57" s="1449"/>
    </row>
    <row r="58" spans="1:10" ht="16.5">
      <c r="A58" s="648"/>
      <c r="B58" s="648"/>
      <c r="C58" s="648"/>
      <c r="D58" s="648"/>
      <c r="E58" s="648"/>
      <c r="F58" s="648"/>
      <c r="G58" s="648"/>
      <c r="H58" s="648"/>
      <c r="I58" s="648"/>
    </row>
    <row r="59" spans="1:10" ht="37.5" customHeight="1">
      <c r="A59" s="953" t="s">
        <v>639</v>
      </c>
      <c r="B59" s="953"/>
      <c r="C59" s="953"/>
      <c r="D59" s="953"/>
      <c r="E59" s="953"/>
      <c r="F59" s="953"/>
      <c r="G59" s="953"/>
      <c r="H59" s="953"/>
      <c r="I59" s="953"/>
    </row>
    <row r="60" spans="1:10" ht="61.5" customHeight="1">
      <c r="A60" s="649" t="s">
        <v>404</v>
      </c>
      <c r="B60" s="953" t="s">
        <v>640</v>
      </c>
      <c r="C60" s="953"/>
      <c r="D60" s="953"/>
      <c r="E60" s="953"/>
      <c r="F60" s="953"/>
      <c r="G60" s="953"/>
      <c r="H60" s="953"/>
      <c r="I60" s="953"/>
    </row>
    <row r="61" spans="1:10" ht="53.25" customHeight="1">
      <c r="A61" s="649" t="s">
        <v>406</v>
      </c>
      <c r="B61" s="953" t="s">
        <v>641</v>
      </c>
      <c r="C61" s="953"/>
      <c r="D61" s="953"/>
      <c r="E61" s="953"/>
      <c r="F61" s="953"/>
      <c r="G61" s="953"/>
      <c r="H61" s="953"/>
      <c r="I61" s="953"/>
    </row>
    <row r="62" spans="1:10" ht="63" customHeight="1">
      <c r="A62" s="649" t="s">
        <v>408</v>
      </c>
      <c r="B62" s="953" t="s">
        <v>642</v>
      </c>
      <c r="C62" s="953"/>
      <c r="D62" s="953"/>
      <c r="E62" s="953"/>
      <c r="F62" s="953"/>
      <c r="G62" s="953"/>
      <c r="H62" s="953"/>
      <c r="I62" s="953"/>
    </row>
    <row r="63" spans="1:10" ht="62.25" customHeight="1">
      <c r="A63" s="649" t="s">
        <v>410</v>
      </c>
      <c r="B63" s="953" t="s">
        <v>643</v>
      </c>
      <c r="C63" s="953"/>
      <c r="D63" s="953"/>
      <c r="E63" s="953"/>
      <c r="F63" s="953"/>
      <c r="G63" s="953"/>
      <c r="H63" s="953"/>
      <c r="I63" s="953"/>
    </row>
    <row r="64" spans="1:10" ht="64.5" customHeight="1">
      <c r="A64" s="649" t="s">
        <v>412</v>
      </c>
      <c r="B64" s="953" t="s">
        <v>644</v>
      </c>
      <c r="C64" s="953"/>
      <c r="D64" s="953"/>
      <c r="E64" s="953"/>
      <c r="F64" s="953"/>
      <c r="G64" s="953"/>
      <c r="H64" s="953"/>
      <c r="I64" s="953"/>
    </row>
    <row r="65" spans="1:10" ht="62.25" customHeight="1">
      <c r="A65" s="649" t="s">
        <v>645</v>
      </c>
      <c r="B65" s="953" t="s">
        <v>646</v>
      </c>
      <c r="C65" s="953"/>
      <c r="D65" s="953"/>
      <c r="E65" s="953"/>
      <c r="F65" s="953"/>
      <c r="G65" s="953"/>
      <c r="H65" s="953"/>
      <c r="I65" s="953"/>
    </row>
    <row r="66" spans="1:10" ht="60.75" customHeight="1">
      <c r="A66" s="649" t="s">
        <v>647</v>
      </c>
      <c r="B66" s="953" t="s">
        <v>648</v>
      </c>
      <c r="C66" s="953"/>
      <c r="D66" s="953"/>
      <c r="E66" s="953"/>
      <c r="F66" s="953"/>
      <c r="G66" s="953"/>
      <c r="H66" s="953"/>
      <c r="I66" s="953"/>
    </row>
    <row r="67" spans="1:10" ht="72" customHeight="1">
      <c r="A67" s="649" t="s">
        <v>649</v>
      </c>
      <c r="B67" s="953" t="s">
        <v>650</v>
      </c>
      <c r="C67" s="953"/>
      <c r="D67" s="953"/>
      <c r="E67" s="953"/>
      <c r="F67" s="953"/>
      <c r="G67" s="953"/>
      <c r="H67" s="953"/>
      <c r="I67" s="953"/>
    </row>
    <row r="68" spans="1:10" ht="60" customHeight="1">
      <c r="A68" s="649" t="s">
        <v>651</v>
      </c>
      <c r="B68" s="953" t="s">
        <v>652</v>
      </c>
      <c r="C68" s="953"/>
      <c r="D68" s="953"/>
      <c r="E68" s="953"/>
      <c r="F68" s="953"/>
      <c r="G68" s="953"/>
      <c r="H68" s="953"/>
      <c r="I68" s="953"/>
    </row>
    <row r="69" spans="1:10" ht="21" customHeight="1">
      <c r="A69" s="953" t="s">
        <v>423</v>
      </c>
      <c r="B69" s="953"/>
      <c r="C69" s="953"/>
      <c r="D69" s="953"/>
      <c r="E69" s="1444" t="s">
        <v>423</v>
      </c>
      <c r="F69" s="1444"/>
      <c r="G69" s="1444"/>
      <c r="H69" s="1444"/>
      <c r="I69" s="1444"/>
      <c r="J69" s="642"/>
    </row>
    <row r="70" spans="1:10" ht="33" customHeight="1">
      <c r="A70" s="1276" t="s">
        <v>439</v>
      </c>
      <c r="B70" s="1276"/>
      <c r="C70" s="1276"/>
      <c r="D70" s="1276"/>
      <c r="E70" s="1445" t="s">
        <v>635</v>
      </c>
      <c r="F70" s="1445"/>
      <c r="G70" s="1445"/>
      <c r="H70" s="1445"/>
      <c r="I70" s="1445"/>
      <c r="J70" s="642"/>
    </row>
    <row r="71" spans="1:10" ht="20.25" customHeight="1">
      <c r="A71" s="319" t="s">
        <v>622</v>
      </c>
      <c r="B71" s="320"/>
      <c r="C71" s="320"/>
      <c r="D71" s="320"/>
      <c r="E71" s="320"/>
      <c r="F71" s="320"/>
      <c r="G71" s="320"/>
      <c r="H71" s="320"/>
      <c r="I71" s="646" t="s">
        <v>653</v>
      </c>
      <c r="J71" s="642"/>
    </row>
    <row r="72" spans="1:10" ht="24" customHeight="1">
      <c r="A72" s="1443"/>
      <c r="B72" s="1443"/>
      <c r="C72" s="1443"/>
      <c r="D72" s="1443"/>
      <c r="E72" s="1443"/>
      <c r="F72" s="1443"/>
      <c r="G72" s="1443"/>
      <c r="H72" s="1443"/>
      <c r="I72" s="1443"/>
      <c r="J72" s="642"/>
    </row>
    <row r="73" spans="1:10" ht="84" customHeight="1">
      <c r="A73" s="649" t="s">
        <v>654</v>
      </c>
      <c r="B73" s="953" t="s">
        <v>655</v>
      </c>
      <c r="C73" s="953"/>
      <c r="D73" s="953"/>
      <c r="E73" s="953"/>
      <c r="F73" s="953"/>
      <c r="G73" s="953"/>
      <c r="H73" s="953"/>
      <c r="I73" s="953"/>
    </row>
    <row r="74" spans="1:10" ht="30" customHeight="1">
      <c r="A74" s="650" t="s">
        <v>656</v>
      </c>
      <c r="B74" s="651"/>
      <c r="C74" s="651"/>
      <c r="D74" s="651"/>
      <c r="E74" s="651"/>
      <c r="F74" s="651"/>
      <c r="G74" s="651"/>
      <c r="H74" s="651"/>
      <c r="I74" s="651"/>
    </row>
    <row r="75" spans="1:10" ht="42" customHeight="1">
      <c r="A75" s="1448" t="s">
        <v>657</v>
      </c>
      <c r="B75" s="1448"/>
      <c r="C75" s="1448"/>
      <c r="D75" s="1448"/>
      <c r="E75" s="1448"/>
      <c r="F75" s="1448"/>
      <c r="G75" s="1448"/>
      <c r="H75" s="1448"/>
      <c r="I75" s="1448"/>
    </row>
    <row r="76" spans="1:10" ht="80.25" customHeight="1">
      <c r="A76" s="649" t="s">
        <v>404</v>
      </c>
      <c r="B76" s="953" t="s">
        <v>658</v>
      </c>
      <c r="C76" s="953"/>
      <c r="D76" s="953"/>
      <c r="E76" s="953"/>
      <c r="F76" s="953"/>
      <c r="G76" s="953"/>
      <c r="H76" s="953"/>
      <c r="I76" s="953"/>
    </row>
    <row r="77" spans="1:10" ht="72" customHeight="1">
      <c r="A77" s="649" t="s">
        <v>406</v>
      </c>
      <c r="B77" s="953" t="s">
        <v>659</v>
      </c>
      <c r="C77" s="953"/>
      <c r="D77" s="953"/>
      <c r="E77" s="953"/>
      <c r="F77" s="953"/>
      <c r="G77" s="953"/>
      <c r="H77" s="953"/>
      <c r="I77" s="953"/>
    </row>
    <row r="78" spans="1:10" ht="55.5" customHeight="1">
      <c r="A78" s="649" t="s">
        <v>408</v>
      </c>
      <c r="B78" s="953" t="s">
        <v>660</v>
      </c>
      <c r="C78" s="953"/>
      <c r="D78" s="953"/>
      <c r="E78" s="953"/>
      <c r="F78" s="953"/>
      <c r="G78" s="953"/>
      <c r="H78" s="953"/>
      <c r="I78" s="953"/>
    </row>
    <row r="79" spans="1:10" ht="69.75" customHeight="1">
      <c r="A79" s="649" t="s">
        <v>410</v>
      </c>
      <c r="B79" s="953" t="s">
        <v>661</v>
      </c>
      <c r="C79" s="953"/>
      <c r="D79" s="953"/>
      <c r="E79" s="953"/>
      <c r="F79" s="953"/>
      <c r="G79" s="953"/>
      <c r="H79" s="953"/>
      <c r="I79" s="953"/>
    </row>
    <row r="80" spans="1:10" ht="56.25" customHeight="1">
      <c r="A80" s="649" t="s">
        <v>412</v>
      </c>
      <c r="B80" s="953" t="s">
        <v>662</v>
      </c>
      <c r="C80" s="953"/>
      <c r="D80" s="953"/>
      <c r="E80" s="953"/>
      <c r="F80" s="953"/>
      <c r="G80" s="953"/>
      <c r="H80" s="953"/>
      <c r="I80" s="953"/>
    </row>
    <row r="81" spans="1:10" ht="70.5" customHeight="1">
      <c r="A81" s="649" t="s">
        <v>645</v>
      </c>
      <c r="B81" s="953" t="s">
        <v>663</v>
      </c>
      <c r="C81" s="953"/>
      <c r="D81" s="953"/>
      <c r="E81" s="953"/>
      <c r="F81" s="953"/>
      <c r="G81" s="953"/>
      <c r="H81" s="953"/>
      <c r="I81" s="953"/>
    </row>
    <row r="82" spans="1:10" ht="86.25" customHeight="1">
      <c r="A82" s="649" t="s">
        <v>647</v>
      </c>
      <c r="B82" s="953" t="s">
        <v>664</v>
      </c>
      <c r="C82" s="953"/>
      <c r="D82" s="953"/>
      <c r="E82" s="953"/>
      <c r="F82" s="953"/>
      <c r="G82" s="953"/>
      <c r="H82" s="953"/>
      <c r="I82" s="953"/>
    </row>
    <row r="83" spans="1:10" ht="72" customHeight="1">
      <c r="A83" s="649" t="s">
        <v>649</v>
      </c>
      <c r="B83" s="953" t="s">
        <v>665</v>
      </c>
      <c r="C83" s="953"/>
      <c r="D83" s="953"/>
      <c r="E83" s="953"/>
      <c r="F83" s="953"/>
      <c r="G83" s="953"/>
      <c r="H83" s="953"/>
      <c r="I83" s="953"/>
    </row>
    <row r="84" spans="1:10" ht="21" customHeight="1">
      <c r="A84" s="953" t="s">
        <v>423</v>
      </c>
      <c r="B84" s="953"/>
      <c r="C84" s="953"/>
      <c r="D84" s="953"/>
      <c r="E84" s="1444" t="s">
        <v>423</v>
      </c>
      <c r="F84" s="1444"/>
      <c r="G84" s="1444"/>
      <c r="H84" s="1444"/>
      <c r="I84" s="1444"/>
      <c r="J84" s="642"/>
    </row>
    <row r="85" spans="1:10" ht="33" customHeight="1">
      <c r="A85" s="1276" t="s">
        <v>439</v>
      </c>
      <c r="B85" s="1276"/>
      <c r="C85" s="1276"/>
      <c r="D85" s="1276"/>
      <c r="E85" s="1445" t="s">
        <v>635</v>
      </c>
      <c r="F85" s="1445"/>
      <c r="G85" s="1445"/>
      <c r="H85" s="1445"/>
      <c r="I85" s="1445"/>
      <c r="J85" s="642"/>
    </row>
    <row r="86" spans="1:10" ht="20.25" customHeight="1">
      <c r="A86" s="319" t="s">
        <v>622</v>
      </c>
      <c r="B86" s="320"/>
      <c r="C86" s="320"/>
      <c r="D86" s="320"/>
      <c r="E86" s="320"/>
      <c r="F86" s="320"/>
      <c r="G86" s="320"/>
      <c r="H86" s="320"/>
      <c r="I86" s="646" t="s">
        <v>666</v>
      </c>
      <c r="J86" s="642"/>
    </row>
    <row r="87" spans="1:10" ht="7.5" customHeight="1">
      <c r="A87" s="1449"/>
      <c r="B87" s="1449"/>
      <c r="C87" s="1449"/>
      <c r="D87" s="1449"/>
      <c r="E87" s="1449"/>
      <c r="F87" s="1449"/>
      <c r="G87" s="1449"/>
      <c r="H87" s="1449"/>
      <c r="I87" s="1449"/>
    </row>
    <row r="88" spans="1:10" ht="89.25" customHeight="1">
      <c r="A88" s="649" t="s">
        <v>651</v>
      </c>
      <c r="B88" s="953" t="s">
        <v>667</v>
      </c>
      <c r="C88" s="953"/>
      <c r="D88" s="953"/>
      <c r="E88" s="953"/>
      <c r="F88" s="953"/>
      <c r="G88" s="953"/>
      <c r="H88" s="953"/>
      <c r="I88" s="953"/>
    </row>
    <row r="89" spans="1:10" ht="75" customHeight="1">
      <c r="A89" s="649" t="s">
        <v>654</v>
      </c>
      <c r="B89" s="953" t="s">
        <v>668</v>
      </c>
      <c r="C89" s="953"/>
      <c r="D89" s="953"/>
      <c r="E89" s="953"/>
      <c r="F89" s="953"/>
      <c r="G89" s="953"/>
      <c r="H89" s="953"/>
      <c r="I89" s="953"/>
    </row>
    <row r="90" spans="1:10" ht="64.5" customHeight="1">
      <c r="A90" s="649" t="s">
        <v>669</v>
      </c>
      <c r="B90" s="953" t="s">
        <v>670</v>
      </c>
      <c r="C90" s="953"/>
      <c r="D90" s="953"/>
      <c r="E90" s="953"/>
      <c r="F90" s="953"/>
      <c r="G90" s="953"/>
      <c r="H90" s="953"/>
      <c r="I90" s="953"/>
    </row>
    <row r="91" spans="1:10" ht="95.25" customHeight="1">
      <c r="A91" s="649" t="s">
        <v>671</v>
      </c>
      <c r="B91" s="953" t="s">
        <v>672</v>
      </c>
      <c r="C91" s="953"/>
      <c r="D91" s="953"/>
      <c r="E91" s="953"/>
      <c r="F91" s="953"/>
      <c r="G91" s="953"/>
      <c r="H91" s="953"/>
      <c r="I91" s="953"/>
    </row>
    <row r="92" spans="1:10" ht="73.5" customHeight="1">
      <c r="A92" s="649" t="s">
        <v>673</v>
      </c>
      <c r="B92" s="953" t="s">
        <v>674</v>
      </c>
      <c r="C92" s="953"/>
      <c r="D92" s="953"/>
      <c r="E92" s="953"/>
      <c r="F92" s="953"/>
      <c r="G92" s="953"/>
      <c r="H92" s="953"/>
      <c r="I92" s="953"/>
    </row>
    <row r="93" spans="1:10" ht="58.5" customHeight="1">
      <c r="A93" s="649" t="s">
        <v>675</v>
      </c>
      <c r="B93" s="953" t="s">
        <v>676</v>
      </c>
      <c r="C93" s="953"/>
      <c r="D93" s="953"/>
      <c r="E93" s="953"/>
      <c r="F93" s="953"/>
      <c r="G93" s="953"/>
      <c r="H93" s="953"/>
      <c r="I93" s="953"/>
    </row>
    <row r="94" spans="1:10" ht="111.75" customHeight="1">
      <c r="A94" s="649" t="s">
        <v>677</v>
      </c>
      <c r="B94" s="953" t="s">
        <v>678</v>
      </c>
      <c r="C94" s="953"/>
      <c r="D94" s="953"/>
      <c r="E94" s="953"/>
      <c r="F94" s="953"/>
      <c r="G94" s="953"/>
      <c r="H94" s="953"/>
      <c r="I94" s="953"/>
    </row>
    <row r="95" spans="1:10" ht="84.75" customHeight="1">
      <c r="A95" s="649" t="s">
        <v>679</v>
      </c>
      <c r="B95" s="953" t="s">
        <v>680</v>
      </c>
      <c r="C95" s="953"/>
      <c r="D95" s="953"/>
      <c r="E95" s="953"/>
      <c r="F95" s="953"/>
      <c r="G95" s="953"/>
      <c r="H95" s="953"/>
      <c r="I95" s="953"/>
    </row>
    <row r="96" spans="1:10" ht="84.75" customHeight="1">
      <c r="A96" s="649" t="s">
        <v>681</v>
      </c>
      <c r="B96" s="953" t="s">
        <v>682</v>
      </c>
      <c r="C96" s="953"/>
      <c r="D96" s="953"/>
      <c r="E96" s="953"/>
      <c r="F96" s="953"/>
      <c r="G96" s="953"/>
      <c r="H96" s="953"/>
      <c r="I96" s="953"/>
    </row>
    <row r="97" spans="1:10" ht="21" customHeight="1">
      <c r="A97" s="953" t="s">
        <v>423</v>
      </c>
      <c r="B97" s="953"/>
      <c r="C97" s="953"/>
      <c r="D97" s="953"/>
      <c r="E97" s="1444" t="s">
        <v>423</v>
      </c>
      <c r="F97" s="1444"/>
      <c r="G97" s="1444"/>
      <c r="H97" s="1444"/>
      <c r="I97" s="1444"/>
      <c r="J97" s="642"/>
    </row>
    <row r="98" spans="1:10" ht="33" customHeight="1">
      <c r="A98" s="1276" t="s">
        <v>439</v>
      </c>
      <c r="B98" s="1276"/>
      <c r="C98" s="1276"/>
      <c r="D98" s="1276"/>
      <c r="E98" s="1445" t="s">
        <v>635</v>
      </c>
      <c r="F98" s="1445"/>
      <c r="G98" s="1445"/>
      <c r="H98" s="1445"/>
      <c r="I98" s="1445"/>
      <c r="J98" s="642"/>
    </row>
    <row r="99" spans="1:10" ht="19.5" customHeight="1">
      <c r="A99" s="319" t="s">
        <v>622</v>
      </c>
      <c r="B99" s="320"/>
      <c r="C99" s="320"/>
      <c r="D99" s="320"/>
      <c r="E99" s="320"/>
      <c r="F99" s="320"/>
      <c r="G99" s="320"/>
      <c r="H99" s="320"/>
      <c r="I99" s="646" t="s">
        <v>683</v>
      </c>
    </row>
    <row r="100" spans="1:10" ht="10.5" customHeight="1">
      <c r="A100" s="652"/>
      <c r="B100" s="653"/>
      <c r="C100" s="653"/>
      <c r="D100" s="653"/>
      <c r="E100" s="653"/>
      <c r="F100" s="653"/>
      <c r="G100" s="653"/>
      <c r="H100" s="653"/>
      <c r="I100" s="653"/>
    </row>
    <row r="101" spans="1:10" ht="79.5" customHeight="1">
      <c r="A101" s="649" t="s">
        <v>684</v>
      </c>
      <c r="B101" s="953" t="s">
        <v>685</v>
      </c>
      <c r="C101" s="953"/>
      <c r="D101" s="953"/>
      <c r="E101" s="953"/>
      <c r="F101" s="953"/>
      <c r="G101" s="953"/>
      <c r="H101" s="953"/>
      <c r="I101" s="953"/>
    </row>
    <row r="102" spans="1:10" ht="72" customHeight="1">
      <c r="A102" s="649" t="s">
        <v>686</v>
      </c>
      <c r="B102" s="953" t="s">
        <v>687</v>
      </c>
      <c r="C102" s="953"/>
      <c r="D102" s="953"/>
      <c r="E102" s="953"/>
      <c r="F102" s="953"/>
      <c r="G102" s="953"/>
      <c r="H102" s="953"/>
      <c r="I102" s="953"/>
    </row>
    <row r="103" spans="1:10" ht="72.75" customHeight="1">
      <c r="A103" s="649" t="s">
        <v>688</v>
      </c>
      <c r="B103" s="953" t="s">
        <v>689</v>
      </c>
      <c r="C103" s="953"/>
      <c r="D103" s="953"/>
      <c r="E103" s="953"/>
      <c r="F103" s="953"/>
      <c r="G103" s="953"/>
      <c r="H103" s="953"/>
      <c r="I103" s="953"/>
    </row>
    <row r="104" spans="1:10" ht="30" customHeight="1">
      <c r="A104" s="650" t="s">
        <v>690</v>
      </c>
      <c r="B104" s="651"/>
      <c r="C104" s="651"/>
      <c r="D104" s="651"/>
      <c r="E104" s="651"/>
      <c r="F104" s="651"/>
      <c r="G104" s="651"/>
      <c r="H104" s="651"/>
      <c r="I104" s="651"/>
    </row>
    <row r="105" spans="1:10" ht="32.25" customHeight="1">
      <c r="A105" s="649" t="s">
        <v>404</v>
      </c>
      <c r="B105" s="953" t="s">
        <v>468</v>
      </c>
      <c r="C105" s="953"/>
      <c r="D105" s="953"/>
      <c r="E105" s="953"/>
      <c r="F105" s="953"/>
      <c r="G105" s="953"/>
      <c r="H105" s="953"/>
      <c r="I105" s="953"/>
    </row>
    <row r="106" spans="1:10" ht="44.25" customHeight="1">
      <c r="A106" s="649" t="s">
        <v>406</v>
      </c>
      <c r="B106" s="953" t="s">
        <v>691</v>
      </c>
      <c r="C106" s="953"/>
      <c r="D106" s="953"/>
      <c r="E106" s="953"/>
      <c r="F106" s="953"/>
      <c r="G106" s="953"/>
      <c r="H106" s="953"/>
      <c r="I106" s="953"/>
    </row>
    <row r="107" spans="1:10" ht="12" customHeight="1">
      <c r="A107" s="649"/>
      <c r="B107" s="654"/>
      <c r="C107" s="654"/>
      <c r="D107" s="654"/>
      <c r="E107" s="654"/>
      <c r="F107" s="654"/>
      <c r="G107" s="654"/>
      <c r="H107" s="654"/>
      <c r="I107" s="654"/>
    </row>
    <row r="108" spans="1:10" ht="30" customHeight="1">
      <c r="A108" s="650" t="s">
        <v>692</v>
      </c>
      <c r="B108" s="651"/>
      <c r="C108" s="651"/>
      <c r="D108" s="651"/>
      <c r="E108" s="651"/>
      <c r="F108" s="651"/>
      <c r="G108" s="651"/>
      <c r="H108" s="651"/>
      <c r="I108" s="651"/>
    </row>
    <row r="109" spans="1:10" ht="40.5" customHeight="1">
      <c r="A109" s="1448" t="s">
        <v>693</v>
      </c>
      <c r="B109" s="1448"/>
      <c r="C109" s="1448"/>
      <c r="D109" s="1448"/>
      <c r="E109" s="1448"/>
      <c r="F109" s="1448"/>
      <c r="G109" s="1448"/>
      <c r="H109" s="1448"/>
      <c r="I109" s="1448"/>
    </row>
    <row r="110" spans="1:10" ht="30" customHeight="1">
      <c r="A110" s="650" t="s">
        <v>694</v>
      </c>
      <c r="B110" s="651"/>
      <c r="C110" s="651"/>
      <c r="D110" s="651"/>
      <c r="E110" s="651"/>
      <c r="F110" s="651"/>
      <c r="G110" s="651"/>
      <c r="H110" s="651"/>
      <c r="I110" s="651"/>
    </row>
    <row r="111" spans="1:10" ht="62.25" customHeight="1">
      <c r="A111" s="649" t="s">
        <v>404</v>
      </c>
      <c r="B111" s="953" t="s">
        <v>695</v>
      </c>
      <c r="C111" s="953"/>
      <c r="D111" s="953"/>
      <c r="E111" s="953"/>
      <c r="F111" s="953"/>
      <c r="G111" s="953"/>
      <c r="H111" s="953"/>
      <c r="I111" s="953"/>
    </row>
    <row r="112" spans="1:10" ht="45" customHeight="1">
      <c r="A112" s="649" t="s">
        <v>406</v>
      </c>
      <c r="B112" s="953" t="s">
        <v>696</v>
      </c>
      <c r="C112" s="953"/>
      <c r="D112" s="953"/>
      <c r="E112" s="953"/>
      <c r="F112" s="953"/>
      <c r="G112" s="953"/>
      <c r="H112" s="953"/>
      <c r="I112" s="953"/>
    </row>
    <row r="113" spans="1:10" ht="55.5" customHeight="1">
      <c r="A113" s="649" t="s">
        <v>408</v>
      </c>
      <c r="B113" s="953" t="s">
        <v>697</v>
      </c>
      <c r="C113" s="953"/>
      <c r="D113" s="953"/>
      <c r="E113" s="953"/>
      <c r="F113" s="953"/>
      <c r="G113" s="953"/>
      <c r="H113" s="953"/>
      <c r="I113" s="953"/>
    </row>
    <row r="114" spans="1:10" ht="58.5" customHeight="1">
      <c r="A114" s="649" t="s">
        <v>410</v>
      </c>
      <c r="B114" s="953" t="s">
        <v>698</v>
      </c>
      <c r="C114" s="953"/>
      <c r="D114" s="953"/>
      <c r="E114" s="953"/>
      <c r="F114" s="953"/>
      <c r="G114" s="953"/>
      <c r="H114" s="953"/>
      <c r="I114" s="953"/>
    </row>
    <row r="115" spans="1:10" ht="54" customHeight="1">
      <c r="A115" s="649" t="s">
        <v>412</v>
      </c>
      <c r="B115" s="953" t="s">
        <v>699</v>
      </c>
      <c r="C115" s="953"/>
      <c r="D115" s="953"/>
      <c r="E115" s="953"/>
      <c r="F115" s="953"/>
      <c r="G115" s="953"/>
      <c r="H115" s="953"/>
      <c r="I115" s="953"/>
    </row>
    <row r="116" spans="1:10" ht="17.45" customHeight="1">
      <c r="A116" s="652"/>
      <c r="B116" s="653"/>
      <c r="C116" s="653"/>
      <c r="D116" s="653"/>
      <c r="E116" s="653"/>
      <c r="F116" s="653"/>
      <c r="G116" s="653"/>
      <c r="H116" s="653"/>
      <c r="I116" s="653"/>
    </row>
    <row r="117" spans="1:10" ht="21" customHeight="1">
      <c r="A117" s="953" t="s">
        <v>423</v>
      </c>
      <c r="B117" s="953"/>
      <c r="C117" s="953"/>
      <c r="D117" s="953"/>
      <c r="E117" s="1444" t="s">
        <v>423</v>
      </c>
      <c r="F117" s="1444"/>
      <c r="G117" s="1444"/>
      <c r="H117" s="1444"/>
      <c r="I117" s="1444"/>
      <c r="J117" s="642"/>
    </row>
    <row r="118" spans="1:10" ht="33" customHeight="1">
      <c r="A118" s="1276" t="s">
        <v>439</v>
      </c>
      <c r="B118" s="1276"/>
      <c r="C118" s="1276"/>
      <c r="D118" s="1276"/>
      <c r="E118" s="1445" t="s">
        <v>635</v>
      </c>
      <c r="F118" s="1445"/>
      <c r="G118" s="1445"/>
      <c r="H118" s="1445"/>
      <c r="I118" s="1445"/>
      <c r="J118" s="642"/>
    </row>
    <row r="119" spans="1:10" ht="22.5" customHeight="1">
      <c r="A119" s="319" t="s">
        <v>622</v>
      </c>
      <c r="B119" s="320"/>
      <c r="C119" s="320"/>
      <c r="D119" s="320"/>
      <c r="E119" s="320"/>
      <c r="F119" s="320"/>
      <c r="G119" s="320"/>
      <c r="H119" s="320"/>
      <c r="I119" s="646" t="s">
        <v>700</v>
      </c>
      <c r="J119" s="642"/>
    </row>
    <row r="120" spans="1:10" ht="30.75" customHeight="1">
      <c r="A120" s="652"/>
      <c r="B120" s="1446"/>
      <c r="C120" s="1446"/>
      <c r="D120" s="1446"/>
      <c r="E120" s="1446"/>
      <c r="F120" s="1446"/>
      <c r="G120" s="1446"/>
      <c r="H120" s="1446"/>
      <c r="I120" s="1446"/>
    </row>
    <row r="121" spans="1:10" ht="21.95" customHeight="1">
      <c r="A121" s="272"/>
      <c r="B121" s="318"/>
      <c r="C121" s="272"/>
      <c r="D121" s="272"/>
      <c r="E121" s="272"/>
      <c r="F121" s="318"/>
      <c r="G121" s="272"/>
      <c r="H121" s="272"/>
      <c r="I121" s="272"/>
    </row>
    <row r="122" spans="1:10" ht="21.95" customHeight="1">
      <c r="A122" s="272"/>
      <c r="B122" s="951" t="s">
        <v>507</v>
      </c>
      <c r="C122" s="951"/>
      <c r="D122" s="294"/>
      <c r="E122" s="294"/>
      <c r="F122" s="951" t="s">
        <v>507</v>
      </c>
      <c r="G122" s="951"/>
      <c r="H122" s="294"/>
      <c r="I122" s="294"/>
    </row>
    <row r="123" spans="1:10" ht="35.25" customHeight="1">
      <c r="A123" s="272"/>
      <c r="B123" s="1447" t="s">
        <v>439</v>
      </c>
      <c r="C123" s="1447"/>
      <c r="D123" s="1447"/>
      <c r="E123" s="1447"/>
      <c r="F123" s="1447" t="s">
        <v>635</v>
      </c>
      <c r="G123" s="1447"/>
      <c r="H123" s="1447"/>
      <c r="I123" s="1447"/>
    </row>
    <row r="124" spans="1:10" ht="21.95" customHeight="1">
      <c r="A124" s="272"/>
      <c r="B124" s="655"/>
      <c r="C124" s="647"/>
      <c r="D124" s="647"/>
      <c r="E124" s="647"/>
      <c r="F124" s="656"/>
      <c r="G124" s="656"/>
      <c r="H124" s="656"/>
      <c r="I124" s="656"/>
    </row>
    <row r="125" spans="1:10" ht="21.95" customHeight="1">
      <c r="A125" s="272"/>
      <c r="B125" s="953" t="s">
        <v>508</v>
      </c>
      <c r="C125" s="953"/>
      <c r="D125" s="953"/>
      <c r="E125" s="953"/>
      <c r="F125" s="953" t="s">
        <v>508</v>
      </c>
      <c r="G125" s="953"/>
      <c r="H125" s="953"/>
      <c r="I125" s="953"/>
    </row>
    <row r="126" spans="1:10" ht="21.95" customHeight="1">
      <c r="A126" s="272"/>
      <c r="B126" s="318"/>
      <c r="C126" s="647"/>
      <c r="D126" s="647"/>
      <c r="E126" s="647"/>
      <c r="F126" s="318"/>
      <c r="G126" s="647"/>
      <c r="H126" s="647"/>
      <c r="I126" s="647"/>
    </row>
    <row r="127" spans="1:10" ht="21.95" customHeight="1">
      <c r="A127" s="272"/>
      <c r="B127" s="318"/>
      <c r="C127" s="647"/>
      <c r="D127" s="647"/>
      <c r="E127" s="647"/>
      <c r="F127" s="318"/>
      <c r="G127" s="647"/>
      <c r="H127" s="647"/>
      <c r="I127" s="647"/>
    </row>
    <row r="128" spans="1:10" ht="21.95" customHeight="1">
      <c r="A128" s="272"/>
      <c r="B128" s="320" t="s">
        <v>509</v>
      </c>
      <c r="C128" s="657"/>
      <c r="D128" s="320"/>
      <c r="E128" s="320"/>
      <c r="F128" s="1443" t="s">
        <v>509</v>
      </c>
      <c r="G128" s="1443"/>
      <c r="H128" s="1443"/>
      <c r="I128" s="1443"/>
    </row>
    <row r="129" spans="1:9" ht="21.95" customHeight="1">
      <c r="A129" s="272"/>
      <c r="B129" s="320" t="s">
        <v>52</v>
      </c>
      <c r="C129" s="657"/>
      <c r="D129" s="320"/>
      <c r="E129" s="320"/>
      <c r="F129" s="320" t="s">
        <v>701</v>
      </c>
      <c r="G129" s="294"/>
      <c r="H129" s="294"/>
      <c r="I129" s="294"/>
    </row>
    <row r="130" spans="1:9" ht="21.95" customHeight="1">
      <c r="A130" s="272"/>
      <c r="B130" s="294"/>
      <c r="C130" s="647"/>
      <c r="D130" s="647"/>
      <c r="E130" s="647"/>
      <c r="F130" s="294"/>
      <c r="G130" s="647"/>
      <c r="H130" s="647"/>
      <c r="I130" s="647"/>
    </row>
    <row r="131" spans="1:9" ht="21.95" customHeight="1">
      <c r="A131" s="272"/>
      <c r="B131" s="953" t="s">
        <v>510</v>
      </c>
      <c r="C131" s="953"/>
      <c r="D131" s="953"/>
      <c r="E131" s="953"/>
      <c r="F131" s="953" t="s">
        <v>510</v>
      </c>
      <c r="G131" s="953"/>
      <c r="H131" s="953"/>
      <c r="I131" s="953"/>
    </row>
    <row r="132" spans="1:9" ht="21.95" customHeight="1">
      <c r="A132" s="272"/>
      <c r="B132" s="320" t="s">
        <v>509</v>
      </c>
      <c r="C132" s="320"/>
      <c r="D132" s="320"/>
      <c r="E132" s="320"/>
      <c r="F132" s="320" t="s">
        <v>509</v>
      </c>
      <c r="G132" s="294"/>
      <c r="H132" s="294"/>
      <c r="I132" s="294"/>
    </row>
    <row r="133" spans="1:9" ht="21.95" customHeight="1">
      <c r="A133" s="272"/>
      <c r="B133" s="320" t="s">
        <v>52</v>
      </c>
      <c r="C133" s="320"/>
      <c r="D133" s="320"/>
      <c r="E133" s="320"/>
      <c r="F133" s="320" t="s">
        <v>52</v>
      </c>
      <c r="G133" s="272"/>
      <c r="H133" s="272"/>
      <c r="I133" s="272"/>
    </row>
    <row r="134" spans="1:9" ht="21.95" customHeight="1">
      <c r="A134" s="272"/>
      <c r="B134" s="272"/>
      <c r="C134" s="272"/>
      <c r="D134" s="272"/>
      <c r="E134" s="272"/>
      <c r="F134" s="272"/>
      <c r="G134" s="272"/>
      <c r="H134" s="272"/>
      <c r="I134" s="272"/>
    </row>
    <row r="135" spans="1:9" ht="21.95" customHeight="1">
      <c r="A135" s="272"/>
      <c r="B135" s="953" t="s">
        <v>511</v>
      </c>
      <c r="C135" s="953"/>
      <c r="D135" s="953"/>
      <c r="E135" s="953"/>
      <c r="F135" s="953" t="s">
        <v>511</v>
      </c>
      <c r="G135" s="953"/>
      <c r="H135" s="953"/>
      <c r="I135" s="953"/>
    </row>
    <row r="136" spans="1:9" ht="21.95" customHeight="1">
      <c r="A136" s="272"/>
      <c r="B136" s="320" t="s">
        <v>509</v>
      </c>
      <c r="C136" s="320"/>
      <c r="D136" s="320"/>
      <c r="E136" s="320"/>
      <c r="F136" s="320" t="s">
        <v>509</v>
      </c>
      <c r="G136" s="294"/>
      <c r="H136" s="294"/>
      <c r="I136" s="294"/>
    </row>
    <row r="137" spans="1:9" ht="21.95" customHeight="1">
      <c r="A137" s="272"/>
      <c r="B137" s="320" t="s">
        <v>52</v>
      </c>
      <c r="C137" s="320"/>
      <c r="D137" s="320"/>
      <c r="E137" s="320"/>
      <c r="F137" s="320" t="s">
        <v>52</v>
      </c>
      <c r="G137" s="272"/>
      <c r="H137" s="272"/>
      <c r="I137" s="272"/>
    </row>
    <row r="138" spans="1:9" ht="21.95" customHeight="1">
      <c r="A138" s="272"/>
      <c r="B138" s="320"/>
      <c r="C138" s="320"/>
      <c r="D138" s="320"/>
      <c r="E138" s="320"/>
      <c r="F138" s="320"/>
      <c r="G138" s="272"/>
      <c r="H138" s="272"/>
      <c r="I138" s="272"/>
    </row>
    <row r="139" spans="1:9" ht="21.95" customHeight="1">
      <c r="A139" s="272"/>
      <c r="B139" s="320"/>
      <c r="C139" s="320"/>
      <c r="D139" s="320"/>
      <c r="E139" s="320"/>
      <c r="F139" s="320"/>
      <c r="G139" s="272"/>
      <c r="H139" s="272"/>
      <c r="I139" s="272"/>
    </row>
    <row r="140" spans="1:9" ht="21.95" customHeight="1">
      <c r="A140" s="272"/>
      <c r="B140" s="320"/>
      <c r="C140" s="320"/>
      <c r="D140" s="320"/>
      <c r="E140" s="320"/>
      <c r="F140" s="320"/>
      <c r="G140" s="272"/>
      <c r="H140" s="272"/>
      <c r="I140" s="272"/>
    </row>
    <row r="141" spans="1:9" ht="21.95" customHeight="1">
      <c r="A141" s="272"/>
      <c r="B141" s="320"/>
      <c r="C141" s="320"/>
      <c r="D141" s="320"/>
      <c r="E141" s="320"/>
      <c r="F141" s="320"/>
      <c r="G141" s="272"/>
      <c r="H141" s="272"/>
      <c r="I141" s="272"/>
    </row>
    <row r="142" spans="1:9" ht="21.95" customHeight="1">
      <c r="A142" s="272"/>
      <c r="B142" s="320"/>
      <c r="C142" s="320"/>
      <c r="D142" s="320"/>
      <c r="E142" s="320"/>
      <c r="F142" s="320"/>
      <c r="G142" s="272"/>
      <c r="H142" s="272"/>
      <c r="I142" s="272"/>
    </row>
    <row r="143" spans="1:9" ht="21.95" customHeight="1">
      <c r="A143" s="272"/>
      <c r="B143" s="320"/>
      <c r="C143" s="320"/>
      <c r="D143" s="320"/>
      <c r="E143" s="320"/>
      <c r="F143" s="320"/>
      <c r="G143" s="272"/>
      <c r="H143" s="272"/>
      <c r="I143" s="272"/>
    </row>
    <row r="144" spans="1:9" ht="21.95" customHeight="1">
      <c r="A144" s="272"/>
      <c r="B144" s="320"/>
      <c r="C144" s="320"/>
      <c r="D144" s="320"/>
      <c r="E144" s="320"/>
      <c r="F144" s="320"/>
      <c r="G144" s="272"/>
      <c r="H144" s="272"/>
      <c r="I144" s="272"/>
    </row>
    <row r="145" spans="1:9" ht="21.95" customHeight="1">
      <c r="A145" s="272"/>
      <c r="B145" s="320"/>
      <c r="C145" s="320"/>
      <c r="D145" s="320"/>
      <c r="E145" s="320"/>
      <c r="F145" s="320"/>
      <c r="G145" s="272"/>
      <c r="H145" s="272"/>
      <c r="I145" s="272"/>
    </row>
    <row r="146" spans="1:9" ht="21.95" customHeight="1">
      <c r="A146" s="272"/>
      <c r="B146" s="320"/>
      <c r="C146" s="320"/>
      <c r="D146" s="320"/>
      <c r="E146" s="320"/>
      <c r="F146" s="320"/>
      <c r="G146" s="272"/>
      <c r="H146" s="272"/>
      <c r="I146" s="272"/>
    </row>
    <row r="147" spans="1:9" ht="21.95" customHeight="1">
      <c r="A147" s="272"/>
      <c r="B147" s="320"/>
      <c r="C147" s="320"/>
      <c r="D147" s="320"/>
      <c r="E147" s="320"/>
      <c r="F147" s="320"/>
      <c r="G147" s="272"/>
      <c r="H147" s="272"/>
      <c r="I147" s="272"/>
    </row>
    <row r="148" spans="1:9" ht="21.6" customHeight="1">
      <c r="A148" s="272"/>
      <c r="B148" s="320"/>
      <c r="C148" s="320"/>
      <c r="D148" s="320"/>
      <c r="E148" s="320"/>
      <c r="F148" s="320"/>
      <c r="G148" s="272"/>
      <c r="H148" s="272"/>
      <c r="I148" s="272"/>
    </row>
    <row r="149" spans="1:9" ht="21.6" hidden="1" customHeight="1">
      <c r="A149" s="272"/>
      <c r="B149" s="320"/>
      <c r="C149" s="320"/>
      <c r="D149" s="320"/>
      <c r="E149" s="320"/>
      <c r="F149" s="320"/>
      <c r="G149" s="272"/>
      <c r="H149" s="272"/>
      <c r="I149" s="272"/>
    </row>
    <row r="150" spans="1:9" ht="21.6" hidden="1" customHeight="1">
      <c r="A150" s="272"/>
      <c r="B150" s="320"/>
      <c r="C150" s="320"/>
      <c r="D150" s="320"/>
      <c r="E150" s="320"/>
      <c r="F150" s="320"/>
      <c r="G150" s="272"/>
      <c r="H150" s="272"/>
      <c r="I150" s="272"/>
    </row>
    <row r="151" spans="1:9" ht="18.600000000000001" hidden="1" customHeight="1">
      <c r="A151" s="272"/>
      <c r="B151" s="320"/>
      <c r="C151" s="320"/>
      <c r="D151" s="320"/>
      <c r="E151" s="320"/>
      <c r="F151" s="320"/>
      <c r="G151" s="272"/>
      <c r="H151" s="272"/>
      <c r="I151" s="272"/>
    </row>
    <row r="152" spans="1:9" ht="21.6" hidden="1" customHeight="1">
      <c r="A152" s="272"/>
      <c r="B152" s="320"/>
      <c r="C152" s="320"/>
      <c r="D152" s="320"/>
      <c r="E152" s="320"/>
      <c r="F152" s="320"/>
      <c r="G152" s="272"/>
      <c r="H152" s="272"/>
      <c r="I152" s="272"/>
    </row>
    <row r="153" spans="1:9" ht="21.6" hidden="1" customHeight="1">
      <c r="A153" s="272"/>
      <c r="B153" s="320"/>
      <c r="C153" s="320"/>
      <c r="D153" s="320"/>
      <c r="E153" s="320"/>
      <c r="F153" s="320"/>
      <c r="G153" s="272"/>
      <c r="H153" s="272"/>
      <c r="I153" s="272"/>
    </row>
    <row r="154" spans="1:9" ht="21.95" customHeight="1">
      <c r="A154" s="272"/>
      <c r="B154" s="320"/>
      <c r="C154" s="320"/>
      <c r="D154" s="320"/>
      <c r="E154" s="320"/>
      <c r="F154" s="320"/>
      <c r="G154" s="272"/>
      <c r="H154" s="272"/>
      <c r="I154" s="272"/>
    </row>
    <row r="155" spans="1:9" ht="21.95" customHeight="1">
      <c r="A155" s="272"/>
      <c r="B155" s="320"/>
      <c r="C155" s="320"/>
      <c r="D155" s="320"/>
      <c r="E155" s="320"/>
      <c r="F155" s="320"/>
      <c r="G155" s="272"/>
      <c r="H155" s="272"/>
      <c r="I155" s="272"/>
    </row>
    <row r="156" spans="1:9" ht="21.95" customHeight="1">
      <c r="A156" s="321"/>
      <c r="B156" s="269"/>
      <c r="C156" s="269"/>
      <c r="D156" s="269"/>
      <c r="E156" s="269"/>
      <c r="F156" s="269"/>
      <c r="G156" s="321"/>
      <c r="H156" s="321"/>
      <c r="I156" s="321"/>
    </row>
    <row r="157" spans="1:9" ht="21.95" customHeight="1">
      <c r="A157" s="319" t="s">
        <v>622</v>
      </c>
      <c r="B157" s="320"/>
      <c r="C157" s="320"/>
      <c r="D157" s="320"/>
      <c r="E157" s="320"/>
      <c r="F157" s="320"/>
      <c r="G157" s="320"/>
      <c r="H157" s="320"/>
      <c r="I157" s="646" t="s">
        <v>702</v>
      </c>
    </row>
    <row r="158" spans="1:9" ht="21.95" customHeight="1">
      <c r="A158" s="272"/>
      <c r="B158" s="320"/>
      <c r="C158" s="320"/>
      <c r="D158" s="320"/>
      <c r="E158" s="320"/>
      <c r="F158" s="320"/>
      <c r="G158" s="272"/>
      <c r="H158" s="272"/>
      <c r="I158" s="272"/>
    </row>
    <row r="159" spans="1:9" ht="21.95" customHeight="1">
      <c r="A159" s="272"/>
      <c r="B159" s="320"/>
      <c r="C159" s="320"/>
      <c r="D159" s="320"/>
      <c r="E159" s="320"/>
      <c r="F159" s="320"/>
      <c r="G159" s="272"/>
      <c r="H159" s="272"/>
      <c r="I159" s="272"/>
    </row>
    <row r="160" spans="1:9" ht="21.95" customHeight="1">
      <c r="A160" s="272"/>
      <c r="B160" s="320"/>
      <c r="C160" s="320"/>
      <c r="D160" s="320"/>
      <c r="E160" s="320"/>
      <c r="F160" s="320"/>
      <c r="G160" s="272"/>
      <c r="H160" s="272"/>
      <c r="I160" s="272"/>
    </row>
    <row r="161" spans="1:10" ht="21.95" customHeight="1">
      <c r="A161" s="272"/>
      <c r="B161" s="320"/>
      <c r="C161" s="320"/>
      <c r="D161" s="320"/>
      <c r="E161" s="320"/>
      <c r="F161" s="320"/>
      <c r="G161" s="272"/>
      <c r="H161" s="272"/>
      <c r="I161" s="272"/>
    </row>
    <row r="162" spans="1:10" ht="21.95" customHeight="1">
      <c r="A162" s="272"/>
      <c r="B162" s="320"/>
      <c r="C162" s="320"/>
      <c r="D162" s="320"/>
      <c r="E162" s="320"/>
      <c r="F162" s="320"/>
      <c r="G162" s="272"/>
      <c r="H162" s="272"/>
      <c r="I162" s="272"/>
    </row>
    <row r="163" spans="1:10" ht="21.95" customHeight="1">
      <c r="A163" s="272"/>
      <c r="B163" s="320"/>
      <c r="C163" s="320"/>
      <c r="D163" s="320"/>
      <c r="E163" s="320"/>
      <c r="F163" s="320"/>
      <c r="G163" s="272"/>
      <c r="H163" s="272"/>
      <c r="I163" s="272"/>
    </row>
    <row r="164" spans="1:10" ht="21.95" customHeight="1">
      <c r="A164" s="272"/>
      <c r="B164" s="320"/>
      <c r="C164" s="320"/>
      <c r="D164" s="320"/>
      <c r="E164" s="320"/>
      <c r="F164" s="320"/>
      <c r="G164" s="272"/>
      <c r="H164" s="272"/>
      <c r="I164" s="272"/>
    </row>
    <row r="165" spans="1:10" ht="21.95" customHeight="1">
      <c r="A165" s="272"/>
      <c r="B165" s="320"/>
      <c r="C165" s="320"/>
      <c r="D165" s="320"/>
      <c r="E165" s="320"/>
      <c r="F165" s="320"/>
      <c r="G165" s="272"/>
      <c r="H165" s="272"/>
      <c r="I165" s="272"/>
    </row>
    <row r="166" spans="1:10" ht="21.95" customHeight="1">
      <c r="A166" s="272"/>
      <c r="B166" s="320"/>
      <c r="C166" s="320"/>
      <c r="D166" s="320"/>
      <c r="E166" s="320"/>
      <c r="F166" s="320"/>
      <c r="G166" s="272"/>
      <c r="H166" s="272"/>
      <c r="I166" s="272"/>
    </row>
    <row r="167" spans="1:10" ht="21.95" customHeight="1">
      <c r="A167" s="272"/>
      <c r="B167" s="320"/>
      <c r="C167" s="320"/>
      <c r="D167" s="320"/>
      <c r="E167" s="320"/>
      <c r="F167" s="320"/>
      <c r="G167" s="272"/>
      <c r="H167" s="272"/>
      <c r="I167" s="272"/>
    </row>
    <row r="168" spans="1:10" ht="21.95" customHeight="1">
      <c r="A168" s="272"/>
      <c r="B168" s="320"/>
      <c r="C168" s="320"/>
      <c r="D168" s="320"/>
      <c r="E168" s="320"/>
      <c r="F168" s="320"/>
      <c r="G168" s="272"/>
      <c r="H168" s="272"/>
      <c r="I168" s="272"/>
    </row>
    <row r="169" spans="1:10" ht="21.95" customHeight="1">
      <c r="A169" s="272"/>
      <c r="B169" s="320"/>
      <c r="C169" s="320"/>
      <c r="D169" s="320"/>
      <c r="E169" s="320"/>
      <c r="F169" s="320"/>
      <c r="G169" s="272"/>
      <c r="H169" s="272"/>
      <c r="I169" s="272"/>
    </row>
    <row r="170" spans="1:10" ht="15.75">
      <c r="A170" s="272"/>
      <c r="B170" s="272"/>
      <c r="C170" s="272"/>
      <c r="D170" s="272"/>
      <c r="E170" s="272"/>
      <c r="F170" s="272"/>
      <c r="G170" s="272"/>
      <c r="H170" s="272"/>
      <c r="I170" s="272"/>
    </row>
    <row r="171" spans="1:10">
      <c r="J171" s="642"/>
    </row>
    <row r="172" spans="1:10" ht="15.75">
      <c r="A172" s="272"/>
      <c r="B172" s="272"/>
      <c r="C172" s="272"/>
      <c r="D172" s="272"/>
      <c r="E172" s="272"/>
      <c r="F172" s="272"/>
      <c r="G172" s="272"/>
      <c r="H172" s="272"/>
      <c r="I172" s="272"/>
    </row>
    <row r="173" spans="1:10" ht="15.75">
      <c r="A173" s="272"/>
      <c r="B173" s="272"/>
      <c r="C173" s="272"/>
      <c r="D173" s="272"/>
      <c r="E173" s="272"/>
      <c r="F173" s="272"/>
      <c r="G173" s="272"/>
      <c r="H173" s="272"/>
      <c r="I173" s="272"/>
    </row>
    <row r="174" spans="1:10" ht="15.75">
      <c r="A174" s="272"/>
      <c r="B174" s="272"/>
      <c r="C174" s="272"/>
      <c r="D174" s="272"/>
      <c r="E174" s="272"/>
      <c r="F174" s="272"/>
      <c r="G174" s="272"/>
      <c r="H174" s="272"/>
      <c r="I174" s="272"/>
    </row>
    <row r="175" spans="1:10" ht="15.75">
      <c r="A175" s="272"/>
      <c r="B175" s="272"/>
      <c r="C175" s="272"/>
      <c r="D175" s="272"/>
      <c r="E175" s="272"/>
      <c r="F175" s="272"/>
      <c r="G175" s="272"/>
      <c r="H175" s="272"/>
      <c r="I175" s="272"/>
    </row>
    <row r="176" spans="1:10" ht="15.75">
      <c r="A176" s="272"/>
      <c r="B176" s="272"/>
      <c r="C176" s="272"/>
      <c r="D176" s="272"/>
      <c r="E176" s="272"/>
      <c r="F176" s="272"/>
      <c r="G176" s="272"/>
      <c r="H176" s="272"/>
      <c r="I176" s="272"/>
    </row>
    <row r="177" spans="1:9" ht="15.75">
      <c r="A177" s="272"/>
      <c r="B177" s="272"/>
      <c r="C177" s="272"/>
      <c r="D177" s="272"/>
      <c r="E177" s="272"/>
      <c r="F177" s="272"/>
      <c r="G177" s="272"/>
      <c r="H177" s="272"/>
      <c r="I177" s="272"/>
    </row>
    <row r="178" spans="1:9" ht="15.75">
      <c r="A178" s="272"/>
      <c r="B178" s="272"/>
      <c r="C178" s="272"/>
      <c r="D178" s="272"/>
      <c r="E178" s="272"/>
      <c r="F178" s="272"/>
      <c r="G178" s="272"/>
      <c r="H178" s="272"/>
      <c r="I178" s="272"/>
    </row>
    <row r="179" spans="1:9" ht="15.75">
      <c r="A179" s="272"/>
      <c r="B179" s="272"/>
      <c r="C179" s="272"/>
      <c r="D179" s="272"/>
      <c r="E179" s="272"/>
      <c r="F179" s="272"/>
      <c r="G179" s="272"/>
      <c r="H179" s="272"/>
      <c r="I179" s="272"/>
    </row>
    <row r="180" spans="1:9" ht="15.75">
      <c r="A180" s="272"/>
      <c r="B180" s="272"/>
      <c r="C180" s="272"/>
      <c r="D180" s="272"/>
      <c r="E180" s="272"/>
      <c r="F180" s="272"/>
      <c r="G180" s="272"/>
      <c r="H180" s="272"/>
      <c r="I180" s="272"/>
    </row>
    <row r="181" spans="1:9" ht="15.75">
      <c r="A181" s="272"/>
      <c r="B181" s="272"/>
      <c r="C181" s="272"/>
      <c r="D181" s="272"/>
      <c r="E181" s="272"/>
      <c r="F181" s="272"/>
      <c r="G181" s="272"/>
      <c r="H181" s="272"/>
      <c r="I181" s="272"/>
    </row>
    <row r="182" spans="1:9" ht="15.75">
      <c r="A182" s="272"/>
      <c r="B182" s="272"/>
      <c r="C182" s="272"/>
      <c r="D182" s="272"/>
      <c r="E182" s="272"/>
      <c r="F182" s="272"/>
      <c r="G182" s="272"/>
      <c r="H182" s="272"/>
      <c r="I182" s="272"/>
    </row>
    <row r="183" spans="1:9" ht="15.75">
      <c r="A183" s="272"/>
      <c r="B183" s="272"/>
      <c r="C183" s="272"/>
      <c r="D183" s="272"/>
      <c r="E183" s="272"/>
      <c r="F183" s="272"/>
      <c r="G183" s="272"/>
      <c r="H183" s="272"/>
      <c r="I183" s="272"/>
    </row>
    <row r="184" spans="1:9" ht="15.75">
      <c r="A184" s="272"/>
      <c r="B184" s="272"/>
      <c r="C184" s="272"/>
      <c r="D184" s="272"/>
      <c r="E184" s="272"/>
      <c r="F184" s="272"/>
      <c r="G184" s="272"/>
      <c r="H184" s="272"/>
      <c r="I184" s="272"/>
    </row>
  </sheetData>
  <customSheetViews>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30" zoomScaleSheetLayoutView="100" workbookViewId="0">
      <selection activeCell="A17" sqref="A17:E17"/>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5" customFormat="1" ht="24.75" customHeight="1">
      <c r="A1" s="1464" t="str">
        <f>'Attach 3(JV)'!A1</f>
        <v>Specification No. :NR3/NT/W-MISC/DOM/K00/26/04548 (RFx No. 5002005227)</v>
      </c>
      <c r="B1" s="1464"/>
      <c r="C1" s="1464"/>
      <c r="D1" s="1464"/>
      <c r="E1" s="502" t="str">
        <f>"Attachment-10" &amp; 'Attach 3(JV)'!AT1</f>
        <v>Attachment-10</v>
      </c>
      <c r="F1" s="76"/>
      <c r="G1" s="76"/>
      <c r="H1" s="76"/>
    </row>
    <row r="2" spans="1:9" ht="7.5" customHeight="1"/>
    <row r="3" spans="1:9" ht="91.5" customHeight="1">
      <c r="A3" s="1314" t="str">
        <f>'Attach 3(JV)'!A3</f>
        <v>Pile Foundation work at 02 locations (Loc no 401 &amp; 402) in 400kV S/C Lucknow- Bareilly Line &amp; 01 location (Loc no 483) in 765 kV S/C Lucknow-Bareilly Transmission Line in Shahjahanpur under NR-III</v>
      </c>
      <c r="B3" s="1315"/>
      <c r="C3" s="1315"/>
      <c r="D3" s="1315"/>
      <c r="E3" s="1315"/>
      <c r="F3" s="26"/>
      <c r="G3" s="27"/>
      <c r="H3" s="26"/>
    </row>
    <row r="4" spans="1:9" ht="20.100000000000001" customHeight="1">
      <c r="A4" s="28"/>
      <c r="H4" s="30"/>
      <c r="I4" s="11"/>
    </row>
    <row r="5" spans="1:9" ht="20.100000000000001" customHeight="1">
      <c r="A5" s="870" t="s">
        <v>956</v>
      </c>
      <c r="B5" s="870"/>
      <c r="C5" s="870"/>
      <c r="D5" s="870"/>
      <c r="E5" s="87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63" t="str">
        <f>'Attach 3(JV)'!A8</f>
        <v/>
      </c>
      <c r="B8" s="1463"/>
      <c r="C8" s="1463"/>
      <c r="D8" s="1463"/>
      <c r="E8" s="105" t="str">
        <f>'Attach 3(JV)'!E8</f>
        <v>Contract &amp; Materials Department</v>
      </c>
      <c r="H8" s="30"/>
      <c r="I8" s="11"/>
    </row>
    <row r="9" spans="1:9" ht="20.100000000000001" customHeight="1">
      <c r="A9" s="13" t="s">
        <v>41</v>
      </c>
      <c r="B9" s="941">
        <f>'Attach 3(JV)'!B9</f>
        <v>0</v>
      </c>
      <c r="C9" s="941"/>
      <c r="D9" s="941"/>
      <c r="E9" s="105" t="str">
        <f>'Attach 3(JV)'!E9</f>
        <v>Power Grid Corporation of India Ltd.,</v>
      </c>
      <c r="H9" s="30"/>
      <c r="I9" s="11"/>
    </row>
    <row r="10" spans="1:9" ht="20.100000000000001" customHeight="1">
      <c r="A10" s="13" t="s">
        <v>43</v>
      </c>
      <c r="B10" s="941">
        <f>'Attach 3(JV)'!B10</f>
        <v>0</v>
      </c>
      <c r="C10" s="941"/>
      <c r="D10" s="941"/>
      <c r="E10" s="105" t="str">
        <f>'Attach 3(JV)'!E10</f>
        <v xml:space="preserve">Northern Region-III Headquarter
</v>
      </c>
      <c r="H10" s="30"/>
      <c r="I10" s="11"/>
    </row>
    <row r="11" spans="1:9" ht="71.25" customHeight="1">
      <c r="B11" s="941">
        <f>'Attach 3(JV)'!B11</f>
        <v>0</v>
      </c>
      <c r="C11" s="941"/>
      <c r="D11" s="941"/>
      <c r="E11" s="697" t="str">
        <f>'Attach 3(JV)'!E11</f>
        <v>Regional Procurement Cell
Plot No 2A/INS 02,
Awadh Vihar Yojna,
Amar Shaheed Path, Lucknow- 226 002</v>
      </c>
    </row>
    <row r="12" spans="1:9" ht="18" customHeight="1">
      <c r="A12" s="32"/>
      <c r="B12" s="941">
        <f>'Attach 3(JV)'!B12</f>
        <v>0</v>
      </c>
      <c r="C12" s="941"/>
      <c r="D12" s="941"/>
      <c r="E12" s="15"/>
    </row>
    <row r="13" spans="1:9" ht="19.5" hidden="1" customHeight="1">
      <c r="A13" s="32"/>
      <c r="B13" s="100"/>
      <c r="C13" s="100"/>
      <c r="D13" s="100"/>
      <c r="E13" s="15"/>
    </row>
    <row r="14" spans="1:9" ht="20.100000000000001" customHeight="1">
      <c r="A14" s="32"/>
      <c r="B14" s="100"/>
      <c r="C14" s="100"/>
      <c r="D14" s="100"/>
      <c r="G14" s="12"/>
    </row>
    <row r="15" spans="1:9" ht="20.100000000000001" customHeight="1">
      <c r="A15" s="29" t="s">
        <v>47</v>
      </c>
    </row>
    <row r="16" spans="1:9" ht="6" customHeight="1">
      <c r="A16" s="32"/>
    </row>
    <row r="17" spans="1:8" ht="78.75" customHeight="1">
      <c r="A17" s="851" t="s">
        <v>703</v>
      </c>
      <c r="B17" s="851"/>
      <c r="C17" s="851"/>
      <c r="D17" s="851"/>
      <c r="E17" s="851"/>
    </row>
    <row r="18" spans="1:8" ht="56.25" customHeight="1">
      <c r="A18" s="856" t="s">
        <v>957</v>
      </c>
      <c r="B18" s="856"/>
      <c r="C18" s="856"/>
      <c r="D18" s="856"/>
      <c r="E18" s="856"/>
    </row>
    <row r="19" spans="1:8" ht="184.5" customHeight="1">
      <c r="A19" s="856" t="s">
        <v>704</v>
      </c>
      <c r="B19" s="856"/>
      <c r="C19" s="856"/>
      <c r="D19" s="856"/>
      <c r="E19" s="856"/>
    </row>
    <row r="20" spans="1:8" ht="8.25" hidden="1" customHeight="1">
      <c r="A20" s="32"/>
    </row>
    <row r="21" spans="1:8" ht="20.100000000000001" hidden="1" customHeight="1">
      <c r="A21" s="32"/>
    </row>
    <row r="22" spans="1:8" ht="20.100000000000001" hidden="1" customHeight="1">
      <c r="A22" s="32"/>
    </row>
    <row r="23" spans="1:8" ht="57.75" hidden="1" customHeight="1">
      <c r="A23" s="851"/>
      <c r="B23" s="851"/>
      <c r="C23" s="851"/>
      <c r="D23" s="851"/>
      <c r="E23" s="85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49</v>
      </c>
      <c r="B30" s="61" t="str">
        <f>'Attach 3(JV)'!B24</f>
        <v>--</v>
      </c>
      <c r="C30" s="40"/>
      <c r="D30" s="37" t="s">
        <v>50</v>
      </c>
      <c r="E30" s="197" t="str">
        <f>'Attach 3(JV)'!E24</f>
        <v/>
      </c>
    </row>
    <row r="31" spans="1:8" ht="33" customHeight="1">
      <c r="A31" s="36" t="s">
        <v>51</v>
      </c>
      <c r="B31" s="197" t="str">
        <f>'Attach 3(JV)'!B25</f>
        <v/>
      </c>
      <c r="C31" s="40"/>
      <c r="D31" s="37" t="s">
        <v>52</v>
      </c>
      <c r="E31" s="197"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Lcf1eQ3VAyzOErQD8aNUjnw6oaTiW6V1r/v/y8m7jKGMrUj5RGTXvliphNsjEZ13Ql2A/reEBF+/+Yy+Mo62g==" saltValue="e2UFTb5AGtv5EgBLzXfVSw==" spinCount="100000" sheet="1" objects="1" scenarios="1"/>
  <customSheetViews>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36"/>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711FC-62F8-45F6-84AD-CA67B4F09858}">
  <dimension ref="A1:I51"/>
  <sheetViews>
    <sheetView topLeftCell="A21" workbookViewId="0">
      <selection activeCell="A44" sqref="A44:E44"/>
    </sheetView>
  </sheetViews>
  <sheetFormatPr defaultColWidth="9.140625" defaultRowHeight="16.5"/>
  <cols>
    <col min="1" max="1" width="12.140625" style="29" customWidth="1"/>
    <col min="2" max="2" width="25.7109375" style="29" customWidth="1"/>
    <col min="3" max="3" width="16.85546875" style="29" customWidth="1"/>
    <col min="4" max="4" width="59.28515625" style="29" customWidth="1"/>
    <col min="5" max="5" width="39.28515625" style="29" customWidth="1"/>
    <col min="6" max="8" width="9.140625" style="24"/>
    <col min="9" max="16384" width="9.140625" style="25"/>
  </cols>
  <sheetData>
    <row r="1" spans="1:9" s="75" customFormat="1">
      <c r="A1" s="514" t="s">
        <v>1000</v>
      </c>
      <c r="B1" s="503"/>
      <c r="C1" s="503"/>
      <c r="D1" s="22"/>
      <c r="E1" s="515" t="s">
        <v>1001</v>
      </c>
      <c r="F1" s="76"/>
      <c r="G1" s="76"/>
      <c r="H1" s="76"/>
    </row>
    <row r="3" spans="1:9" ht="18.75">
      <c r="A3" s="1314" t="s">
        <v>1002</v>
      </c>
      <c r="B3" s="1315"/>
      <c r="C3" s="1315"/>
      <c r="D3" s="1315"/>
      <c r="E3" s="1315"/>
      <c r="F3" s="26"/>
      <c r="G3" s="27"/>
      <c r="H3" s="26"/>
    </row>
    <row r="4" spans="1:9">
      <c r="A4" s="28"/>
      <c r="H4" s="30"/>
      <c r="I4" s="11"/>
    </row>
    <row r="5" spans="1:9" ht="18.75">
      <c r="A5" s="870" t="s">
        <v>366</v>
      </c>
      <c r="B5" s="870"/>
      <c r="C5" s="870"/>
      <c r="D5" s="870"/>
      <c r="E5" s="870"/>
      <c r="F5" s="31"/>
      <c r="H5" s="30"/>
      <c r="I5" s="11"/>
    </row>
    <row r="6" spans="1:9">
      <c r="A6" s="32"/>
      <c r="H6" s="30"/>
      <c r="I6" s="11"/>
    </row>
    <row r="7" spans="1:9">
      <c r="A7" s="33" t="s">
        <v>1003</v>
      </c>
      <c r="E7" s="15" t="s">
        <v>39</v>
      </c>
      <c r="H7" s="30"/>
      <c r="I7" s="11"/>
    </row>
    <row r="8" spans="1:9">
      <c r="A8" s="945" t="s">
        <v>1004</v>
      </c>
      <c r="B8" s="945"/>
      <c r="C8" s="945"/>
      <c r="D8" s="945"/>
      <c r="E8" s="12" t="s">
        <v>40</v>
      </c>
      <c r="H8" s="30"/>
      <c r="I8" s="11"/>
    </row>
    <row r="9" spans="1:9">
      <c r="A9" s="13" t="s">
        <v>41</v>
      </c>
      <c r="B9" s="942">
        <v>0</v>
      </c>
      <c r="C9" s="942"/>
      <c r="D9" s="942"/>
      <c r="E9" s="12" t="s">
        <v>42</v>
      </c>
      <c r="H9" s="30"/>
      <c r="I9" s="11"/>
    </row>
    <row r="10" spans="1:9">
      <c r="A10" s="13" t="s">
        <v>43</v>
      </c>
      <c r="B10" s="942">
        <v>0</v>
      </c>
      <c r="C10" s="942"/>
      <c r="D10" s="942"/>
      <c r="E10" s="12" t="s">
        <v>44</v>
      </c>
      <c r="H10" s="30"/>
      <c r="I10" s="11"/>
    </row>
    <row r="11" spans="1:9" ht="82.5">
      <c r="B11" s="942">
        <v>0</v>
      </c>
      <c r="C11" s="942"/>
      <c r="D11" s="942"/>
      <c r="E11" s="681" t="s">
        <v>45</v>
      </c>
      <c r="G11" s="76" t="s">
        <v>7</v>
      </c>
    </row>
    <row r="12" spans="1:9">
      <c r="A12" s="32"/>
      <c r="B12" s="942">
        <v>0</v>
      </c>
      <c r="C12" s="942"/>
      <c r="D12" s="942"/>
      <c r="E12" s="12"/>
    </row>
    <row r="13" spans="1:9">
      <c r="A13" s="32"/>
      <c r="B13" s="100"/>
      <c r="C13" s="100"/>
      <c r="D13" s="100"/>
      <c r="E13" s="25"/>
    </row>
    <row r="14" spans="1:9">
      <c r="A14" s="29" t="s">
        <v>47</v>
      </c>
    </row>
    <row r="15" spans="1:9">
      <c r="A15" s="32"/>
    </row>
    <row r="16" spans="1:9">
      <c r="A16" s="1473" t="s">
        <v>1005</v>
      </c>
      <c r="B16" s="1473"/>
      <c r="C16" s="1473"/>
      <c r="D16" s="1473"/>
      <c r="E16" s="1473"/>
      <c r="F16" s="34"/>
      <c r="G16" s="34"/>
      <c r="H16" s="34"/>
    </row>
    <row r="17" spans="1:5" ht="30">
      <c r="A17" s="811" t="s">
        <v>312</v>
      </c>
      <c r="B17" s="812" t="s">
        <v>1006</v>
      </c>
      <c r="C17" s="811" t="s">
        <v>369</v>
      </c>
      <c r="D17" s="811" t="s">
        <v>370</v>
      </c>
      <c r="E17" s="811" t="s">
        <v>371</v>
      </c>
    </row>
    <row r="18" spans="1:5" ht="15">
      <c r="A18" s="813">
        <v>1</v>
      </c>
      <c r="B18" s="813">
        <v>2</v>
      </c>
      <c r="C18" s="813">
        <v>3</v>
      </c>
      <c r="D18" s="813">
        <v>4</v>
      </c>
      <c r="E18" s="813">
        <v>5</v>
      </c>
    </row>
    <row r="19" spans="1:5">
      <c r="A19" s="814" t="s">
        <v>372</v>
      </c>
      <c r="B19" s="815"/>
      <c r="C19" s="816"/>
      <c r="D19" s="816"/>
      <c r="E19" s="817"/>
    </row>
    <row r="20" spans="1:5" ht="47.25" customHeight="1">
      <c r="A20" s="818" t="s">
        <v>206</v>
      </c>
      <c r="B20" s="1474" t="s">
        <v>1007</v>
      </c>
      <c r="C20" s="1475"/>
      <c r="D20" s="1475"/>
      <c r="E20" s="1475"/>
    </row>
    <row r="21" spans="1:5" ht="39.75" customHeight="1">
      <c r="A21" s="819">
        <v>1</v>
      </c>
      <c r="B21" s="1476" t="s">
        <v>374</v>
      </c>
      <c r="C21" s="1477"/>
      <c r="D21" s="1477"/>
      <c r="E21" s="1477"/>
    </row>
    <row r="22" spans="1:5" ht="66">
      <c r="A22" s="820" t="s">
        <v>375</v>
      </c>
      <c r="B22" s="821" t="s">
        <v>376</v>
      </c>
      <c r="C22" s="822"/>
      <c r="D22" s="823" t="s">
        <v>377</v>
      </c>
      <c r="E22" s="824"/>
    </row>
    <row r="23" spans="1:5" ht="82.5">
      <c r="A23" s="825" t="s">
        <v>378</v>
      </c>
      <c r="B23" s="826" t="s">
        <v>379</v>
      </c>
      <c r="C23" s="822"/>
      <c r="D23" s="823" t="s">
        <v>1008</v>
      </c>
      <c r="E23" s="827"/>
    </row>
    <row r="24" spans="1:5" ht="15.75">
      <c r="A24" s="1478" t="s">
        <v>1009</v>
      </c>
      <c r="B24" s="1479"/>
      <c r="C24" s="1479"/>
      <c r="D24" s="1479"/>
      <c r="E24" s="1479"/>
    </row>
    <row r="25" spans="1:5" ht="15.75">
      <c r="A25" s="1480" t="s">
        <v>1010</v>
      </c>
      <c r="B25" s="1481"/>
      <c r="C25" s="1481"/>
      <c r="D25" s="1481"/>
      <c r="E25" s="1481"/>
    </row>
    <row r="26" spans="1:5" ht="15.75">
      <c r="A26" s="1482" t="s">
        <v>1011</v>
      </c>
      <c r="B26" s="1483"/>
      <c r="C26" s="1483"/>
      <c r="D26" s="1483"/>
      <c r="E26" s="1483"/>
    </row>
    <row r="27" spans="1:5" ht="21">
      <c r="A27" s="828"/>
      <c r="B27" s="829"/>
      <c r="C27" s="829"/>
      <c r="D27" s="830"/>
      <c r="E27" s="831"/>
    </row>
    <row r="28" spans="1:5" ht="42.75" customHeight="1">
      <c r="A28" s="832">
        <v>2</v>
      </c>
      <c r="B28" s="1476" t="s">
        <v>382</v>
      </c>
      <c r="C28" s="1477"/>
      <c r="D28" s="1477"/>
      <c r="E28" s="1477"/>
    </row>
    <row r="29" spans="1:5" ht="66">
      <c r="A29" s="820" t="s">
        <v>375</v>
      </c>
      <c r="B29" s="833" t="s">
        <v>383</v>
      </c>
      <c r="C29" s="822"/>
      <c r="D29" s="834" t="s">
        <v>377</v>
      </c>
      <c r="E29" s="824"/>
    </row>
    <row r="30" spans="1:5" ht="82.5">
      <c r="A30" s="820" t="s">
        <v>378</v>
      </c>
      <c r="B30" s="833" t="s">
        <v>384</v>
      </c>
      <c r="C30" s="822"/>
      <c r="D30" s="823" t="s">
        <v>1008</v>
      </c>
      <c r="E30" s="827"/>
    </row>
    <row r="31" spans="1:5" ht="66">
      <c r="A31" s="825" t="s">
        <v>386</v>
      </c>
      <c r="B31" s="833" t="s">
        <v>387</v>
      </c>
      <c r="C31" s="822"/>
      <c r="D31" s="834" t="s">
        <v>388</v>
      </c>
      <c r="E31" s="827"/>
    </row>
    <row r="32" spans="1:5">
      <c r="A32" s="1469" t="s">
        <v>1012</v>
      </c>
      <c r="B32" s="1470"/>
      <c r="C32" s="1470"/>
      <c r="D32" s="1470"/>
      <c r="E32" s="1470"/>
    </row>
    <row r="33" spans="1:5">
      <c r="A33" s="1471" t="s">
        <v>1013</v>
      </c>
      <c r="B33" s="1472"/>
      <c r="C33" s="1472"/>
      <c r="D33" s="1472"/>
      <c r="E33" s="1472"/>
    </row>
    <row r="34" spans="1:5">
      <c r="A34" s="1471" t="s">
        <v>1014</v>
      </c>
      <c r="B34" s="1472"/>
      <c r="C34" s="1472"/>
      <c r="D34" s="1472"/>
      <c r="E34" s="1472"/>
    </row>
    <row r="35" spans="1:5">
      <c r="A35" s="1465" t="s">
        <v>1015</v>
      </c>
      <c r="B35" s="1466"/>
      <c r="C35" s="1466"/>
      <c r="D35" s="1466"/>
      <c r="E35" s="1466"/>
    </row>
    <row r="36" spans="1:5">
      <c r="A36" s="1343"/>
      <c r="B36" s="1344"/>
      <c r="C36" s="1344"/>
      <c r="D36" s="1344"/>
      <c r="E36" s="1344"/>
    </row>
    <row r="37" spans="1:5" ht="31.5" customHeight="1">
      <c r="A37" s="832">
        <v>3</v>
      </c>
      <c r="B37" s="1467" t="s">
        <v>390</v>
      </c>
      <c r="C37" s="1468"/>
      <c r="D37" s="1468"/>
      <c r="E37" s="1468"/>
    </row>
    <row r="38" spans="1:5" ht="66">
      <c r="A38" s="820" t="s">
        <v>375</v>
      </c>
      <c r="B38" s="833" t="s">
        <v>383</v>
      </c>
      <c r="C38" s="822"/>
      <c r="D38" s="834" t="s">
        <v>391</v>
      </c>
      <c r="E38" s="824"/>
    </row>
    <row r="39" spans="1:5" ht="82.5">
      <c r="A39" s="820" t="s">
        <v>378</v>
      </c>
      <c r="B39" s="833" t="s">
        <v>384</v>
      </c>
      <c r="C39" s="822"/>
      <c r="D39" s="834" t="s">
        <v>1008</v>
      </c>
      <c r="E39" s="827"/>
    </row>
    <row r="40" spans="1:5" ht="66">
      <c r="A40" s="825" t="s">
        <v>386</v>
      </c>
      <c r="B40" s="833" t="s">
        <v>392</v>
      </c>
      <c r="C40" s="822"/>
      <c r="D40" s="834" t="s">
        <v>393</v>
      </c>
      <c r="E40" s="824"/>
    </row>
    <row r="41" spans="1:5" ht="66">
      <c r="A41" s="825" t="s">
        <v>394</v>
      </c>
      <c r="B41" s="833" t="s">
        <v>395</v>
      </c>
      <c r="C41" s="822"/>
      <c r="D41" s="834" t="s">
        <v>396</v>
      </c>
      <c r="E41" s="827"/>
    </row>
    <row r="42" spans="1:5">
      <c r="A42" s="1469" t="s">
        <v>1016</v>
      </c>
      <c r="B42" s="1470"/>
      <c r="C42" s="1470"/>
      <c r="D42" s="1470"/>
      <c r="E42" s="1470"/>
    </row>
    <row r="43" spans="1:5">
      <c r="A43" s="1471" t="s">
        <v>1017</v>
      </c>
      <c r="B43" s="1472"/>
      <c r="C43" s="1472"/>
      <c r="D43" s="1472"/>
      <c r="E43" s="1472"/>
    </row>
    <row r="44" spans="1:5">
      <c r="A44" s="1471" t="s">
        <v>1018</v>
      </c>
      <c r="B44" s="1472"/>
      <c r="C44" s="1472"/>
      <c r="D44" s="1472"/>
      <c r="E44" s="1472"/>
    </row>
    <row r="45" spans="1:5">
      <c r="A45" s="1471" t="s">
        <v>1019</v>
      </c>
      <c r="B45" s="1472"/>
      <c r="C45" s="1472"/>
      <c r="D45" s="1472"/>
      <c r="E45" s="1472"/>
    </row>
    <row r="46" spans="1:5">
      <c r="A46" s="1465" t="s">
        <v>1020</v>
      </c>
      <c r="B46" s="1466"/>
      <c r="C46" s="1466"/>
      <c r="D46" s="1466"/>
      <c r="E46" s="1466"/>
    </row>
    <row r="47" spans="1:5">
      <c r="A47" s="4"/>
      <c r="B47" s="4"/>
      <c r="C47" s="4"/>
      <c r="D47" s="4"/>
      <c r="E47" s="4"/>
    </row>
    <row r="48" spans="1:5">
      <c r="A48" s="1343" t="s">
        <v>1021</v>
      </c>
      <c r="B48" s="1344"/>
      <c r="C48" s="1344"/>
      <c r="D48" s="1344"/>
      <c r="E48" s="1344"/>
    </row>
    <row r="49" spans="1:5">
      <c r="A49" s="4"/>
      <c r="B49" s="4"/>
      <c r="C49" s="19"/>
      <c r="D49" s="4"/>
      <c r="E49" s="4"/>
    </row>
    <row r="50" spans="1:5">
      <c r="A50" s="19" t="s">
        <v>49</v>
      </c>
      <c r="B50" s="19"/>
      <c r="C50" s="19" t="s">
        <v>50</v>
      </c>
      <c r="D50" s="835"/>
      <c r="E50" s="4"/>
    </row>
    <row r="51" spans="1:5">
      <c r="A51" s="19" t="s">
        <v>51</v>
      </c>
      <c r="B51" s="835"/>
      <c r="C51" s="19" t="s">
        <v>399</v>
      </c>
      <c r="D51" s="835"/>
      <c r="E51" s="4"/>
    </row>
  </sheetData>
  <sheetProtection algorithmName="SHA-512" hashValue="UVkpRLXiFR4+9PONPb9dqA7STl5SIW/kaZEBKdQhT2Kp0+YSYITIo1vzpdQjFB/veD8igDszW+EV6IKCIJ76YQ==" saltValue="UbhZ7meCzZLQuyqdiZwCMQ==" spinCount="100000" sheet="1" objects="1" scenarios="1"/>
  <mergeCells count="26">
    <mergeCell ref="B11:D11"/>
    <mergeCell ref="A3:E3"/>
    <mergeCell ref="A5:E5"/>
    <mergeCell ref="A8:D8"/>
    <mergeCell ref="B9:D9"/>
    <mergeCell ref="B10:D10"/>
    <mergeCell ref="A35:E35"/>
    <mergeCell ref="B12:D12"/>
    <mergeCell ref="A16:E16"/>
    <mergeCell ref="B20:E20"/>
    <mergeCell ref="B21:E21"/>
    <mergeCell ref="A24:E24"/>
    <mergeCell ref="A25:E25"/>
    <mergeCell ref="A26:E26"/>
    <mergeCell ref="B28:E28"/>
    <mergeCell ref="A32:E32"/>
    <mergeCell ref="A33:E33"/>
    <mergeCell ref="A34:E34"/>
    <mergeCell ref="A46:E46"/>
    <mergeCell ref="A48:E48"/>
    <mergeCell ref="A36:E36"/>
    <mergeCell ref="B37:E37"/>
    <mergeCell ref="A42:E42"/>
    <mergeCell ref="A43:E43"/>
    <mergeCell ref="A44:E44"/>
    <mergeCell ref="A45:E45"/>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Y121"/>
  <sheetViews>
    <sheetView showGridLines="0" tabSelected="1" view="pageBreakPreview" zoomScaleSheetLayoutView="100" workbookViewId="0">
      <selection activeCell="B18" sqref="B18:F18"/>
    </sheetView>
  </sheetViews>
  <sheetFormatPr defaultColWidth="9.140625" defaultRowHeight="16.5"/>
  <cols>
    <col min="1" max="1" width="13.85546875" style="29" customWidth="1"/>
    <col min="2" max="2" width="22.42578125" style="29" customWidth="1"/>
    <col min="3" max="3" width="39" style="29" customWidth="1"/>
    <col min="4" max="4" width="18.7109375" style="29" customWidth="1"/>
    <col min="5" max="5" width="27.28515625" style="29" customWidth="1"/>
    <col min="6" max="6" width="25" style="29" customWidth="1"/>
    <col min="7" max="7" width="20.140625" style="29" customWidth="1"/>
    <col min="8" max="8" width="9.42578125" style="52" customWidth="1"/>
    <col min="9" max="9" width="11.42578125" style="52" customWidth="1"/>
    <col min="10" max="10" width="9.140625" style="52" hidden="1" customWidth="1"/>
    <col min="11" max="11" width="9.140625" style="52" customWidth="1"/>
    <col min="12" max="12" width="16.5703125" style="52" customWidth="1"/>
    <col min="13" max="24" width="9.140625" style="52"/>
    <col min="25" max="25" width="10" style="52" customWidth="1"/>
    <col min="26" max="26" width="0" style="52" hidden="1" customWidth="1"/>
    <col min="27" max="27" width="11.5703125" style="55" customWidth="1"/>
    <col min="28" max="28" width="12" style="56" customWidth="1"/>
    <col min="29" max="29" width="18.85546875" style="177" customWidth="1"/>
    <col min="30" max="30" width="3" style="177" bestFit="1" customWidth="1"/>
    <col min="31" max="31" width="9.140625" style="156" bestFit="1" customWidth="1"/>
    <col min="32" max="32" width="3" style="156" bestFit="1" customWidth="1"/>
    <col min="33" max="33" width="3.28515625" style="156" bestFit="1" customWidth="1"/>
    <col min="34" max="34" width="9.140625" style="156" bestFit="1" customWidth="1"/>
    <col min="35" max="41" width="9.140625" style="156"/>
    <col min="42" max="16384" width="9.140625" style="25"/>
  </cols>
  <sheetData>
    <row r="1" spans="1:51" ht="36" customHeight="1">
      <c r="A1" s="869" t="str">
        <f>'Attach 3(JV)'!A1</f>
        <v>Specification No. :NR3/NT/W-MISC/DOM/K00/26/04548 (RFx No. 5002005227)</v>
      </c>
      <c r="B1" s="869"/>
      <c r="C1" s="869"/>
      <c r="D1" s="869"/>
      <c r="E1" s="869"/>
      <c r="F1" s="263" t="s">
        <v>705</v>
      </c>
      <c r="G1" s="51"/>
      <c r="H1" s="76"/>
      <c r="I1" s="76"/>
      <c r="J1" s="76"/>
      <c r="K1" s="76"/>
      <c r="L1" s="76"/>
      <c r="M1" s="76"/>
      <c r="N1" s="76"/>
      <c r="O1" s="76"/>
      <c r="P1" s="76"/>
      <c r="Q1" s="76"/>
      <c r="R1" s="76"/>
      <c r="S1" s="76"/>
      <c r="T1" s="76"/>
      <c r="U1" s="76"/>
      <c r="V1" s="76"/>
      <c r="W1" s="76"/>
      <c r="X1" s="76"/>
      <c r="Y1" s="76"/>
      <c r="Z1" s="76"/>
      <c r="AC1" s="687"/>
      <c r="AD1" s="688">
        <v>1</v>
      </c>
      <c r="AE1" s="75" t="s">
        <v>706</v>
      </c>
      <c r="AF1" s="689">
        <v>1</v>
      </c>
      <c r="AG1" s="689" t="s">
        <v>707</v>
      </c>
      <c r="AH1" s="690"/>
      <c r="AI1" s="690"/>
      <c r="AJ1" s="689">
        <v>1</v>
      </c>
      <c r="AK1" s="690" t="s">
        <v>708</v>
      </c>
      <c r="AL1" s="75"/>
      <c r="AM1" s="75"/>
      <c r="AN1" s="75"/>
      <c r="AO1" s="75"/>
      <c r="AP1" s="113"/>
      <c r="AQ1" s="113"/>
      <c r="AR1" s="113"/>
      <c r="AS1" s="113"/>
      <c r="AT1" s="113"/>
      <c r="AU1" s="113"/>
      <c r="AV1" s="113"/>
      <c r="AW1" s="113"/>
      <c r="AX1" s="113"/>
      <c r="AY1" s="113"/>
    </row>
    <row r="2" spans="1:51">
      <c r="H2" s="76"/>
      <c r="I2" s="76"/>
      <c r="J2" s="76"/>
      <c r="K2" s="76"/>
      <c r="L2" s="76"/>
      <c r="M2" s="76"/>
      <c r="N2" s="76"/>
      <c r="O2" s="76"/>
      <c r="P2" s="76"/>
      <c r="Q2" s="76"/>
      <c r="R2" s="76"/>
      <c r="S2" s="76"/>
      <c r="T2" s="76"/>
      <c r="U2" s="76"/>
      <c r="V2" s="76"/>
      <c r="W2" s="76"/>
      <c r="X2" s="76"/>
      <c r="Y2" s="76"/>
      <c r="Z2" s="76"/>
      <c r="AC2" s="687"/>
      <c r="AD2" s="688">
        <v>2</v>
      </c>
      <c r="AE2" s="75" t="s">
        <v>709</v>
      </c>
      <c r="AF2" s="689">
        <v>2</v>
      </c>
      <c r="AG2" s="689" t="s">
        <v>710</v>
      </c>
      <c r="AH2" s="690"/>
      <c r="AI2" s="690"/>
      <c r="AJ2" s="689">
        <v>2</v>
      </c>
      <c r="AK2" s="690" t="s">
        <v>711</v>
      </c>
      <c r="AL2" s="75"/>
      <c r="AM2" s="75"/>
      <c r="AN2" s="75"/>
      <c r="AO2" s="75"/>
      <c r="AP2" s="113"/>
      <c r="AQ2" s="113"/>
      <c r="AR2" s="113"/>
      <c r="AS2" s="113"/>
      <c r="AT2" s="113"/>
      <c r="AU2" s="113"/>
      <c r="AV2" s="113"/>
      <c r="AW2" s="113"/>
      <c r="AX2" s="113"/>
      <c r="AY2" s="113"/>
    </row>
    <row r="3" spans="1:51" ht="20.100000000000001" customHeight="1">
      <c r="A3" s="870" t="s">
        <v>712</v>
      </c>
      <c r="B3" s="870"/>
      <c r="C3" s="870"/>
      <c r="D3" s="870"/>
      <c r="E3" s="870"/>
      <c r="F3" s="870"/>
      <c r="G3" s="28"/>
      <c r="H3" s="49"/>
      <c r="I3" s="76"/>
      <c r="J3" s="76"/>
      <c r="K3" s="76"/>
      <c r="L3" s="76"/>
      <c r="M3" s="76"/>
      <c r="N3" s="76"/>
      <c r="O3" s="76"/>
      <c r="P3" s="76"/>
      <c r="Q3" s="76"/>
      <c r="R3" s="76"/>
      <c r="S3" s="76"/>
      <c r="T3" s="76"/>
      <c r="U3" s="76"/>
      <c r="V3" s="76"/>
      <c r="W3" s="76"/>
      <c r="X3" s="76"/>
      <c r="Y3" s="76"/>
      <c r="Z3" s="76"/>
      <c r="AA3" s="178"/>
      <c r="AB3" s="179"/>
      <c r="AC3" s="687"/>
      <c r="AD3" s="688">
        <v>3</v>
      </c>
      <c r="AE3" s="75" t="s">
        <v>713</v>
      </c>
      <c r="AF3" s="689">
        <v>3</v>
      </c>
      <c r="AG3" s="689" t="s">
        <v>714</v>
      </c>
      <c r="AH3" s="690"/>
      <c r="AI3" s="690"/>
      <c r="AJ3" s="689">
        <v>3</v>
      </c>
      <c r="AK3" s="690" t="s">
        <v>715</v>
      </c>
      <c r="AL3" s="75"/>
      <c r="AM3" s="75"/>
      <c r="AN3" s="75"/>
      <c r="AO3" s="75"/>
      <c r="AP3" s="113"/>
      <c r="AQ3" s="113"/>
      <c r="AR3" s="113"/>
      <c r="AS3" s="113"/>
      <c r="AT3" s="113"/>
      <c r="AU3" s="113"/>
      <c r="AV3" s="113"/>
      <c r="AW3" s="113"/>
      <c r="AX3" s="113"/>
      <c r="AY3" s="113"/>
    </row>
    <row r="4" spans="1:51" ht="12" customHeight="1">
      <c r="A4" s="28"/>
      <c r="B4" s="28"/>
      <c r="C4" s="28"/>
      <c r="D4" s="28"/>
      <c r="E4" s="28"/>
      <c r="F4" s="28"/>
      <c r="G4" s="28"/>
      <c r="H4" s="49"/>
      <c r="I4" s="76"/>
      <c r="J4" s="76"/>
      <c r="K4" s="76"/>
      <c r="L4" s="76"/>
      <c r="M4" s="76"/>
      <c r="N4" s="76"/>
      <c r="O4" s="76"/>
      <c r="P4" s="76"/>
      <c r="Q4" s="76"/>
      <c r="R4" s="76"/>
      <c r="S4" s="76"/>
      <c r="T4" s="76"/>
      <c r="U4" s="76"/>
      <c r="V4" s="76"/>
      <c r="W4" s="76"/>
      <c r="X4" s="76"/>
      <c r="Y4" s="76"/>
      <c r="Z4" s="76"/>
      <c r="AA4" s="178"/>
      <c r="AB4" s="179"/>
      <c r="AC4" s="687"/>
      <c r="AD4" s="688">
        <v>4</v>
      </c>
      <c r="AE4" s="75" t="s">
        <v>716</v>
      </c>
      <c r="AF4" s="689">
        <v>4</v>
      </c>
      <c r="AG4" s="689" t="s">
        <v>717</v>
      </c>
      <c r="AH4" s="690"/>
      <c r="AI4" s="690"/>
      <c r="AJ4" s="689">
        <v>4</v>
      </c>
      <c r="AK4" s="690" t="s">
        <v>718</v>
      </c>
      <c r="AL4" s="75"/>
      <c r="AM4" s="75"/>
      <c r="AN4" s="75"/>
      <c r="AO4" s="75"/>
      <c r="AP4" s="113"/>
      <c r="AQ4" s="113"/>
      <c r="AR4" s="113"/>
      <c r="AS4" s="113"/>
      <c r="AT4" s="113"/>
      <c r="AU4" s="113"/>
      <c r="AV4" s="113"/>
      <c r="AW4" s="113"/>
      <c r="AX4" s="113"/>
      <c r="AY4" s="113"/>
    </row>
    <row r="5" spans="1:51" ht="20.100000000000001" customHeight="1">
      <c r="A5" s="38" t="s">
        <v>719</v>
      </c>
      <c r="B5" s="38"/>
      <c r="C5" s="871"/>
      <c r="D5" s="871"/>
      <c r="E5" s="871"/>
      <c r="F5" s="871"/>
      <c r="G5" s="38"/>
      <c r="H5" s="76"/>
      <c r="I5" s="76"/>
      <c r="J5" s="76"/>
      <c r="K5" s="76"/>
      <c r="L5" s="76"/>
      <c r="M5" s="76"/>
      <c r="N5" s="76"/>
      <c r="O5" s="76"/>
      <c r="P5" s="76"/>
      <c r="Q5" s="76"/>
      <c r="R5" s="76"/>
      <c r="S5" s="76"/>
      <c r="T5" s="76"/>
      <c r="U5" s="76"/>
      <c r="V5" s="76"/>
      <c r="W5" s="76"/>
      <c r="X5" s="76"/>
      <c r="Y5" s="76"/>
      <c r="Z5" s="76"/>
      <c r="AA5" s="178"/>
      <c r="AB5" s="179"/>
      <c r="AC5" s="687"/>
      <c r="AD5" s="688">
        <v>5</v>
      </c>
      <c r="AE5" s="75" t="s">
        <v>720</v>
      </c>
      <c r="AF5" s="689">
        <v>5</v>
      </c>
      <c r="AG5" s="689" t="s">
        <v>717</v>
      </c>
      <c r="AH5" s="690"/>
      <c r="AI5" s="690"/>
      <c r="AJ5" s="689">
        <v>5</v>
      </c>
      <c r="AK5" s="690" t="s">
        <v>721</v>
      </c>
      <c r="AL5" s="75"/>
      <c r="AM5" s="75"/>
      <c r="AN5" s="75"/>
      <c r="AO5" s="75"/>
      <c r="AP5" s="113"/>
      <c r="AQ5" s="113"/>
      <c r="AR5" s="113"/>
      <c r="AS5" s="113"/>
      <c r="AT5" s="113"/>
      <c r="AU5" s="113"/>
      <c r="AV5" s="113"/>
      <c r="AW5" s="113"/>
      <c r="AX5" s="113"/>
      <c r="AY5" s="113"/>
    </row>
    <row r="6" spans="1:51" ht="20.100000000000001" customHeight="1">
      <c r="A6" s="38" t="s">
        <v>49</v>
      </c>
      <c r="B6" s="871" t="str">
        <f>'Attach 3(JV)'!B24</f>
        <v>--</v>
      </c>
      <c r="C6" s="871"/>
      <c r="H6" s="76"/>
      <c r="I6" s="76"/>
      <c r="J6" s="76"/>
      <c r="K6" s="76"/>
      <c r="L6" s="76"/>
      <c r="M6" s="76"/>
      <c r="N6" s="76"/>
      <c r="O6" s="76"/>
      <c r="P6" s="76"/>
      <c r="Q6" s="76"/>
      <c r="R6" s="76"/>
      <c r="S6" s="76"/>
      <c r="T6" s="76"/>
      <c r="U6" s="76"/>
      <c r="V6" s="76"/>
      <c r="W6" s="76"/>
      <c r="X6" s="76"/>
      <c r="Y6" s="76"/>
      <c r="Z6" s="76"/>
      <c r="AA6" s="178"/>
      <c r="AB6" s="179"/>
      <c r="AC6" s="687"/>
      <c r="AD6" s="688">
        <v>6</v>
      </c>
      <c r="AE6" s="75" t="s">
        <v>722</v>
      </c>
      <c r="AF6" s="689">
        <v>6</v>
      </c>
      <c r="AG6" s="689" t="s">
        <v>717</v>
      </c>
      <c r="AH6" s="691" t="e">
        <f>DAY(B6)</f>
        <v>#VALUE!</v>
      </c>
      <c r="AI6" s="690"/>
      <c r="AJ6" s="689">
        <v>6</v>
      </c>
      <c r="AK6" s="690" t="s">
        <v>723</v>
      </c>
      <c r="AL6" s="75"/>
      <c r="AM6" s="75"/>
      <c r="AN6" s="75"/>
      <c r="AO6" s="75"/>
      <c r="AP6" s="113"/>
      <c r="AQ6" s="113"/>
      <c r="AR6" s="113"/>
      <c r="AS6" s="113"/>
      <c r="AT6" s="113"/>
      <c r="AU6" s="113"/>
      <c r="AV6" s="113"/>
      <c r="AW6" s="113"/>
      <c r="AX6" s="113"/>
      <c r="AY6" s="113"/>
    </row>
    <row r="7" spans="1:51" ht="20.100000000000001" customHeight="1">
      <c r="A7" s="38"/>
      <c r="B7" s="64"/>
      <c r="C7" s="64"/>
      <c r="H7" s="76"/>
      <c r="I7" s="76"/>
      <c r="J7" s="76"/>
      <c r="K7" s="76"/>
      <c r="L7" s="76"/>
      <c r="M7" s="76"/>
      <c r="N7" s="76"/>
      <c r="O7" s="76"/>
      <c r="P7" s="76"/>
      <c r="Q7" s="76"/>
      <c r="R7" s="76"/>
      <c r="S7" s="76"/>
      <c r="T7" s="76"/>
      <c r="U7" s="76"/>
      <c r="V7" s="76"/>
      <c r="W7" s="76"/>
      <c r="X7" s="76"/>
      <c r="Y7" s="76"/>
      <c r="Z7" s="76"/>
      <c r="AA7" s="178"/>
      <c r="AB7" s="179"/>
      <c r="AC7" s="687"/>
      <c r="AD7" s="688">
        <v>7</v>
      </c>
      <c r="AE7" s="75" t="s">
        <v>724</v>
      </c>
      <c r="AF7" s="689">
        <v>7</v>
      </c>
      <c r="AG7" s="689" t="s">
        <v>717</v>
      </c>
      <c r="AH7" s="691" t="e">
        <f>MONTH(B6)</f>
        <v>#VALUE!</v>
      </c>
      <c r="AI7" s="690"/>
      <c r="AJ7" s="689">
        <v>7</v>
      </c>
      <c r="AK7" s="690" t="s">
        <v>725</v>
      </c>
      <c r="AL7" s="75"/>
      <c r="AM7" s="75"/>
      <c r="AN7" s="75"/>
      <c r="AO7" s="75"/>
      <c r="AP7" s="113"/>
      <c r="AQ7" s="113"/>
      <c r="AR7" s="113"/>
      <c r="AS7" s="113"/>
      <c r="AT7" s="113"/>
      <c r="AU7" s="113"/>
      <c r="AV7" s="113"/>
      <c r="AW7" s="113"/>
      <c r="AX7" s="113"/>
      <c r="AY7" s="113"/>
    </row>
    <row r="8" spans="1:51" ht="20.100000000000001" customHeight="1">
      <c r="A8" s="54" t="str">
        <f>'Attach 3(JV)'!E7</f>
        <v>To:</v>
      </c>
      <c r="B8" s="16"/>
      <c r="F8" s="32"/>
      <c r="G8" s="32"/>
      <c r="H8" s="76"/>
      <c r="I8" s="76"/>
      <c r="J8" s="76"/>
      <c r="K8" s="76"/>
      <c r="L8" s="76"/>
      <c r="M8" s="76"/>
      <c r="N8" s="76"/>
      <c r="O8" s="76"/>
      <c r="P8" s="76"/>
      <c r="Q8" s="76"/>
      <c r="R8" s="76"/>
      <c r="S8" s="76"/>
      <c r="T8" s="76"/>
      <c r="U8" s="76"/>
      <c r="V8" s="76"/>
      <c r="W8" s="76"/>
      <c r="X8" s="76"/>
      <c r="Y8" s="76"/>
      <c r="Z8" s="76"/>
      <c r="AA8" s="178"/>
      <c r="AB8" s="179"/>
      <c r="AC8" s="687"/>
      <c r="AD8" s="688">
        <v>8</v>
      </c>
      <c r="AE8" s="75" t="s">
        <v>726</v>
      </c>
      <c r="AF8" s="689">
        <v>8</v>
      </c>
      <c r="AG8" s="689" t="s">
        <v>717</v>
      </c>
      <c r="AH8" s="691" t="e">
        <f>LOOKUP(AH7,AJ1:AJ12,AK1:AK12)</f>
        <v>#VALUE!</v>
      </c>
      <c r="AI8" s="690"/>
      <c r="AJ8" s="689">
        <v>8</v>
      </c>
      <c r="AK8" s="690" t="s">
        <v>727</v>
      </c>
      <c r="AL8" s="75"/>
      <c r="AM8" s="75"/>
      <c r="AN8" s="75"/>
      <c r="AO8" s="75"/>
      <c r="AP8" s="113"/>
      <c r="AQ8" s="113"/>
      <c r="AR8" s="113"/>
      <c r="AS8" s="113"/>
      <c r="AT8" s="113"/>
      <c r="AU8" s="113"/>
      <c r="AV8" s="113"/>
      <c r="AW8" s="113"/>
      <c r="AX8" s="113"/>
      <c r="AY8" s="113"/>
    </row>
    <row r="9" spans="1:51" ht="20.100000000000001" customHeight="1">
      <c r="A9" s="54" t="str">
        <f>'Attach 3(JV)'!E8</f>
        <v>Contract &amp; Materials Department</v>
      </c>
      <c r="B9" s="17"/>
      <c r="F9" s="32"/>
      <c r="G9" s="32"/>
      <c r="H9" s="76"/>
      <c r="I9" s="76"/>
      <c r="J9" s="76"/>
      <c r="K9" s="76"/>
      <c r="L9" s="76"/>
      <c r="M9" s="76"/>
      <c r="N9" s="76"/>
      <c r="O9" s="76"/>
      <c r="P9" s="76"/>
      <c r="Q9" s="76"/>
      <c r="R9" s="76"/>
      <c r="S9" s="76"/>
      <c r="T9" s="76"/>
      <c r="U9" s="76"/>
      <c r="V9" s="76"/>
      <c r="W9" s="76"/>
      <c r="X9" s="76"/>
      <c r="Y9" s="76"/>
      <c r="Z9" s="76"/>
      <c r="AA9" s="178"/>
      <c r="AB9" s="179"/>
      <c r="AC9" s="687"/>
      <c r="AD9" s="688">
        <v>9</v>
      </c>
      <c r="AE9" s="75" t="s">
        <v>728</v>
      </c>
      <c r="AF9" s="689">
        <v>9</v>
      </c>
      <c r="AG9" s="689" t="s">
        <v>717</v>
      </c>
      <c r="AH9" s="691" t="e">
        <f>YEAR(B6)</f>
        <v>#VALUE!</v>
      </c>
      <c r="AI9" s="690"/>
      <c r="AJ9" s="689">
        <v>9</v>
      </c>
      <c r="AK9" s="690" t="s">
        <v>729</v>
      </c>
      <c r="AL9" s="75"/>
      <c r="AM9" s="75"/>
      <c r="AN9" s="75"/>
      <c r="AO9" s="75"/>
      <c r="AP9" s="113"/>
      <c r="AQ9" s="113"/>
      <c r="AR9" s="113"/>
      <c r="AS9" s="113"/>
      <c r="AT9" s="113"/>
      <c r="AU9" s="113"/>
      <c r="AV9" s="113"/>
      <c r="AW9" s="113"/>
      <c r="AX9" s="113"/>
      <c r="AY9" s="113"/>
    </row>
    <row r="10" spans="1:51" ht="20.100000000000001" customHeight="1">
      <c r="A10" s="54" t="str">
        <f>'Attach 3(JV)'!E9</f>
        <v>Power Grid Corporation of India Ltd.,</v>
      </c>
      <c r="B10" s="17"/>
      <c r="F10" s="32"/>
      <c r="G10" s="32"/>
      <c r="H10" s="76"/>
      <c r="I10" s="76"/>
      <c r="J10" s="76"/>
      <c r="K10" s="76"/>
      <c r="L10" s="76"/>
      <c r="M10" s="76"/>
      <c r="N10" s="76"/>
      <c r="O10" s="76"/>
      <c r="P10" s="76"/>
      <c r="Q10" s="76"/>
      <c r="R10" s="76"/>
      <c r="S10" s="76"/>
      <c r="T10" s="76"/>
      <c r="U10" s="76"/>
      <c r="V10" s="76"/>
      <c r="W10" s="76"/>
      <c r="X10" s="76"/>
      <c r="Y10" s="76"/>
      <c r="Z10" s="76"/>
      <c r="AA10" s="178"/>
      <c r="AB10" s="179"/>
      <c r="AC10" s="687"/>
      <c r="AD10" s="688">
        <v>10</v>
      </c>
      <c r="AE10" s="75" t="s">
        <v>730</v>
      </c>
      <c r="AF10" s="689">
        <v>10</v>
      </c>
      <c r="AG10" s="689" t="s">
        <v>717</v>
      </c>
      <c r="AH10" s="690"/>
      <c r="AI10" s="690"/>
      <c r="AJ10" s="689">
        <v>10</v>
      </c>
      <c r="AK10" s="690" t="s">
        <v>731</v>
      </c>
      <c r="AL10" s="75"/>
      <c r="AM10" s="75"/>
      <c r="AN10" s="75"/>
      <c r="AO10" s="75"/>
      <c r="AP10" s="113"/>
      <c r="AQ10" s="113"/>
      <c r="AR10" s="113"/>
      <c r="AS10" s="113"/>
      <c r="AT10" s="113"/>
      <c r="AU10" s="113"/>
      <c r="AV10" s="113"/>
      <c r="AW10" s="113"/>
      <c r="AX10" s="113"/>
      <c r="AY10" s="113"/>
    </row>
    <row r="11" spans="1:51" ht="20.100000000000001" customHeight="1">
      <c r="A11" s="54" t="str">
        <f>'Attach 3(JV)'!E10</f>
        <v xml:space="preserve">Northern Region-III Headquarter
</v>
      </c>
      <c r="B11" s="17"/>
      <c r="F11" s="32"/>
      <c r="G11" s="32"/>
      <c r="H11" s="76"/>
      <c r="I11" s="76"/>
      <c r="J11" s="76"/>
      <c r="K11" s="76"/>
      <c r="L11" s="76"/>
      <c r="M11" s="76"/>
      <c r="N11" s="76"/>
      <c r="O11" s="76"/>
      <c r="P11" s="76"/>
      <c r="Q11" s="76"/>
      <c r="R11" s="76"/>
      <c r="S11" s="76"/>
      <c r="T11" s="76"/>
      <c r="U11" s="76"/>
      <c r="V11" s="76"/>
      <c r="W11" s="76"/>
      <c r="X11" s="76"/>
      <c r="Y11" s="76"/>
      <c r="Z11" s="76"/>
      <c r="AA11" s="178"/>
      <c r="AB11" s="179"/>
      <c r="AC11" s="687"/>
      <c r="AD11" s="688">
        <v>11</v>
      </c>
      <c r="AE11" s="75" t="s">
        <v>732</v>
      </c>
      <c r="AF11" s="689">
        <v>11</v>
      </c>
      <c r="AG11" s="689" t="s">
        <v>717</v>
      </c>
      <c r="AH11" s="690"/>
      <c r="AI11" s="690"/>
      <c r="AJ11" s="689">
        <v>11</v>
      </c>
      <c r="AK11" s="690" t="s">
        <v>733</v>
      </c>
      <c r="AL11" s="75"/>
      <c r="AM11" s="75"/>
      <c r="AN11" s="75"/>
      <c r="AO11" s="75"/>
      <c r="AP11" s="113"/>
      <c r="AQ11" s="113"/>
      <c r="AR11" s="113"/>
      <c r="AS11" s="113"/>
      <c r="AT11" s="113"/>
      <c r="AU11" s="113"/>
      <c r="AV11" s="113"/>
      <c r="AW11" s="113"/>
      <c r="AX11" s="113"/>
      <c r="AY11" s="113"/>
    </row>
    <row r="12" spans="1:51" ht="78.75" customHeight="1">
      <c r="A12" s="846" t="str">
        <f>'Attach 3(JV)'!E11</f>
        <v>Regional Procurement Cell
Plot No 2A/INS 02,
Awadh Vihar Yojna,
Amar Shaheed Path, Lucknow- 226 002</v>
      </c>
      <c r="B12" s="846"/>
      <c r="F12" s="32"/>
      <c r="G12" s="32"/>
      <c r="H12" s="76"/>
      <c r="I12" s="76"/>
      <c r="J12" s="76"/>
      <c r="K12" s="76"/>
      <c r="L12" s="76"/>
      <c r="M12" s="76"/>
      <c r="N12" s="76"/>
      <c r="O12" s="76"/>
      <c r="P12" s="76"/>
      <c r="Q12" s="76"/>
      <c r="R12" s="76"/>
      <c r="S12" s="76"/>
      <c r="T12" s="76"/>
      <c r="U12" s="76"/>
      <c r="V12" s="76"/>
      <c r="W12" s="76"/>
      <c r="X12" s="76"/>
      <c r="Y12" s="76"/>
      <c r="Z12" s="76"/>
      <c r="AA12" s="178"/>
      <c r="AB12" s="179"/>
      <c r="AC12" s="687"/>
      <c r="AD12" s="688">
        <v>12</v>
      </c>
      <c r="AE12" s="75" t="s">
        <v>734</v>
      </c>
      <c r="AF12" s="689">
        <v>12</v>
      </c>
      <c r="AG12" s="689" t="s">
        <v>717</v>
      </c>
      <c r="AH12" s="690"/>
      <c r="AI12" s="690"/>
      <c r="AJ12" s="689">
        <v>12</v>
      </c>
      <c r="AK12" s="690" t="s">
        <v>735</v>
      </c>
      <c r="AL12" s="75"/>
      <c r="AM12" s="75"/>
      <c r="AN12" s="75"/>
      <c r="AO12" s="75"/>
      <c r="AP12" s="113"/>
      <c r="AQ12" s="113"/>
      <c r="AR12" s="113"/>
      <c r="AS12" s="113"/>
      <c r="AT12" s="113"/>
      <c r="AU12" s="113"/>
      <c r="AV12" s="113"/>
      <c r="AW12" s="113"/>
      <c r="AX12" s="113"/>
      <c r="AY12" s="113"/>
    </row>
    <row r="13" spans="1:51" ht="20.100000000000001" customHeight="1">
      <c r="A13" s="54"/>
      <c r="B13" s="17"/>
      <c r="F13" s="32"/>
      <c r="G13" s="32"/>
      <c r="H13" s="76"/>
      <c r="I13" s="76"/>
      <c r="J13" s="76"/>
      <c r="K13" s="76"/>
      <c r="L13" s="76"/>
      <c r="M13" s="76"/>
      <c r="N13" s="76"/>
      <c r="O13" s="76"/>
      <c r="P13" s="76"/>
      <c r="Q13" s="76"/>
      <c r="R13" s="76"/>
      <c r="S13" s="76"/>
      <c r="T13" s="76"/>
      <c r="U13" s="76"/>
      <c r="V13" s="76"/>
      <c r="W13" s="76"/>
      <c r="X13" s="76"/>
      <c r="Y13" s="76"/>
      <c r="Z13" s="76"/>
      <c r="AA13" s="178"/>
      <c r="AB13" s="179"/>
      <c r="AC13" s="687"/>
      <c r="AD13" s="688">
        <v>13</v>
      </c>
      <c r="AE13" s="75" t="s">
        <v>736</v>
      </c>
      <c r="AF13" s="689">
        <v>13</v>
      </c>
      <c r="AG13" s="689" t="s">
        <v>717</v>
      </c>
      <c r="AH13" s="690"/>
      <c r="AI13" s="690"/>
      <c r="AJ13" s="690"/>
      <c r="AK13" s="690"/>
      <c r="AL13" s="75"/>
      <c r="AM13" s="75"/>
      <c r="AN13" s="75"/>
      <c r="AO13" s="75"/>
      <c r="AP13" s="113"/>
      <c r="AQ13" s="113"/>
      <c r="AR13" s="113"/>
      <c r="AS13" s="113"/>
      <c r="AT13" s="113"/>
      <c r="AU13" s="113"/>
      <c r="AV13" s="113"/>
      <c r="AW13" s="113"/>
      <c r="AX13" s="113"/>
      <c r="AY13" s="113"/>
    </row>
    <row r="14" spans="1:51" ht="12" customHeight="1">
      <c r="A14" s="38"/>
      <c r="B14" s="38"/>
      <c r="F14" s="32"/>
      <c r="G14" s="32"/>
      <c r="H14" s="76"/>
      <c r="I14" s="76"/>
      <c r="J14" s="76"/>
      <c r="K14" s="76"/>
      <c r="L14" s="76"/>
      <c r="M14" s="76"/>
      <c r="N14" s="76"/>
      <c r="O14" s="76"/>
      <c r="P14" s="76"/>
      <c r="Q14" s="76"/>
      <c r="R14" s="76"/>
      <c r="S14" s="76"/>
      <c r="T14" s="76"/>
      <c r="U14" s="76"/>
      <c r="V14" s="76"/>
      <c r="W14" s="76"/>
      <c r="X14" s="76"/>
      <c r="Y14" s="76"/>
      <c r="Z14" s="76"/>
      <c r="AA14" s="178"/>
      <c r="AB14" s="179"/>
      <c r="AC14" s="687"/>
      <c r="AD14" s="688">
        <v>14</v>
      </c>
      <c r="AE14" s="75" t="s">
        <v>737</v>
      </c>
      <c r="AF14" s="689">
        <v>14</v>
      </c>
      <c r="AG14" s="689" t="s">
        <v>717</v>
      </c>
      <c r="AH14" s="690"/>
      <c r="AI14" s="690"/>
      <c r="AJ14" s="690"/>
      <c r="AK14" s="690"/>
      <c r="AL14" s="75"/>
      <c r="AM14" s="75"/>
      <c r="AN14" s="75"/>
      <c r="AO14" s="75"/>
      <c r="AP14" s="113"/>
      <c r="AQ14" s="113"/>
      <c r="AR14" s="113"/>
      <c r="AS14" s="113"/>
      <c r="AT14" s="113"/>
      <c r="AU14" s="113"/>
      <c r="AV14" s="113"/>
      <c r="AW14" s="113"/>
      <c r="AX14" s="113"/>
      <c r="AY14" s="113"/>
    </row>
    <row r="15" spans="1:51" ht="36" customHeight="1">
      <c r="A15" s="260" t="s">
        <v>738</v>
      </c>
      <c r="B15" s="852" t="str">
        <f>Basic!B1</f>
        <v>Pile Foundation work at 02 locations (Loc no 401 &amp; 402) in 400kV S/C Lucknow- Bareilly Line &amp; 01 location (Loc no 483) in 765 kV S/C Lucknow-Bareilly Transmission Line in Shahjahanpur under NR-III</v>
      </c>
      <c r="C15" s="852"/>
      <c r="D15" s="852"/>
      <c r="E15" s="852"/>
      <c r="F15" s="852"/>
      <c r="G15" s="32"/>
      <c r="H15" s="76"/>
      <c r="I15" s="76"/>
      <c r="J15" s="76"/>
      <c r="K15" s="76"/>
      <c r="L15" s="76"/>
      <c r="M15" s="76"/>
      <c r="N15" s="76"/>
      <c r="O15" s="76"/>
      <c r="P15" s="76"/>
      <c r="Q15" s="76"/>
      <c r="R15" s="76"/>
      <c r="S15" s="76"/>
      <c r="T15" s="76"/>
      <c r="U15" s="76"/>
      <c r="V15" s="76"/>
      <c r="W15" s="76"/>
      <c r="X15" s="76"/>
      <c r="Y15" s="76"/>
      <c r="Z15" s="76"/>
      <c r="AA15" s="178"/>
      <c r="AB15" s="179"/>
      <c r="AC15" s="687"/>
      <c r="AD15" s="688">
        <v>15</v>
      </c>
      <c r="AE15" s="75" t="s">
        <v>739</v>
      </c>
      <c r="AF15" s="689">
        <v>15</v>
      </c>
      <c r="AG15" s="689" t="s">
        <v>717</v>
      </c>
      <c r="AH15" s="690"/>
      <c r="AI15" s="690"/>
      <c r="AJ15" s="690"/>
      <c r="AK15" s="690"/>
      <c r="AL15" s="75"/>
      <c r="AM15" s="75"/>
      <c r="AN15" s="75"/>
      <c r="AO15" s="75"/>
      <c r="AP15" s="113"/>
      <c r="AQ15" s="113"/>
      <c r="AR15" s="113"/>
      <c r="AS15" s="113"/>
      <c r="AT15" s="113"/>
      <c r="AU15" s="113"/>
      <c r="AV15" s="113"/>
      <c r="AW15" s="113"/>
      <c r="AX15" s="113"/>
      <c r="AY15" s="113"/>
    </row>
    <row r="16" spans="1:51" ht="30.75" customHeight="1">
      <c r="A16" s="29" t="s">
        <v>740</v>
      </c>
      <c r="C16" s="32"/>
      <c r="D16" s="32"/>
      <c r="E16" s="32"/>
      <c r="F16" s="32"/>
      <c r="G16" s="46" t="s">
        <v>741</v>
      </c>
      <c r="H16" s="76"/>
      <c r="I16" s="76"/>
      <c r="J16" s="76"/>
      <c r="K16" s="76"/>
      <c r="L16" s="76"/>
      <c r="M16" s="76"/>
      <c r="N16" s="76"/>
      <c r="O16" s="76"/>
      <c r="P16" s="76"/>
      <c r="Q16" s="76"/>
      <c r="R16" s="76"/>
      <c r="S16" s="76"/>
      <c r="T16" s="76"/>
      <c r="U16" s="76"/>
      <c r="V16" s="76"/>
      <c r="W16" s="76"/>
      <c r="X16" s="76"/>
      <c r="Y16" s="76"/>
      <c r="Z16" s="76"/>
      <c r="AA16" s="178"/>
      <c r="AB16" s="179"/>
      <c r="AC16" s="687"/>
      <c r="AD16" s="688">
        <v>16</v>
      </c>
      <c r="AE16" s="75" t="s">
        <v>742</v>
      </c>
      <c r="AF16" s="689">
        <v>16</v>
      </c>
      <c r="AG16" s="689" t="s">
        <v>717</v>
      </c>
      <c r="AH16" s="690"/>
      <c r="AI16" s="690"/>
      <c r="AJ16" s="690"/>
      <c r="AK16" s="690"/>
      <c r="AL16" s="75"/>
      <c r="AM16" s="75"/>
      <c r="AN16" s="75"/>
      <c r="AO16" s="75"/>
      <c r="AP16" s="113"/>
      <c r="AQ16" s="113"/>
      <c r="AR16" s="113"/>
      <c r="AS16" s="113"/>
      <c r="AT16" s="113"/>
      <c r="AU16" s="113"/>
      <c r="AV16" s="113"/>
      <c r="AW16" s="113"/>
      <c r="AX16" s="113"/>
      <c r="AY16" s="113"/>
    </row>
    <row r="17" spans="1:51" s="24" customFormat="1" ht="106.5" customHeight="1">
      <c r="A17" s="68">
        <v>1</v>
      </c>
      <c r="B17" s="850" t="str">
        <f>"Having examined the Bidding Documents, including Amendment Nos….......... " &amp; G17 &amp; AA17</f>
        <v>Having examined the Bidding Documents, including Amendment Nos….......... 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17" s="850"/>
      <c r="D17" s="850"/>
      <c r="E17" s="850"/>
      <c r="F17" s="850"/>
      <c r="G17" s="261"/>
      <c r="H17" s="154"/>
      <c r="I17" s="76"/>
      <c r="J17" s="76"/>
      <c r="K17" s="76"/>
      <c r="L17" s="76"/>
      <c r="M17" s="76"/>
      <c r="N17" s="76"/>
      <c r="O17" s="76"/>
      <c r="P17" s="76"/>
      <c r="Q17" s="76"/>
      <c r="R17" s="76"/>
      <c r="S17" s="76"/>
      <c r="T17" s="76"/>
      <c r="U17" s="76"/>
      <c r="V17" s="76"/>
      <c r="W17" s="76"/>
      <c r="X17" s="76"/>
      <c r="Y17" s="57"/>
      <c r="Z17" s="57"/>
      <c r="AA17" s="180" t="s">
        <v>966</v>
      </c>
      <c r="AB17" s="55"/>
      <c r="AC17" s="181"/>
      <c r="AD17" s="688">
        <v>17</v>
      </c>
      <c r="AE17" s="76" t="s">
        <v>743</v>
      </c>
      <c r="AF17" s="689">
        <v>17</v>
      </c>
      <c r="AG17" s="689" t="s">
        <v>717</v>
      </c>
      <c r="AH17" s="690"/>
      <c r="AI17" s="690"/>
      <c r="AJ17" s="690"/>
      <c r="AK17" s="690"/>
      <c r="AL17" s="76"/>
      <c r="AM17" s="76"/>
      <c r="AN17" s="76"/>
      <c r="AO17" s="76"/>
      <c r="AP17" s="111"/>
      <c r="AQ17" s="111"/>
      <c r="AR17" s="111"/>
      <c r="AS17" s="111"/>
      <c r="AT17" s="111"/>
      <c r="AU17" s="111"/>
      <c r="AV17" s="111"/>
      <c r="AW17" s="111"/>
      <c r="AX17" s="111"/>
      <c r="AY17" s="111"/>
    </row>
    <row r="18" spans="1:51" s="24" customFormat="1" ht="35.25" customHeight="1">
      <c r="A18" s="68">
        <v>1.1000000000000001</v>
      </c>
      <c r="B18" s="879" t="s">
        <v>744</v>
      </c>
      <c r="C18" s="879"/>
      <c r="D18" s="879"/>
      <c r="E18" s="879"/>
      <c r="F18" s="879"/>
      <c r="G18" s="32"/>
      <c r="H18" s="32"/>
      <c r="I18" s="32"/>
      <c r="J18" s="76"/>
      <c r="K18" s="76"/>
      <c r="L18" s="76"/>
      <c r="M18" s="76"/>
      <c r="N18" s="76"/>
      <c r="O18" s="76"/>
      <c r="P18" s="76"/>
      <c r="Q18" s="76"/>
      <c r="R18" s="76"/>
      <c r="S18" s="76"/>
      <c r="T18" s="76"/>
      <c r="U18" s="76"/>
      <c r="V18" s="76"/>
      <c r="W18" s="76"/>
      <c r="X18" s="76"/>
      <c r="Y18" s="57"/>
      <c r="Z18" s="57"/>
      <c r="AA18" s="180"/>
      <c r="AB18" s="55"/>
      <c r="AC18" s="181"/>
      <c r="AD18" s="688"/>
      <c r="AE18" s="76"/>
      <c r="AF18" s="689"/>
      <c r="AG18" s="689"/>
      <c r="AH18" s="690"/>
      <c r="AI18" s="690"/>
      <c r="AJ18" s="690"/>
      <c r="AK18" s="690"/>
      <c r="AL18" s="76"/>
      <c r="AM18" s="76"/>
      <c r="AN18" s="76"/>
      <c r="AO18" s="76"/>
      <c r="AP18" s="111"/>
      <c r="AQ18" s="111"/>
      <c r="AR18" s="111"/>
      <c r="AS18" s="111"/>
      <c r="AT18" s="111"/>
      <c r="AU18" s="111"/>
      <c r="AV18" s="111"/>
      <c r="AW18" s="111"/>
      <c r="AX18" s="111"/>
      <c r="AY18" s="111"/>
    </row>
    <row r="19" spans="1:51" ht="21" customHeight="1">
      <c r="A19" s="68">
        <v>2</v>
      </c>
      <c r="B19" s="69" t="s">
        <v>745</v>
      </c>
      <c r="C19" s="32"/>
      <c r="D19" s="32"/>
      <c r="E19" s="32"/>
      <c r="F19" s="32"/>
      <c r="G19" s="32"/>
      <c r="H19" s="32"/>
      <c r="I19" s="32"/>
      <c r="J19" s="76"/>
      <c r="K19" s="76"/>
      <c r="L19" s="76"/>
      <c r="M19" s="76"/>
      <c r="N19" s="76"/>
      <c r="O19" s="76"/>
      <c r="P19" s="76"/>
      <c r="Q19" s="76"/>
      <c r="R19" s="76"/>
      <c r="S19" s="76"/>
      <c r="T19" s="76"/>
      <c r="U19" s="76"/>
      <c r="V19" s="76"/>
      <c r="W19" s="76"/>
      <c r="X19" s="76"/>
      <c r="Y19" s="76"/>
      <c r="Z19" s="76"/>
      <c r="AA19" s="178"/>
      <c r="AB19" s="179" t="s">
        <v>746</v>
      </c>
      <c r="AC19" s="687"/>
      <c r="AD19" s="688">
        <v>18</v>
      </c>
      <c r="AE19" s="75" t="s">
        <v>747</v>
      </c>
      <c r="AF19" s="689">
        <v>18</v>
      </c>
      <c r="AG19" s="689" t="s">
        <v>717</v>
      </c>
      <c r="AH19" s="690"/>
      <c r="AI19" s="690"/>
      <c r="AJ19" s="690"/>
      <c r="AK19" s="690"/>
      <c r="AL19" s="75"/>
      <c r="AM19" s="75"/>
      <c r="AN19" s="75"/>
      <c r="AO19" s="75"/>
      <c r="AP19" s="113"/>
      <c r="AQ19" s="113"/>
      <c r="AR19" s="113"/>
      <c r="AS19" s="113"/>
      <c r="AT19" s="113"/>
      <c r="AU19" s="113"/>
      <c r="AV19" s="113"/>
      <c r="AW19" s="113"/>
      <c r="AX19" s="113"/>
      <c r="AY19" s="113"/>
    </row>
    <row r="20" spans="1:51" s="24" customFormat="1" ht="25.5" customHeight="1">
      <c r="A20" s="29"/>
      <c r="B20" s="851" t="s">
        <v>748</v>
      </c>
      <c r="C20" s="851"/>
      <c r="D20" s="851"/>
      <c r="E20" s="851"/>
      <c r="F20" s="851"/>
      <c r="G20" s="32"/>
      <c r="H20" s="32"/>
      <c r="I20" s="32"/>
      <c r="J20" s="76"/>
      <c r="K20" s="874"/>
      <c r="L20" s="874"/>
      <c r="M20" s="874"/>
      <c r="N20" s="874"/>
      <c r="O20" s="874"/>
      <c r="P20" s="701"/>
      <c r="Q20" s="701"/>
      <c r="R20" s="701"/>
      <c r="S20" s="701"/>
      <c r="T20" s="701"/>
      <c r="U20" s="701"/>
      <c r="V20" s="701"/>
      <c r="W20" s="76"/>
      <c r="X20" s="76"/>
      <c r="Y20" s="76"/>
      <c r="Z20" s="76"/>
      <c r="AA20" s="178"/>
      <c r="AB20" s="179"/>
      <c r="AC20" s="688"/>
      <c r="AD20" s="688"/>
      <c r="AE20" s="76"/>
      <c r="AF20" s="689"/>
      <c r="AG20" s="689"/>
      <c r="AH20" s="692"/>
      <c r="AI20" s="692"/>
      <c r="AJ20" s="692"/>
      <c r="AK20" s="692"/>
      <c r="AL20" s="76"/>
      <c r="AM20" s="76"/>
      <c r="AN20" s="76"/>
      <c r="AO20" s="76"/>
      <c r="AP20" s="111"/>
      <c r="AQ20" s="111"/>
      <c r="AR20" s="111"/>
      <c r="AS20" s="111"/>
      <c r="AT20" s="111"/>
      <c r="AU20" s="111"/>
      <c r="AV20" s="111"/>
      <c r="AW20" s="111"/>
      <c r="AX20" s="111"/>
      <c r="AY20" s="111"/>
    </row>
    <row r="21" spans="1:51" s="24" customFormat="1" ht="99.75" customHeight="1">
      <c r="A21" s="29"/>
      <c r="B21" s="855" t="str">
        <f>"(a) Attachment 1(" &amp; Basic!$B$2 &amp; ") :"</f>
        <v>(a) Attachment 1() :</v>
      </c>
      <c r="C21" s="855"/>
      <c r="D21" s="853" t="str">
        <f>"Attachment-1:" &amp; IF(AND(O22=FALSE,P22=FALSE),"",IF(AND(O22=TRUE, P22=TRUE), "", IF(AND(O22=TRUE,P22=FALSE),O23,P23)))</f>
        <v>Attachment-1:We have submitted Bid Guarantee in the form of Demand Draft (Demand Draft No.-, dated DD-MM-YYYY issued from  ) for a sum of Rupees /-, Valid for a period of 250 days from the original date of Bid Opening as per NIT i.e. upto and inclusive of DD-MM-YYYY.</v>
      </c>
      <c r="E21" s="853"/>
      <c r="F21" s="853"/>
      <c r="G21" s="32"/>
      <c r="H21" s="874" t="s">
        <v>938</v>
      </c>
      <c r="I21" s="874"/>
      <c r="J21" s="874"/>
      <c r="K21" s="874"/>
      <c r="L21" s="874"/>
      <c r="M21" s="701"/>
      <c r="N21" s="701"/>
      <c r="O21" s="701"/>
      <c r="P21" s="701"/>
      <c r="Q21" s="701"/>
      <c r="R21" s="701"/>
      <c r="S21" s="701"/>
      <c r="T21" s="703"/>
      <c r="U21" s="703"/>
      <c r="V21" s="701"/>
      <c r="W21" s="688"/>
      <c r="X21" s="688"/>
      <c r="Y21" s="76"/>
      <c r="Z21" s="76"/>
      <c r="AA21" s="178"/>
      <c r="AB21" s="179"/>
      <c r="AC21" s="688"/>
      <c r="AD21" s="688"/>
      <c r="AE21" s="76"/>
      <c r="AF21" s="689"/>
      <c r="AG21" s="689"/>
      <c r="AH21" s="690"/>
      <c r="AI21" s="690"/>
      <c r="AJ21" s="690"/>
      <c r="AK21" s="690"/>
      <c r="AL21" s="76"/>
      <c r="AM21" s="76"/>
      <c r="AN21" s="76"/>
      <c r="AO21" s="76"/>
      <c r="AP21" s="111"/>
      <c r="AQ21" s="111"/>
      <c r="AR21" s="111"/>
      <c r="AS21" s="111"/>
      <c r="AT21" s="111"/>
      <c r="AU21" s="111"/>
      <c r="AV21" s="111"/>
      <c r="AW21" s="111"/>
      <c r="AX21" s="111"/>
      <c r="AY21" s="111"/>
    </row>
    <row r="22" spans="1:51" s="24" customFormat="1" ht="18.75" customHeight="1">
      <c r="A22" s="29"/>
      <c r="B22" s="488"/>
      <c r="C22" s="488"/>
      <c r="D22" s="708"/>
      <c r="E22" s="708"/>
      <c r="F22" s="708"/>
      <c r="G22" s="32"/>
      <c r="H22" s="875" t="s">
        <v>928</v>
      </c>
      <c r="I22" s="876"/>
      <c r="J22" s="876"/>
      <c r="K22" s="876"/>
      <c r="L22" s="877"/>
      <c r="M22" s="702"/>
      <c r="N22" s="703"/>
      <c r="O22" s="703" t="b">
        <v>0</v>
      </c>
      <c r="P22" s="703" t="b">
        <v>1</v>
      </c>
      <c r="Q22" s="703"/>
      <c r="R22" s="703"/>
      <c r="S22" s="701"/>
      <c r="T22" s="704"/>
      <c r="U22" s="705"/>
      <c r="V22" s="701"/>
      <c r="W22" s="688"/>
      <c r="X22" s="688"/>
      <c r="Y22" s="76"/>
      <c r="Z22" s="76"/>
      <c r="AA22" s="178"/>
      <c r="AB22" s="179"/>
      <c r="AC22" s="688"/>
      <c r="AD22" s="688"/>
      <c r="AE22" s="76"/>
      <c r="AF22" s="689"/>
      <c r="AG22" s="689"/>
      <c r="AH22" s="690"/>
      <c r="AI22" s="690"/>
      <c r="AJ22" s="690"/>
      <c r="AK22" s="690"/>
      <c r="AL22" s="76"/>
      <c r="AM22" s="76"/>
      <c r="AN22" s="76"/>
      <c r="AO22" s="76"/>
      <c r="AP22" s="111"/>
      <c r="AQ22" s="111"/>
      <c r="AR22" s="111"/>
      <c r="AS22" s="111"/>
      <c r="AT22" s="111"/>
      <c r="AU22" s="111"/>
      <c r="AV22" s="111"/>
      <c r="AW22" s="111"/>
      <c r="AX22" s="111"/>
      <c r="AY22" s="111"/>
    </row>
    <row r="23" spans="1:51" s="24" customFormat="1" ht="13.5" customHeight="1">
      <c r="A23" s="29"/>
      <c r="B23" s="488"/>
      <c r="C23" s="488"/>
      <c r="D23" s="708"/>
      <c r="E23" s="708"/>
      <c r="F23" s="708"/>
      <c r="G23" s="707"/>
      <c r="H23" s="878" t="s">
        <v>929</v>
      </c>
      <c r="I23" s="878"/>
      <c r="J23" s="878"/>
      <c r="K23" s="698" t="s">
        <v>14</v>
      </c>
      <c r="L23" s="698" t="s">
        <v>18</v>
      </c>
      <c r="M23" s="880" t="str">
        <f>IF(AND(O22=FALSE,P22=FALSE),Q24,IF(AND(O22=TRUE, P22=TRUE), Q23, IF(AND(O22=TRUE,P22=FALSE),"","")))</f>
        <v/>
      </c>
      <c r="N23" s="703"/>
      <c r="O23" s="882" t="str">
        <f>"We are NSIC/MSME registered under Public Procurement Policy for MSEs order 2012. We have enclosed a copy of  NSIC Certificate reference no." &amp;J25&amp;" dated "&amp;J26&amp;"-"&amp;K26&amp;"-"&amp;L26&amp;" and the issued certificate is valid upto and inclusive of "&amp;J27&amp;"-"&amp;K27&amp;"-"&amp;L27&amp;".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23" s="882" t="str">
        <f>"We have submitted Bid Guarantee in the form of " &amp;J24&amp;" ("&amp;H25&amp;"-"&amp;J25&amp;", dated "&amp;J26&amp;"-"&amp;K26&amp;"-"&amp;L26&amp;" issued from "&amp;J29&amp;" ) for a sum of Rupees "&amp;J28&amp;"/-, Valid for a period of 250 days from the original date of Bid Opening as per NIT i.e. upto and inclusive of "&amp;J27&amp;"-"&amp;K27&amp;"-"&amp;L27&amp;"."</f>
        <v>We have submitted Bid Guarantee in the form of Demand Draft (Demand Draft No.-, dated DD-MM-YYYY issued from  ) for a sum of Rupees /-, Valid for a period of 250 days from the original date of Bid Opening as per NIT i.e. upto and inclusive of DD-MM-YYYY.</v>
      </c>
      <c r="Q23" s="704" t="s">
        <v>939</v>
      </c>
      <c r="R23" s="705"/>
      <c r="S23" s="701"/>
      <c r="T23" s="705"/>
      <c r="U23" s="705"/>
      <c r="V23" s="701"/>
      <c r="W23" s="688"/>
      <c r="X23" s="688"/>
      <c r="Y23" s="76"/>
      <c r="Z23" s="76"/>
      <c r="AA23" s="178"/>
      <c r="AB23" s="179"/>
      <c r="AC23" s="688"/>
      <c r="AD23" s="688"/>
      <c r="AE23" s="76"/>
      <c r="AF23" s="689"/>
      <c r="AG23" s="689"/>
      <c r="AH23" s="690"/>
      <c r="AI23" s="690"/>
      <c r="AJ23" s="690"/>
      <c r="AK23" s="690"/>
      <c r="AL23" s="76"/>
      <c r="AM23" s="76"/>
      <c r="AN23" s="76"/>
      <c r="AO23" s="76"/>
      <c r="AP23" s="111"/>
      <c r="AQ23" s="111"/>
      <c r="AR23" s="111"/>
      <c r="AS23" s="111"/>
      <c r="AT23" s="111"/>
      <c r="AU23" s="111"/>
      <c r="AV23" s="111"/>
      <c r="AW23" s="111"/>
      <c r="AX23" s="111"/>
      <c r="AY23" s="111"/>
    </row>
    <row r="24" spans="1:51" s="24" customFormat="1" ht="31.5" customHeight="1">
      <c r="A24" s="29"/>
      <c r="B24" s="488"/>
      <c r="C24" s="488"/>
      <c r="D24" s="708"/>
      <c r="E24" s="708"/>
      <c r="F24" s="708"/>
      <c r="G24" s="707"/>
      <c r="H24" s="883" t="s">
        <v>930</v>
      </c>
      <c r="I24" s="883"/>
      <c r="J24" s="884" t="s">
        <v>967</v>
      </c>
      <c r="K24" s="884"/>
      <c r="L24" s="884"/>
      <c r="M24" s="881"/>
      <c r="N24" s="703" t="str">
        <f>J24&amp;" No."</f>
        <v>Demand Draft No.</v>
      </c>
      <c r="O24" s="882"/>
      <c r="P24" s="882"/>
      <c r="Q24" s="705" t="s">
        <v>940</v>
      </c>
      <c r="R24" s="705"/>
      <c r="S24" s="701"/>
      <c r="T24" s="705"/>
      <c r="U24" s="705"/>
      <c r="V24" s="701"/>
      <c r="W24" s="688"/>
      <c r="X24" s="688"/>
      <c r="Y24" s="76"/>
      <c r="Z24" s="76"/>
      <c r="AA24" s="178"/>
      <c r="AB24" s="179"/>
      <c r="AC24" s="688"/>
      <c r="AD24" s="688"/>
      <c r="AE24" s="76"/>
      <c r="AF24" s="689"/>
      <c r="AG24" s="689"/>
      <c r="AH24" s="690"/>
      <c r="AI24" s="690"/>
      <c r="AJ24" s="690"/>
      <c r="AK24" s="690"/>
      <c r="AL24" s="76"/>
      <c r="AM24" s="76"/>
      <c r="AN24" s="76"/>
      <c r="AO24" s="76"/>
      <c r="AP24" s="111"/>
      <c r="AQ24" s="111"/>
      <c r="AR24" s="111"/>
      <c r="AS24" s="111"/>
      <c r="AT24" s="111"/>
      <c r="AU24" s="111"/>
      <c r="AV24" s="111"/>
      <c r="AW24" s="111"/>
      <c r="AX24" s="111"/>
      <c r="AY24" s="111"/>
    </row>
    <row r="25" spans="1:51" s="24" customFormat="1" ht="74.25" customHeight="1">
      <c r="A25" s="29"/>
      <c r="B25" s="848" t="str">
        <f>"(b) Attachment 2(" &amp; Basic!$B$2 &amp; ") :"</f>
        <v>(b) Attachment 2() :</v>
      </c>
      <c r="C25" s="848"/>
      <c r="D25" s="849" t="s">
        <v>749</v>
      </c>
      <c r="E25" s="849"/>
      <c r="F25" s="849"/>
      <c r="H25" s="883" t="str">
        <f>IF(O22=TRUE,N25,N24)</f>
        <v>Demand Draft No.</v>
      </c>
      <c r="I25" s="883"/>
      <c r="J25" s="885"/>
      <c r="K25" s="885"/>
      <c r="L25" s="885"/>
      <c r="M25" s="881"/>
      <c r="N25" s="705" t="s">
        <v>941</v>
      </c>
      <c r="O25" s="882"/>
      <c r="P25" s="882"/>
      <c r="Q25" s="704"/>
      <c r="R25" s="703"/>
      <c r="S25" s="701"/>
      <c r="T25" s="704"/>
      <c r="U25" s="703"/>
      <c r="V25" s="701"/>
      <c r="W25" s="76"/>
      <c r="X25" s="76"/>
      <c r="Y25" s="76"/>
      <c r="Z25" s="76"/>
      <c r="AA25" s="178"/>
      <c r="AB25" s="179"/>
      <c r="AC25" s="688"/>
      <c r="AD25" s="688"/>
      <c r="AE25" s="76"/>
      <c r="AF25" s="689"/>
      <c r="AG25" s="689"/>
      <c r="AH25" s="690"/>
      <c r="AI25" s="690"/>
      <c r="AJ25" s="690"/>
      <c r="AK25" s="690"/>
      <c r="AL25" s="76"/>
      <c r="AM25" s="76"/>
      <c r="AN25" s="76"/>
      <c r="AO25" s="76"/>
      <c r="AP25" s="111"/>
      <c r="AQ25" s="111"/>
      <c r="AR25" s="111"/>
      <c r="AS25" s="111"/>
      <c r="AT25" s="111"/>
      <c r="AU25" s="111"/>
      <c r="AV25" s="111"/>
      <c r="AW25" s="111"/>
      <c r="AX25" s="111"/>
      <c r="AY25" s="111"/>
    </row>
    <row r="26" spans="1:51" s="24" customFormat="1" ht="24" customHeight="1">
      <c r="A26" s="29"/>
      <c r="B26" s="488"/>
      <c r="C26" s="488"/>
      <c r="D26" s="872"/>
      <c r="E26" s="872"/>
      <c r="F26" s="872"/>
      <c r="H26" s="883" t="s">
        <v>931</v>
      </c>
      <c r="I26" s="883"/>
      <c r="J26" s="699" t="s">
        <v>932</v>
      </c>
      <c r="K26" s="700" t="s">
        <v>933</v>
      </c>
      <c r="L26" s="699" t="s">
        <v>934</v>
      </c>
      <c r="M26" s="881"/>
      <c r="N26" s="703"/>
      <c r="O26" s="882"/>
      <c r="P26" s="882"/>
      <c r="Q26" s="704"/>
      <c r="R26" s="703"/>
      <c r="S26" s="701"/>
      <c r="T26" s="704"/>
      <c r="U26" s="703"/>
      <c r="V26" s="701"/>
      <c r="W26" s="76"/>
      <c r="X26" s="76"/>
      <c r="Y26" s="76"/>
      <c r="Z26" s="76"/>
      <c r="AA26" s="178"/>
      <c r="AB26" s="179"/>
      <c r="AC26" s="688"/>
      <c r="AD26" s="688"/>
      <c r="AE26" s="76"/>
      <c r="AF26" s="689"/>
      <c r="AG26" s="689"/>
      <c r="AH26" s="690"/>
      <c r="AI26" s="690"/>
      <c r="AJ26" s="690"/>
      <c r="AK26" s="690"/>
      <c r="AL26" s="76"/>
      <c r="AM26" s="76"/>
      <c r="AN26" s="76"/>
      <c r="AO26" s="76"/>
      <c r="AP26" s="111"/>
      <c r="AQ26" s="111"/>
      <c r="AR26" s="111"/>
      <c r="AS26" s="111"/>
      <c r="AT26" s="111"/>
      <c r="AU26" s="111"/>
      <c r="AV26" s="111"/>
      <c r="AW26" s="111"/>
      <c r="AX26" s="111"/>
      <c r="AY26" s="111"/>
    </row>
    <row r="27" spans="1:51" s="24" customFormat="1" ht="80.25" customHeight="1">
      <c r="A27" s="29"/>
      <c r="B27" s="848" t="str">
        <f>"(c) Attachment 3(" &amp; Basic!$B$2 &amp; ") :"</f>
        <v>(c) Attachment 3() :</v>
      </c>
      <c r="C27" s="848"/>
      <c r="D27" s="849" t="s">
        <v>986</v>
      </c>
      <c r="E27" s="849"/>
      <c r="F27" s="849"/>
      <c r="G27" s="70"/>
      <c r="H27" s="883" t="s">
        <v>935</v>
      </c>
      <c r="I27" s="883"/>
      <c r="J27" s="699" t="s">
        <v>932</v>
      </c>
      <c r="K27" s="700" t="s">
        <v>933</v>
      </c>
      <c r="L27" s="699" t="s">
        <v>934</v>
      </c>
      <c r="M27" s="881"/>
      <c r="N27" s="703"/>
      <c r="O27" s="882"/>
      <c r="P27" s="882"/>
      <c r="Q27" s="704"/>
      <c r="R27" s="703"/>
      <c r="S27" s="701"/>
      <c r="T27" s="704"/>
      <c r="U27" s="703"/>
      <c r="V27" s="701"/>
      <c r="W27" s="76"/>
      <c r="X27" s="76"/>
      <c r="Y27" s="76"/>
      <c r="Z27" s="34"/>
      <c r="AA27" s="178"/>
      <c r="AB27" s="179"/>
      <c r="AC27" s="688"/>
      <c r="AD27" s="688"/>
      <c r="AE27" s="76"/>
      <c r="AF27" s="689"/>
      <c r="AG27" s="689"/>
      <c r="AH27" s="690"/>
      <c r="AI27" s="690"/>
      <c r="AJ27" s="690"/>
      <c r="AK27" s="690"/>
      <c r="AL27" s="76"/>
      <c r="AM27" s="76"/>
      <c r="AN27" s="76"/>
      <c r="AO27" s="76"/>
      <c r="AP27" s="111"/>
      <c r="AQ27" s="111"/>
      <c r="AR27" s="111"/>
      <c r="AS27" s="111"/>
      <c r="AT27" s="111"/>
      <c r="AU27" s="111"/>
      <c r="AV27" s="111"/>
      <c r="AW27" s="111"/>
      <c r="AX27" s="111"/>
      <c r="AY27" s="111"/>
    </row>
    <row r="28" spans="1:51" s="24" customFormat="1" ht="49.5" hidden="1" customHeight="1">
      <c r="A28" s="29"/>
      <c r="B28" s="264"/>
      <c r="C28" s="264"/>
      <c r="D28" s="854" t="s">
        <v>750</v>
      </c>
      <c r="E28" s="854"/>
      <c r="F28" s="854"/>
      <c r="G28" s="147"/>
      <c r="H28" s="883" t="s">
        <v>936</v>
      </c>
      <c r="I28" s="883"/>
      <c r="J28" s="886"/>
      <c r="K28" s="886"/>
      <c r="L28" s="886"/>
      <c r="M28" s="881"/>
      <c r="N28" s="703"/>
      <c r="O28" s="882"/>
      <c r="P28" s="882"/>
      <c r="Q28" s="704"/>
      <c r="R28" s="703"/>
      <c r="S28" s="701"/>
      <c r="T28" s="704"/>
      <c r="U28" s="703"/>
      <c r="V28" s="701"/>
      <c r="W28" s="693"/>
      <c r="X28" s="693"/>
      <c r="Y28" s="76"/>
      <c r="Z28" s="76"/>
      <c r="AA28" s="178"/>
      <c r="AB28" s="179"/>
      <c r="AC28" s="688"/>
      <c r="AD28" s="688"/>
      <c r="AE28" s="76"/>
      <c r="AF28" s="689"/>
      <c r="AG28" s="689"/>
      <c r="AH28" s="690"/>
      <c r="AI28" s="690"/>
      <c r="AJ28" s="690"/>
      <c r="AK28" s="690"/>
      <c r="AL28" s="76"/>
      <c r="AM28" s="76"/>
      <c r="AN28" s="76"/>
      <c r="AO28" s="76"/>
      <c r="AP28" s="111"/>
      <c r="AQ28" s="111"/>
      <c r="AR28" s="111"/>
      <c r="AS28" s="111"/>
      <c r="AT28" s="111"/>
      <c r="AU28" s="111"/>
      <c r="AV28" s="111"/>
      <c r="AW28" s="111"/>
      <c r="AX28" s="111"/>
      <c r="AY28" s="111"/>
    </row>
    <row r="29" spans="1:51" s="24" customFormat="1" ht="48" hidden="1" customHeight="1">
      <c r="A29" s="29"/>
      <c r="B29" s="264"/>
      <c r="C29" s="264"/>
      <c r="D29" s="854" t="s">
        <v>751</v>
      </c>
      <c r="E29" s="854"/>
      <c r="F29" s="854"/>
      <c r="G29" s="147">
        <v>0</v>
      </c>
      <c r="H29" s="883" t="s">
        <v>937</v>
      </c>
      <c r="I29" s="883"/>
      <c r="J29" s="887"/>
      <c r="K29" s="888"/>
      <c r="L29" s="888"/>
      <c r="M29" s="881"/>
      <c r="N29" s="701"/>
      <c r="O29" s="701"/>
      <c r="P29" s="701"/>
      <c r="Q29" s="701"/>
      <c r="R29" s="701"/>
      <c r="S29" s="701"/>
      <c r="T29" s="701"/>
      <c r="U29" s="701"/>
      <c r="V29" s="701"/>
      <c r="W29" s="155"/>
      <c r="X29" s="155"/>
      <c r="Y29" s="155"/>
      <c r="Z29" s="155"/>
      <c r="AA29" s="178"/>
      <c r="AB29" s="179"/>
      <c r="AC29" s="688"/>
      <c r="AD29" s="688"/>
      <c r="AE29" s="76"/>
      <c r="AF29" s="689"/>
      <c r="AG29" s="689"/>
      <c r="AH29" s="690"/>
      <c r="AI29" s="690"/>
      <c r="AJ29" s="690"/>
      <c r="AK29" s="690"/>
      <c r="AL29" s="76"/>
      <c r="AM29" s="76"/>
      <c r="AN29" s="76"/>
      <c r="AO29" s="76"/>
      <c r="AP29" s="111"/>
      <c r="AQ29" s="111"/>
      <c r="AR29" s="111"/>
      <c r="AS29" s="111"/>
      <c r="AT29" s="111"/>
      <c r="AU29" s="111"/>
      <c r="AV29" s="111"/>
      <c r="AW29" s="111"/>
      <c r="AX29" s="111"/>
      <c r="AY29" s="111"/>
    </row>
    <row r="30" spans="1:51" ht="168" hidden="1" customHeight="1">
      <c r="B30" s="848" t="str">
        <f>"(d) Attachment 4(" &amp; Basic!$B$2 &amp; ") :"</f>
        <v>(d) Attachment 4() :</v>
      </c>
      <c r="C30" s="848"/>
      <c r="D30" s="849" t="s">
        <v>752</v>
      </c>
      <c r="E30" s="849"/>
      <c r="F30" s="849"/>
      <c r="G30" s="132"/>
      <c r="H30" s="76"/>
      <c r="I30" s="76"/>
      <c r="J30" s="76"/>
      <c r="K30" s="701"/>
      <c r="L30" s="701"/>
      <c r="M30" s="701"/>
      <c r="N30" s="701"/>
      <c r="O30" s="701"/>
      <c r="P30" s="701"/>
      <c r="Q30" s="701"/>
      <c r="R30" s="701"/>
      <c r="S30" s="701"/>
      <c r="T30" s="701"/>
      <c r="U30" s="701"/>
      <c r="V30" s="701"/>
      <c r="W30" s="76"/>
      <c r="X30" s="76"/>
      <c r="Y30" s="76"/>
      <c r="Z30" s="76"/>
      <c r="AA30" s="178"/>
      <c r="AB30" s="179"/>
      <c r="AC30" s="687"/>
      <c r="AD30" s="687"/>
      <c r="AE30" s="75"/>
      <c r="AF30" s="689"/>
      <c r="AG30" s="689"/>
      <c r="AH30" s="690"/>
      <c r="AI30" s="690"/>
      <c r="AJ30" s="690"/>
      <c r="AK30" s="690"/>
      <c r="AL30" s="75"/>
      <c r="AM30" s="75"/>
      <c r="AN30" s="75"/>
      <c r="AO30" s="75"/>
      <c r="AP30" s="113"/>
      <c r="AQ30" s="113"/>
      <c r="AR30" s="113"/>
      <c r="AS30" s="113"/>
      <c r="AT30" s="113"/>
      <c r="AU30" s="113"/>
      <c r="AV30" s="113"/>
      <c r="AW30" s="113"/>
      <c r="AX30" s="113"/>
      <c r="AY30" s="113"/>
    </row>
    <row r="31" spans="1:51" ht="69" hidden="1" customHeight="1">
      <c r="B31" s="848" t="str">
        <f>"(e) Attachment 5(" &amp; Basic!$B$2 &amp; ") :"</f>
        <v>(e) Attachment 5() :</v>
      </c>
      <c r="C31" s="848"/>
      <c r="D31" s="849" t="s">
        <v>753</v>
      </c>
      <c r="E31" s="849"/>
      <c r="F31" s="849"/>
      <c r="G31" s="70"/>
      <c r="H31" s="76"/>
      <c r="I31" s="76"/>
      <c r="J31" s="76"/>
      <c r="K31" s="868"/>
      <c r="L31" s="868"/>
      <c r="M31" s="868"/>
      <c r="N31" s="701"/>
      <c r="O31" s="701"/>
      <c r="P31" s="701"/>
      <c r="Q31" s="701"/>
      <c r="R31" s="701"/>
      <c r="S31" s="701"/>
      <c r="T31" s="701"/>
      <c r="U31" s="701"/>
      <c r="V31" s="701"/>
      <c r="W31" s="76"/>
      <c r="X31" s="76"/>
      <c r="Y31" s="76"/>
      <c r="Z31" s="76"/>
      <c r="AA31" s="178"/>
      <c r="AB31" s="179"/>
      <c r="AC31" s="687"/>
      <c r="AD31" s="687"/>
      <c r="AE31" s="75"/>
      <c r="AF31" s="689"/>
      <c r="AG31" s="689"/>
      <c r="AH31" s="690"/>
      <c r="AI31" s="690"/>
      <c r="AJ31" s="690"/>
      <c r="AK31" s="690"/>
      <c r="AL31" s="75"/>
      <c r="AM31" s="75"/>
      <c r="AN31" s="75"/>
      <c r="AO31" s="75"/>
      <c r="AP31" s="113"/>
      <c r="AQ31" s="113"/>
      <c r="AR31" s="113"/>
      <c r="AS31" s="113"/>
      <c r="AT31" s="113"/>
      <c r="AU31" s="113"/>
      <c r="AV31" s="113"/>
      <c r="AW31" s="113"/>
      <c r="AX31" s="113"/>
      <c r="AY31" s="113"/>
    </row>
    <row r="32" spans="1:51" ht="42" hidden="1" customHeight="1">
      <c r="B32" s="848" t="str">
        <f>"(f) Attachment 5A(" &amp; Basic!$B$2 &amp; ") :"</f>
        <v>(f) Attachment 5A() :</v>
      </c>
      <c r="C32" s="848"/>
      <c r="D32" s="849" t="s">
        <v>754</v>
      </c>
      <c r="E32" s="849"/>
      <c r="F32" s="849"/>
      <c r="G32" s="70"/>
      <c r="H32" s="76"/>
      <c r="I32" s="76"/>
      <c r="J32" s="76"/>
      <c r="K32" s="868"/>
      <c r="L32" s="868"/>
      <c r="M32" s="868"/>
      <c r="N32" s="701"/>
      <c r="O32" s="701"/>
      <c r="P32" s="701"/>
      <c r="Q32" s="706"/>
      <c r="R32" s="701"/>
      <c r="S32" s="701"/>
      <c r="T32" s="701"/>
      <c r="U32" s="701"/>
      <c r="V32" s="701"/>
      <c r="W32" s="76"/>
      <c r="X32" s="76"/>
      <c r="Y32" s="76"/>
      <c r="Z32" s="76"/>
      <c r="AA32" s="178"/>
      <c r="AB32" s="179"/>
      <c r="AC32" s="687"/>
      <c r="AD32" s="687"/>
      <c r="AE32" s="75"/>
      <c r="AF32" s="689"/>
      <c r="AG32" s="689"/>
      <c r="AH32" s="690"/>
      <c r="AI32" s="690"/>
      <c r="AJ32" s="690"/>
      <c r="AK32" s="690"/>
      <c r="AL32" s="75"/>
      <c r="AM32" s="75"/>
      <c r="AN32" s="75"/>
      <c r="AO32" s="75"/>
      <c r="AP32" s="113"/>
      <c r="AQ32" s="113"/>
      <c r="AR32" s="113"/>
      <c r="AS32" s="113"/>
      <c r="AT32" s="113"/>
      <c r="AU32" s="113"/>
      <c r="AV32" s="113"/>
      <c r="AW32" s="113"/>
      <c r="AX32" s="113"/>
      <c r="AY32" s="113"/>
    </row>
    <row r="33" spans="1:51" s="24" customFormat="1" ht="86.25" customHeight="1">
      <c r="A33" s="29"/>
      <c r="B33" s="848" t="str">
        <f>"(g) Attachment 4(" &amp; Basic!$B$2 &amp; ") :"</f>
        <v>(g) Attachment 4() :</v>
      </c>
      <c r="C33" s="848"/>
      <c r="D33" s="849" t="s">
        <v>991</v>
      </c>
      <c r="E33" s="849"/>
      <c r="F33" s="849"/>
      <c r="G33" s="70"/>
      <c r="H33" s="76"/>
      <c r="I33" s="76"/>
      <c r="J33" s="76"/>
      <c r="K33" s="701"/>
      <c r="L33" s="701"/>
      <c r="M33" s="701"/>
      <c r="N33" s="701"/>
      <c r="O33" s="701"/>
      <c r="P33" s="701"/>
      <c r="Q33" s="701"/>
      <c r="R33" s="701"/>
      <c r="S33" s="701"/>
      <c r="T33" s="701"/>
      <c r="U33" s="701"/>
      <c r="V33" s="701"/>
      <c r="W33" s="76"/>
      <c r="X33" s="76"/>
      <c r="Y33" s="76"/>
      <c r="Z33" s="76"/>
      <c r="AA33" s="178"/>
      <c r="AB33" s="179"/>
      <c r="AC33" s="688"/>
      <c r="AD33" s="688"/>
      <c r="AE33" s="76"/>
      <c r="AF33" s="689"/>
      <c r="AG33" s="689"/>
      <c r="AH33" s="690"/>
      <c r="AI33" s="690"/>
      <c r="AJ33" s="690"/>
      <c r="AK33" s="690"/>
      <c r="AL33" s="76"/>
      <c r="AM33" s="76"/>
      <c r="AN33" s="76"/>
      <c r="AO33" s="76"/>
      <c r="AP33" s="111"/>
      <c r="AQ33" s="111"/>
      <c r="AR33" s="111"/>
      <c r="AS33" s="111"/>
      <c r="AT33" s="111"/>
      <c r="AU33" s="111"/>
      <c r="AV33" s="111"/>
      <c r="AW33" s="111"/>
      <c r="AX33" s="111"/>
      <c r="AY33" s="111"/>
    </row>
    <row r="34" spans="1:51" s="24" customFormat="1" ht="57" hidden="1" customHeight="1">
      <c r="A34" s="29"/>
      <c r="B34" s="848" t="str">
        <f>"(h) Attachment 7(" &amp; Basic!$B$2 &amp; ") :"</f>
        <v>(h) Attachment 7() :</v>
      </c>
      <c r="C34" s="848"/>
      <c r="D34" s="849" t="s">
        <v>755</v>
      </c>
      <c r="E34" s="849"/>
      <c r="F34" s="849"/>
      <c r="G34" s="71"/>
      <c r="H34" s="76"/>
      <c r="I34" s="76"/>
      <c r="J34" s="76"/>
      <c r="K34" s="76"/>
      <c r="L34" s="76"/>
      <c r="M34" s="76"/>
      <c r="N34" s="76"/>
      <c r="O34" s="76"/>
      <c r="P34" s="76"/>
      <c r="Q34" s="76"/>
      <c r="R34" s="76"/>
      <c r="S34" s="76"/>
      <c r="T34" s="76"/>
      <c r="U34" s="76"/>
      <c r="V34" s="76"/>
      <c r="W34" s="76"/>
      <c r="X34" s="76"/>
      <c r="Y34" s="76"/>
      <c r="Z34" s="76"/>
      <c r="AA34" s="178"/>
      <c r="AB34" s="179"/>
      <c r="AC34" s="688"/>
      <c r="AD34" s="688"/>
      <c r="AE34" s="76"/>
      <c r="AF34" s="689">
        <v>28</v>
      </c>
      <c r="AG34" s="689" t="s">
        <v>717</v>
      </c>
      <c r="AH34" s="690"/>
      <c r="AI34" s="690"/>
      <c r="AJ34" s="690"/>
      <c r="AK34" s="690"/>
      <c r="AL34" s="76"/>
      <c r="AM34" s="76"/>
      <c r="AN34" s="76"/>
      <c r="AO34" s="76"/>
      <c r="AP34" s="111"/>
      <c r="AQ34" s="111"/>
      <c r="AR34" s="111"/>
      <c r="AS34" s="111"/>
      <c r="AT34" s="111"/>
      <c r="AU34" s="111"/>
      <c r="AV34" s="111"/>
      <c r="AW34" s="111"/>
      <c r="AX34" s="111"/>
      <c r="AY34" s="111"/>
    </row>
    <row r="35" spans="1:51" s="24" customFormat="1" ht="44.25" hidden="1" customHeight="1">
      <c r="A35" s="29"/>
      <c r="B35" s="848" t="str">
        <f>"(i) Attachment 8(" &amp; Basic!$B$2 &amp; ") :"</f>
        <v>(i) Attachment 8() :</v>
      </c>
      <c r="C35" s="848"/>
      <c r="D35" s="849" t="s">
        <v>756</v>
      </c>
      <c r="E35" s="849"/>
      <c r="F35" s="849"/>
      <c r="G35" s="70"/>
      <c r="H35" s="76"/>
      <c r="I35" s="76"/>
      <c r="J35" s="76"/>
      <c r="K35" s="76"/>
      <c r="L35" s="76"/>
      <c r="M35" s="76"/>
      <c r="N35" s="76"/>
      <c r="O35" s="76"/>
      <c r="P35" s="76"/>
      <c r="Q35" s="76"/>
      <c r="R35" s="76"/>
      <c r="S35" s="76"/>
      <c r="T35" s="76"/>
      <c r="U35" s="76"/>
      <c r="V35" s="76"/>
      <c r="W35" s="76"/>
      <c r="X35" s="76"/>
      <c r="Y35" s="76"/>
      <c r="Z35" s="76"/>
      <c r="AA35" s="178"/>
      <c r="AB35" s="179"/>
      <c r="AC35" s="688"/>
      <c r="AD35" s="688"/>
      <c r="AE35" s="76"/>
      <c r="AF35" s="689">
        <v>29</v>
      </c>
      <c r="AG35" s="689" t="s">
        <v>717</v>
      </c>
      <c r="AH35" s="690"/>
      <c r="AI35" s="690"/>
      <c r="AJ35" s="690"/>
      <c r="AK35" s="690"/>
      <c r="AL35" s="76"/>
      <c r="AM35" s="76"/>
      <c r="AN35" s="76"/>
      <c r="AO35" s="76"/>
      <c r="AP35" s="111"/>
      <c r="AQ35" s="111"/>
      <c r="AR35" s="111"/>
      <c r="AS35" s="111"/>
      <c r="AT35" s="111"/>
      <c r="AU35" s="111"/>
      <c r="AV35" s="111"/>
      <c r="AW35" s="111"/>
      <c r="AX35" s="111"/>
      <c r="AY35" s="111"/>
    </row>
    <row r="36" spans="1:51" s="24" customFormat="1" ht="45.75" hidden="1" customHeight="1">
      <c r="A36" s="29"/>
      <c r="B36" s="848" t="str">
        <f>"(k) Attachment 10(" &amp; Basic!$B$2 &amp; ") :"</f>
        <v>(k) Attachment 10() :</v>
      </c>
      <c r="C36" s="848"/>
      <c r="D36" s="849" t="s">
        <v>757</v>
      </c>
      <c r="E36" s="849"/>
      <c r="F36" s="849"/>
      <c r="G36" s="70"/>
      <c r="H36" s="875"/>
      <c r="I36" s="876"/>
      <c r="J36" s="876"/>
      <c r="K36" s="876"/>
      <c r="L36" s="877"/>
      <c r="M36" s="702"/>
      <c r="N36" s="703"/>
      <c r="O36" s="703"/>
      <c r="P36" s="703"/>
      <c r="Q36" s="703"/>
      <c r="R36" s="703"/>
      <c r="S36" s="701"/>
      <c r="T36" s="76"/>
      <c r="U36" s="76"/>
      <c r="V36" s="76"/>
      <c r="W36" s="76"/>
      <c r="X36" s="76"/>
      <c r="Y36" s="76"/>
      <c r="Z36" s="76"/>
      <c r="AA36" s="178"/>
      <c r="AB36" s="179"/>
      <c r="AC36" s="688"/>
      <c r="AD36" s="688"/>
      <c r="AE36" s="76"/>
      <c r="AF36" s="689">
        <v>31</v>
      </c>
      <c r="AG36" s="689" t="s">
        <v>707</v>
      </c>
      <c r="AH36" s="690"/>
      <c r="AI36" s="690"/>
      <c r="AJ36" s="690"/>
      <c r="AK36" s="690"/>
      <c r="AL36" s="76"/>
      <c r="AM36" s="76"/>
      <c r="AN36" s="76"/>
      <c r="AO36" s="76"/>
      <c r="AP36" s="111"/>
      <c r="AQ36" s="111"/>
      <c r="AR36" s="111"/>
      <c r="AS36" s="111"/>
      <c r="AT36" s="111"/>
      <c r="AU36" s="111"/>
      <c r="AV36" s="111"/>
      <c r="AW36" s="111"/>
      <c r="AX36" s="111"/>
      <c r="AY36" s="111"/>
    </row>
    <row r="37" spans="1:51" s="24" customFormat="1" ht="30" customHeight="1">
      <c r="A37" s="29"/>
      <c r="B37" s="848" t="str">
        <f>"(l) Attachment 5(" &amp; Basic!$B$2 &amp; ") :"</f>
        <v>(l) Attachment 5() :</v>
      </c>
      <c r="C37" s="848"/>
      <c r="D37" s="849" t="s">
        <v>758</v>
      </c>
      <c r="E37" s="849"/>
      <c r="F37" s="849"/>
      <c r="G37" s="70"/>
      <c r="H37" s="878"/>
      <c r="I37" s="878"/>
      <c r="J37" s="878"/>
      <c r="K37" s="698"/>
      <c r="L37" s="698"/>
      <c r="M37" s="880"/>
      <c r="N37" s="703"/>
      <c r="O37" s="882"/>
      <c r="P37" s="882"/>
      <c r="Q37" s="704"/>
      <c r="R37" s="705"/>
      <c r="S37" s="701"/>
      <c r="T37" s="76"/>
      <c r="U37" s="76"/>
      <c r="V37" s="76"/>
      <c r="W37" s="76"/>
      <c r="X37" s="76"/>
      <c r="Y37" s="76"/>
      <c r="Z37" s="76"/>
      <c r="AA37" s="178"/>
      <c r="AB37" s="179"/>
      <c r="AC37" s="688"/>
      <c r="AD37" s="688"/>
      <c r="AE37" s="76"/>
      <c r="AF37" s="76"/>
      <c r="AG37" s="76"/>
      <c r="AH37" s="76"/>
      <c r="AI37" s="76"/>
      <c r="AJ37" s="76"/>
      <c r="AK37" s="76"/>
      <c r="AL37" s="76"/>
      <c r="AM37" s="76"/>
      <c r="AN37" s="76"/>
      <c r="AO37" s="76"/>
      <c r="AP37" s="111"/>
      <c r="AQ37" s="111"/>
      <c r="AR37" s="111"/>
      <c r="AS37" s="111"/>
      <c r="AT37" s="111"/>
      <c r="AU37" s="111"/>
      <c r="AV37" s="111"/>
      <c r="AW37" s="111"/>
      <c r="AX37" s="111"/>
      <c r="AY37" s="111"/>
    </row>
    <row r="38" spans="1:51" s="24" customFormat="1" ht="46.5" hidden="1" customHeight="1">
      <c r="A38" s="29"/>
      <c r="B38" s="848" t="str">
        <f>"(m) Attachment 12(" &amp; Basic!$B$2 &amp; ") :"</f>
        <v>(m) Attachment 12() :</v>
      </c>
      <c r="C38" s="848"/>
      <c r="D38" s="849" t="s">
        <v>759</v>
      </c>
      <c r="E38" s="849"/>
      <c r="F38" s="849"/>
      <c r="G38" s="70"/>
      <c r="H38" s="883"/>
      <c r="I38" s="883"/>
      <c r="J38" s="884"/>
      <c r="K38" s="884"/>
      <c r="L38" s="884"/>
      <c r="M38" s="881"/>
      <c r="N38" s="703"/>
      <c r="O38" s="882"/>
      <c r="P38" s="882"/>
      <c r="Q38" s="705"/>
      <c r="R38" s="705"/>
      <c r="S38" s="701"/>
      <c r="T38" s="76"/>
      <c r="U38" s="76"/>
      <c r="V38" s="76"/>
      <c r="W38" s="76"/>
      <c r="X38" s="76"/>
      <c r="Y38" s="76"/>
      <c r="Z38" s="76"/>
      <c r="AA38" s="178"/>
      <c r="AB38" s="179"/>
      <c r="AC38" s="688"/>
      <c r="AD38" s="688"/>
      <c r="AE38" s="76"/>
      <c r="AF38" s="76"/>
      <c r="AG38" s="76"/>
      <c r="AH38" s="76"/>
      <c r="AI38" s="76"/>
      <c r="AJ38" s="76"/>
      <c r="AK38" s="76"/>
      <c r="AL38" s="76"/>
      <c r="AM38" s="76"/>
      <c r="AN38" s="76"/>
      <c r="AO38" s="76"/>
      <c r="AP38" s="111"/>
      <c r="AQ38" s="111"/>
      <c r="AR38" s="111"/>
      <c r="AS38" s="111"/>
      <c r="AT38" s="111"/>
      <c r="AU38" s="111"/>
      <c r="AV38" s="111"/>
      <c r="AW38" s="111"/>
      <c r="AX38" s="111"/>
      <c r="AY38" s="111"/>
    </row>
    <row r="39" spans="1:51" s="24" customFormat="1" ht="24" customHeight="1">
      <c r="A39" s="29"/>
      <c r="B39" s="848" t="str">
        <f>"(n) Attachment 6(" &amp; Basic!$B$2 &amp; ") :"</f>
        <v>(n) Attachment 6() :</v>
      </c>
      <c r="C39" s="848"/>
      <c r="D39" s="849" t="s">
        <v>760</v>
      </c>
      <c r="E39" s="849"/>
      <c r="F39" s="849"/>
      <c r="G39" s="70"/>
      <c r="H39" s="883"/>
      <c r="I39" s="883"/>
      <c r="J39" s="885"/>
      <c r="K39" s="885"/>
      <c r="L39" s="885"/>
      <c r="M39" s="881"/>
      <c r="N39" s="705"/>
      <c r="O39" s="882"/>
      <c r="P39" s="882"/>
      <c r="Q39" s="704"/>
      <c r="R39" s="703"/>
      <c r="S39" s="701"/>
      <c r="T39" s="76"/>
      <c r="U39" s="76"/>
      <c r="V39" s="76"/>
      <c r="W39" s="76"/>
      <c r="X39" s="76"/>
      <c r="Y39" s="76"/>
      <c r="Z39" s="76"/>
      <c r="AA39" s="178"/>
      <c r="AB39" s="179"/>
      <c r="AC39" s="688"/>
      <c r="AD39" s="688"/>
      <c r="AE39" s="76"/>
      <c r="AF39" s="76"/>
      <c r="AG39" s="76"/>
      <c r="AH39" s="76"/>
      <c r="AI39" s="76"/>
      <c r="AJ39" s="76"/>
      <c r="AK39" s="76"/>
      <c r="AL39" s="76"/>
      <c r="AM39" s="76"/>
      <c r="AN39" s="76"/>
      <c r="AO39" s="76"/>
      <c r="AP39" s="111"/>
      <c r="AQ39" s="111"/>
      <c r="AR39" s="111"/>
      <c r="AS39" s="111"/>
      <c r="AT39" s="111"/>
      <c r="AU39" s="111"/>
      <c r="AV39" s="111"/>
      <c r="AW39" s="111"/>
      <c r="AX39" s="111"/>
      <c r="AY39" s="111"/>
    </row>
    <row r="40" spans="1:51" s="24" customFormat="1" ht="46.5" customHeight="1">
      <c r="A40" s="29"/>
      <c r="B40" s="848" t="str">
        <f>"(o) Attachment 7(" &amp; Basic!$B$2 &amp; ") :"</f>
        <v>(o) Attachment 7() :</v>
      </c>
      <c r="C40" s="848"/>
      <c r="D40" s="849" t="s">
        <v>1042</v>
      </c>
      <c r="E40" s="849"/>
      <c r="F40" s="849"/>
      <c r="G40" s="70"/>
      <c r="H40" s="883"/>
      <c r="I40" s="883"/>
      <c r="J40" s="699"/>
      <c r="K40" s="700"/>
      <c r="L40" s="699"/>
      <c r="M40" s="881"/>
      <c r="N40" s="703"/>
      <c r="O40" s="882"/>
      <c r="P40" s="882"/>
      <c r="Q40" s="704"/>
      <c r="R40" s="703"/>
      <c r="S40" s="701"/>
      <c r="T40" s="76"/>
      <c r="U40" s="76"/>
      <c r="V40" s="76"/>
      <c r="W40" s="76"/>
      <c r="X40" s="76"/>
      <c r="Y40" s="76"/>
      <c r="Z40" s="76"/>
      <c r="AA40" s="178"/>
      <c r="AB40" s="179"/>
      <c r="AC40" s="688"/>
      <c r="AD40" s="688"/>
      <c r="AE40" s="76"/>
      <c r="AF40" s="76"/>
      <c r="AG40" s="76"/>
      <c r="AH40" s="76"/>
      <c r="AI40" s="76"/>
      <c r="AJ40" s="76"/>
      <c r="AK40" s="76"/>
      <c r="AL40" s="76"/>
      <c r="AM40" s="76"/>
      <c r="AN40" s="76"/>
      <c r="AO40" s="76"/>
      <c r="AP40" s="111"/>
      <c r="AQ40" s="111"/>
      <c r="AR40" s="111"/>
      <c r="AS40" s="111"/>
      <c r="AT40" s="111"/>
      <c r="AU40" s="111"/>
      <c r="AV40" s="111"/>
      <c r="AW40" s="111"/>
      <c r="AX40" s="111"/>
      <c r="AY40" s="111"/>
    </row>
    <row r="41" spans="1:51" s="24" customFormat="1" ht="40.5" customHeight="1">
      <c r="A41" s="29"/>
      <c r="B41" s="848" t="str">
        <f>"(p) Attachment 8(" &amp; Basic!$B$2 &amp; ") :"</f>
        <v>(p) Attachment 8() :</v>
      </c>
      <c r="C41" s="848"/>
      <c r="D41" s="849" t="s">
        <v>984</v>
      </c>
      <c r="E41" s="849"/>
      <c r="F41" s="849"/>
      <c r="G41" s="70"/>
      <c r="H41" s="883"/>
      <c r="I41" s="883"/>
      <c r="J41" s="699"/>
      <c r="K41" s="700"/>
      <c r="L41" s="699"/>
      <c r="M41" s="881"/>
      <c r="N41" s="703"/>
      <c r="O41" s="882"/>
      <c r="P41" s="882"/>
      <c r="Q41" s="704"/>
      <c r="R41" s="703"/>
      <c r="S41" s="701"/>
      <c r="T41" s="76"/>
      <c r="U41" s="76"/>
      <c r="V41" s="76"/>
      <c r="W41" s="76"/>
      <c r="X41" s="76"/>
      <c r="Y41" s="76"/>
      <c r="Z41" s="76"/>
      <c r="AA41" s="178"/>
      <c r="AB41" s="179"/>
      <c r="AC41" s="688"/>
      <c r="AD41" s="688"/>
      <c r="AE41" s="76"/>
      <c r="AF41" s="76"/>
      <c r="AG41" s="76"/>
      <c r="AH41" s="76"/>
      <c r="AI41" s="76"/>
      <c r="AJ41" s="76"/>
      <c r="AK41" s="76"/>
      <c r="AL41" s="76"/>
      <c r="AM41" s="76"/>
      <c r="AN41" s="76"/>
      <c r="AO41" s="76"/>
      <c r="AP41" s="111"/>
      <c r="AQ41" s="111"/>
      <c r="AR41" s="111"/>
      <c r="AS41" s="111"/>
      <c r="AT41" s="111"/>
      <c r="AU41" s="111"/>
      <c r="AV41" s="111"/>
      <c r="AW41" s="111"/>
      <c r="AX41" s="111"/>
      <c r="AY41" s="111"/>
    </row>
    <row r="42" spans="1:51" s="24" customFormat="1" ht="32.25" customHeight="1">
      <c r="A42" s="29"/>
      <c r="B42" s="848" t="str">
        <f>"(q) Attachment 9(" &amp; Basic!$B$2 &amp; ") :"</f>
        <v>(q) Attachment 9() :</v>
      </c>
      <c r="C42" s="848"/>
      <c r="D42" s="849" t="s">
        <v>761</v>
      </c>
      <c r="E42" s="849"/>
      <c r="F42" s="849"/>
      <c r="G42" s="70"/>
      <c r="H42" s="883"/>
      <c r="I42" s="883"/>
      <c r="J42" s="886"/>
      <c r="K42" s="886"/>
      <c r="L42" s="886"/>
      <c r="M42" s="881"/>
      <c r="N42" s="703"/>
      <c r="O42" s="882"/>
      <c r="P42" s="882"/>
      <c r="Q42" s="704"/>
      <c r="R42" s="703"/>
      <c r="S42" s="701"/>
      <c r="T42" s="76"/>
      <c r="U42" s="76"/>
      <c r="V42" s="76"/>
      <c r="W42" s="76"/>
      <c r="X42" s="76"/>
      <c r="Y42" s="76"/>
      <c r="Z42" s="76"/>
      <c r="AA42" s="178"/>
      <c r="AB42" s="179"/>
      <c r="AC42" s="688"/>
      <c r="AD42" s="688"/>
      <c r="AE42" s="76"/>
      <c r="AF42" s="76"/>
      <c r="AG42" s="76"/>
      <c r="AH42" s="76"/>
      <c r="AI42" s="76"/>
      <c r="AJ42" s="76"/>
      <c r="AK42" s="76"/>
      <c r="AL42" s="76"/>
      <c r="AM42" s="76"/>
      <c r="AN42" s="76"/>
      <c r="AO42" s="76"/>
      <c r="AP42" s="111"/>
      <c r="AQ42" s="111"/>
      <c r="AR42" s="111"/>
      <c r="AS42" s="111"/>
      <c r="AT42" s="111"/>
      <c r="AU42" s="111"/>
      <c r="AV42" s="111"/>
      <c r="AW42" s="111"/>
      <c r="AX42" s="111"/>
      <c r="AY42" s="111"/>
    </row>
    <row r="43" spans="1:51" ht="49.5" hidden="1" customHeight="1">
      <c r="B43" s="848" t="str">
        <f>"(s) Attachment 18(" &amp; Basic!$B$2 &amp; ") :"</f>
        <v>(s) Attachment 18() :</v>
      </c>
      <c r="C43" s="848"/>
      <c r="D43" s="70" t="s">
        <v>622</v>
      </c>
      <c r="E43" s="70"/>
      <c r="F43" s="70"/>
      <c r="G43" s="70"/>
      <c r="H43" s="701"/>
      <c r="I43" s="701"/>
      <c r="J43" s="701"/>
      <c r="K43" s="701"/>
      <c r="L43" s="701"/>
      <c r="M43" s="701"/>
      <c r="N43" s="701"/>
      <c r="O43" s="701"/>
      <c r="P43" s="701"/>
      <c r="Q43" s="701"/>
      <c r="R43" s="701"/>
      <c r="S43" s="701"/>
      <c r="T43" s="76"/>
      <c r="U43" s="76"/>
      <c r="V43" s="76"/>
      <c r="W43" s="76"/>
      <c r="X43" s="76"/>
      <c r="Y43" s="76"/>
      <c r="Z43" s="76"/>
      <c r="AA43" s="178"/>
      <c r="AB43" s="179"/>
      <c r="AC43" s="687"/>
      <c r="AD43" s="687"/>
      <c r="AE43" s="75"/>
      <c r="AF43" s="75"/>
      <c r="AG43" s="75"/>
      <c r="AH43" s="75"/>
      <c r="AI43" s="75"/>
      <c r="AJ43" s="75"/>
      <c r="AK43" s="75"/>
      <c r="AL43" s="75"/>
      <c r="AM43" s="75"/>
      <c r="AN43" s="75"/>
      <c r="AO43" s="75"/>
      <c r="AP43" s="113"/>
      <c r="AQ43" s="113"/>
      <c r="AR43" s="113"/>
      <c r="AS43" s="113"/>
      <c r="AT43" s="113"/>
      <c r="AU43" s="113"/>
      <c r="AV43" s="113"/>
      <c r="AW43" s="113"/>
      <c r="AX43" s="113"/>
      <c r="AY43" s="113"/>
    </row>
    <row r="44" spans="1:51" ht="30" customHeight="1">
      <c r="B44" s="848" t="str">
        <f>"(t) Attachment 10(" &amp; Basic!$B$2 &amp; ") :"</f>
        <v>(t) Attachment 10() :</v>
      </c>
      <c r="C44" s="848"/>
      <c r="D44" s="849" t="s">
        <v>985</v>
      </c>
      <c r="E44" s="849"/>
      <c r="F44" s="849"/>
      <c r="G44" s="70"/>
      <c r="H44" s="868"/>
      <c r="I44" s="868"/>
      <c r="J44" s="868"/>
      <c r="K44" s="701"/>
      <c r="L44" s="701"/>
      <c r="M44" s="701"/>
      <c r="N44" s="701"/>
      <c r="O44" s="701"/>
      <c r="P44" s="701"/>
      <c r="Q44" s="701"/>
      <c r="R44" s="701"/>
      <c r="S44" s="701"/>
      <c r="T44" s="76"/>
      <c r="U44" s="76"/>
      <c r="V44" s="76"/>
      <c r="W44" s="76"/>
      <c r="X44" s="76"/>
      <c r="Y44" s="76"/>
      <c r="Z44" s="76"/>
      <c r="AA44" s="178"/>
      <c r="AB44" s="179"/>
      <c r="AC44" s="687"/>
      <c r="AD44" s="687"/>
      <c r="AE44" s="75"/>
      <c r="AF44" s="75"/>
      <c r="AG44" s="75"/>
      <c r="AH44" s="75"/>
      <c r="AI44" s="75"/>
      <c r="AJ44" s="75"/>
      <c r="AK44" s="75"/>
      <c r="AL44" s="75"/>
      <c r="AM44" s="75"/>
      <c r="AN44" s="75"/>
      <c r="AO44" s="75"/>
      <c r="AP44" s="113"/>
      <c r="AQ44" s="113"/>
      <c r="AR44" s="113"/>
      <c r="AS44" s="113"/>
      <c r="AT44" s="113"/>
      <c r="AU44" s="113"/>
      <c r="AV44" s="113"/>
      <c r="AW44" s="113"/>
      <c r="AX44" s="113"/>
      <c r="AY44" s="113"/>
    </row>
    <row r="45" spans="1:51" ht="43.5" hidden="1" customHeight="1">
      <c r="B45" s="848" t="str">
        <f>"(u) Attachment 20(" &amp; Basic!$B$2 &amp; ") :"</f>
        <v>(u) Attachment 20() :</v>
      </c>
      <c r="C45" s="848"/>
      <c r="D45" s="848" t="s">
        <v>762</v>
      </c>
      <c r="E45" s="848"/>
      <c r="F45" s="848"/>
      <c r="G45" s="70"/>
      <c r="H45" s="868"/>
      <c r="I45" s="868"/>
      <c r="J45" s="868"/>
      <c r="K45" s="701"/>
      <c r="L45" s="701"/>
      <c r="M45" s="701"/>
      <c r="N45" s="706"/>
      <c r="O45" s="701"/>
      <c r="P45" s="701"/>
      <c r="Q45" s="701"/>
      <c r="R45" s="701"/>
      <c r="S45" s="701"/>
      <c r="T45" s="76"/>
      <c r="U45" s="76"/>
      <c r="V45" s="76"/>
      <c r="W45" s="76"/>
      <c r="X45" s="76"/>
      <c r="Y45" s="76"/>
      <c r="Z45" s="76"/>
      <c r="AA45" s="178"/>
      <c r="AB45" s="179"/>
      <c r="AC45" s="687"/>
      <c r="AD45" s="687"/>
      <c r="AE45" s="75"/>
      <c r="AF45" s="75"/>
      <c r="AG45" s="75"/>
      <c r="AH45" s="75"/>
      <c r="AI45" s="75"/>
      <c r="AJ45" s="75"/>
      <c r="AK45" s="75"/>
      <c r="AL45" s="75"/>
      <c r="AM45" s="75"/>
      <c r="AN45" s="75"/>
      <c r="AO45" s="75"/>
      <c r="AP45" s="113"/>
      <c r="AQ45" s="113"/>
      <c r="AR45" s="113"/>
      <c r="AS45" s="113"/>
      <c r="AT45" s="113"/>
      <c r="AU45" s="113"/>
      <c r="AV45" s="113"/>
      <c r="AW45" s="113"/>
      <c r="AX45" s="113"/>
      <c r="AY45" s="113"/>
    </row>
    <row r="46" spans="1:51" ht="43.5" customHeight="1">
      <c r="B46" s="848" t="str">
        <f>"(v) Attachment 11(" &amp; Basic!$B$2 &amp; ") :"</f>
        <v>(v) Attachment 11() :</v>
      </c>
      <c r="C46" s="848"/>
      <c r="D46" s="848" t="s">
        <v>763</v>
      </c>
      <c r="E46" s="848"/>
      <c r="F46" s="848"/>
      <c r="G46" s="70"/>
      <c r="H46" s="76"/>
      <c r="I46" s="76"/>
      <c r="J46" s="76"/>
      <c r="K46" s="76"/>
      <c r="L46" s="76"/>
      <c r="M46" s="76"/>
      <c r="N46" s="76"/>
      <c r="O46" s="76"/>
      <c r="P46" s="76"/>
      <c r="Q46" s="76"/>
      <c r="R46" s="76"/>
      <c r="S46" s="76"/>
      <c r="T46" s="76"/>
      <c r="U46" s="76"/>
      <c r="V46" s="76"/>
      <c r="W46" s="76"/>
      <c r="X46" s="76"/>
      <c r="Y46" s="76"/>
      <c r="Z46" s="76"/>
      <c r="AA46" s="178"/>
      <c r="AB46" s="179"/>
      <c r="AC46" s="687"/>
      <c r="AD46" s="687"/>
      <c r="AE46" s="75"/>
      <c r="AF46" s="75"/>
      <c r="AG46" s="75"/>
      <c r="AH46" s="75"/>
      <c r="AI46" s="75"/>
      <c r="AJ46" s="75"/>
      <c r="AK46" s="75"/>
      <c r="AL46" s="75"/>
      <c r="AM46" s="75"/>
      <c r="AN46" s="75"/>
      <c r="AO46" s="75"/>
      <c r="AP46" s="113"/>
      <c r="AQ46" s="113"/>
      <c r="AR46" s="113"/>
      <c r="AS46" s="113"/>
      <c r="AT46" s="113"/>
      <c r="AU46" s="113"/>
      <c r="AV46" s="113"/>
      <c r="AW46" s="113"/>
      <c r="AX46" s="113"/>
      <c r="AY46" s="113"/>
    </row>
    <row r="47" spans="1:51" ht="83.25" hidden="1" customHeight="1">
      <c r="B47" s="848" t="str">
        <f>"(w) Attachment 22(" &amp; Basic!$B$2 &amp; ") :"</f>
        <v>(w) Attachment 22() :</v>
      </c>
      <c r="C47" s="848"/>
      <c r="D47" s="848" t="s">
        <v>764</v>
      </c>
      <c r="E47" s="848"/>
      <c r="F47" s="848"/>
      <c r="G47" s="70"/>
      <c r="H47" s="76"/>
      <c r="I47" s="76"/>
      <c r="J47" s="76"/>
      <c r="K47" s="76"/>
      <c r="L47" s="76"/>
      <c r="M47" s="76"/>
      <c r="N47" s="76"/>
      <c r="O47" s="76"/>
      <c r="P47" s="76"/>
      <c r="Q47" s="76"/>
      <c r="R47" s="76"/>
      <c r="S47" s="76"/>
      <c r="T47" s="76"/>
      <c r="U47" s="76"/>
      <c r="V47" s="76"/>
      <c r="W47" s="76"/>
      <c r="X47" s="76"/>
      <c r="Y47" s="76"/>
      <c r="Z47" s="76"/>
      <c r="AA47" s="178"/>
      <c r="AB47" s="179"/>
      <c r="AC47" s="687"/>
      <c r="AD47" s="687"/>
      <c r="AE47" s="75"/>
      <c r="AF47" s="75"/>
      <c r="AG47" s="75"/>
      <c r="AH47" s="75"/>
      <c r="AI47" s="75"/>
      <c r="AJ47" s="75"/>
      <c r="AK47" s="75"/>
      <c r="AL47" s="75"/>
      <c r="AM47" s="75"/>
      <c r="AN47" s="75"/>
      <c r="AO47" s="75"/>
      <c r="AP47" s="113"/>
      <c r="AQ47" s="113"/>
      <c r="AR47" s="113"/>
      <c r="AS47" s="113"/>
      <c r="AT47" s="113"/>
      <c r="AU47" s="113"/>
      <c r="AV47" s="113"/>
      <c r="AW47" s="113"/>
      <c r="AX47" s="113"/>
      <c r="AY47" s="113"/>
    </row>
    <row r="48" spans="1:51" ht="39.75" customHeight="1">
      <c r="B48" s="848" t="str">
        <f>"(x) Attachment 12(" &amp; Basic!$B$2 &amp; ") :"</f>
        <v>(x) Attachment 12() :</v>
      </c>
      <c r="C48" s="848"/>
      <c r="D48" s="856" t="s">
        <v>992</v>
      </c>
      <c r="E48" s="856"/>
      <c r="F48" s="856"/>
      <c r="G48" s="70"/>
      <c r="H48" s="76"/>
      <c r="I48" s="76"/>
      <c r="J48" s="76"/>
      <c r="K48" s="76"/>
      <c r="L48" s="76"/>
      <c r="M48" s="76"/>
      <c r="N48" s="76"/>
      <c r="O48" s="76"/>
      <c r="P48" s="76"/>
      <c r="Q48" s="76"/>
      <c r="R48" s="76"/>
      <c r="S48" s="76"/>
      <c r="T48" s="76"/>
      <c r="U48" s="76"/>
      <c r="V48" s="76"/>
      <c r="W48" s="76"/>
      <c r="X48" s="76"/>
      <c r="Y48" s="76"/>
      <c r="Z48" s="76"/>
      <c r="AA48" s="178"/>
      <c r="AB48" s="179"/>
      <c r="AC48" s="687"/>
      <c r="AD48" s="687"/>
      <c r="AE48" s="75"/>
      <c r="AF48" s="75"/>
      <c r="AG48" s="75"/>
      <c r="AH48" s="75"/>
      <c r="AI48" s="75"/>
      <c r="AJ48" s="75"/>
      <c r="AK48" s="75"/>
      <c r="AL48" s="75"/>
      <c r="AM48" s="75"/>
      <c r="AN48" s="75"/>
      <c r="AO48" s="75"/>
      <c r="AP48" s="113"/>
      <c r="AQ48" s="113"/>
      <c r="AR48" s="113"/>
      <c r="AS48" s="113"/>
      <c r="AT48" s="113"/>
      <c r="AU48" s="113"/>
      <c r="AV48" s="113"/>
      <c r="AW48" s="113"/>
      <c r="AX48" s="113"/>
      <c r="AY48" s="113"/>
    </row>
    <row r="49" spans="1:51" ht="0.75" customHeight="1">
      <c r="B49" s="848" t="str">
        <f>"(y) Attachment 24(" &amp; Basic!$B$2 &amp; ") :"</f>
        <v>(y) Attachment 24() :</v>
      </c>
      <c r="C49" s="848"/>
      <c r="D49" s="848" t="s">
        <v>765</v>
      </c>
      <c r="E49" s="848"/>
      <c r="F49" s="848"/>
      <c r="G49" s="70"/>
      <c r="H49" s="76"/>
      <c r="I49" s="76"/>
      <c r="J49" s="76"/>
      <c r="K49" s="76"/>
      <c r="L49" s="76"/>
      <c r="M49" s="76"/>
      <c r="N49" s="76"/>
      <c r="O49" s="76"/>
      <c r="P49" s="76"/>
      <c r="Q49" s="76"/>
      <c r="R49" s="76"/>
      <c r="S49" s="76"/>
      <c r="T49" s="76"/>
      <c r="U49" s="76"/>
      <c r="V49" s="76"/>
      <c r="W49" s="76"/>
      <c r="X49" s="76"/>
      <c r="Y49" s="76"/>
      <c r="Z49" s="76"/>
      <c r="AA49" s="178"/>
      <c r="AB49" s="179"/>
      <c r="AC49" s="687"/>
      <c r="AD49" s="687"/>
      <c r="AE49" s="75"/>
      <c r="AF49" s="75"/>
      <c r="AG49" s="75"/>
      <c r="AH49" s="75"/>
      <c r="AI49" s="75"/>
      <c r="AJ49" s="75"/>
      <c r="AK49" s="75"/>
      <c r="AL49" s="75"/>
      <c r="AM49" s="75"/>
      <c r="AN49" s="75"/>
      <c r="AO49" s="75"/>
      <c r="AP49" s="113"/>
      <c r="AQ49" s="113"/>
      <c r="AR49" s="113"/>
      <c r="AS49" s="113"/>
      <c r="AT49" s="113"/>
      <c r="AU49" s="113"/>
      <c r="AV49" s="113"/>
      <c r="AW49" s="113"/>
      <c r="AX49" s="113"/>
      <c r="AY49" s="113"/>
    </row>
    <row r="50" spans="1:51" ht="40.5" customHeight="1">
      <c r="B50" s="848" t="str">
        <f>"(y) Attachment 13(" &amp; Basic!$B$2 &amp; ") :"</f>
        <v>(y) Attachment 13() :</v>
      </c>
      <c r="C50" s="848"/>
      <c r="D50" s="848" t="s">
        <v>1043</v>
      </c>
      <c r="E50" s="848"/>
      <c r="F50" s="848"/>
      <c r="G50" s="70"/>
      <c r="H50" s="76"/>
      <c r="I50" s="76"/>
      <c r="J50" s="76"/>
      <c r="K50" s="76"/>
      <c r="L50" s="76"/>
      <c r="M50" s="76"/>
      <c r="N50" s="76"/>
      <c r="O50" s="76"/>
      <c r="P50" s="76"/>
      <c r="Q50" s="76"/>
      <c r="R50" s="76"/>
      <c r="S50" s="76"/>
      <c r="T50" s="76"/>
      <c r="U50" s="76"/>
      <c r="V50" s="76"/>
      <c r="W50" s="76"/>
      <c r="X50" s="76"/>
      <c r="Y50" s="76"/>
      <c r="Z50" s="76"/>
      <c r="AA50" s="178"/>
      <c r="AB50" s="179"/>
      <c r="AC50" s="687"/>
      <c r="AD50" s="687"/>
      <c r="AE50" s="75"/>
      <c r="AF50" s="75"/>
      <c r="AG50" s="75"/>
      <c r="AH50" s="75"/>
      <c r="AI50" s="75"/>
      <c r="AJ50" s="75"/>
      <c r="AK50" s="75"/>
      <c r="AL50" s="75"/>
      <c r="AM50" s="75"/>
      <c r="AN50" s="75"/>
      <c r="AO50" s="75"/>
      <c r="AP50" s="113"/>
      <c r="AQ50" s="113"/>
      <c r="AR50" s="113"/>
      <c r="AS50" s="113"/>
      <c r="AT50" s="113"/>
      <c r="AU50" s="113"/>
      <c r="AV50" s="113"/>
      <c r="AW50" s="113"/>
      <c r="AX50" s="113"/>
      <c r="AY50" s="113"/>
    </row>
    <row r="51" spans="1:51" ht="40.5" customHeight="1">
      <c r="B51" s="848" t="str">
        <f>"(z) Attachment 14(" &amp; Basic!$B$2 &amp; ") :"</f>
        <v>(z) Attachment 14() :</v>
      </c>
      <c r="C51" s="848"/>
      <c r="D51" s="848" t="s">
        <v>766</v>
      </c>
      <c r="E51" s="848"/>
      <c r="F51" s="848"/>
      <c r="G51" s="70"/>
      <c r="H51" s="76"/>
      <c r="I51" s="76"/>
      <c r="J51" s="76"/>
      <c r="K51" s="76"/>
      <c r="L51" s="76"/>
      <c r="M51" s="76"/>
      <c r="N51" s="76"/>
      <c r="O51" s="76"/>
      <c r="P51" s="76"/>
      <c r="Q51" s="76"/>
      <c r="R51" s="76"/>
      <c r="S51" s="76"/>
      <c r="T51" s="76"/>
      <c r="U51" s="76"/>
      <c r="V51" s="76"/>
      <c r="W51" s="76"/>
      <c r="X51" s="76"/>
      <c r="Y51" s="76"/>
      <c r="Z51" s="76"/>
      <c r="AA51" s="178"/>
      <c r="AB51" s="179"/>
      <c r="AC51" s="687"/>
      <c r="AD51" s="687"/>
      <c r="AE51" s="75"/>
      <c r="AF51" s="75"/>
      <c r="AG51" s="75"/>
      <c r="AH51" s="75"/>
      <c r="AI51" s="75"/>
      <c r="AJ51" s="75"/>
      <c r="AK51" s="75"/>
      <c r="AL51" s="75"/>
      <c r="AM51" s="75"/>
      <c r="AN51" s="75"/>
      <c r="AO51" s="75"/>
      <c r="AP51" s="113"/>
      <c r="AQ51" s="113"/>
      <c r="AR51" s="113"/>
      <c r="AS51" s="113"/>
      <c r="AT51" s="113"/>
      <c r="AU51" s="113"/>
      <c r="AV51" s="113"/>
      <c r="AW51" s="113"/>
      <c r="AX51" s="113"/>
      <c r="AY51" s="113"/>
    </row>
    <row r="52" spans="1:51" ht="36.75" customHeight="1">
      <c r="B52" s="848" t="str">
        <f>"(aa) Attachment 15(" &amp; Basic!$B$2 &amp; ") :"</f>
        <v>(aa) Attachment 15() :</v>
      </c>
      <c r="C52" s="848"/>
      <c r="D52" s="848" t="s">
        <v>767</v>
      </c>
      <c r="E52" s="848"/>
      <c r="F52" s="848"/>
      <c r="G52" s="70"/>
      <c r="H52" s="76"/>
      <c r="I52" s="76"/>
      <c r="J52" s="76"/>
      <c r="K52" s="76"/>
      <c r="L52" s="76"/>
      <c r="M52" s="76"/>
      <c r="N52" s="76"/>
      <c r="O52" s="76"/>
      <c r="P52" s="76"/>
      <c r="Q52" s="76"/>
      <c r="R52" s="76"/>
      <c r="S52" s="76"/>
      <c r="T52" s="76"/>
      <c r="U52" s="76"/>
      <c r="V52" s="76"/>
      <c r="W52" s="76"/>
      <c r="X52" s="76"/>
      <c r="Y52" s="76"/>
      <c r="Z52" s="76"/>
      <c r="AA52" s="178"/>
      <c r="AB52" s="179"/>
      <c r="AC52" s="687"/>
      <c r="AD52" s="687"/>
      <c r="AE52" s="75"/>
      <c r="AF52" s="75"/>
      <c r="AG52" s="75"/>
      <c r="AH52" s="75"/>
      <c r="AI52" s="75"/>
      <c r="AJ52" s="75"/>
      <c r="AK52" s="75"/>
      <c r="AL52" s="75"/>
      <c r="AM52" s="75"/>
      <c r="AN52" s="75"/>
      <c r="AO52" s="75"/>
      <c r="AP52" s="113"/>
      <c r="AQ52" s="113"/>
      <c r="AR52" s="113"/>
      <c r="AS52" s="113"/>
      <c r="AT52" s="113"/>
      <c r="AU52" s="113"/>
      <c r="AV52" s="113"/>
      <c r="AW52" s="113"/>
      <c r="AX52" s="113"/>
      <c r="AY52" s="113"/>
    </row>
    <row r="53" spans="1:51" ht="31.5" customHeight="1">
      <c r="B53" s="848" t="str">
        <f>"(ab) Attachment 16(" &amp; Basic!$B$2 &amp; ") :"</f>
        <v>(ab) Attachment 16() :</v>
      </c>
      <c r="C53" s="848"/>
      <c r="D53" s="848" t="s">
        <v>987</v>
      </c>
      <c r="E53" s="848"/>
      <c r="F53" s="848"/>
      <c r="G53" s="70"/>
      <c r="H53" s="76"/>
      <c r="I53" s="76"/>
      <c r="J53" s="76"/>
      <c r="K53" s="76"/>
      <c r="L53" s="76"/>
      <c r="M53" s="76"/>
      <c r="N53" s="76"/>
      <c r="O53" s="76"/>
      <c r="P53" s="76"/>
      <c r="Q53" s="76"/>
      <c r="R53" s="76"/>
      <c r="S53" s="76"/>
      <c r="T53" s="76"/>
      <c r="U53" s="76"/>
      <c r="V53" s="76"/>
      <c r="W53" s="76"/>
      <c r="X53" s="76"/>
      <c r="Y53" s="76"/>
      <c r="Z53" s="76"/>
      <c r="AA53" s="178"/>
      <c r="AB53" s="179"/>
      <c r="AC53" s="687"/>
      <c r="AD53" s="687"/>
      <c r="AE53" s="75"/>
      <c r="AF53" s="75"/>
      <c r="AG53" s="75"/>
      <c r="AH53" s="75"/>
      <c r="AI53" s="75"/>
      <c r="AJ53" s="75"/>
      <c r="AK53" s="75"/>
      <c r="AL53" s="75"/>
      <c r="AM53" s="75"/>
      <c r="AN53" s="75"/>
      <c r="AO53" s="75"/>
      <c r="AP53" s="113"/>
      <c r="AQ53" s="113"/>
      <c r="AR53" s="113"/>
      <c r="AS53" s="113"/>
      <c r="AT53" s="113"/>
      <c r="AU53" s="113"/>
      <c r="AV53" s="113"/>
      <c r="AW53" s="113"/>
      <c r="AX53" s="113"/>
      <c r="AY53" s="113"/>
    </row>
    <row r="54" spans="1:51" ht="31.5" customHeight="1">
      <c r="B54" s="488" t="s">
        <v>994</v>
      </c>
      <c r="C54" s="488"/>
      <c r="D54" s="848" t="s">
        <v>995</v>
      </c>
      <c r="E54" s="848"/>
      <c r="F54" s="848"/>
      <c r="G54" s="70"/>
      <c r="H54" s="76"/>
      <c r="I54" s="76"/>
      <c r="J54" s="76"/>
      <c r="K54" s="76"/>
      <c r="L54" s="76"/>
      <c r="M54" s="76"/>
      <c r="N54" s="76"/>
      <c r="O54" s="76"/>
      <c r="P54" s="76"/>
      <c r="Q54" s="76"/>
      <c r="R54" s="76"/>
      <c r="S54" s="76"/>
      <c r="T54" s="76"/>
      <c r="U54" s="76"/>
      <c r="V54" s="76"/>
      <c r="W54" s="76"/>
      <c r="X54" s="76"/>
      <c r="Y54" s="76"/>
      <c r="Z54" s="76"/>
      <c r="AA54" s="178"/>
      <c r="AB54" s="179"/>
      <c r="AC54" s="687"/>
      <c r="AD54" s="687"/>
      <c r="AE54" s="75"/>
      <c r="AF54" s="75"/>
      <c r="AG54" s="75"/>
      <c r="AH54" s="75"/>
      <c r="AI54" s="75"/>
      <c r="AJ54" s="75"/>
      <c r="AK54" s="75"/>
      <c r="AL54" s="75"/>
      <c r="AM54" s="75"/>
      <c r="AN54" s="75"/>
      <c r="AO54" s="75"/>
      <c r="AP54" s="113"/>
      <c r="AQ54" s="113"/>
      <c r="AR54" s="113"/>
      <c r="AS54" s="113"/>
      <c r="AT54" s="113"/>
      <c r="AU54" s="113"/>
      <c r="AV54" s="113"/>
      <c r="AW54" s="113"/>
      <c r="AX54" s="113"/>
      <c r="AY54" s="113"/>
    </row>
    <row r="55" spans="1:51" ht="31.5" customHeight="1">
      <c r="B55" s="488" t="s">
        <v>1039</v>
      </c>
      <c r="C55" s="488"/>
      <c r="D55" s="848" t="s">
        <v>1040</v>
      </c>
      <c r="E55" s="848"/>
      <c r="F55" s="848"/>
      <c r="G55" s="70"/>
      <c r="H55" s="76"/>
      <c r="I55" s="76"/>
      <c r="J55" s="76"/>
      <c r="K55" s="76"/>
      <c r="L55" s="76"/>
      <c r="M55" s="76"/>
      <c r="N55" s="76"/>
      <c r="O55" s="76"/>
      <c r="P55" s="76"/>
      <c r="Q55" s="76"/>
      <c r="R55" s="76"/>
      <c r="S55" s="76"/>
      <c r="T55" s="76"/>
      <c r="U55" s="76"/>
      <c r="V55" s="76"/>
      <c r="W55" s="76"/>
      <c r="X55" s="76"/>
      <c r="Y55" s="76"/>
      <c r="Z55" s="76"/>
      <c r="AA55" s="178"/>
      <c r="AB55" s="179"/>
      <c r="AC55" s="687"/>
      <c r="AD55" s="687"/>
      <c r="AE55" s="75"/>
      <c r="AF55" s="75"/>
      <c r="AG55" s="75"/>
      <c r="AH55" s="75"/>
      <c r="AI55" s="75"/>
      <c r="AJ55" s="75"/>
      <c r="AK55" s="75"/>
      <c r="AL55" s="75"/>
      <c r="AM55" s="75"/>
      <c r="AN55" s="75"/>
      <c r="AO55" s="75"/>
      <c r="AP55" s="113"/>
      <c r="AQ55" s="113"/>
      <c r="AR55" s="113"/>
      <c r="AS55" s="113"/>
      <c r="AT55" s="113"/>
      <c r="AU55" s="113"/>
      <c r="AV55" s="113"/>
      <c r="AW55" s="113"/>
      <c r="AX55" s="113"/>
      <c r="AY55" s="113"/>
    </row>
    <row r="56" spans="1:51" ht="23.25" customHeight="1">
      <c r="A56" s="780" t="s">
        <v>964</v>
      </c>
      <c r="B56" s="855" t="s">
        <v>963</v>
      </c>
      <c r="C56" s="855"/>
      <c r="D56" s="848"/>
      <c r="E56" s="848"/>
      <c r="F56" s="848"/>
      <c r="G56" s="70"/>
      <c r="H56" s="76"/>
      <c r="I56" s="76"/>
      <c r="J56" s="76"/>
      <c r="K56" s="76"/>
      <c r="L56" s="76"/>
      <c r="M56" s="76"/>
      <c r="N56" s="76"/>
      <c r="O56" s="76"/>
      <c r="P56" s="76"/>
      <c r="Q56" s="76"/>
      <c r="R56" s="76"/>
      <c r="S56" s="76"/>
      <c r="T56" s="76"/>
      <c r="U56" s="76"/>
      <c r="V56" s="76"/>
      <c r="W56" s="76"/>
      <c r="X56" s="76"/>
      <c r="Y56" s="76"/>
      <c r="Z56" s="76"/>
      <c r="AA56" s="178"/>
      <c r="AB56" s="179"/>
      <c r="AC56" s="687"/>
      <c r="AD56" s="687"/>
      <c r="AE56" s="75"/>
      <c r="AF56" s="75"/>
      <c r="AG56" s="75"/>
      <c r="AH56" s="75"/>
      <c r="AI56" s="75"/>
      <c r="AJ56" s="75"/>
      <c r="AK56" s="75"/>
      <c r="AL56" s="75"/>
      <c r="AM56" s="75"/>
      <c r="AN56" s="75"/>
      <c r="AO56" s="75"/>
      <c r="AP56" s="113"/>
      <c r="AQ56" s="113"/>
      <c r="AR56" s="113"/>
      <c r="AS56" s="113"/>
      <c r="AT56" s="113"/>
      <c r="AU56" s="113"/>
      <c r="AV56" s="113"/>
      <c r="AW56" s="113"/>
      <c r="AX56" s="113"/>
      <c r="AY56" s="113"/>
    </row>
    <row r="57" spans="1:51" ht="63" customHeight="1">
      <c r="A57" s="68">
        <v>3</v>
      </c>
      <c r="B57" s="847" t="s">
        <v>768</v>
      </c>
      <c r="C57" s="847"/>
      <c r="D57" s="847"/>
      <c r="E57" s="847"/>
      <c r="F57" s="847"/>
      <c r="G57" s="72"/>
      <c r="H57" s="76"/>
      <c r="I57" s="76"/>
      <c r="J57" s="76"/>
      <c r="K57" s="76"/>
      <c r="L57" s="76"/>
      <c r="M57" s="76"/>
      <c r="N57" s="76"/>
      <c r="O57" s="76"/>
      <c r="P57" s="76"/>
      <c r="Q57" s="76"/>
      <c r="R57" s="76"/>
      <c r="S57" s="76"/>
      <c r="T57" s="76"/>
      <c r="U57" s="76"/>
      <c r="V57" s="76"/>
      <c r="W57" s="76"/>
      <c r="X57" s="76"/>
      <c r="Y57" s="76"/>
      <c r="Z57" s="76"/>
      <c r="AA57" s="178"/>
      <c r="AB57" s="179"/>
      <c r="AC57" s="687"/>
      <c r="AD57" s="687"/>
      <c r="AE57" s="75"/>
      <c r="AF57" s="75"/>
      <c r="AG57" s="75"/>
      <c r="AH57" s="75"/>
      <c r="AI57" s="75"/>
      <c r="AJ57" s="75"/>
      <c r="AK57" s="75"/>
      <c r="AL57" s="75"/>
      <c r="AM57" s="75"/>
      <c r="AN57" s="75"/>
      <c r="AO57" s="75"/>
      <c r="AP57" s="113"/>
      <c r="AQ57" s="113"/>
      <c r="AR57" s="113"/>
      <c r="AS57" s="113"/>
      <c r="AT57" s="113"/>
      <c r="AU57" s="113"/>
      <c r="AV57" s="113"/>
      <c r="AW57" s="113"/>
      <c r="AX57" s="113"/>
      <c r="AY57" s="113"/>
    </row>
    <row r="58" spans="1:51" ht="62.25" customHeight="1">
      <c r="A58" s="68">
        <v>3.1</v>
      </c>
      <c r="B58" s="847" t="s">
        <v>769</v>
      </c>
      <c r="C58" s="847"/>
      <c r="D58" s="847"/>
      <c r="E58" s="847"/>
      <c r="F58" s="847"/>
      <c r="G58" s="72"/>
      <c r="H58" s="76"/>
      <c r="I58" s="76"/>
      <c r="J58" s="76"/>
      <c r="K58" s="76"/>
      <c r="L58" s="76"/>
      <c r="M58" s="76"/>
      <c r="N58" s="76"/>
      <c r="O58" s="76"/>
      <c r="P58" s="76"/>
      <c r="Q58" s="76"/>
      <c r="R58" s="76"/>
      <c r="S58" s="76"/>
      <c r="T58" s="76"/>
      <c r="U58" s="76"/>
      <c r="V58" s="76"/>
      <c r="W58" s="76"/>
      <c r="X58" s="76"/>
      <c r="Y58" s="76"/>
      <c r="Z58" s="76"/>
      <c r="AA58" s="178"/>
      <c r="AB58" s="179"/>
      <c r="AC58" s="687"/>
      <c r="AD58" s="687"/>
      <c r="AE58" s="75"/>
      <c r="AF58" s="75"/>
      <c r="AG58" s="75"/>
      <c r="AH58" s="75"/>
      <c r="AI58" s="75"/>
      <c r="AJ58" s="75"/>
      <c r="AK58" s="75"/>
      <c r="AL58" s="75"/>
      <c r="AM58" s="75"/>
      <c r="AN58" s="75"/>
      <c r="AO58" s="75"/>
      <c r="AP58" s="113"/>
      <c r="AQ58" s="113"/>
      <c r="AR58" s="113"/>
      <c r="AS58" s="113"/>
      <c r="AT58" s="113"/>
      <c r="AU58" s="113"/>
      <c r="AV58" s="113"/>
      <c r="AW58" s="113"/>
      <c r="AX58" s="113"/>
      <c r="AY58" s="113"/>
    </row>
    <row r="59" spans="1:51" ht="63.75" customHeight="1">
      <c r="A59" s="68">
        <v>3.2</v>
      </c>
      <c r="B59" s="847" t="s">
        <v>1041</v>
      </c>
      <c r="C59" s="847"/>
      <c r="D59" s="847"/>
      <c r="E59" s="847"/>
      <c r="F59" s="847"/>
      <c r="G59" s="72"/>
      <c r="H59" s="76"/>
      <c r="I59" s="76"/>
      <c r="J59" s="76"/>
      <c r="K59" s="76"/>
      <c r="L59" s="76"/>
      <c r="M59" s="76"/>
      <c r="N59" s="76"/>
      <c r="O59" s="76"/>
      <c r="P59" s="76"/>
      <c r="Q59" s="76"/>
      <c r="R59" s="76"/>
      <c r="S59" s="76"/>
      <c r="T59" s="76"/>
      <c r="U59" s="76"/>
      <c r="V59" s="76"/>
      <c r="W59" s="76"/>
      <c r="X59" s="76"/>
      <c r="Y59" s="76"/>
      <c r="Z59" s="76"/>
      <c r="AA59" s="178"/>
      <c r="AB59" s="179"/>
      <c r="AC59" s="687"/>
      <c r="AD59" s="687"/>
      <c r="AE59" s="75"/>
      <c r="AF59" s="75"/>
      <c r="AG59" s="75"/>
      <c r="AH59" s="75"/>
      <c r="AI59" s="75"/>
      <c r="AJ59" s="75"/>
      <c r="AK59" s="75"/>
      <c r="AL59" s="75"/>
      <c r="AM59" s="75"/>
      <c r="AN59" s="75"/>
      <c r="AO59" s="75"/>
      <c r="AP59" s="113"/>
      <c r="AQ59" s="113"/>
      <c r="AR59" s="113"/>
      <c r="AS59" s="113"/>
      <c r="AT59" s="113"/>
      <c r="AU59" s="113"/>
      <c r="AV59" s="113"/>
      <c r="AW59" s="113"/>
      <c r="AX59" s="113"/>
      <c r="AY59" s="113"/>
    </row>
    <row r="60" spans="1:51" s="24" customFormat="1" ht="48.75" customHeight="1">
      <c r="A60" s="68">
        <v>4</v>
      </c>
      <c r="B60" s="847" t="s">
        <v>770</v>
      </c>
      <c r="C60" s="847"/>
      <c r="D60" s="847"/>
      <c r="E60" s="847"/>
      <c r="F60" s="847"/>
      <c r="G60" s="72"/>
      <c r="H60" s="76"/>
      <c r="I60" s="76"/>
      <c r="J60" s="76"/>
      <c r="K60" s="76"/>
      <c r="L60" s="76"/>
      <c r="M60" s="76"/>
      <c r="N60" s="76"/>
      <c r="O60" s="76"/>
      <c r="P60" s="76"/>
      <c r="Q60" s="76"/>
      <c r="R60" s="76"/>
      <c r="S60" s="76"/>
      <c r="T60" s="76"/>
      <c r="U60" s="76"/>
      <c r="V60" s="76"/>
      <c r="W60" s="76"/>
      <c r="X60" s="76"/>
      <c r="Y60" s="76"/>
      <c r="Z60" s="76"/>
      <c r="AA60" s="178"/>
      <c r="AB60" s="179"/>
      <c r="AC60" s="688"/>
      <c r="AD60" s="688"/>
      <c r="AE60" s="76"/>
      <c r="AF60" s="76"/>
      <c r="AG60" s="76"/>
      <c r="AH60" s="76"/>
      <c r="AI60" s="76"/>
      <c r="AJ60" s="76"/>
      <c r="AK60" s="76"/>
      <c r="AL60" s="76"/>
      <c r="AM60" s="76"/>
      <c r="AN60" s="76"/>
      <c r="AO60" s="76"/>
      <c r="AP60" s="111"/>
      <c r="AQ60" s="111"/>
      <c r="AR60" s="111"/>
      <c r="AS60" s="111"/>
      <c r="AT60" s="111"/>
      <c r="AU60" s="111"/>
      <c r="AV60" s="111"/>
      <c r="AW60" s="111"/>
      <c r="AX60" s="111"/>
      <c r="AY60" s="111"/>
    </row>
    <row r="61" spans="1:51" ht="54" customHeight="1">
      <c r="A61" s="68">
        <v>4.0999999999999996</v>
      </c>
      <c r="B61" s="847" t="s">
        <v>771</v>
      </c>
      <c r="C61" s="847"/>
      <c r="D61" s="847"/>
      <c r="E61" s="847"/>
      <c r="F61" s="847"/>
      <c r="G61" s="72"/>
      <c r="H61" s="76"/>
      <c r="I61" s="76"/>
      <c r="J61" s="76"/>
      <c r="K61" s="76"/>
      <c r="L61" s="76"/>
      <c r="M61" s="76"/>
      <c r="N61" s="76"/>
      <c r="O61" s="76"/>
      <c r="P61" s="76"/>
      <c r="Q61" s="76"/>
      <c r="R61" s="76"/>
      <c r="S61" s="76"/>
      <c r="T61" s="76"/>
      <c r="U61" s="76"/>
      <c r="V61" s="76"/>
      <c r="W61" s="76"/>
      <c r="X61" s="76"/>
      <c r="Y61" s="76"/>
      <c r="Z61" s="76"/>
      <c r="AA61" s="178"/>
      <c r="AB61" s="179"/>
      <c r="AC61" s="687"/>
      <c r="AD61" s="687"/>
      <c r="AE61" s="75"/>
      <c r="AF61" s="75"/>
      <c r="AG61" s="75"/>
      <c r="AH61" s="75"/>
      <c r="AI61" s="75"/>
      <c r="AJ61" s="75"/>
      <c r="AK61" s="75"/>
      <c r="AL61" s="75"/>
      <c r="AM61" s="75"/>
      <c r="AN61" s="75"/>
      <c r="AO61" s="75"/>
      <c r="AP61" s="113"/>
      <c r="AQ61" s="113"/>
      <c r="AR61" s="113"/>
      <c r="AS61" s="113"/>
      <c r="AT61" s="113"/>
      <c r="AU61" s="113"/>
      <c r="AV61" s="113"/>
      <c r="AW61" s="113"/>
      <c r="AX61" s="113"/>
      <c r="AY61" s="113"/>
    </row>
    <row r="62" spans="1:51" ht="39" customHeight="1">
      <c r="A62" s="68">
        <v>4.2</v>
      </c>
      <c r="B62" s="850" t="s">
        <v>965</v>
      </c>
      <c r="C62" s="850"/>
      <c r="D62" s="850"/>
      <c r="E62" s="850"/>
      <c r="F62" s="850"/>
      <c r="G62" s="72"/>
      <c r="H62" s="76"/>
      <c r="I62" s="76"/>
      <c r="J62" s="76"/>
      <c r="K62" s="76"/>
      <c r="L62" s="76"/>
      <c r="M62" s="76"/>
      <c r="N62" s="76"/>
      <c r="O62" s="76"/>
      <c r="P62" s="76"/>
      <c r="Q62" s="76"/>
      <c r="R62" s="76"/>
      <c r="S62" s="76"/>
      <c r="T62" s="76"/>
      <c r="U62" s="76"/>
      <c r="V62" s="76"/>
      <c r="W62" s="76"/>
      <c r="X62" s="76"/>
      <c r="Y62" s="76"/>
      <c r="Z62" s="76"/>
      <c r="AA62" s="178"/>
      <c r="AB62" s="179"/>
      <c r="AC62" s="687"/>
      <c r="AD62" s="687"/>
      <c r="AE62" s="75"/>
      <c r="AF62" s="75"/>
      <c r="AG62" s="75"/>
      <c r="AH62" s="75"/>
      <c r="AI62" s="75"/>
      <c r="AJ62" s="75"/>
      <c r="AK62" s="75"/>
      <c r="AL62" s="75"/>
      <c r="AM62" s="75"/>
      <c r="AN62" s="75"/>
      <c r="AO62" s="75"/>
      <c r="AP62" s="113"/>
      <c r="AQ62" s="113"/>
      <c r="AR62" s="113"/>
      <c r="AS62" s="113"/>
      <c r="AT62" s="113"/>
      <c r="AU62" s="113"/>
      <c r="AV62" s="113"/>
      <c r="AW62" s="113"/>
      <c r="AX62" s="113"/>
      <c r="AY62" s="113"/>
    </row>
    <row r="63" spans="1:51" ht="13.5" customHeight="1">
      <c r="A63" s="68"/>
      <c r="B63" s="847"/>
      <c r="C63" s="847"/>
      <c r="D63" s="847"/>
      <c r="E63" s="847"/>
      <c r="F63" s="847"/>
      <c r="G63" s="72"/>
      <c r="H63" s="76"/>
      <c r="I63" s="76"/>
      <c r="J63" s="76"/>
      <c r="K63" s="76"/>
      <c r="L63" s="76"/>
      <c r="M63" s="76"/>
      <c r="N63" s="76"/>
      <c r="O63" s="76"/>
      <c r="P63" s="76"/>
      <c r="Q63" s="76"/>
      <c r="R63" s="76"/>
      <c r="S63" s="76"/>
      <c r="T63" s="76"/>
      <c r="U63" s="76"/>
      <c r="V63" s="76"/>
      <c r="W63" s="76"/>
      <c r="X63" s="76"/>
      <c r="Y63" s="76"/>
      <c r="Z63" s="76"/>
      <c r="AA63" s="178"/>
      <c r="AB63" s="179"/>
      <c r="AC63" s="687"/>
      <c r="AD63" s="687"/>
      <c r="AE63" s="75"/>
      <c r="AF63" s="75"/>
      <c r="AG63" s="75"/>
      <c r="AH63" s="75"/>
      <c r="AI63" s="75"/>
      <c r="AJ63" s="75"/>
      <c r="AK63" s="75"/>
      <c r="AL63" s="75"/>
      <c r="AM63" s="75"/>
      <c r="AN63" s="75"/>
      <c r="AO63" s="75"/>
      <c r="AP63" s="113"/>
      <c r="AQ63" s="113"/>
      <c r="AR63" s="113"/>
      <c r="AS63" s="113"/>
      <c r="AT63" s="113"/>
      <c r="AU63" s="113"/>
      <c r="AV63" s="113"/>
      <c r="AW63" s="113"/>
      <c r="AX63" s="113"/>
      <c r="AY63" s="113"/>
    </row>
    <row r="64" spans="1:51" ht="59.25" customHeight="1">
      <c r="A64" s="68">
        <v>4.3</v>
      </c>
      <c r="B64" s="847" t="s">
        <v>772</v>
      </c>
      <c r="C64" s="847"/>
      <c r="D64" s="847"/>
      <c r="E64" s="847"/>
      <c r="F64" s="847"/>
      <c r="G64" s="72"/>
      <c r="H64" s="76"/>
      <c r="I64" s="76"/>
      <c r="J64" s="76"/>
      <c r="K64" s="76"/>
      <c r="L64" s="76"/>
      <c r="M64" s="76"/>
      <c r="N64" s="76"/>
      <c r="O64" s="76"/>
      <c r="P64" s="76"/>
      <c r="Q64" s="76"/>
      <c r="R64" s="76"/>
      <c r="S64" s="76"/>
      <c r="T64" s="76"/>
      <c r="U64" s="76"/>
      <c r="V64" s="76"/>
      <c r="W64" s="76"/>
      <c r="X64" s="76"/>
      <c r="Y64" s="76"/>
      <c r="Z64" s="76"/>
      <c r="AA64" s="178"/>
      <c r="AB64" s="179"/>
      <c r="AC64" s="687"/>
      <c r="AD64" s="687"/>
      <c r="AE64" s="75"/>
      <c r="AF64" s="75"/>
      <c r="AG64" s="75"/>
      <c r="AH64" s="75"/>
      <c r="AI64" s="75"/>
      <c r="AJ64" s="75"/>
      <c r="AK64" s="75"/>
      <c r="AL64" s="75"/>
      <c r="AM64" s="75"/>
      <c r="AN64" s="75"/>
      <c r="AO64" s="75"/>
      <c r="AP64" s="113"/>
      <c r="AQ64" s="113"/>
      <c r="AR64" s="113"/>
      <c r="AS64" s="113"/>
      <c r="AT64" s="113"/>
      <c r="AU64" s="113"/>
      <c r="AV64" s="113"/>
      <c r="AW64" s="113"/>
      <c r="AX64" s="113"/>
      <c r="AY64" s="113"/>
    </row>
    <row r="65" spans="1:51" ht="14.25" customHeight="1">
      <c r="A65" s="68"/>
      <c r="B65" s="847"/>
      <c r="C65" s="847"/>
      <c r="D65" s="847"/>
      <c r="E65" s="847"/>
      <c r="F65" s="847"/>
      <c r="G65" s="72"/>
      <c r="H65" s="76"/>
      <c r="I65" s="76"/>
      <c r="J65" s="76"/>
      <c r="K65" s="76"/>
      <c r="L65" s="76"/>
      <c r="M65" s="76"/>
      <c r="N65" s="76"/>
      <c r="O65" s="76"/>
      <c r="P65" s="76"/>
      <c r="Q65" s="76"/>
      <c r="R65" s="76"/>
      <c r="S65" s="76"/>
      <c r="T65" s="76"/>
      <c r="U65" s="76"/>
      <c r="V65" s="76"/>
      <c r="W65" s="76"/>
      <c r="X65" s="76"/>
      <c r="Y65" s="76"/>
      <c r="Z65" s="76"/>
      <c r="AA65" s="178"/>
      <c r="AB65" s="179"/>
      <c r="AC65" s="687"/>
      <c r="AD65" s="687"/>
      <c r="AE65" s="75"/>
      <c r="AF65" s="75"/>
      <c r="AG65" s="75"/>
      <c r="AH65" s="75"/>
      <c r="AI65" s="75"/>
      <c r="AJ65" s="75"/>
      <c r="AK65" s="75"/>
      <c r="AL65" s="75"/>
      <c r="AM65" s="75"/>
      <c r="AN65" s="75"/>
      <c r="AO65" s="75"/>
      <c r="AP65" s="113"/>
      <c r="AQ65" s="113"/>
      <c r="AR65" s="113"/>
      <c r="AS65" s="113"/>
      <c r="AT65" s="113"/>
      <c r="AU65" s="113"/>
      <c r="AV65" s="113"/>
      <c r="AW65" s="113"/>
      <c r="AX65" s="113"/>
      <c r="AY65" s="113"/>
    </row>
    <row r="66" spans="1:51" ht="21" customHeight="1">
      <c r="A66" s="53">
        <v>5</v>
      </c>
      <c r="B66" s="867" t="s">
        <v>773</v>
      </c>
      <c r="C66" s="867"/>
      <c r="D66" s="867"/>
      <c r="E66" s="867"/>
      <c r="F66" s="867"/>
      <c r="G66" s="36"/>
      <c r="H66" s="76"/>
      <c r="I66" s="76"/>
      <c r="J66" s="76"/>
      <c r="K66" s="76"/>
      <c r="L66" s="76"/>
      <c r="M66" s="76"/>
      <c r="N66" s="76"/>
      <c r="O66" s="76"/>
      <c r="P66" s="76"/>
      <c r="Q66" s="76"/>
      <c r="R66" s="76"/>
      <c r="S66" s="76"/>
      <c r="T66" s="76"/>
      <c r="U66" s="76"/>
      <c r="V66" s="76"/>
      <c r="W66" s="76"/>
      <c r="X66" s="76"/>
      <c r="Y66" s="76"/>
      <c r="Z66" s="76"/>
      <c r="AA66" s="178"/>
      <c r="AB66" s="179"/>
      <c r="AC66" s="687"/>
      <c r="AD66" s="687"/>
      <c r="AE66" s="75"/>
      <c r="AF66" s="75"/>
      <c r="AG66" s="75"/>
      <c r="AH66" s="75"/>
      <c r="AI66" s="75"/>
      <c r="AJ66" s="75"/>
      <c r="AK66" s="75"/>
      <c r="AL66" s="75"/>
      <c r="AM66" s="75"/>
      <c r="AN66" s="75"/>
      <c r="AO66" s="75"/>
      <c r="AP66" s="113"/>
      <c r="AQ66" s="113"/>
      <c r="AR66" s="113"/>
      <c r="AS66" s="113"/>
      <c r="AT66" s="113"/>
      <c r="AU66" s="113"/>
      <c r="AV66" s="113"/>
      <c r="AW66" s="113"/>
      <c r="AX66" s="113"/>
      <c r="AY66" s="113"/>
    </row>
    <row r="67" spans="1:51" s="24" customFormat="1" ht="69" customHeight="1">
      <c r="A67" s="68">
        <v>5.0999999999999996</v>
      </c>
      <c r="B67" s="847" t="s">
        <v>960</v>
      </c>
      <c r="C67" s="847"/>
      <c r="D67" s="847"/>
      <c r="E67" s="847"/>
      <c r="F67" s="847"/>
      <c r="G67" s="72"/>
      <c r="H67" s="76"/>
      <c r="I67" s="76"/>
      <c r="J67" s="76"/>
      <c r="K67" s="76"/>
      <c r="L67" s="76"/>
      <c r="M67" s="76"/>
      <c r="N67" s="76"/>
      <c r="O67" s="76"/>
      <c r="P67" s="76"/>
      <c r="Q67" s="76"/>
      <c r="R67" s="76"/>
      <c r="S67" s="76"/>
      <c r="T67" s="76"/>
      <c r="U67" s="76"/>
      <c r="V67" s="76"/>
      <c r="W67" s="76"/>
      <c r="X67" s="76"/>
      <c r="Y67" s="76"/>
      <c r="Z67" s="76"/>
      <c r="AA67" s="178"/>
      <c r="AB67" s="179"/>
      <c r="AC67" s="688"/>
      <c r="AD67" s="688"/>
      <c r="AE67" s="76"/>
      <c r="AF67" s="76"/>
      <c r="AG67" s="76"/>
      <c r="AH67" s="76"/>
      <c r="AI67" s="76"/>
      <c r="AJ67" s="76"/>
      <c r="AK67" s="76"/>
      <c r="AL67" s="76"/>
      <c r="AM67" s="76"/>
      <c r="AN67" s="76"/>
      <c r="AO67" s="76"/>
      <c r="AP67" s="111"/>
      <c r="AQ67" s="111"/>
      <c r="AR67" s="111"/>
      <c r="AS67" s="111"/>
      <c r="AT67" s="111"/>
      <c r="AU67" s="111"/>
      <c r="AV67" s="111"/>
      <c r="AW67" s="111"/>
      <c r="AX67" s="111"/>
      <c r="AY67" s="111"/>
    </row>
    <row r="68" spans="1:51" s="24" customFormat="1" ht="33" customHeight="1">
      <c r="A68" s="68">
        <v>6</v>
      </c>
      <c r="B68" s="847" t="s">
        <v>774</v>
      </c>
      <c r="C68" s="847"/>
      <c r="D68" s="847"/>
      <c r="E68" s="847"/>
      <c r="F68" s="847"/>
      <c r="G68" s="72"/>
      <c r="H68" s="76"/>
      <c r="I68" s="76"/>
      <c r="J68" s="76"/>
      <c r="K68" s="76"/>
      <c r="L68" s="76"/>
      <c r="M68" s="76"/>
      <c r="N68" s="76"/>
      <c r="O68" s="76"/>
      <c r="P68" s="76"/>
      <c r="Q68" s="76"/>
      <c r="R68" s="76"/>
      <c r="S68" s="76"/>
      <c r="T68" s="76"/>
      <c r="U68" s="76"/>
      <c r="V68" s="76"/>
      <c r="W68" s="76"/>
      <c r="X68" s="76"/>
      <c r="Y68" s="76"/>
      <c r="Z68" s="76"/>
      <c r="AA68" s="178"/>
      <c r="AB68" s="179"/>
      <c r="AC68" s="688"/>
      <c r="AD68" s="688"/>
      <c r="AE68" s="76"/>
      <c r="AF68" s="76"/>
      <c r="AG68" s="76"/>
      <c r="AH68" s="76"/>
      <c r="AI68" s="76"/>
      <c r="AJ68" s="76"/>
      <c r="AK68" s="76"/>
      <c r="AL68" s="76"/>
      <c r="AM68" s="76"/>
      <c r="AN68" s="76"/>
      <c r="AO68" s="76"/>
      <c r="AP68" s="111"/>
      <c r="AQ68" s="111"/>
      <c r="AR68" s="111"/>
      <c r="AS68" s="111"/>
      <c r="AT68" s="111"/>
      <c r="AU68" s="111"/>
      <c r="AV68" s="111"/>
      <c r="AW68" s="111"/>
      <c r="AX68" s="111"/>
      <c r="AY68" s="111"/>
    </row>
    <row r="69" spans="1:51" s="24" customFormat="1" ht="26.1" customHeight="1">
      <c r="A69" s="791"/>
      <c r="B69" s="792" t="s">
        <v>242</v>
      </c>
      <c r="C69" s="793" t="s">
        <v>775</v>
      </c>
      <c r="D69" s="794"/>
      <c r="E69" s="795" t="s">
        <v>776</v>
      </c>
      <c r="F69" s="796"/>
      <c r="G69" s="797"/>
      <c r="H69" s="76"/>
      <c r="I69" s="75"/>
      <c r="J69" s="75"/>
      <c r="K69" s="75"/>
      <c r="L69" s="75"/>
      <c r="M69" s="75"/>
      <c r="N69" s="75"/>
      <c r="O69" s="75"/>
      <c r="P69" s="75"/>
      <c r="Q69" s="75"/>
      <c r="R69" s="75"/>
      <c r="S69" s="75"/>
      <c r="T69" s="75"/>
      <c r="U69" s="75"/>
      <c r="V69" s="75"/>
      <c r="W69" s="75"/>
      <c r="X69" s="75"/>
      <c r="Y69" s="75"/>
      <c r="Z69" s="75"/>
      <c r="AA69" s="56"/>
      <c r="AB69" s="179"/>
      <c r="AC69" s="688"/>
      <c r="AD69" s="688"/>
      <c r="AE69" s="76"/>
      <c r="AF69" s="76"/>
      <c r="AG69" s="76"/>
      <c r="AH69" s="76"/>
      <c r="AI69" s="76"/>
      <c r="AJ69" s="76"/>
      <c r="AK69" s="76"/>
      <c r="AL69" s="76"/>
      <c r="AM69" s="76"/>
      <c r="AN69" s="76"/>
      <c r="AO69" s="76"/>
      <c r="AP69" s="111"/>
      <c r="AQ69" s="111"/>
      <c r="AR69" s="111"/>
      <c r="AS69" s="111"/>
      <c r="AT69" s="111"/>
      <c r="AU69" s="111"/>
      <c r="AV69" s="111"/>
      <c r="AW69" s="111"/>
      <c r="AX69" s="111"/>
      <c r="AY69" s="111"/>
    </row>
    <row r="70" spans="1:51" s="24" customFormat="1" ht="26.1" hidden="1" customHeight="1">
      <c r="A70" s="798"/>
      <c r="B70" s="798" t="s">
        <v>244</v>
      </c>
      <c r="C70" s="799" t="s">
        <v>777</v>
      </c>
      <c r="D70" s="800"/>
      <c r="E70" s="801" t="s">
        <v>778</v>
      </c>
      <c r="F70" s="802"/>
      <c r="G70" s="797"/>
      <c r="H70" s="76"/>
      <c r="I70" s="75"/>
      <c r="J70" s="75"/>
      <c r="K70" s="75"/>
      <c r="L70" s="75"/>
      <c r="M70" s="75"/>
      <c r="N70" s="75"/>
      <c r="O70" s="75"/>
      <c r="P70" s="75"/>
      <c r="Q70" s="75"/>
      <c r="R70" s="75"/>
      <c r="S70" s="75"/>
      <c r="T70" s="75"/>
      <c r="U70" s="75"/>
      <c r="V70" s="75"/>
      <c r="W70" s="75"/>
      <c r="X70" s="75"/>
      <c r="Y70" s="75"/>
      <c r="Z70" s="75"/>
      <c r="AA70" s="56"/>
      <c r="AB70" s="179"/>
      <c r="AC70" s="688"/>
      <c r="AD70" s="688"/>
      <c r="AE70" s="76"/>
      <c r="AF70" s="76"/>
      <c r="AG70" s="76"/>
      <c r="AH70" s="76"/>
      <c r="AI70" s="76"/>
      <c r="AJ70" s="76"/>
      <c r="AK70" s="76"/>
      <c r="AL70" s="76"/>
      <c r="AM70" s="76"/>
      <c r="AN70" s="76"/>
      <c r="AO70" s="76"/>
      <c r="AP70" s="111"/>
      <c r="AQ70" s="111"/>
      <c r="AR70" s="111"/>
      <c r="AS70" s="111"/>
      <c r="AT70" s="111"/>
      <c r="AU70" s="111"/>
      <c r="AV70" s="111"/>
      <c r="AW70" s="111"/>
      <c r="AX70" s="111"/>
      <c r="AY70" s="111"/>
    </row>
    <row r="71" spans="1:51" s="24" customFormat="1" ht="26.1" customHeight="1">
      <c r="A71" s="791"/>
      <c r="B71" s="792" t="s">
        <v>246</v>
      </c>
      <c r="C71" s="803" t="s">
        <v>779</v>
      </c>
      <c r="D71" s="794"/>
      <c r="E71" s="795" t="s">
        <v>780</v>
      </c>
      <c r="F71" s="796"/>
      <c r="G71" s="797"/>
      <c r="H71" s="76"/>
      <c r="I71" s="76"/>
      <c r="J71" s="76"/>
      <c r="K71" s="76"/>
      <c r="L71" s="76"/>
      <c r="M71" s="76"/>
      <c r="N71" s="76"/>
      <c r="O71" s="76"/>
      <c r="P71" s="76"/>
      <c r="Q71" s="76"/>
      <c r="R71" s="76"/>
      <c r="S71" s="76"/>
      <c r="T71" s="76"/>
      <c r="U71" s="76"/>
      <c r="V71" s="76"/>
      <c r="W71" s="76"/>
      <c r="X71" s="76"/>
      <c r="Y71" s="76"/>
      <c r="Z71" s="76"/>
      <c r="AA71" s="55"/>
      <c r="AB71" s="179"/>
      <c r="AC71" s="688"/>
      <c r="AD71" s="688"/>
      <c r="AE71" s="76"/>
      <c r="AF71" s="76"/>
      <c r="AG71" s="76"/>
      <c r="AH71" s="76"/>
      <c r="AI71" s="76"/>
      <c r="AJ71" s="76"/>
      <c r="AK71" s="76"/>
      <c r="AL71" s="76"/>
      <c r="AM71" s="76"/>
      <c r="AN71" s="76"/>
      <c r="AO71" s="76"/>
      <c r="AP71" s="111"/>
      <c r="AQ71" s="111"/>
      <c r="AR71" s="111"/>
      <c r="AS71" s="111"/>
      <c r="AT71" s="111"/>
      <c r="AU71" s="111"/>
      <c r="AV71" s="111"/>
      <c r="AW71" s="111"/>
      <c r="AX71" s="111"/>
      <c r="AY71" s="111"/>
    </row>
    <row r="72" spans="1:51" s="24" customFormat="1" ht="26.1" hidden="1" customHeight="1">
      <c r="A72" s="791"/>
      <c r="B72" s="798" t="s">
        <v>781</v>
      </c>
      <c r="C72" s="799" t="s">
        <v>782</v>
      </c>
      <c r="D72" s="798"/>
      <c r="E72" s="799" t="s">
        <v>783</v>
      </c>
      <c r="F72" s="796"/>
      <c r="G72" s="797"/>
      <c r="H72" s="76"/>
      <c r="I72" s="76"/>
      <c r="J72" s="76"/>
      <c r="K72" s="76"/>
      <c r="L72" s="76"/>
      <c r="M72" s="76"/>
      <c r="N72" s="76"/>
      <c r="O72" s="76"/>
      <c r="P72" s="76"/>
      <c r="Q72" s="76"/>
      <c r="R72" s="76"/>
      <c r="S72" s="76"/>
      <c r="T72" s="76"/>
      <c r="U72" s="76"/>
      <c r="V72" s="76"/>
      <c r="W72" s="76"/>
      <c r="X72" s="76"/>
      <c r="Y72" s="76"/>
      <c r="Z72" s="76"/>
      <c r="AA72" s="56"/>
      <c r="AB72" s="179"/>
      <c r="AC72" s="688"/>
      <c r="AD72" s="688"/>
      <c r="AE72" s="76"/>
      <c r="AF72" s="76"/>
      <c r="AG72" s="76"/>
      <c r="AH72" s="76"/>
      <c r="AI72" s="76"/>
      <c r="AJ72" s="76"/>
      <c r="AK72" s="76"/>
      <c r="AL72" s="76"/>
      <c r="AM72" s="76"/>
      <c r="AN72" s="76"/>
      <c r="AO72" s="76"/>
      <c r="AP72" s="111"/>
      <c r="AQ72" s="111"/>
      <c r="AR72" s="111"/>
      <c r="AS72" s="111"/>
      <c r="AT72" s="111"/>
      <c r="AU72" s="111"/>
      <c r="AV72" s="111"/>
      <c r="AW72" s="111"/>
      <c r="AX72" s="111"/>
      <c r="AY72" s="111"/>
    </row>
    <row r="73" spans="1:51" s="24" customFormat="1" ht="26.1" customHeight="1">
      <c r="A73" s="791"/>
      <c r="B73" s="792" t="s">
        <v>308</v>
      </c>
      <c r="C73" s="803" t="s">
        <v>784</v>
      </c>
      <c r="D73" s="794"/>
      <c r="E73" s="795" t="s">
        <v>785</v>
      </c>
      <c r="F73" s="796"/>
      <c r="G73" s="797"/>
      <c r="H73" s="76"/>
      <c r="I73" s="75"/>
      <c r="J73" s="75"/>
      <c r="K73" s="75"/>
      <c r="L73" s="75"/>
      <c r="M73" s="75"/>
      <c r="N73" s="75"/>
      <c r="O73" s="75"/>
      <c r="P73" s="75"/>
      <c r="Q73" s="75"/>
      <c r="R73" s="75"/>
      <c r="S73" s="75"/>
      <c r="T73" s="75"/>
      <c r="U73" s="75"/>
      <c r="V73" s="75"/>
      <c r="W73" s="75"/>
      <c r="X73" s="75"/>
      <c r="Y73" s="75"/>
      <c r="Z73" s="75"/>
      <c r="AA73" s="56"/>
      <c r="AB73" s="179"/>
      <c r="AC73" s="688"/>
      <c r="AD73" s="688"/>
      <c r="AE73" s="76"/>
      <c r="AF73" s="76"/>
      <c r="AG73" s="76"/>
      <c r="AH73" s="76"/>
      <c r="AI73" s="76"/>
      <c r="AJ73" s="76"/>
      <c r="AK73" s="76"/>
      <c r="AL73" s="76"/>
      <c r="AM73" s="76"/>
      <c r="AN73" s="76"/>
      <c r="AO73" s="76"/>
      <c r="AP73" s="111"/>
      <c r="AQ73" s="111"/>
      <c r="AR73" s="111"/>
      <c r="AS73" s="111"/>
      <c r="AT73" s="111"/>
      <c r="AU73" s="111"/>
      <c r="AV73" s="111"/>
      <c r="AW73" s="111"/>
      <c r="AX73" s="111"/>
      <c r="AY73" s="111"/>
    </row>
    <row r="74" spans="1:51" s="24" customFormat="1" ht="26.1" hidden="1" customHeight="1">
      <c r="A74" s="791"/>
      <c r="B74" s="799" t="s">
        <v>309</v>
      </c>
      <c r="C74" s="799" t="s">
        <v>786</v>
      </c>
      <c r="D74" s="799"/>
      <c r="E74" s="799" t="s">
        <v>787</v>
      </c>
      <c r="F74" s="796"/>
      <c r="G74" s="797"/>
      <c r="H74" s="76"/>
      <c r="I74" s="76"/>
      <c r="J74" s="76"/>
      <c r="K74" s="76"/>
      <c r="L74" s="76"/>
      <c r="M74" s="76"/>
      <c r="N74" s="76"/>
      <c r="O74" s="76"/>
      <c r="P74" s="76"/>
      <c r="Q74" s="76"/>
      <c r="R74" s="76"/>
      <c r="S74" s="76"/>
      <c r="T74" s="76"/>
      <c r="U74" s="76"/>
      <c r="V74" s="76"/>
      <c r="W74" s="76"/>
      <c r="X74" s="76"/>
      <c r="Y74" s="76"/>
      <c r="Z74" s="76"/>
      <c r="AA74" s="56"/>
      <c r="AB74" s="179"/>
      <c r="AC74" s="688"/>
      <c r="AD74" s="688"/>
      <c r="AE74" s="76"/>
      <c r="AF74" s="76"/>
      <c r="AG74" s="76"/>
      <c r="AH74" s="76"/>
      <c r="AI74" s="76"/>
      <c r="AJ74" s="76"/>
      <c r="AK74" s="76"/>
      <c r="AL74" s="76"/>
      <c r="AM74" s="76"/>
      <c r="AN74" s="76"/>
      <c r="AO74" s="76"/>
      <c r="AP74" s="111"/>
      <c r="AQ74" s="111"/>
      <c r="AR74" s="111"/>
      <c r="AS74" s="111"/>
      <c r="AT74" s="111"/>
      <c r="AU74" s="111"/>
      <c r="AV74" s="111"/>
      <c r="AW74" s="111"/>
      <c r="AX74" s="111"/>
      <c r="AY74" s="111"/>
    </row>
    <row r="75" spans="1:51" s="24" customFormat="1" ht="26.1" customHeight="1">
      <c r="A75" s="791"/>
      <c r="B75" s="792" t="s">
        <v>788</v>
      </c>
      <c r="C75" s="803" t="s">
        <v>789</v>
      </c>
      <c r="D75" s="794"/>
      <c r="E75" s="795" t="s">
        <v>790</v>
      </c>
      <c r="F75" s="796"/>
      <c r="G75" s="797"/>
      <c r="H75" s="76"/>
      <c r="I75" s="76"/>
      <c r="J75" s="76"/>
      <c r="K75" s="76"/>
      <c r="L75" s="76"/>
      <c r="M75" s="76"/>
      <c r="N75" s="76"/>
      <c r="O75" s="76"/>
      <c r="P75" s="76"/>
      <c r="Q75" s="76"/>
      <c r="R75" s="76"/>
      <c r="S75" s="76"/>
      <c r="T75" s="76"/>
      <c r="U75" s="76"/>
      <c r="V75" s="76"/>
      <c r="W75" s="76"/>
      <c r="X75" s="76"/>
      <c r="Y75" s="76"/>
      <c r="Z75" s="76"/>
      <c r="AA75" s="56"/>
      <c r="AB75" s="179"/>
      <c r="AC75" s="688"/>
      <c r="AD75" s="688"/>
      <c r="AE75" s="76"/>
      <c r="AF75" s="76"/>
      <c r="AG75" s="76"/>
      <c r="AH75" s="76"/>
      <c r="AI75" s="76"/>
      <c r="AJ75" s="76"/>
      <c r="AK75" s="76"/>
      <c r="AL75" s="76"/>
      <c r="AM75" s="76"/>
      <c r="AN75" s="76"/>
      <c r="AO75" s="76"/>
      <c r="AP75" s="111"/>
      <c r="AQ75" s="111"/>
      <c r="AR75" s="111"/>
      <c r="AS75" s="111"/>
      <c r="AT75" s="111"/>
      <c r="AU75" s="111"/>
      <c r="AV75" s="111"/>
      <c r="AW75" s="111"/>
      <c r="AX75" s="111"/>
      <c r="AY75" s="111"/>
    </row>
    <row r="76" spans="1:51" ht="26.1" customHeight="1">
      <c r="A76" s="792"/>
      <c r="B76" s="792" t="s">
        <v>791</v>
      </c>
      <c r="C76" s="803" t="s">
        <v>792</v>
      </c>
      <c r="D76" s="794"/>
      <c r="E76" s="795" t="s">
        <v>793</v>
      </c>
      <c r="F76" s="804"/>
      <c r="G76" s="805"/>
      <c r="H76" s="76"/>
      <c r="I76" s="75"/>
      <c r="J76" s="75"/>
      <c r="K76" s="75"/>
      <c r="L76" s="75"/>
      <c r="M76" s="75"/>
      <c r="N76" s="75"/>
      <c r="O76" s="75"/>
      <c r="P76" s="75"/>
      <c r="Q76" s="75"/>
      <c r="R76" s="75"/>
      <c r="S76" s="75"/>
      <c r="T76" s="75"/>
      <c r="U76" s="75"/>
      <c r="V76" s="75"/>
      <c r="W76" s="75"/>
      <c r="X76" s="75"/>
      <c r="Y76" s="75"/>
      <c r="Z76" s="75"/>
      <c r="AA76" s="56"/>
      <c r="AB76" s="179"/>
      <c r="AC76" s="687"/>
      <c r="AD76" s="687"/>
      <c r="AE76" s="75"/>
      <c r="AF76" s="75"/>
      <c r="AG76" s="75"/>
      <c r="AH76" s="75"/>
      <c r="AI76" s="75"/>
      <c r="AJ76" s="75"/>
      <c r="AK76" s="75"/>
      <c r="AL76" s="75"/>
      <c r="AM76" s="75"/>
      <c r="AN76" s="75"/>
      <c r="AO76" s="75"/>
      <c r="AP76" s="113"/>
      <c r="AQ76" s="113"/>
      <c r="AR76" s="113"/>
      <c r="AS76" s="113"/>
      <c r="AT76" s="113"/>
      <c r="AU76" s="113"/>
      <c r="AV76" s="113"/>
      <c r="AW76" s="113"/>
      <c r="AX76" s="113"/>
      <c r="AY76" s="113"/>
    </row>
    <row r="77" spans="1:51" ht="26.1" hidden="1" customHeight="1">
      <c r="A77" s="792"/>
      <c r="B77" s="806" t="s">
        <v>61</v>
      </c>
      <c r="C77" s="807" t="s">
        <v>794</v>
      </c>
      <c r="D77" s="808"/>
      <c r="E77" s="809" t="s">
        <v>795</v>
      </c>
      <c r="F77" s="804"/>
      <c r="G77" s="805"/>
      <c r="H77" s="76"/>
      <c r="I77" s="75"/>
      <c r="J77" s="75"/>
      <c r="K77" s="75"/>
      <c r="L77" s="75"/>
      <c r="M77" s="75"/>
      <c r="N77" s="75"/>
      <c r="O77" s="75"/>
      <c r="P77" s="75"/>
      <c r="Q77" s="75"/>
      <c r="R77" s="75"/>
      <c r="S77" s="75"/>
      <c r="T77" s="75"/>
      <c r="U77" s="75"/>
      <c r="V77" s="75"/>
      <c r="W77" s="75"/>
      <c r="X77" s="75"/>
      <c r="Y77" s="75"/>
      <c r="Z77" s="75"/>
      <c r="AA77" s="56"/>
      <c r="AB77" s="179"/>
      <c r="AC77" s="687"/>
      <c r="AD77" s="687"/>
      <c r="AE77" s="75"/>
      <c r="AF77" s="75"/>
      <c r="AG77" s="75"/>
      <c r="AH77" s="75"/>
      <c r="AI77" s="75"/>
      <c r="AJ77" s="75"/>
      <c r="AK77" s="75"/>
      <c r="AL77" s="75"/>
      <c r="AM77" s="75"/>
      <c r="AN77" s="75"/>
      <c r="AO77" s="75"/>
      <c r="AP77" s="113"/>
      <c r="AQ77" s="113"/>
      <c r="AR77" s="113"/>
      <c r="AS77" s="113"/>
      <c r="AT77" s="113"/>
      <c r="AU77" s="113"/>
      <c r="AV77" s="113"/>
      <c r="AW77" s="113"/>
      <c r="AX77" s="113"/>
      <c r="AY77" s="113"/>
    </row>
    <row r="78" spans="1:51" ht="26.1" hidden="1" customHeight="1">
      <c r="A78" s="792"/>
      <c r="B78" s="806" t="s">
        <v>796</v>
      </c>
      <c r="C78" s="807" t="s">
        <v>797</v>
      </c>
      <c r="D78" s="808"/>
      <c r="E78" s="809" t="s">
        <v>798</v>
      </c>
      <c r="F78" s="804"/>
      <c r="G78" s="805"/>
      <c r="H78" s="76"/>
      <c r="I78" s="75"/>
      <c r="J78" s="75"/>
      <c r="K78" s="75"/>
      <c r="L78" s="75"/>
      <c r="M78" s="75"/>
      <c r="N78" s="75"/>
      <c r="O78" s="75"/>
      <c r="P78" s="75"/>
      <c r="Q78" s="75"/>
      <c r="R78" s="75"/>
      <c r="S78" s="75"/>
      <c r="T78" s="75"/>
      <c r="U78" s="75"/>
      <c r="V78" s="75"/>
      <c r="W78" s="75"/>
      <c r="X78" s="75"/>
      <c r="Y78" s="75"/>
      <c r="Z78" s="75"/>
      <c r="AA78" s="56"/>
      <c r="AB78" s="179"/>
      <c r="AC78" s="687"/>
      <c r="AD78" s="687"/>
      <c r="AE78" s="75"/>
      <c r="AF78" s="75"/>
      <c r="AG78" s="75"/>
      <c r="AH78" s="75"/>
      <c r="AI78" s="75"/>
      <c r="AJ78" s="75"/>
      <c r="AK78" s="75"/>
      <c r="AL78" s="75"/>
      <c r="AM78" s="75"/>
      <c r="AN78" s="75"/>
      <c r="AO78" s="75"/>
      <c r="AP78" s="113"/>
      <c r="AQ78" s="113"/>
      <c r="AR78" s="113"/>
      <c r="AS78" s="113"/>
      <c r="AT78" s="113"/>
      <c r="AU78" s="113"/>
      <c r="AV78" s="113"/>
      <c r="AW78" s="113"/>
      <c r="AX78" s="113"/>
      <c r="AY78" s="113"/>
    </row>
    <row r="79" spans="1:51" ht="26.1" customHeight="1">
      <c r="A79" s="792"/>
      <c r="B79" s="792" t="s">
        <v>799</v>
      </c>
      <c r="C79" s="803" t="s">
        <v>800</v>
      </c>
      <c r="D79" s="794"/>
      <c r="E79" s="795" t="s">
        <v>801</v>
      </c>
      <c r="F79" s="804"/>
      <c r="G79" s="805"/>
      <c r="H79" s="76"/>
      <c r="I79" s="75"/>
      <c r="J79" s="75"/>
      <c r="K79" s="75"/>
      <c r="L79" s="75"/>
      <c r="M79" s="75"/>
      <c r="N79" s="75"/>
      <c r="O79" s="75"/>
      <c r="P79" s="75"/>
      <c r="Q79" s="75"/>
      <c r="R79" s="75"/>
      <c r="S79" s="75"/>
      <c r="T79" s="75"/>
      <c r="U79" s="75"/>
      <c r="V79" s="75"/>
      <c r="W79" s="75"/>
      <c r="X79" s="75"/>
      <c r="Y79" s="75"/>
      <c r="Z79" s="75"/>
      <c r="AA79" s="56"/>
      <c r="AB79" s="179"/>
      <c r="AC79" s="687"/>
      <c r="AD79" s="687"/>
      <c r="AE79" s="75"/>
      <c r="AF79" s="75"/>
      <c r="AG79" s="75"/>
      <c r="AH79" s="75"/>
      <c r="AI79" s="75"/>
      <c r="AJ79" s="75"/>
      <c r="AK79" s="75"/>
      <c r="AL79" s="75"/>
      <c r="AM79" s="75"/>
      <c r="AN79" s="75"/>
      <c r="AO79" s="75"/>
      <c r="AP79" s="113"/>
      <c r="AQ79" s="113"/>
      <c r="AR79" s="113"/>
      <c r="AS79" s="113"/>
      <c r="AT79" s="113"/>
      <c r="AU79" s="113"/>
      <c r="AV79" s="113"/>
      <c r="AW79" s="113"/>
      <c r="AX79" s="113"/>
      <c r="AY79" s="113"/>
    </row>
    <row r="80" spans="1:51" ht="26.1" hidden="1" customHeight="1">
      <c r="A80" s="778"/>
      <c r="B80" s="781" t="s">
        <v>802</v>
      </c>
      <c r="C80" s="782" t="s">
        <v>803</v>
      </c>
      <c r="D80" s="783"/>
      <c r="E80" s="784" t="s">
        <v>804</v>
      </c>
      <c r="F80" s="785"/>
      <c r="G80" s="785"/>
      <c r="H80" s="76"/>
      <c r="I80" s="75"/>
      <c r="J80" s="75"/>
      <c r="K80" s="75"/>
      <c r="L80" s="75"/>
      <c r="M80" s="75"/>
      <c r="N80" s="75"/>
      <c r="O80" s="75"/>
      <c r="P80" s="75"/>
      <c r="Q80" s="75"/>
      <c r="R80" s="75"/>
      <c r="S80" s="75"/>
      <c r="T80" s="75"/>
      <c r="U80" s="75"/>
      <c r="V80" s="75"/>
      <c r="W80" s="75"/>
      <c r="X80" s="75"/>
      <c r="Y80" s="75"/>
      <c r="Z80" s="75"/>
      <c r="AA80" s="56"/>
      <c r="AB80" s="179"/>
      <c r="AC80" s="687"/>
      <c r="AD80" s="687"/>
      <c r="AE80" s="75"/>
      <c r="AF80" s="75"/>
      <c r="AG80" s="75"/>
      <c r="AH80" s="75"/>
      <c r="AI80" s="75"/>
      <c r="AJ80" s="75"/>
      <c r="AK80" s="75"/>
      <c r="AL80" s="75"/>
      <c r="AM80" s="75"/>
      <c r="AN80" s="75"/>
      <c r="AO80" s="75"/>
      <c r="AP80" s="113"/>
      <c r="AQ80" s="113"/>
      <c r="AR80" s="113"/>
      <c r="AS80" s="113"/>
      <c r="AT80" s="113"/>
      <c r="AU80" s="113"/>
      <c r="AV80" s="113"/>
      <c r="AW80" s="113"/>
      <c r="AX80" s="113"/>
      <c r="AY80" s="113"/>
    </row>
    <row r="81" spans="1:51" ht="30" hidden="1" customHeight="1">
      <c r="A81" s="779"/>
      <c r="B81" s="786" t="s">
        <v>805</v>
      </c>
      <c r="C81" s="782" t="s">
        <v>806</v>
      </c>
      <c r="D81" s="783"/>
      <c r="E81" s="784" t="s">
        <v>807</v>
      </c>
      <c r="F81" s="785"/>
      <c r="G81" s="785"/>
      <c r="H81" s="76"/>
      <c r="I81" s="76"/>
      <c r="J81" s="76"/>
      <c r="K81" s="76"/>
      <c r="L81" s="76"/>
      <c r="M81" s="76"/>
      <c r="N81" s="76"/>
      <c r="O81" s="76"/>
      <c r="P81" s="76"/>
      <c r="Q81" s="76"/>
      <c r="R81" s="76"/>
      <c r="S81" s="76"/>
      <c r="T81" s="76"/>
      <c r="U81" s="76"/>
      <c r="V81" s="76"/>
      <c r="W81" s="76"/>
      <c r="X81" s="76"/>
      <c r="Y81" s="76"/>
      <c r="Z81" s="76"/>
      <c r="AA81" s="178"/>
      <c r="AB81" s="179"/>
      <c r="AC81" s="687"/>
      <c r="AD81" s="687"/>
      <c r="AE81" s="75"/>
      <c r="AF81" s="75"/>
      <c r="AG81" s="75"/>
      <c r="AH81" s="75"/>
      <c r="AI81" s="75"/>
      <c r="AJ81" s="75"/>
      <c r="AK81" s="75"/>
      <c r="AL81" s="75"/>
      <c r="AM81" s="75"/>
      <c r="AN81" s="75"/>
      <c r="AO81" s="75"/>
      <c r="AP81" s="113"/>
      <c r="AQ81" s="113"/>
      <c r="AR81" s="113"/>
      <c r="AS81" s="113"/>
      <c r="AT81" s="113"/>
      <c r="AU81" s="113"/>
      <c r="AV81" s="113"/>
      <c r="AW81" s="113"/>
      <c r="AX81" s="113"/>
      <c r="AY81" s="113"/>
    </row>
    <row r="82" spans="1:51" ht="25.5" hidden="1" customHeight="1">
      <c r="A82" s="779"/>
      <c r="B82" s="786" t="s">
        <v>808</v>
      </c>
      <c r="C82" s="782" t="s">
        <v>809</v>
      </c>
      <c r="D82" s="783"/>
      <c r="E82" s="784" t="s">
        <v>810</v>
      </c>
      <c r="F82" s="785"/>
      <c r="G82" s="785"/>
      <c r="H82" s="76"/>
      <c r="I82" s="76"/>
      <c r="J82" s="76"/>
      <c r="K82" s="76"/>
      <c r="L82" s="76"/>
      <c r="M82" s="76"/>
      <c r="N82" s="76"/>
      <c r="O82" s="76"/>
      <c r="P82" s="76"/>
      <c r="Q82" s="76"/>
      <c r="R82" s="76"/>
      <c r="S82" s="76"/>
      <c r="T82" s="76"/>
      <c r="U82" s="76"/>
      <c r="V82" s="76"/>
      <c r="W82" s="76"/>
      <c r="X82" s="76"/>
      <c r="Y82" s="76"/>
      <c r="Z82" s="76"/>
      <c r="AA82" s="178"/>
      <c r="AB82" s="179"/>
      <c r="AC82" s="687"/>
      <c r="AD82" s="687"/>
      <c r="AE82" s="75"/>
      <c r="AF82" s="75"/>
      <c r="AG82" s="75"/>
      <c r="AH82" s="75"/>
      <c r="AI82" s="75"/>
      <c r="AJ82" s="75"/>
      <c r="AK82" s="75"/>
      <c r="AL82" s="75"/>
      <c r="AM82" s="75"/>
      <c r="AN82" s="75"/>
      <c r="AO82" s="75"/>
      <c r="AP82" s="113"/>
      <c r="AQ82" s="113"/>
      <c r="AR82" s="113"/>
      <c r="AS82" s="113"/>
      <c r="AT82" s="113"/>
      <c r="AU82" s="113"/>
      <c r="AV82" s="113"/>
      <c r="AW82" s="113"/>
      <c r="AX82" s="113"/>
      <c r="AY82" s="113"/>
    </row>
    <row r="83" spans="1:51" ht="30" hidden="1" customHeight="1">
      <c r="A83" s="779"/>
      <c r="B83" s="786" t="s">
        <v>811</v>
      </c>
      <c r="C83" s="873" t="s">
        <v>812</v>
      </c>
      <c r="D83" s="873"/>
      <c r="E83" s="787" t="s">
        <v>813</v>
      </c>
      <c r="F83" s="785"/>
      <c r="G83" s="785"/>
      <c r="H83" s="76"/>
      <c r="I83" s="76"/>
      <c r="J83" s="76"/>
      <c r="K83" s="76"/>
      <c r="L83" s="76"/>
      <c r="M83" s="76"/>
      <c r="N83" s="76"/>
      <c r="O83" s="76"/>
      <c r="P83" s="76"/>
      <c r="Q83" s="76"/>
      <c r="R83" s="76"/>
      <c r="S83" s="76"/>
      <c r="T83" s="76"/>
      <c r="U83" s="76"/>
      <c r="V83" s="76"/>
      <c r="W83" s="76"/>
      <c r="X83" s="76"/>
      <c r="Y83" s="76"/>
      <c r="Z83" s="76"/>
      <c r="AA83" s="178"/>
      <c r="AB83" s="179"/>
      <c r="AC83" s="687"/>
      <c r="AD83" s="687"/>
      <c r="AE83" s="75"/>
      <c r="AF83" s="75"/>
      <c r="AG83" s="75"/>
      <c r="AH83" s="75"/>
      <c r="AI83" s="75"/>
      <c r="AJ83" s="75"/>
      <c r="AK83" s="75"/>
      <c r="AL83" s="75"/>
      <c r="AM83" s="75"/>
      <c r="AN83" s="75"/>
      <c r="AO83" s="75"/>
      <c r="AP83" s="113"/>
      <c r="AQ83" s="113"/>
      <c r="AR83" s="113"/>
      <c r="AS83" s="113"/>
      <c r="AT83" s="113"/>
      <c r="AU83" s="113"/>
      <c r="AV83" s="113"/>
      <c r="AW83" s="113"/>
      <c r="AX83" s="113"/>
      <c r="AY83" s="113"/>
    </row>
    <row r="84" spans="1:51" ht="38.25" customHeight="1">
      <c r="B84" s="847" t="s">
        <v>814</v>
      </c>
      <c r="C84" s="847"/>
      <c r="D84" s="847"/>
      <c r="E84" s="847"/>
      <c r="F84" s="847"/>
      <c r="G84" s="72"/>
      <c r="H84" s="76"/>
      <c r="I84" s="76"/>
      <c r="J84" s="76"/>
      <c r="K84" s="76"/>
      <c r="L84" s="76"/>
      <c r="M84" s="76"/>
      <c r="N84" s="76"/>
      <c r="O84" s="76"/>
      <c r="P84" s="76"/>
      <c r="Q84" s="76"/>
      <c r="R84" s="76"/>
      <c r="S84" s="76"/>
      <c r="T84" s="76"/>
      <c r="U84" s="76"/>
      <c r="V84" s="76"/>
      <c r="W84" s="76"/>
      <c r="X84" s="76"/>
      <c r="Y84" s="76"/>
      <c r="Z84" s="76"/>
      <c r="AA84" s="178"/>
      <c r="AB84" s="179"/>
      <c r="AC84" s="687"/>
      <c r="AD84" s="687"/>
      <c r="AE84" s="75"/>
      <c r="AF84" s="75"/>
      <c r="AG84" s="75"/>
      <c r="AH84" s="75"/>
      <c r="AI84" s="75"/>
      <c r="AJ84" s="75"/>
      <c r="AK84" s="75"/>
      <c r="AL84" s="75"/>
      <c r="AM84" s="75"/>
      <c r="AN84" s="75"/>
      <c r="AO84" s="75"/>
      <c r="AP84" s="113"/>
      <c r="AQ84" s="113"/>
      <c r="AR84" s="113"/>
      <c r="AS84" s="113"/>
      <c r="AT84" s="113"/>
      <c r="AU84" s="113"/>
      <c r="AV84" s="113"/>
      <c r="AW84" s="113"/>
      <c r="AX84" s="113"/>
      <c r="AY84" s="113"/>
    </row>
    <row r="85" spans="1:51" ht="51.75" customHeight="1">
      <c r="A85" s="68">
        <v>7</v>
      </c>
      <c r="B85" s="847" t="s">
        <v>961</v>
      </c>
      <c r="C85" s="847"/>
      <c r="D85" s="847"/>
      <c r="E85" s="847"/>
      <c r="F85" s="847"/>
      <c r="G85" s="72"/>
      <c r="H85" s="76"/>
      <c r="I85" s="76"/>
      <c r="J85" s="76"/>
      <c r="K85" s="76"/>
      <c r="L85" s="76"/>
      <c r="M85" s="76"/>
      <c r="N85" s="76"/>
      <c r="O85" s="76"/>
      <c r="P85" s="76"/>
      <c r="Q85" s="76"/>
      <c r="R85" s="76"/>
      <c r="S85" s="76"/>
      <c r="T85" s="76"/>
      <c r="U85" s="76"/>
      <c r="V85" s="76"/>
      <c r="W85" s="76"/>
      <c r="X85" s="76"/>
      <c r="Y85" s="76"/>
      <c r="Z85" s="76"/>
      <c r="AA85" s="178"/>
      <c r="AB85" s="179"/>
      <c r="AC85" s="687"/>
      <c r="AD85" s="687"/>
      <c r="AE85" s="75"/>
      <c r="AF85" s="75"/>
      <c r="AG85" s="75"/>
      <c r="AH85" s="75"/>
      <c r="AI85" s="75"/>
      <c r="AJ85" s="75"/>
      <c r="AK85" s="75"/>
      <c r="AL85" s="75"/>
      <c r="AM85" s="75"/>
      <c r="AN85" s="75"/>
      <c r="AO85" s="75"/>
      <c r="AP85" s="113"/>
      <c r="AQ85" s="113"/>
      <c r="AR85" s="113"/>
      <c r="AS85" s="113"/>
      <c r="AT85" s="113"/>
      <c r="AU85" s="113"/>
      <c r="AV85" s="113"/>
      <c r="AW85" s="113"/>
      <c r="AX85" s="113"/>
      <c r="AY85" s="113"/>
    </row>
    <row r="86" spans="1:51" ht="35.25" customHeight="1">
      <c r="A86" s="68">
        <v>8</v>
      </c>
      <c r="B86" s="847" t="s">
        <v>815</v>
      </c>
      <c r="C86" s="847"/>
      <c r="D86" s="847"/>
      <c r="E86" s="847"/>
      <c r="F86" s="847"/>
      <c r="G86" s="72"/>
      <c r="H86" s="76"/>
      <c r="I86" s="76"/>
      <c r="J86" s="76"/>
      <c r="K86" s="76"/>
      <c r="L86" s="76"/>
      <c r="M86" s="76"/>
      <c r="N86" s="76"/>
      <c r="O86" s="76"/>
      <c r="P86" s="76"/>
      <c r="Q86" s="76"/>
      <c r="R86" s="76"/>
      <c r="S86" s="76"/>
      <c r="T86" s="76"/>
      <c r="U86" s="76"/>
      <c r="V86" s="76"/>
      <c r="W86" s="76"/>
      <c r="X86" s="76"/>
      <c r="Y86" s="76"/>
      <c r="Z86" s="76"/>
      <c r="AA86" s="178"/>
      <c r="AB86" s="179"/>
      <c r="AC86" s="687"/>
      <c r="AD86" s="687"/>
      <c r="AE86" s="75"/>
      <c r="AF86" s="75"/>
      <c r="AG86" s="75"/>
      <c r="AH86" s="75"/>
      <c r="AI86" s="75"/>
      <c r="AJ86" s="75"/>
      <c r="AK86" s="75"/>
      <c r="AL86" s="75"/>
      <c r="AM86" s="75"/>
      <c r="AN86" s="75"/>
      <c r="AO86" s="75"/>
      <c r="AP86" s="113"/>
      <c r="AQ86" s="113"/>
      <c r="AR86" s="113"/>
      <c r="AS86" s="113"/>
      <c r="AT86" s="113"/>
      <c r="AU86" s="113"/>
      <c r="AV86" s="113"/>
      <c r="AW86" s="113"/>
      <c r="AX86" s="113"/>
      <c r="AY86" s="113"/>
    </row>
    <row r="87" spans="1:51" ht="49.5" customHeight="1">
      <c r="A87" s="68">
        <v>9</v>
      </c>
      <c r="B87" s="847" t="s">
        <v>962</v>
      </c>
      <c r="C87" s="847"/>
      <c r="D87" s="847"/>
      <c r="E87" s="847"/>
      <c r="F87" s="847"/>
      <c r="G87" s="72"/>
      <c r="H87" s="76"/>
      <c r="I87" s="76"/>
      <c r="J87" s="76"/>
      <c r="K87" s="76"/>
      <c r="L87" s="76"/>
      <c r="M87" s="76"/>
      <c r="N87" s="76"/>
      <c r="O87" s="76"/>
      <c r="P87" s="76"/>
      <c r="Q87" s="76"/>
      <c r="R87" s="76"/>
      <c r="S87" s="76"/>
      <c r="T87" s="76"/>
      <c r="U87" s="76"/>
      <c r="V87" s="76"/>
      <c r="W87" s="76"/>
      <c r="X87" s="76"/>
      <c r="Y87" s="76"/>
      <c r="Z87" s="76"/>
      <c r="AA87" s="178"/>
      <c r="AB87" s="179"/>
      <c r="AC87" s="687"/>
      <c r="AD87" s="687"/>
      <c r="AE87" s="75"/>
      <c r="AF87" s="75"/>
      <c r="AG87" s="75"/>
      <c r="AH87" s="75"/>
      <c r="AI87" s="75"/>
      <c r="AJ87" s="75"/>
      <c r="AK87" s="75"/>
      <c r="AL87" s="75"/>
      <c r="AM87" s="75"/>
      <c r="AN87" s="75"/>
      <c r="AO87" s="75"/>
      <c r="AP87" s="113"/>
      <c r="AQ87" s="113"/>
      <c r="AR87" s="113"/>
      <c r="AS87" s="113"/>
      <c r="AT87" s="113"/>
      <c r="AU87" s="113"/>
      <c r="AV87" s="113"/>
      <c r="AW87" s="113"/>
      <c r="AX87" s="113"/>
      <c r="AY87" s="113"/>
    </row>
    <row r="88" spans="1:51" ht="51.75" customHeight="1">
      <c r="A88" s="68">
        <v>10</v>
      </c>
      <c r="B88" s="847" t="s">
        <v>816</v>
      </c>
      <c r="C88" s="847"/>
      <c r="D88" s="847"/>
      <c r="E88" s="847"/>
      <c r="F88" s="847"/>
      <c r="G88" s="72"/>
      <c r="H88" s="76"/>
      <c r="I88" s="76"/>
      <c r="J88" s="76"/>
      <c r="K88" s="76"/>
      <c r="L88" s="76"/>
      <c r="M88" s="76"/>
      <c r="N88" s="76"/>
      <c r="O88" s="76"/>
      <c r="P88" s="76"/>
      <c r="Q88" s="76"/>
      <c r="R88" s="76"/>
      <c r="S88" s="76"/>
      <c r="T88" s="76"/>
      <c r="U88" s="76"/>
      <c r="V88" s="76"/>
      <c r="W88" s="76"/>
      <c r="X88" s="76"/>
      <c r="Y88" s="76"/>
      <c r="Z88" s="76"/>
      <c r="AA88" s="178"/>
      <c r="AB88" s="179"/>
      <c r="AC88" s="687"/>
      <c r="AD88" s="687"/>
      <c r="AE88" s="75"/>
      <c r="AF88" s="75"/>
      <c r="AG88" s="75"/>
      <c r="AH88" s="75"/>
      <c r="AI88" s="75"/>
      <c r="AJ88" s="75"/>
      <c r="AK88" s="75"/>
      <c r="AL88" s="75"/>
      <c r="AM88" s="75"/>
      <c r="AN88" s="75"/>
      <c r="AO88" s="75"/>
      <c r="AP88" s="113"/>
      <c r="AQ88" s="113"/>
      <c r="AR88" s="113"/>
      <c r="AS88" s="113"/>
      <c r="AT88" s="113"/>
      <c r="AU88" s="113"/>
      <c r="AV88" s="113"/>
      <c r="AW88" s="113"/>
      <c r="AX88" s="113"/>
      <c r="AY88" s="113"/>
    </row>
    <row r="89" spans="1:51" ht="21.75" customHeight="1">
      <c r="A89" s="68">
        <v>11</v>
      </c>
      <c r="B89" s="847" t="s">
        <v>817</v>
      </c>
      <c r="C89" s="847"/>
      <c r="D89" s="847"/>
      <c r="E89" s="847"/>
      <c r="F89" s="847"/>
      <c r="G89" s="72"/>
      <c r="H89" s="76"/>
      <c r="I89" s="76"/>
      <c r="J89" s="76"/>
      <c r="K89" s="76"/>
      <c r="L89" s="76"/>
      <c r="M89" s="76"/>
      <c r="N89" s="76"/>
      <c r="O89" s="76"/>
      <c r="P89" s="76"/>
      <c r="Q89" s="76"/>
      <c r="R89" s="76"/>
      <c r="S89" s="76"/>
      <c r="T89" s="76"/>
      <c r="U89" s="76"/>
      <c r="V89" s="76"/>
      <c r="W89" s="76"/>
      <c r="X89" s="76"/>
      <c r="Y89" s="76"/>
      <c r="Z89" s="76"/>
      <c r="AA89" s="178"/>
      <c r="AB89" s="179"/>
      <c r="AC89" s="687"/>
      <c r="AD89" s="687"/>
      <c r="AE89" s="75"/>
      <c r="AF89" s="75"/>
      <c r="AG89" s="75"/>
      <c r="AH89" s="75"/>
      <c r="AI89" s="75"/>
      <c r="AJ89" s="75"/>
      <c r="AK89" s="75"/>
      <c r="AL89" s="75"/>
      <c r="AM89" s="75"/>
      <c r="AN89" s="75"/>
      <c r="AO89" s="75"/>
      <c r="AP89" s="113"/>
      <c r="AQ89" s="113"/>
      <c r="AR89" s="113"/>
      <c r="AS89" s="113"/>
      <c r="AT89" s="113"/>
      <c r="AU89" s="113"/>
      <c r="AV89" s="113"/>
      <c r="AW89" s="113"/>
      <c r="AX89" s="113"/>
      <c r="AY89" s="113"/>
    </row>
    <row r="90" spans="1:51" ht="63.75" customHeight="1">
      <c r="A90" s="68">
        <v>13</v>
      </c>
      <c r="B90" s="84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847"/>
      <c r="D90" s="847"/>
      <c r="E90" s="847"/>
      <c r="F90" s="847"/>
      <c r="H90" s="76"/>
      <c r="I90" s="76"/>
      <c r="J90" s="80">
        <f>'Names of Bidder'!J15</f>
        <v>2</v>
      </c>
      <c r="K90" s="76"/>
      <c r="L90" s="76"/>
      <c r="M90" s="76"/>
      <c r="N90" s="76"/>
      <c r="O90" s="76"/>
      <c r="P90" s="76"/>
      <c r="Q90" s="76"/>
      <c r="R90" s="76"/>
      <c r="S90" s="76"/>
      <c r="T90" s="76"/>
      <c r="U90" s="76"/>
      <c r="V90" s="76"/>
      <c r="W90" s="76"/>
      <c r="X90" s="76"/>
      <c r="Y90" s="76"/>
      <c r="Z90" s="76"/>
      <c r="AA90" s="178"/>
      <c r="AB90" s="179"/>
      <c r="AC90" s="687"/>
      <c r="AD90" s="687"/>
      <c r="AE90" s="75"/>
      <c r="AF90" s="75"/>
      <c r="AG90" s="75"/>
      <c r="AH90" s="75"/>
      <c r="AI90" s="75"/>
      <c r="AJ90" s="75"/>
      <c r="AK90" s="75"/>
      <c r="AL90" s="75"/>
      <c r="AM90" s="75"/>
      <c r="AN90" s="75"/>
      <c r="AO90" s="75"/>
      <c r="AP90" s="113"/>
      <c r="AQ90" s="113"/>
      <c r="AR90" s="113"/>
      <c r="AS90" s="113"/>
      <c r="AT90" s="113"/>
      <c r="AU90" s="113"/>
      <c r="AV90" s="113"/>
      <c r="AW90" s="113"/>
      <c r="AX90" s="113"/>
      <c r="AY90" s="113"/>
    </row>
    <row r="91" spans="1:51" ht="100.5" customHeight="1">
      <c r="A91" s="68">
        <v>14</v>
      </c>
      <c r="B91" s="847" t="s">
        <v>818</v>
      </c>
      <c r="C91" s="847"/>
      <c r="D91" s="847"/>
      <c r="E91" s="847"/>
      <c r="F91" s="847"/>
      <c r="G91" s="72"/>
      <c r="H91" s="76"/>
      <c r="I91" s="76"/>
      <c r="J91" s="76"/>
      <c r="K91" s="76"/>
      <c r="L91" s="76"/>
      <c r="M91" s="76"/>
      <c r="N91" s="76"/>
      <c r="O91" s="76"/>
      <c r="P91" s="76"/>
      <c r="Q91" s="76"/>
      <c r="R91" s="76"/>
      <c r="S91" s="76"/>
      <c r="T91" s="76"/>
      <c r="U91" s="76"/>
      <c r="V91" s="76"/>
      <c r="W91" s="76"/>
      <c r="X91" s="76"/>
      <c r="Y91" s="76"/>
      <c r="Z91" s="76"/>
      <c r="AA91" s="178"/>
      <c r="AB91" s="179"/>
      <c r="AC91" s="687"/>
      <c r="AD91" s="687"/>
      <c r="AE91" s="75"/>
      <c r="AF91" s="75"/>
      <c r="AG91" s="75"/>
      <c r="AH91" s="75"/>
      <c r="AI91" s="75"/>
      <c r="AJ91" s="75"/>
      <c r="AK91" s="75"/>
      <c r="AL91" s="75"/>
      <c r="AM91" s="75"/>
      <c r="AN91" s="75"/>
      <c r="AO91" s="75"/>
      <c r="AP91" s="113"/>
      <c r="AQ91" s="113"/>
      <c r="AR91" s="113"/>
      <c r="AS91" s="113"/>
      <c r="AT91" s="113"/>
      <c r="AU91" s="113"/>
      <c r="AV91" s="113"/>
      <c r="AW91" s="113"/>
      <c r="AX91" s="113"/>
      <c r="AY91" s="113"/>
    </row>
    <row r="92" spans="1:51" ht="100.5" customHeight="1">
      <c r="A92" s="68">
        <v>15</v>
      </c>
      <c r="B92" s="866" t="s">
        <v>959</v>
      </c>
      <c r="C92" s="866"/>
      <c r="D92" s="866"/>
      <c r="E92" s="866"/>
      <c r="F92" s="866"/>
      <c r="G92" s="72"/>
      <c r="H92" s="76"/>
      <c r="I92" s="76"/>
      <c r="J92" s="76"/>
      <c r="K92" s="76"/>
      <c r="L92" s="76"/>
      <c r="M92" s="76"/>
      <c r="N92" s="76"/>
      <c r="O92" s="76"/>
      <c r="P92" s="76"/>
      <c r="Q92" s="76"/>
      <c r="R92" s="76"/>
      <c r="S92" s="76"/>
      <c r="T92" s="76"/>
      <c r="U92" s="76"/>
      <c r="V92" s="76"/>
      <c r="W92" s="76"/>
      <c r="X92" s="76"/>
      <c r="Y92" s="76"/>
      <c r="Z92" s="76"/>
      <c r="AA92" s="178"/>
      <c r="AB92" s="179"/>
      <c r="AC92" s="687"/>
      <c r="AD92" s="687"/>
      <c r="AE92" s="75"/>
      <c r="AF92" s="75"/>
      <c r="AG92" s="75"/>
      <c r="AH92" s="75"/>
      <c r="AI92" s="75"/>
      <c r="AJ92" s="75"/>
      <c r="AK92" s="75"/>
      <c r="AL92" s="75"/>
      <c r="AM92" s="75"/>
      <c r="AN92" s="75"/>
      <c r="AO92" s="75"/>
      <c r="AP92" s="113"/>
      <c r="AQ92" s="113"/>
      <c r="AR92" s="113"/>
      <c r="AS92" s="113"/>
      <c r="AT92" s="113"/>
      <c r="AU92" s="113"/>
      <c r="AV92" s="113"/>
      <c r="AW92" s="113"/>
      <c r="AX92" s="113"/>
      <c r="AY92" s="113"/>
    </row>
    <row r="93" spans="1:51" ht="30" customHeight="1">
      <c r="A93" s="73"/>
      <c r="B93" s="29" t="str">
        <f>IF(ISERROR("Dated this " &amp; AH6 &amp; LOOKUP(AH6,AF1:AF36,AG1:AG36) &amp; " day of " &amp; AH8 &amp; " " &amp;AH9), "", "Dated this " &amp; AH6 &amp; LOOKUP(AH6,AF1:AF36,AG1:AG36) &amp; " day of " &amp; AH8 &amp; " " &amp;AH9)</f>
        <v/>
      </c>
      <c r="E93" s="57"/>
      <c r="F93" s="57"/>
      <c r="G93" s="57"/>
      <c r="H93" s="76"/>
      <c r="I93" s="76"/>
      <c r="J93" s="76"/>
      <c r="K93" s="76"/>
      <c r="L93" s="76"/>
      <c r="M93" s="76"/>
      <c r="N93" s="76"/>
      <c r="O93" s="76"/>
      <c r="P93" s="76"/>
      <c r="Q93" s="76"/>
      <c r="R93" s="76"/>
      <c r="S93" s="76"/>
      <c r="T93" s="76"/>
      <c r="U93" s="76"/>
      <c r="V93" s="76"/>
      <c r="W93" s="76"/>
      <c r="X93" s="76"/>
      <c r="Y93" s="76"/>
      <c r="Z93" s="76"/>
      <c r="AA93" s="178"/>
      <c r="AB93" s="179"/>
      <c r="AC93" s="687"/>
      <c r="AD93" s="687"/>
      <c r="AE93" s="75"/>
      <c r="AF93" s="75"/>
      <c r="AG93" s="75"/>
      <c r="AH93" s="75"/>
      <c r="AI93" s="75"/>
      <c r="AJ93" s="75"/>
      <c r="AK93" s="75"/>
      <c r="AL93" s="75"/>
      <c r="AM93" s="75"/>
      <c r="AN93" s="75"/>
      <c r="AO93" s="75"/>
      <c r="AP93" s="113"/>
      <c r="AQ93" s="113"/>
      <c r="AR93" s="113"/>
      <c r="AS93" s="113"/>
      <c r="AT93" s="113"/>
      <c r="AU93" s="113"/>
      <c r="AV93" s="113"/>
      <c r="AW93" s="113"/>
      <c r="AX93" s="113"/>
      <c r="AY93" s="113"/>
    </row>
    <row r="94" spans="1:51" ht="30" customHeight="1">
      <c r="A94" s="73"/>
      <c r="B94" s="38" t="s">
        <v>819</v>
      </c>
      <c r="C94" s="25"/>
      <c r="D94" s="32"/>
      <c r="E94" s="32"/>
      <c r="F94" s="32"/>
      <c r="G94" s="32"/>
      <c r="H94" s="76"/>
      <c r="I94" s="76"/>
      <c r="J94" s="76"/>
      <c r="K94" s="76"/>
      <c r="L94" s="76"/>
      <c r="M94" s="76"/>
      <c r="N94" s="76"/>
      <c r="O94" s="76"/>
      <c r="P94" s="76"/>
      <c r="Q94" s="76"/>
      <c r="R94" s="76"/>
      <c r="S94" s="76"/>
      <c r="T94" s="76"/>
      <c r="U94" s="76"/>
      <c r="V94" s="76"/>
      <c r="W94" s="76"/>
      <c r="X94" s="76"/>
      <c r="Y94" s="76"/>
      <c r="Z94" s="76"/>
      <c r="AA94" s="178"/>
      <c r="AB94" s="179"/>
      <c r="AC94" s="687"/>
      <c r="AD94" s="687"/>
      <c r="AE94" s="75"/>
      <c r="AF94" s="75"/>
      <c r="AG94" s="75"/>
      <c r="AH94" s="75"/>
      <c r="AI94" s="75"/>
      <c r="AJ94" s="75"/>
      <c r="AK94" s="75"/>
      <c r="AL94" s="75"/>
      <c r="AM94" s="75"/>
      <c r="AN94" s="75"/>
      <c r="AO94" s="75"/>
      <c r="AP94" s="113"/>
      <c r="AQ94" s="113"/>
      <c r="AR94" s="113"/>
      <c r="AS94" s="113"/>
      <c r="AT94" s="113"/>
      <c r="AU94" s="113"/>
      <c r="AV94" s="113"/>
      <c r="AW94" s="113"/>
      <c r="AX94" s="113"/>
      <c r="AY94" s="113"/>
    </row>
    <row r="95" spans="1:51" ht="15.95" customHeight="1">
      <c r="A95" s="73"/>
      <c r="B95" s="53"/>
      <c r="C95" s="32"/>
      <c r="D95" s="32"/>
      <c r="E95" s="32"/>
      <c r="F95" s="32"/>
      <c r="G95" s="32"/>
      <c r="H95" s="76"/>
      <c r="I95" s="76"/>
      <c r="J95" s="76"/>
      <c r="K95" s="76"/>
      <c r="L95" s="76"/>
      <c r="M95" s="76"/>
      <c r="N95" s="76"/>
      <c r="O95" s="76"/>
      <c r="P95" s="76"/>
      <c r="Q95" s="76"/>
      <c r="R95" s="76"/>
      <c r="S95" s="76"/>
      <c r="T95" s="76"/>
      <c r="U95" s="76"/>
      <c r="V95" s="76"/>
      <c r="W95" s="76"/>
      <c r="X95" s="76"/>
      <c r="Y95" s="76"/>
      <c r="Z95" s="76"/>
      <c r="AA95" s="178"/>
      <c r="AB95" s="179"/>
      <c r="AC95" s="687"/>
      <c r="AD95" s="687"/>
      <c r="AE95" s="75"/>
      <c r="AF95" s="75"/>
      <c r="AG95" s="75"/>
      <c r="AH95" s="75"/>
      <c r="AI95" s="75"/>
      <c r="AJ95" s="75"/>
      <c r="AK95" s="75"/>
      <c r="AL95" s="75"/>
      <c r="AM95" s="75"/>
      <c r="AN95" s="75"/>
      <c r="AO95" s="75"/>
      <c r="AP95" s="113"/>
      <c r="AQ95" s="113"/>
      <c r="AR95" s="113"/>
      <c r="AS95" s="113"/>
      <c r="AT95" s="113"/>
      <c r="AU95" s="113"/>
      <c r="AV95" s="113"/>
      <c r="AW95" s="113"/>
      <c r="AX95" s="113"/>
      <c r="AY95" s="113"/>
    </row>
    <row r="96" spans="1:51" ht="21" customHeight="1">
      <c r="A96" s="73"/>
      <c r="B96" s="53"/>
      <c r="C96" s="32"/>
      <c r="D96" s="32"/>
      <c r="F96" s="44" t="s">
        <v>820</v>
      </c>
      <c r="G96" s="44"/>
      <c r="H96" s="76"/>
      <c r="I96" s="76"/>
      <c r="J96" s="76"/>
      <c r="K96" s="76"/>
      <c r="L96" s="76"/>
      <c r="M96" s="76"/>
      <c r="N96" s="76"/>
      <c r="O96" s="76"/>
      <c r="P96" s="76"/>
      <c r="Q96" s="76"/>
      <c r="R96" s="76"/>
      <c r="S96" s="76"/>
      <c r="T96" s="76"/>
      <c r="U96" s="76"/>
      <c r="V96" s="76"/>
      <c r="W96" s="76"/>
      <c r="X96" s="76"/>
      <c r="Y96" s="76"/>
      <c r="Z96" s="76"/>
      <c r="AA96" s="178"/>
      <c r="AB96" s="179"/>
      <c r="AC96" s="687"/>
      <c r="AD96" s="687"/>
      <c r="AE96" s="75"/>
      <c r="AF96" s="75"/>
      <c r="AG96" s="75"/>
      <c r="AH96" s="75"/>
      <c r="AI96" s="75"/>
      <c r="AJ96" s="75"/>
      <c r="AK96" s="75"/>
      <c r="AL96" s="75"/>
      <c r="AM96" s="75"/>
      <c r="AN96" s="75"/>
      <c r="AO96" s="75"/>
      <c r="AP96" s="113"/>
      <c r="AQ96" s="113"/>
      <c r="AR96" s="113"/>
      <c r="AS96" s="113"/>
      <c r="AT96" s="113"/>
      <c r="AU96" s="113"/>
      <c r="AV96" s="113"/>
      <c r="AW96" s="113"/>
      <c r="AX96" s="113"/>
      <c r="AY96" s="113"/>
    </row>
    <row r="97" spans="1:51" ht="21" customHeight="1">
      <c r="A97" s="73"/>
      <c r="B97" s="53"/>
      <c r="C97" s="32"/>
      <c r="F97" s="44" t="str">
        <f>"For and on behalf of " &amp; 'Attach 3(JV)'!B9</f>
        <v>For and on behalf of 0</v>
      </c>
      <c r="G97" s="44"/>
      <c r="H97" s="76"/>
      <c r="I97" s="76"/>
      <c r="J97" s="76"/>
      <c r="K97" s="76"/>
      <c r="L97" s="76"/>
      <c r="M97" s="76"/>
      <c r="N97" s="76"/>
      <c r="O97" s="76"/>
      <c r="P97" s="76"/>
      <c r="Q97" s="76"/>
      <c r="R97" s="76"/>
      <c r="S97" s="76"/>
      <c r="T97" s="76"/>
      <c r="U97" s="76"/>
      <c r="V97" s="76"/>
      <c r="W97" s="76"/>
      <c r="X97" s="76"/>
      <c r="Y97" s="76"/>
      <c r="Z97" s="76"/>
      <c r="AA97" s="178"/>
      <c r="AB97" s="179"/>
      <c r="AC97" s="687"/>
      <c r="AD97" s="687"/>
      <c r="AE97" s="75"/>
      <c r="AF97" s="75"/>
      <c r="AG97" s="75"/>
      <c r="AH97" s="75"/>
      <c r="AI97" s="75"/>
      <c r="AJ97" s="75"/>
      <c r="AK97" s="75"/>
      <c r="AL97" s="75"/>
      <c r="AM97" s="75"/>
      <c r="AN97" s="75"/>
      <c r="AO97" s="75"/>
      <c r="AP97" s="113"/>
      <c r="AQ97" s="113"/>
      <c r="AR97" s="113"/>
      <c r="AS97" s="113"/>
      <c r="AT97" s="113"/>
      <c r="AU97" s="113"/>
      <c r="AV97" s="113"/>
      <c r="AW97" s="113"/>
      <c r="AX97" s="113"/>
      <c r="AY97" s="113"/>
    </row>
    <row r="98" spans="1:51" ht="27.95" customHeight="1">
      <c r="A98" s="67"/>
      <c r="D98" s="51"/>
      <c r="E98" s="51"/>
      <c r="F98" s="38"/>
      <c r="G98" s="38"/>
      <c r="H98" s="76"/>
      <c r="I98" s="76"/>
      <c r="J98" s="76"/>
      <c r="K98" s="76"/>
      <c r="L98" s="76"/>
      <c r="M98" s="76"/>
      <c r="N98" s="76"/>
      <c r="O98" s="76"/>
      <c r="P98" s="76"/>
      <c r="Q98" s="76"/>
      <c r="R98" s="76"/>
      <c r="S98" s="76"/>
      <c r="T98" s="76"/>
      <c r="U98" s="76"/>
      <c r="V98" s="76"/>
      <c r="W98" s="76"/>
      <c r="X98" s="76"/>
      <c r="Y98" s="76"/>
      <c r="Z98" s="76"/>
      <c r="AC98" s="687"/>
      <c r="AD98" s="687"/>
      <c r="AE98" s="75"/>
      <c r="AF98" s="75"/>
      <c r="AG98" s="75"/>
      <c r="AH98" s="75"/>
      <c r="AI98" s="75"/>
      <c r="AJ98" s="75"/>
      <c r="AK98" s="75"/>
      <c r="AL98" s="75"/>
      <c r="AM98" s="75"/>
      <c r="AN98" s="75"/>
      <c r="AO98" s="75"/>
      <c r="AP98" s="113"/>
      <c r="AQ98" s="113"/>
      <c r="AR98" s="113"/>
      <c r="AS98" s="113"/>
      <c r="AT98" s="113"/>
      <c r="AU98" s="113"/>
      <c r="AV98" s="113"/>
      <c r="AW98" s="113"/>
      <c r="AX98" s="113"/>
      <c r="AY98" s="113"/>
    </row>
    <row r="99" spans="1:51" ht="27.95" customHeight="1">
      <c r="A99" s="65" t="s">
        <v>49</v>
      </c>
      <c r="B99" s="36"/>
      <c r="C99" s="135" t="str">
        <f>'Attach 3(JV)'!B24</f>
        <v>--</v>
      </c>
      <c r="E99" s="51" t="s">
        <v>50</v>
      </c>
      <c r="F99" s="375" t="str">
        <f>'Attach 3(JV)'!E24</f>
        <v/>
      </c>
      <c r="G99" s="36"/>
      <c r="H99" s="76"/>
      <c r="I99" s="76"/>
      <c r="J99" s="76"/>
      <c r="K99" s="76"/>
      <c r="L99" s="76"/>
      <c r="M99" s="76"/>
      <c r="N99" s="76"/>
      <c r="O99" s="76"/>
      <c r="P99" s="76"/>
      <c r="Q99" s="76"/>
      <c r="R99" s="76"/>
      <c r="S99" s="76"/>
      <c r="T99" s="76"/>
      <c r="U99" s="76"/>
      <c r="V99" s="76"/>
      <c r="W99" s="76"/>
      <c r="X99" s="76"/>
      <c r="Y99" s="76"/>
      <c r="Z99" s="76"/>
      <c r="AC99" s="687"/>
      <c r="AD99" s="687"/>
      <c r="AE99" s="75"/>
      <c r="AF99" s="75"/>
      <c r="AG99" s="75"/>
      <c r="AH99" s="75"/>
      <c r="AI99" s="75"/>
      <c r="AJ99" s="75"/>
      <c r="AK99" s="75"/>
      <c r="AL99" s="75"/>
      <c r="AM99" s="75"/>
      <c r="AN99" s="75"/>
      <c r="AO99" s="75"/>
      <c r="AP99" s="113"/>
      <c r="AQ99" s="113"/>
      <c r="AR99" s="113"/>
      <c r="AS99" s="113"/>
      <c r="AT99" s="113"/>
      <c r="AU99" s="113"/>
      <c r="AV99" s="113"/>
      <c r="AW99" s="113"/>
      <c r="AX99" s="113"/>
      <c r="AY99" s="113"/>
    </row>
    <row r="100" spans="1:51" ht="27.95" customHeight="1">
      <c r="A100" s="65" t="s">
        <v>51</v>
      </c>
      <c r="B100" s="36"/>
      <c r="C100" s="204" t="str">
        <f>'Attach 3(JV)'!B25</f>
        <v/>
      </c>
      <c r="E100" s="51" t="s">
        <v>52</v>
      </c>
      <c r="F100" s="375" t="str">
        <f>'Attach 3(JV)'!E25</f>
        <v/>
      </c>
      <c r="G100" s="36"/>
      <c r="H100" s="76"/>
      <c r="I100" s="76"/>
      <c r="J100" s="76"/>
      <c r="K100" s="76"/>
      <c r="L100" s="76"/>
      <c r="M100" s="76"/>
      <c r="N100" s="76"/>
      <c r="O100" s="76"/>
      <c r="P100" s="76"/>
      <c r="Q100" s="76"/>
      <c r="R100" s="76"/>
      <c r="S100" s="76"/>
      <c r="T100" s="76"/>
      <c r="U100" s="76"/>
      <c r="V100" s="76"/>
      <c r="W100" s="76"/>
      <c r="X100" s="76"/>
      <c r="Y100" s="76"/>
      <c r="Z100" s="76"/>
      <c r="AC100" s="687"/>
      <c r="AD100" s="687"/>
      <c r="AE100" s="75"/>
      <c r="AF100" s="75"/>
      <c r="AG100" s="75"/>
      <c r="AH100" s="75"/>
      <c r="AI100" s="75"/>
      <c r="AJ100" s="75"/>
      <c r="AK100" s="75"/>
      <c r="AL100" s="75"/>
      <c r="AM100" s="75"/>
      <c r="AN100" s="75"/>
      <c r="AO100" s="75"/>
      <c r="AP100" s="113"/>
      <c r="AQ100" s="113"/>
      <c r="AR100" s="113"/>
      <c r="AS100" s="113"/>
      <c r="AT100" s="113"/>
      <c r="AU100" s="113"/>
      <c r="AV100" s="113"/>
      <c r="AW100" s="113"/>
      <c r="AX100" s="113"/>
      <c r="AY100" s="113"/>
    </row>
    <row r="101" spans="1:51" ht="27.95" customHeight="1">
      <c r="D101" s="51"/>
      <c r="E101" s="51"/>
      <c r="H101" s="76"/>
      <c r="I101" s="76"/>
      <c r="J101" s="76"/>
      <c r="K101" s="76"/>
      <c r="L101" s="76"/>
      <c r="M101" s="76"/>
      <c r="N101" s="76"/>
      <c r="O101" s="76"/>
      <c r="P101" s="76"/>
      <c r="Q101" s="76"/>
      <c r="R101" s="76"/>
      <c r="S101" s="76"/>
      <c r="T101" s="76"/>
      <c r="U101" s="76"/>
      <c r="V101" s="76"/>
      <c r="W101" s="76"/>
      <c r="X101" s="76"/>
      <c r="Y101" s="76"/>
      <c r="Z101" s="76"/>
      <c r="AC101" s="687"/>
      <c r="AD101" s="687"/>
      <c r="AE101" s="75"/>
      <c r="AF101" s="75"/>
      <c r="AG101" s="75"/>
      <c r="AH101" s="75"/>
      <c r="AI101" s="75"/>
      <c r="AJ101" s="75"/>
      <c r="AK101" s="75"/>
      <c r="AL101" s="75"/>
      <c r="AM101" s="75"/>
      <c r="AN101" s="75"/>
      <c r="AO101" s="75"/>
      <c r="AP101" s="113"/>
      <c r="AQ101" s="113"/>
      <c r="AR101" s="113"/>
      <c r="AS101" s="113"/>
      <c r="AT101" s="113"/>
      <c r="AU101" s="113"/>
      <c r="AV101" s="113"/>
      <c r="AW101" s="113"/>
      <c r="AX101" s="113"/>
      <c r="AY101" s="113"/>
    </row>
    <row r="102" spans="1:51" ht="6.75" customHeight="1">
      <c r="A102" s="65"/>
      <c r="B102" s="36"/>
      <c r="C102" s="61"/>
      <c r="E102" s="51"/>
      <c r="H102" s="76"/>
      <c r="I102" s="76"/>
      <c r="J102" s="76"/>
      <c r="K102" s="76"/>
      <c r="L102" s="76"/>
      <c r="M102" s="76"/>
      <c r="N102" s="76"/>
      <c r="O102" s="76"/>
      <c r="P102" s="76"/>
      <c r="Q102" s="76"/>
      <c r="R102" s="76"/>
      <c r="S102" s="76"/>
      <c r="T102" s="76"/>
      <c r="U102" s="76"/>
      <c r="V102" s="76"/>
      <c r="W102" s="76"/>
      <c r="X102" s="76"/>
      <c r="Y102" s="76"/>
      <c r="Z102" s="76"/>
      <c r="AC102" s="687"/>
      <c r="AD102" s="687"/>
      <c r="AE102" s="75"/>
      <c r="AF102" s="75"/>
      <c r="AG102" s="75"/>
      <c r="AH102" s="75"/>
      <c r="AI102" s="75"/>
      <c r="AJ102" s="75"/>
      <c r="AK102" s="75"/>
      <c r="AL102" s="75"/>
      <c r="AM102" s="75"/>
      <c r="AN102" s="75"/>
      <c r="AO102" s="75"/>
      <c r="AP102" s="113"/>
      <c r="AQ102" s="113"/>
      <c r="AR102" s="113"/>
      <c r="AS102" s="113"/>
      <c r="AT102" s="113"/>
      <c r="AU102" s="113"/>
      <c r="AV102" s="113"/>
      <c r="AW102" s="113"/>
      <c r="AX102" s="113"/>
      <c r="AY102" s="113"/>
    </row>
    <row r="103" spans="1:51" ht="39.950000000000003" hidden="1" customHeight="1">
      <c r="A103" s="863" t="s">
        <v>821</v>
      </c>
      <c r="B103" s="863"/>
      <c r="C103" s="863"/>
      <c r="D103" s="863"/>
      <c r="E103" s="863"/>
      <c r="F103" s="863"/>
      <c r="H103" s="76"/>
      <c r="I103" s="76"/>
      <c r="J103" s="76"/>
      <c r="K103" s="76"/>
      <c r="L103" s="76"/>
      <c r="M103" s="76"/>
      <c r="N103" s="76"/>
      <c r="O103" s="76"/>
      <c r="P103" s="76"/>
      <c r="Q103" s="76"/>
      <c r="R103" s="76"/>
      <c r="S103" s="76"/>
      <c r="T103" s="76"/>
      <c r="U103" s="76"/>
      <c r="V103" s="76"/>
      <c r="W103" s="76"/>
      <c r="X103" s="76"/>
      <c r="Y103" s="76"/>
      <c r="Z103" s="76"/>
      <c r="AC103" s="687"/>
      <c r="AD103" s="687"/>
      <c r="AE103" s="75"/>
      <c r="AF103" s="75"/>
      <c r="AG103" s="75"/>
      <c r="AH103" s="75"/>
      <c r="AI103" s="75"/>
      <c r="AJ103" s="75"/>
      <c r="AK103" s="75"/>
      <c r="AL103" s="75"/>
      <c r="AM103" s="75"/>
      <c r="AN103" s="75"/>
      <c r="AO103" s="75"/>
      <c r="AP103" s="113"/>
      <c r="AQ103" s="113"/>
      <c r="AR103" s="113"/>
      <c r="AS103" s="113"/>
      <c r="AT103" s="113"/>
      <c r="AU103" s="113"/>
      <c r="AV103" s="113"/>
      <c r="AW103" s="113"/>
      <c r="AX103" s="113"/>
      <c r="AY103" s="113"/>
    </row>
    <row r="104" spans="1:51" ht="16.5" customHeight="1">
      <c r="A104" s="864"/>
      <c r="B104" s="864"/>
      <c r="D104" s="74"/>
      <c r="E104" s="81"/>
      <c r="F104" s="81"/>
      <c r="G104" s="166"/>
      <c r="H104" s="76"/>
      <c r="I104" s="76"/>
      <c r="J104" s="76"/>
      <c r="K104" s="76"/>
      <c r="L104" s="76"/>
      <c r="M104" s="76"/>
      <c r="N104" s="76"/>
      <c r="O104" s="76"/>
      <c r="P104" s="76"/>
      <c r="Q104" s="76"/>
      <c r="R104" s="76"/>
      <c r="S104" s="76"/>
      <c r="T104" s="76"/>
      <c r="U104" s="76"/>
      <c r="V104" s="76"/>
      <c r="W104" s="76"/>
      <c r="X104" s="76"/>
      <c r="Y104" s="76"/>
      <c r="Z104" s="76"/>
      <c r="AC104" s="687"/>
      <c r="AD104" s="687"/>
      <c r="AE104" s="75"/>
      <c r="AF104" s="75"/>
      <c r="AG104" s="75"/>
      <c r="AH104" s="75"/>
      <c r="AI104" s="75"/>
      <c r="AJ104" s="75"/>
      <c r="AK104" s="75"/>
      <c r="AL104" s="75"/>
      <c r="AM104" s="75"/>
      <c r="AN104" s="75"/>
      <c r="AO104" s="75"/>
      <c r="AP104" s="113"/>
      <c r="AQ104" s="113"/>
      <c r="AR104" s="113"/>
      <c r="AS104" s="113"/>
      <c r="AT104" s="113"/>
      <c r="AU104" s="113"/>
      <c r="AV104" s="113"/>
      <c r="AW104" s="113"/>
      <c r="AX104" s="113"/>
      <c r="AY104" s="113"/>
    </row>
    <row r="105" spans="1:51" ht="9.75" customHeight="1">
      <c r="B105" s="44"/>
      <c r="C105" s="61"/>
      <c r="E105" s="44"/>
      <c r="H105" s="76"/>
      <c r="I105" s="76"/>
      <c r="J105" s="76"/>
      <c r="K105" s="76"/>
      <c r="L105" s="76"/>
      <c r="M105" s="76"/>
      <c r="N105" s="76"/>
      <c r="O105" s="76"/>
      <c r="P105" s="76"/>
      <c r="Q105" s="76"/>
      <c r="R105" s="76"/>
      <c r="S105" s="76"/>
      <c r="T105" s="76"/>
      <c r="U105" s="76"/>
      <c r="V105" s="76"/>
      <c r="W105" s="76"/>
      <c r="X105" s="76"/>
      <c r="Y105" s="76"/>
      <c r="Z105" s="76"/>
      <c r="AC105" s="687"/>
      <c r="AD105" s="687"/>
      <c r="AE105" s="75"/>
      <c r="AF105" s="75"/>
      <c r="AG105" s="75"/>
      <c r="AH105" s="75"/>
      <c r="AI105" s="75"/>
      <c r="AJ105" s="75"/>
      <c r="AK105" s="75"/>
      <c r="AL105" s="75"/>
      <c r="AM105" s="75"/>
      <c r="AN105" s="75"/>
      <c r="AO105" s="75"/>
      <c r="AP105" s="113"/>
      <c r="AQ105" s="113"/>
      <c r="AR105" s="113"/>
      <c r="AS105" s="113"/>
      <c r="AT105" s="113"/>
      <c r="AU105" s="113"/>
      <c r="AV105" s="113"/>
      <c r="AW105" s="113"/>
      <c r="AX105" s="113"/>
      <c r="AY105" s="113"/>
    </row>
    <row r="106" spans="1:51" ht="27.95" hidden="1" customHeight="1">
      <c r="A106" s="51" t="e">
        <f>IF(AND(#REF!="JV (Joint Venture)",#REF!=1), "", "Printed Name :")</f>
        <v>#REF!</v>
      </c>
      <c r="B106" s="865"/>
      <c r="C106" s="865"/>
      <c r="E106" s="51" t="s">
        <v>50</v>
      </c>
      <c r="F106" s="206"/>
      <c r="H106" s="76"/>
      <c r="I106" s="76"/>
      <c r="J106" s="76"/>
      <c r="K106" s="76"/>
      <c r="L106" s="76"/>
      <c r="M106" s="76"/>
      <c r="N106" s="76"/>
      <c r="O106" s="76"/>
      <c r="P106" s="76"/>
      <c r="Q106" s="76"/>
      <c r="R106" s="76"/>
      <c r="S106" s="76"/>
      <c r="T106" s="76"/>
      <c r="U106" s="76"/>
      <c r="V106" s="76"/>
      <c r="W106" s="76"/>
      <c r="X106" s="76"/>
      <c r="Y106" s="76"/>
      <c r="Z106" s="76"/>
      <c r="AC106" s="687"/>
      <c r="AD106" s="687"/>
      <c r="AE106" s="75"/>
      <c r="AF106" s="75"/>
      <c r="AG106" s="75"/>
      <c r="AH106" s="75"/>
      <c r="AI106" s="75"/>
      <c r="AJ106" s="75"/>
      <c r="AK106" s="75"/>
      <c r="AL106" s="75"/>
      <c r="AM106" s="75"/>
      <c r="AN106" s="75"/>
      <c r="AO106" s="75"/>
      <c r="AP106" s="113"/>
      <c r="AQ106" s="113"/>
      <c r="AR106" s="113"/>
      <c r="AS106" s="113"/>
      <c r="AT106" s="113"/>
      <c r="AU106" s="113"/>
      <c r="AV106" s="113"/>
      <c r="AW106" s="113"/>
      <c r="AX106" s="113"/>
      <c r="AY106" s="113"/>
    </row>
    <row r="107" spans="1:51" ht="27.95" hidden="1" customHeight="1">
      <c r="A107" s="51" t="e">
        <f>IF(AND(#REF!="JV (Joint Venture)",#REF!=1), "", "Designation :")</f>
        <v>#REF!</v>
      </c>
      <c r="B107" s="865"/>
      <c r="C107" s="865"/>
      <c r="E107" s="51" t="s">
        <v>52</v>
      </c>
      <c r="F107" s="206"/>
      <c r="H107" s="76"/>
      <c r="I107" s="76"/>
      <c r="J107" s="76"/>
      <c r="K107" s="76"/>
      <c r="L107" s="76"/>
      <c r="M107" s="76"/>
      <c r="N107" s="76"/>
      <c r="O107" s="76"/>
      <c r="P107" s="76"/>
      <c r="Q107" s="76"/>
      <c r="R107" s="76"/>
      <c r="S107" s="76"/>
      <c r="T107" s="76"/>
      <c r="U107" s="76"/>
      <c r="V107" s="76"/>
      <c r="W107" s="76"/>
      <c r="X107" s="76"/>
      <c r="Y107" s="76"/>
      <c r="Z107" s="76"/>
      <c r="AC107" s="687"/>
      <c r="AD107" s="687"/>
      <c r="AE107" s="75"/>
      <c r="AF107" s="75"/>
      <c r="AG107" s="75"/>
      <c r="AH107" s="75"/>
      <c r="AI107" s="75"/>
      <c r="AJ107" s="75"/>
      <c r="AK107" s="75"/>
      <c r="AL107" s="75"/>
      <c r="AM107" s="75"/>
      <c r="AN107" s="75"/>
      <c r="AO107" s="75"/>
      <c r="AP107" s="113"/>
      <c r="AQ107" s="113"/>
      <c r="AR107" s="113"/>
      <c r="AS107" s="113"/>
      <c r="AT107" s="113"/>
      <c r="AU107" s="113"/>
      <c r="AV107" s="113"/>
      <c r="AW107" s="113"/>
      <c r="AX107" s="113"/>
      <c r="AY107" s="113"/>
    </row>
    <row r="108" spans="1:51" ht="27.95" customHeight="1">
      <c r="B108" s="44"/>
      <c r="C108" s="61"/>
      <c r="E108" s="44"/>
      <c r="H108" s="76"/>
      <c r="I108" s="76"/>
      <c r="J108" s="76"/>
      <c r="K108" s="76"/>
      <c r="L108" s="76"/>
      <c r="M108" s="76"/>
      <c r="N108" s="76"/>
      <c r="O108" s="76"/>
      <c r="P108" s="76"/>
      <c r="Q108" s="76"/>
      <c r="R108" s="76"/>
      <c r="S108" s="76"/>
      <c r="T108" s="76"/>
      <c r="U108" s="76"/>
      <c r="V108" s="76"/>
      <c r="W108" s="76"/>
      <c r="X108" s="76"/>
      <c r="Y108" s="76"/>
      <c r="Z108" s="76"/>
      <c r="AC108" s="687"/>
      <c r="AD108" s="687"/>
      <c r="AE108" s="75"/>
      <c r="AF108" s="75"/>
      <c r="AG108" s="75"/>
      <c r="AH108" s="75"/>
      <c r="AI108" s="75"/>
      <c r="AJ108" s="75"/>
      <c r="AK108" s="75"/>
      <c r="AL108" s="75"/>
      <c r="AM108" s="75"/>
      <c r="AN108" s="75"/>
      <c r="AO108" s="75"/>
      <c r="AP108" s="113"/>
      <c r="AQ108" s="113"/>
      <c r="AR108" s="113"/>
      <c r="AS108" s="113"/>
      <c r="AT108" s="113"/>
      <c r="AU108" s="113"/>
      <c r="AV108" s="113"/>
      <c r="AW108" s="113"/>
      <c r="AX108" s="113"/>
      <c r="AY108" s="113"/>
    </row>
    <row r="109" spans="1:51" ht="33" customHeight="1">
      <c r="A109" s="66" t="s">
        <v>822</v>
      </c>
      <c r="B109" s="36"/>
      <c r="C109" s="61"/>
      <c r="E109" s="44"/>
      <c r="F109" s="4"/>
      <c r="H109" s="76"/>
      <c r="I109" s="76"/>
      <c r="J109" s="76"/>
      <c r="K109" s="76"/>
      <c r="L109" s="76"/>
      <c r="M109" s="76"/>
      <c r="N109" s="76"/>
      <c r="O109" s="76"/>
      <c r="P109" s="76"/>
      <c r="Q109" s="76"/>
      <c r="R109" s="76"/>
      <c r="S109" s="76"/>
      <c r="T109" s="76"/>
      <c r="U109" s="76"/>
      <c r="V109" s="76"/>
      <c r="W109" s="76"/>
      <c r="X109" s="76"/>
      <c r="Y109" s="76"/>
      <c r="Z109" s="76"/>
      <c r="AC109" s="687"/>
      <c r="AD109" s="687"/>
      <c r="AE109" s="75"/>
      <c r="AF109" s="75"/>
      <c r="AG109" s="75"/>
      <c r="AH109" s="75"/>
      <c r="AI109" s="75"/>
      <c r="AJ109" s="75"/>
      <c r="AK109" s="75"/>
      <c r="AL109" s="75"/>
      <c r="AM109" s="75"/>
      <c r="AN109" s="75"/>
      <c r="AO109" s="75"/>
      <c r="AP109" s="113"/>
      <c r="AQ109" s="113"/>
      <c r="AR109" s="113"/>
      <c r="AS109" s="113"/>
      <c r="AT109" s="113"/>
      <c r="AU109" s="113"/>
      <c r="AV109" s="113"/>
      <c r="AW109" s="113"/>
      <c r="AX109" s="113"/>
      <c r="AY109" s="113"/>
    </row>
    <row r="110" spans="1:51" s="24" customFormat="1" ht="21" customHeight="1">
      <c r="A110" s="861" t="s">
        <v>823</v>
      </c>
      <c r="B110" s="861"/>
      <c r="C110" s="861"/>
      <c r="D110" s="859"/>
      <c r="E110" s="859"/>
      <c r="F110" s="859"/>
      <c r="G110" s="29"/>
      <c r="H110" s="76"/>
      <c r="I110" s="76"/>
      <c r="J110" s="76"/>
      <c r="K110" s="76"/>
      <c r="L110" s="76"/>
      <c r="M110" s="76"/>
      <c r="N110" s="76"/>
      <c r="O110" s="76"/>
      <c r="P110" s="76"/>
      <c r="Q110" s="76"/>
      <c r="R110" s="76"/>
      <c r="S110" s="76"/>
      <c r="T110" s="76"/>
      <c r="U110" s="76"/>
      <c r="V110" s="76"/>
      <c r="W110" s="76"/>
      <c r="X110" s="76"/>
      <c r="Y110" s="76"/>
      <c r="Z110" s="76"/>
      <c r="AA110" s="55"/>
      <c r="AB110" s="55"/>
      <c r="AC110" s="688"/>
      <c r="AD110" s="688"/>
      <c r="AE110" s="76"/>
      <c r="AF110" s="76"/>
      <c r="AG110" s="76"/>
      <c r="AH110" s="76"/>
      <c r="AI110" s="76"/>
      <c r="AJ110" s="76"/>
      <c r="AK110" s="76"/>
      <c r="AL110" s="76"/>
      <c r="AM110" s="76"/>
      <c r="AN110" s="76"/>
      <c r="AO110" s="76"/>
      <c r="AP110" s="111"/>
      <c r="AQ110" s="111"/>
      <c r="AR110" s="111"/>
      <c r="AS110" s="111"/>
      <c r="AT110" s="111"/>
      <c r="AU110" s="111"/>
      <c r="AV110" s="111"/>
      <c r="AW110" s="111"/>
      <c r="AX110" s="111"/>
      <c r="AY110" s="111"/>
    </row>
    <row r="111" spans="1:51" s="24" customFormat="1" ht="21" customHeight="1">
      <c r="A111" s="862"/>
      <c r="B111" s="862"/>
      <c r="C111" s="862"/>
      <c r="D111" s="859"/>
      <c r="E111" s="859"/>
      <c r="F111" s="859"/>
      <c r="G111" s="29"/>
      <c r="H111" s="76"/>
      <c r="I111" s="76"/>
      <c r="J111" s="76"/>
      <c r="K111" s="76"/>
      <c r="L111" s="76"/>
      <c r="M111" s="76"/>
      <c r="N111" s="76"/>
      <c r="O111" s="76"/>
      <c r="P111" s="76"/>
      <c r="Q111" s="76"/>
      <c r="R111" s="76"/>
      <c r="S111" s="76"/>
      <c r="T111" s="76"/>
      <c r="U111" s="76"/>
      <c r="V111" s="76"/>
      <c r="W111" s="76"/>
      <c r="X111" s="76"/>
      <c r="Y111" s="76"/>
      <c r="Z111" s="76"/>
      <c r="AA111" s="55"/>
      <c r="AB111" s="55"/>
      <c r="AC111" s="688"/>
      <c r="AD111" s="688"/>
      <c r="AE111" s="76"/>
      <c r="AF111" s="76"/>
      <c r="AG111" s="76"/>
      <c r="AH111" s="76"/>
      <c r="AI111" s="76"/>
      <c r="AJ111" s="76"/>
      <c r="AK111" s="76"/>
      <c r="AL111" s="76"/>
      <c r="AM111" s="76"/>
      <c r="AN111" s="76"/>
      <c r="AO111" s="76"/>
      <c r="AP111" s="111"/>
      <c r="AQ111" s="111"/>
      <c r="AR111" s="111"/>
      <c r="AS111" s="111"/>
      <c r="AT111" s="111"/>
      <c r="AU111" s="111"/>
      <c r="AV111" s="111"/>
      <c r="AW111" s="111"/>
      <c r="AX111" s="111"/>
      <c r="AY111" s="111"/>
    </row>
    <row r="112" spans="1:51" s="24" customFormat="1" ht="21" customHeight="1">
      <c r="A112" s="860"/>
      <c r="B112" s="860"/>
      <c r="C112" s="860"/>
      <c r="D112" s="859"/>
      <c r="E112" s="859"/>
      <c r="F112" s="859"/>
      <c r="G112" s="29"/>
      <c r="H112" s="76"/>
      <c r="I112" s="76"/>
      <c r="J112" s="76"/>
      <c r="K112" s="76"/>
      <c r="L112" s="76"/>
      <c r="M112" s="76"/>
      <c r="N112" s="76"/>
      <c r="O112" s="76"/>
      <c r="P112" s="76"/>
      <c r="Q112" s="76"/>
      <c r="R112" s="76"/>
      <c r="S112" s="76"/>
      <c r="T112" s="76"/>
      <c r="U112" s="76"/>
      <c r="V112" s="76"/>
      <c r="W112" s="76"/>
      <c r="X112" s="76"/>
      <c r="Y112" s="76"/>
      <c r="Z112" s="76"/>
      <c r="AA112" s="55"/>
      <c r="AB112" s="55"/>
      <c r="AC112" s="688"/>
      <c r="AD112" s="688"/>
      <c r="AE112" s="76"/>
      <c r="AF112" s="76"/>
      <c r="AG112" s="76"/>
      <c r="AH112" s="76"/>
      <c r="AI112" s="76"/>
      <c r="AJ112" s="76"/>
      <c r="AK112" s="76"/>
      <c r="AL112" s="76"/>
      <c r="AM112" s="76"/>
      <c r="AN112" s="76"/>
      <c r="AO112" s="76"/>
      <c r="AP112" s="111"/>
      <c r="AQ112" s="111"/>
      <c r="AR112" s="111"/>
      <c r="AS112" s="111"/>
      <c r="AT112" s="111"/>
      <c r="AU112" s="111"/>
      <c r="AV112" s="111"/>
      <c r="AW112" s="111"/>
      <c r="AX112" s="111"/>
      <c r="AY112" s="111"/>
    </row>
    <row r="113" spans="1:51" s="24" customFormat="1" ht="21" customHeight="1">
      <c r="A113" s="858" t="s">
        <v>824</v>
      </c>
      <c r="B113" s="858"/>
      <c r="C113" s="858"/>
      <c r="D113" s="859"/>
      <c r="E113" s="859"/>
      <c r="F113" s="859"/>
      <c r="G113" s="29"/>
      <c r="H113" s="76"/>
      <c r="I113" s="76"/>
      <c r="J113" s="76"/>
      <c r="K113" s="76"/>
      <c r="L113" s="76"/>
      <c r="M113" s="76"/>
      <c r="N113" s="76"/>
      <c r="O113" s="76"/>
      <c r="P113" s="76"/>
      <c r="Q113" s="76"/>
      <c r="R113" s="76"/>
      <c r="S113" s="76"/>
      <c r="T113" s="76"/>
      <c r="U113" s="76"/>
      <c r="V113" s="76"/>
      <c r="W113" s="76"/>
      <c r="X113" s="76"/>
      <c r="Y113" s="76"/>
      <c r="Z113" s="76"/>
      <c r="AA113" s="55"/>
      <c r="AB113" s="55"/>
      <c r="AC113" s="688"/>
      <c r="AD113" s="688"/>
      <c r="AE113" s="76"/>
      <c r="AF113" s="76"/>
      <c r="AG113" s="76"/>
      <c r="AH113" s="76"/>
      <c r="AI113" s="76"/>
      <c r="AJ113" s="76"/>
      <c r="AK113" s="76"/>
      <c r="AL113" s="76"/>
      <c r="AM113" s="76"/>
      <c r="AN113" s="76"/>
      <c r="AO113" s="76"/>
      <c r="AP113" s="111"/>
      <c r="AQ113" s="111"/>
      <c r="AR113" s="111"/>
      <c r="AS113" s="111"/>
      <c r="AT113" s="111"/>
      <c r="AU113" s="111"/>
      <c r="AV113" s="111"/>
      <c r="AW113" s="111"/>
      <c r="AX113" s="111"/>
      <c r="AY113" s="111"/>
    </row>
    <row r="114" spans="1:51" s="24" customFormat="1" ht="21" customHeight="1">
      <c r="A114" s="858" t="s">
        <v>825</v>
      </c>
      <c r="B114" s="858"/>
      <c r="C114" s="858"/>
      <c r="D114" s="859"/>
      <c r="E114" s="859"/>
      <c r="F114" s="859"/>
      <c r="G114" s="29"/>
      <c r="H114" s="76"/>
      <c r="I114" s="76"/>
      <c r="J114" s="76"/>
      <c r="K114" s="76"/>
      <c r="L114" s="76"/>
      <c r="M114" s="76"/>
      <c r="N114" s="76"/>
      <c r="O114" s="76"/>
      <c r="P114" s="76"/>
      <c r="Q114" s="76"/>
      <c r="R114" s="76"/>
      <c r="S114" s="76"/>
      <c r="T114" s="76"/>
      <c r="U114" s="76"/>
      <c r="V114" s="76"/>
      <c r="W114" s="76"/>
      <c r="X114" s="76"/>
      <c r="Y114" s="76"/>
      <c r="Z114" s="76"/>
      <c r="AA114" s="55"/>
      <c r="AB114" s="55"/>
      <c r="AC114" s="688"/>
      <c r="AD114" s="688"/>
      <c r="AE114" s="76"/>
      <c r="AF114" s="76"/>
      <c r="AG114" s="76"/>
      <c r="AH114" s="76"/>
      <c r="AI114" s="76"/>
      <c r="AJ114" s="76"/>
      <c r="AK114" s="76"/>
      <c r="AL114" s="76"/>
      <c r="AM114" s="76"/>
      <c r="AN114" s="76"/>
      <c r="AO114" s="76"/>
      <c r="AP114" s="111"/>
      <c r="AQ114" s="111"/>
      <c r="AR114" s="111"/>
      <c r="AS114" s="111"/>
      <c r="AT114" s="111"/>
      <c r="AU114" s="111"/>
      <c r="AV114" s="111"/>
      <c r="AW114" s="111"/>
      <c r="AX114" s="111"/>
      <c r="AY114" s="111"/>
    </row>
    <row r="115" spans="1:51" s="24" customFormat="1" ht="52.5" customHeight="1">
      <c r="A115" s="858" t="s">
        <v>826</v>
      </c>
      <c r="B115" s="858"/>
      <c r="C115" s="858"/>
      <c r="D115" s="859"/>
      <c r="E115" s="859"/>
      <c r="F115" s="859"/>
      <c r="G115" s="74"/>
      <c r="H115" s="76"/>
      <c r="I115" s="76"/>
      <c r="J115" s="76"/>
      <c r="K115" s="76"/>
      <c r="L115" s="76"/>
      <c r="M115" s="76"/>
      <c r="N115" s="76"/>
      <c r="O115" s="76"/>
      <c r="P115" s="76"/>
      <c r="Q115" s="76"/>
      <c r="R115" s="76"/>
      <c r="S115" s="76"/>
      <c r="T115" s="76"/>
      <c r="U115" s="76"/>
      <c r="V115" s="76"/>
      <c r="W115" s="76"/>
      <c r="X115" s="76"/>
      <c r="Y115" s="76"/>
      <c r="Z115" s="76"/>
      <c r="AA115" s="55"/>
      <c r="AB115" s="55"/>
      <c r="AC115" s="688"/>
      <c r="AD115" s="688"/>
      <c r="AE115" s="76"/>
      <c r="AF115" s="76"/>
      <c r="AG115" s="76"/>
      <c r="AH115" s="76"/>
      <c r="AI115" s="76"/>
      <c r="AJ115" s="76"/>
      <c r="AK115" s="76"/>
      <c r="AL115" s="76"/>
      <c r="AM115" s="76"/>
      <c r="AN115" s="76"/>
      <c r="AO115" s="76"/>
      <c r="AP115" s="111"/>
      <c r="AQ115" s="111"/>
      <c r="AR115" s="111"/>
      <c r="AS115" s="111"/>
      <c r="AT115" s="111"/>
      <c r="AU115" s="111"/>
      <c r="AV115" s="111"/>
      <c r="AW115" s="111"/>
      <c r="AX115" s="111"/>
      <c r="AY115" s="111"/>
    </row>
    <row r="116" spans="1:51" s="24" customFormat="1" ht="21" customHeight="1">
      <c r="A116" s="861" t="s">
        <v>827</v>
      </c>
      <c r="B116" s="861"/>
      <c r="C116" s="861"/>
      <c r="D116" s="859"/>
      <c r="E116" s="859"/>
      <c r="F116" s="859"/>
      <c r="G116" s="29"/>
      <c r="H116" s="76"/>
      <c r="I116" s="76"/>
      <c r="J116" s="76"/>
      <c r="K116" s="76"/>
      <c r="L116" s="76"/>
      <c r="M116" s="76"/>
      <c r="N116" s="76"/>
      <c r="O116" s="76"/>
      <c r="P116" s="76"/>
      <c r="Q116" s="76"/>
      <c r="R116" s="76"/>
      <c r="S116" s="76"/>
      <c r="T116" s="76"/>
      <c r="U116" s="76"/>
      <c r="V116" s="76"/>
      <c r="W116" s="76"/>
      <c r="X116" s="76"/>
      <c r="Y116" s="76"/>
      <c r="Z116" s="76"/>
      <c r="AA116" s="55"/>
      <c r="AB116" s="55"/>
      <c r="AC116" s="688"/>
      <c r="AD116" s="688"/>
      <c r="AE116" s="76"/>
      <c r="AF116" s="76"/>
      <c r="AG116" s="76"/>
      <c r="AH116" s="76"/>
      <c r="AI116" s="76"/>
      <c r="AJ116" s="76"/>
      <c r="AK116" s="76"/>
      <c r="AL116" s="76"/>
      <c r="AM116" s="76"/>
      <c r="AN116" s="76"/>
      <c r="AO116" s="76"/>
    </row>
    <row r="117" spans="1:51" s="24" customFormat="1" ht="21" customHeight="1">
      <c r="A117" s="862"/>
      <c r="B117" s="862"/>
      <c r="C117" s="862"/>
      <c r="D117" s="859"/>
      <c r="E117" s="859"/>
      <c r="F117" s="859"/>
      <c r="G117" s="29"/>
      <c r="H117" s="76"/>
      <c r="I117" s="76"/>
      <c r="J117" s="76"/>
      <c r="K117" s="76"/>
      <c r="L117" s="76"/>
      <c r="M117" s="76"/>
      <c r="N117" s="76"/>
      <c r="O117" s="76"/>
      <c r="P117" s="76"/>
      <c r="Q117" s="76"/>
      <c r="R117" s="76"/>
      <c r="S117" s="76"/>
      <c r="T117" s="76"/>
      <c r="U117" s="76"/>
      <c r="V117" s="76"/>
      <c r="W117" s="76"/>
      <c r="X117" s="76"/>
      <c r="Y117" s="76"/>
      <c r="Z117" s="76"/>
      <c r="AA117" s="55"/>
      <c r="AB117" s="55"/>
      <c r="AC117" s="688"/>
      <c r="AD117" s="688"/>
      <c r="AE117" s="76"/>
      <c r="AF117" s="76"/>
      <c r="AG117" s="76"/>
      <c r="AH117" s="76"/>
      <c r="AI117" s="76"/>
      <c r="AJ117" s="76"/>
      <c r="AK117" s="76"/>
      <c r="AL117" s="76"/>
      <c r="AM117" s="76"/>
      <c r="AN117" s="76"/>
      <c r="AO117" s="76"/>
    </row>
    <row r="118" spans="1:51">
      <c r="A118" s="860"/>
      <c r="B118" s="860"/>
      <c r="C118" s="860"/>
      <c r="D118" s="859"/>
      <c r="E118" s="859"/>
      <c r="F118" s="859"/>
      <c r="H118" s="76"/>
      <c r="I118" s="76"/>
      <c r="J118" s="76"/>
      <c r="K118" s="76"/>
      <c r="L118" s="76"/>
      <c r="M118" s="76"/>
      <c r="N118" s="76"/>
      <c r="O118" s="76"/>
      <c r="P118" s="76"/>
      <c r="Q118" s="76"/>
      <c r="R118" s="76"/>
      <c r="S118" s="76"/>
      <c r="T118" s="76"/>
      <c r="U118" s="76"/>
      <c r="V118" s="76"/>
      <c r="W118" s="76"/>
      <c r="X118" s="76"/>
      <c r="Y118" s="76"/>
      <c r="Z118" s="76"/>
      <c r="AC118" s="687"/>
      <c r="AD118" s="687"/>
      <c r="AE118" s="75"/>
      <c r="AF118" s="75"/>
      <c r="AG118" s="75"/>
      <c r="AH118" s="75"/>
      <c r="AI118" s="75"/>
      <c r="AJ118" s="75"/>
      <c r="AK118" s="75"/>
      <c r="AL118" s="75"/>
      <c r="AM118" s="75"/>
      <c r="AN118" s="75"/>
      <c r="AO118" s="75"/>
    </row>
    <row r="119" spans="1:51">
      <c r="A119" s="66"/>
      <c r="B119" s="66"/>
      <c r="C119" s="66"/>
      <c r="D119" s="104"/>
      <c r="E119" s="104"/>
      <c r="F119" s="104"/>
      <c r="H119" s="76"/>
      <c r="I119" s="76"/>
      <c r="J119" s="76"/>
      <c r="K119" s="76"/>
      <c r="L119" s="76"/>
      <c r="M119" s="76"/>
      <c r="N119" s="76"/>
      <c r="O119" s="76"/>
      <c r="P119" s="76"/>
      <c r="Q119" s="76"/>
      <c r="R119" s="76"/>
      <c r="S119" s="76"/>
      <c r="T119" s="76"/>
      <c r="U119" s="76"/>
      <c r="V119" s="76"/>
      <c r="W119" s="76"/>
      <c r="X119" s="76"/>
      <c r="Y119" s="76"/>
      <c r="Z119" s="76"/>
      <c r="AC119" s="687"/>
      <c r="AD119" s="687"/>
      <c r="AE119" s="75"/>
      <c r="AF119" s="75"/>
      <c r="AG119" s="75"/>
      <c r="AH119" s="75"/>
      <c r="AI119" s="75"/>
      <c r="AJ119" s="75"/>
      <c r="AK119" s="75"/>
      <c r="AL119" s="75"/>
      <c r="AM119" s="75"/>
      <c r="AN119" s="75"/>
      <c r="AO119" s="75"/>
    </row>
    <row r="120" spans="1:51" ht="47.25" customHeight="1">
      <c r="A120" s="857" t="e">
        <f>#REF!&amp;H120&amp;I120</f>
        <v>#REF!</v>
      </c>
      <c r="B120" s="857"/>
      <c r="C120" s="857"/>
      <c r="D120" s="857"/>
      <c r="E120" s="857"/>
      <c r="F120" s="857"/>
      <c r="H120" s="212"/>
      <c r="I120" s="212"/>
      <c r="J120" s="76"/>
      <c r="K120" s="76"/>
      <c r="L120" s="76"/>
      <c r="M120" s="76"/>
      <c r="N120" s="76"/>
      <c r="O120" s="76"/>
      <c r="P120" s="76"/>
      <c r="Q120" s="76"/>
      <c r="R120" s="76"/>
      <c r="S120" s="76"/>
      <c r="T120" s="76"/>
      <c r="U120" s="76"/>
      <c r="V120" s="76"/>
      <c r="W120" s="76"/>
      <c r="X120" s="76"/>
      <c r="Y120" s="76"/>
      <c r="Z120" s="76"/>
      <c r="AC120" s="687"/>
      <c r="AD120" s="687"/>
      <c r="AE120" s="75"/>
      <c r="AF120" s="75"/>
      <c r="AG120" s="75"/>
      <c r="AH120" s="75"/>
      <c r="AI120" s="75"/>
      <c r="AJ120" s="75"/>
      <c r="AK120" s="75"/>
      <c r="AL120" s="75"/>
      <c r="AM120" s="75"/>
      <c r="AN120" s="75"/>
      <c r="AO120" s="75"/>
    </row>
    <row r="121" spans="1:51">
      <c r="H121" s="76"/>
      <c r="I121" s="76"/>
      <c r="J121" s="76"/>
      <c r="K121" s="76"/>
      <c r="L121" s="76"/>
      <c r="M121" s="76"/>
      <c r="N121" s="76"/>
      <c r="O121" s="76"/>
      <c r="P121" s="76"/>
      <c r="Q121" s="76"/>
      <c r="R121" s="76"/>
      <c r="S121" s="76"/>
      <c r="T121" s="76"/>
      <c r="U121" s="76"/>
      <c r="V121" s="76"/>
      <c r="W121" s="76"/>
      <c r="X121" s="76"/>
      <c r="Y121" s="76"/>
      <c r="Z121" s="76"/>
      <c r="AC121" s="687"/>
      <c r="AD121" s="687"/>
      <c r="AE121" s="75"/>
      <c r="AF121" s="75"/>
      <c r="AG121" s="75"/>
      <c r="AH121" s="75"/>
      <c r="AI121" s="75"/>
      <c r="AJ121" s="75"/>
      <c r="AK121" s="75"/>
      <c r="AL121" s="75"/>
      <c r="AM121" s="75"/>
      <c r="AN121" s="75"/>
      <c r="AO121" s="75"/>
    </row>
  </sheetData>
  <sheetProtection algorithmName="SHA-512" hashValue="riYNAQ9aL8BGfz468F7mW92e1yUZN7BwO3hzGCakUjS2nwiX7hMsvKNo5hdwowvrO8tn4PQyTgkixsyagV9JVw==" saltValue="E3YF110XURNFBqhQe2JQIQ==" spinCount="100000" sheet="1" objects="1" scenarios="1"/>
  <dataConsolidate/>
  <customSheetViews>
    <customSheetView guid="{869B0F9C-77A4-468D-A350-EA35CAE357D9}" scale="110" showPageBreaks="1" showGridLines="0" fitToPage="1" printArea="1" hiddenRows="1" hiddenColumns="1" view="pageBreakPreview" topLeftCell="A90">
      <selection activeCell="B87" sqref="B87:F87"/>
      <rowBreaks count="1" manualBreakCount="1">
        <brk id="92" max="9" man="1"/>
      </rowBreaks>
      <pageMargins left="0" right="0" top="0" bottom="0" header="0" footer="0"/>
      <pageSetup scale="59"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s>
  <mergeCells count="148">
    <mergeCell ref="P37:P42"/>
    <mergeCell ref="H38:I38"/>
    <mergeCell ref="M23:M29"/>
    <mergeCell ref="O23:O28"/>
    <mergeCell ref="P23:P28"/>
    <mergeCell ref="H24:I24"/>
    <mergeCell ref="J24:L24"/>
    <mergeCell ref="H25:I25"/>
    <mergeCell ref="J25:L25"/>
    <mergeCell ref="H26:I26"/>
    <mergeCell ref="H27:I27"/>
    <mergeCell ref="H28:I28"/>
    <mergeCell ref="J28:L28"/>
    <mergeCell ref="H29:I29"/>
    <mergeCell ref="J29:L29"/>
    <mergeCell ref="J38:L38"/>
    <mergeCell ref="H39:I39"/>
    <mergeCell ref="J39:L39"/>
    <mergeCell ref="H40:I40"/>
    <mergeCell ref="H41:I41"/>
    <mergeCell ref="H42:I42"/>
    <mergeCell ref="J42:L42"/>
    <mergeCell ref="H45:J45"/>
    <mergeCell ref="H21:L21"/>
    <mergeCell ref="H22:L22"/>
    <mergeCell ref="H23:J23"/>
    <mergeCell ref="H36:L36"/>
    <mergeCell ref="H37:J37"/>
    <mergeCell ref="B18:F18"/>
    <mergeCell ref="B41:C41"/>
    <mergeCell ref="D37:F37"/>
    <mergeCell ref="D38:F38"/>
    <mergeCell ref="K20:O20"/>
    <mergeCell ref="K31:M31"/>
    <mergeCell ref="K32:M32"/>
    <mergeCell ref="M37:M42"/>
    <mergeCell ref="O37:O42"/>
    <mergeCell ref="B25:C25"/>
    <mergeCell ref="B34:C34"/>
    <mergeCell ref="D34:F34"/>
    <mergeCell ref="D33:F33"/>
    <mergeCell ref="D29:F29"/>
    <mergeCell ref="D31:F31"/>
    <mergeCell ref="B33:C33"/>
    <mergeCell ref="D32:F32"/>
    <mergeCell ref="B32:C32"/>
    <mergeCell ref="H44:J44"/>
    <mergeCell ref="B35:C35"/>
    <mergeCell ref="D35:F35"/>
    <mergeCell ref="A1:E1"/>
    <mergeCell ref="B90:F90"/>
    <mergeCell ref="B36:C36"/>
    <mergeCell ref="B37:C37"/>
    <mergeCell ref="B38:C38"/>
    <mergeCell ref="B39:C39"/>
    <mergeCell ref="B43:C43"/>
    <mergeCell ref="B56:C56"/>
    <mergeCell ref="D56:F56"/>
    <mergeCell ref="A3:F3"/>
    <mergeCell ref="C5:F5"/>
    <mergeCell ref="B6:C6"/>
    <mergeCell ref="B31:C31"/>
    <mergeCell ref="D25:F25"/>
    <mergeCell ref="B30:C30"/>
    <mergeCell ref="D26:F26"/>
    <mergeCell ref="C83:D83"/>
    <mergeCell ref="B45:C45"/>
    <mergeCell ref="B63:F63"/>
    <mergeCell ref="D42:F42"/>
    <mergeCell ref="B42:C42"/>
    <mergeCell ref="D45:F45"/>
    <mergeCell ref="D41:F41"/>
    <mergeCell ref="B88:F88"/>
    <mergeCell ref="A116:C116"/>
    <mergeCell ref="A117:C117"/>
    <mergeCell ref="D117:F117"/>
    <mergeCell ref="A103:F103"/>
    <mergeCell ref="A104:B104"/>
    <mergeCell ref="B106:C106"/>
    <mergeCell ref="A110:C110"/>
    <mergeCell ref="D110:F110"/>
    <mergeCell ref="B89:F89"/>
    <mergeCell ref="B92:F92"/>
    <mergeCell ref="A111:C111"/>
    <mergeCell ref="D111:F111"/>
    <mergeCell ref="B107:C107"/>
    <mergeCell ref="B91:F91"/>
    <mergeCell ref="B87:F87"/>
    <mergeCell ref="B84:F84"/>
    <mergeCell ref="B85:F85"/>
    <mergeCell ref="D44:F44"/>
    <mergeCell ref="B66:F66"/>
    <mergeCell ref="B58:F58"/>
    <mergeCell ref="D54:F54"/>
    <mergeCell ref="A120:F120"/>
    <mergeCell ref="A114:C114"/>
    <mergeCell ref="D114:F114"/>
    <mergeCell ref="A115:C115"/>
    <mergeCell ref="D115:F115"/>
    <mergeCell ref="D112:F112"/>
    <mergeCell ref="A112:C112"/>
    <mergeCell ref="D113:F113"/>
    <mergeCell ref="A113:C113"/>
    <mergeCell ref="D116:F116"/>
    <mergeCell ref="A118:C118"/>
    <mergeCell ref="D118:F118"/>
    <mergeCell ref="B59:F59"/>
    <mergeCell ref="B60:F60"/>
    <mergeCell ref="B61:F61"/>
    <mergeCell ref="B46:C46"/>
    <mergeCell ref="B68:F68"/>
    <mergeCell ref="B49:C49"/>
    <mergeCell ref="B50:C50"/>
    <mergeCell ref="D48:F48"/>
    <mergeCell ref="D49:F49"/>
    <mergeCell ref="D50:F50"/>
    <mergeCell ref="B51:C51"/>
    <mergeCell ref="D51:F51"/>
    <mergeCell ref="B57:F57"/>
    <mergeCell ref="D53:F53"/>
    <mergeCell ref="B52:C52"/>
    <mergeCell ref="D52:F52"/>
    <mergeCell ref="B48:C48"/>
    <mergeCell ref="D55:F55"/>
    <mergeCell ref="A12:B12"/>
    <mergeCell ref="B86:F86"/>
    <mergeCell ref="B44:C44"/>
    <mergeCell ref="B64:F64"/>
    <mergeCell ref="B65:F65"/>
    <mergeCell ref="D47:F47"/>
    <mergeCell ref="D39:F39"/>
    <mergeCell ref="D40:F40"/>
    <mergeCell ref="D36:F36"/>
    <mergeCell ref="B53:C53"/>
    <mergeCell ref="B67:F67"/>
    <mergeCell ref="B40:C40"/>
    <mergeCell ref="B62:F62"/>
    <mergeCell ref="D46:F46"/>
    <mergeCell ref="B47:C47"/>
    <mergeCell ref="B20:F20"/>
    <mergeCell ref="D30:F30"/>
    <mergeCell ref="D27:F27"/>
    <mergeCell ref="B15:F15"/>
    <mergeCell ref="B17:F17"/>
    <mergeCell ref="B27:C27"/>
    <mergeCell ref="D21:F21"/>
    <mergeCell ref="D28:F28"/>
    <mergeCell ref="B21:C21"/>
  </mergeCells>
  <conditionalFormatting sqref="A103:F108">
    <cfRule type="expression" dxfId="116" priority="233">
      <formula>#REF!="Sole Bidder"</formula>
    </cfRule>
  </conditionalFormatting>
  <conditionalFormatting sqref="B106:C106">
    <cfRule type="expression" dxfId="115" priority="185">
      <formula>$A$106=""</formula>
    </cfRule>
  </conditionalFormatting>
  <conditionalFormatting sqref="B107:C107">
    <cfRule type="expression" dxfId="114" priority="184">
      <formula>$A$107=""</formula>
    </cfRule>
  </conditionalFormatting>
  <conditionalFormatting sqref="B90:F90">
    <cfRule type="expression" dxfId="113" priority="176">
      <formula>$J$90=1</formula>
    </cfRule>
  </conditionalFormatting>
  <conditionalFormatting sqref="D28:F28">
    <cfRule type="expression" dxfId="112" priority="234" stopIfTrue="1">
      <formula>#REF!="Sole Bidder"</formula>
    </cfRule>
  </conditionalFormatting>
  <conditionalFormatting sqref="D29:F29">
    <cfRule type="expression" dxfId="111" priority="190" stopIfTrue="1">
      <formula>$G$29="No"</formula>
    </cfRule>
  </conditionalFormatting>
  <conditionalFormatting sqref="F106:F107">
    <cfRule type="expression" dxfId="110" priority="192" stopIfTrue="1">
      <formula>$E$106=""</formula>
    </cfRule>
  </conditionalFormatting>
  <conditionalFormatting sqref="H24:I24">
    <cfRule type="expression" dxfId="109" priority="56">
      <formula>AND(O22=FALSE,P22=FALSE)</formula>
    </cfRule>
    <cfRule type="expression" dxfId="108" priority="57">
      <formula>AND(O22=TRUE, P22=TRUE)</formula>
    </cfRule>
    <cfRule type="expression" dxfId="107" priority="58">
      <formula>AND(O22=TRUE,P22=FALSE)</formula>
    </cfRule>
  </conditionalFormatting>
  <conditionalFormatting sqref="H25:I25">
    <cfRule type="expression" dxfId="106" priority="40">
      <formula>AND(O22=TRUE,P22=TRUE)</formula>
    </cfRule>
    <cfRule type="expression" dxfId="105" priority="49">
      <formula>AND(O22=FALSE, P22=FALSE)</formula>
    </cfRule>
  </conditionalFormatting>
  <conditionalFormatting sqref="H26:I26">
    <cfRule type="expression" dxfId="104" priority="45">
      <formula>AND(O22=TRUE,P22=TRUE)</formula>
    </cfRule>
    <cfRule type="expression" dxfId="103" priority="44">
      <formula>AND(O22=TRUE,P22=FALSE)</formula>
    </cfRule>
    <cfRule type="expression" dxfId="102" priority="43">
      <formula>AND(O22=FALSE,P22=TRUE)</formula>
    </cfRule>
    <cfRule type="expression" dxfId="101" priority="42">
      <formula>AND(O22=FALSE,P22=FALSE)</formula>
    </cfRule>
  </conditionalFormatting>
  <conditionalFormatting sqref="H27:I27">
    <cfRule type="expression" dxfId="100" priority="48">
      <formula>AND(O22=TRUE,P22=TRUE)</formula>
    </cfRule>
    <cfRule type="expression" dxfId="99" priority="41">
      <formula>AND(O22=FALSE,P22=FALSE)</formula>
    </cfRule>
    <cfRule type="expression" dxfId="98" priority="47">
      <formula>AND(O22=TRUE,P22=FALSE)</formula>
    </cfRule>
    <cfRule type="expression" dxfId="97" priority="46">
      <formula>AND(O22=FALSE,P22=TRUE)</formula>
    </cfRule>
  </conditionalFormatting>
  <conditionalFormatting sqref="H28:I28">
    <cfRule type="expression" dxfId="96" priority="54">
      <formula>AND(O22=TRUE, P22=TRUE)</formula>
    </cfRule>
    <cfRule type="expression" dxfId="95" priority="55">
      <formula>AND(O22=TRUE,P22=FALSE)</formula>
    </cfRule>
    <cfRule type="expression" dxfId="94" priority="53">
      <formula>AND(O22=FALSE,P22=FALSE)</formula>
    </cfRule>
  </conditionalFormatting>
  <conditionalFormatting sqref="H29:I29">
    <cfRule type="expression" dxfId="93" priority="50">
      <formula>AND(O22=FALSE,P22=FALSE)</formula>
    </cfRule>
    <cfRule type="expression" dxfId="92" priority="51">
      <formula>AND(O22=TRUE, P22=TRUE)</formula>
    </cfRule>
    <cfRule type="expression" dxfId="91" priority="52">
      <formula>AND(O22=TRUE,P22=FALSE)</formula>
    </cfRule>
  </conditionalFormatting>
  <conditionalFormatting sqref="H38:I38">
    <cfRule type="expression" dxfId="90" priority="116">
      <formula>AND(O36=TRUE,P36=FALSE)</formula>
    </cfRule>
    <cfRule type="expression" dxfId="89" priority="115">
      <formula>AND(O36=TRUE, P36=TRUE)</formula>
    </cfRule>
    <cfRule type="expression" dxfId="88" priority="114">
      <formula>AND(O36=FALSE,P36=FALSE)</formula>
    </cfRule>
  </conditionalFormatting>
  <conditionalFormatting sqref="H39:I39">
    <cfRule type="expression" dxfId="87" priority="107">
      <formula>AND(O36=FALSE, P36=FALSE)</formula>
    </cfRule>
    <cfRule type="expression" dxfId="86" priority="98">
      <formula>AND(O36=TRUE,P36=TRUE)</formula>
    </cfRule>
  </conditionalFormatting>
  <conditionalFormatting sqref="H40:I40">
    <cfRule type="expression" dxfId="85" priority="102">
      <formula>AND(O36=TRUE,P36=FALSE)</formula>
    </cfRule>
    <cfRule type="expression" dxfId="84" priority="103">
      <formula>AND(O36=TRUE,P36=TRUE)</formula>
    </cfRule>
    <cfRule type="expression" dxfId="83" priority="101">
      <formula>AND(O36=FALSE,P36=TRUE)</formula>
    </cfRule>
    <cfRule type="expression" dxfId="82" priority="100">
      <formula>AND(O36=FALSE,P36=FALSE)</formula>
    </cfRule>
  </conditionalFormatting>
  <conditionalFormatting sqref="H41:I41">
    <cfRule type="expression" dxfId="81" priority="99">
      <formula>AND(O36=FALSE,P36=FALSE)</formula>
    </cfRule>
    <cfRule type="expression" dxfId="80" priority="104">
      <formula>AND(O36=FALSE,P36=TRUE)</formula>
    </cfRule>
    <cfRule type="expression" dxfId="79" priority="105">
      <formula>AND(O36=TRUE,P36=FALSE)</formula>
    </cfRule>
    <cfRule type="expression" dxfId="78" priority="106">
      <formula>AND(O36=TRUE,P36=TRUE)</formula>
    </cfRule>
  </conditionalFormatting>
  <conditionalFormatting sqref="H42:I42">
    <cfRule type="expression" dxfId="77" priority="113">
      <formula>AND(O36=TRUE,P36=FALSE)</formula>
    </cfRule>
    <cfRule type="expression" dxfId="76" priority="112">
      <formula>AND(O36=TRUE, P36=TRUE)</formula>
    </cfRule>
    <cfRule type="expression" dxfId="75" priority="111">
      <formula>AND(O36=FALSE,P36=FALSE)</formula>
    </cfRule>
  </conditionalFormatting>
  <conditionalFormatting sqref="J26">
    <cfRule type="expression" dxfId="74" priority="31">
      <formula>AND(O22=FALSE, P22=TRUE)</formula>
    </cfRule>
    <cfRule type="expression" dxfId="73" priority="32">
      <formula>AND(O22=TRUE, P22=FALSE)</formula>
    </cfRule>
    <cfRule type="expression" dxfId="72" priority="27">
      <formula>AND(O22=TRUE, P22=TRUE)</formula>
    </cfRule>
    <cfRule type="expression" dxfId="71" priority="28">
      <formula>AND(O22=FALSE, P22=FALSE)</formula>
    </cfRule>
  </conditionalFormatting>
  <conditionalFormatting sqref="J27">
    <cfRule type="expression" dxfId="70" priority="22">
      <formula>AND(O22=TRUE, P22=FALSE)</formula>
    </cfRule>
    <cfRule type="expression" dxfId="69" priority="21">
      <formula>AND(P22=TRUE, O22=FALSE)</formula>
    </cfRule>
    <cfRule type="expression" dxfId="68" priority="20">
      <formula>AND(O22=TRUE, P22=TRUE)</formula>
    </cfRule>
    <cfRule type="expression" dxfId="67" priority="19">
      <formula>AND(O22=FALSE, P22=FALSE)</formula>
    </cfRule>
  </conditionalFormatting>
  <conditionalFormatting sqref="J40">
    <cfRule type="expression" dxfId="66" priority="90">
      <formula>AND(O36=TRUE, P36=FALSE)</formula>
    </cfRule>
    <cfRule type="expression" dxfId="65" priority="89">
      <formula>AND(O36=FALSE, P36=TRUE)</formula>
    </cfRule>
    <cfRule type="expression" dxfId="64" priority="86">
      <formula>AND(O36=FALSE, P36=FALSE)</formula>
    </cfRule>
    <cfRule type="expression" dxfId="63" priority="85">
      <formula>AND(O36=TRUE, P36=TRUE)</formula>
    </cfRule>
  </conditionalFormatting>
  <conditionalFormatting sqref="J41">
    <cfRule type="expression" dxfId="62" priority="77">
      <formula>AND(O36=FALSE, P36=FALSE)</formula>
    </cfRule>
    <cfRule type="expression" dxfId="61" priority="78">
      <formula>AND(O36=TRUE, P36=TRUE)</formula>
    </cfRule>
    <cfRule type="expression" dxfId="60" priority="79">
      <formula>AND(P36=TRUE, O36=FALSE)</formula>
    </cfRule>
    <cfRule type="expression" dxfId="59" priority="80">
      <formula>AND(O36=TRUE, P36=FALSE)</formula>
    </cfRule>
  </conditionalFormatting>
  <conditionalFormatting sqref="J24:L24">
    <cfRule type="expression" dxfId="58" priority="39">
      <formula>AND(O22=TRUE, P22=TRUE)</formula>
    </cfRule>
    <cfRule type="expression" dxfId="57" priority="38">
      <formula>AND(O22=FALSE, P22=FALSE)</formula>
    </cfRule>
    <cfRule type="expression" dxfId="56" priority="37">
      <formula>AND(O22=TRUE, P22=FALSE)</formula>
    </cfRule>
  </conditionalFormatting>
  <conditionalFormatting sqref="J25:L25">
    <cfRule type="expression" dxfId="55" priority="36">
      <formula>AND(O22=TRUE, P22=TRUE)</formula>
    </cfRule>
    <cfRule type="expression" dxfId="54" priority="35">
      <formula>AND(O22=FALSE, P22=FALSE)</formula>
    </cfRule>
  </conditionalFormatting>
  <conditionalFormatting sqref="J28:L28">
    <cfRule type="expression" dxfId="53" priority="7">
      <formula>AND(O22=FALSE, P22=FALSE)</formula>
    </cfRule>
    <cfRule type="expression" dxfId="52" priority="8">
      <formula>AND(O22=TRUE, P22=TRUE)</formula>
    </cfRule>
    <cfRule type="expression" dxfId="51" priority="9">
      <formula>AND(P22=TRUE, O22=FALSE)</formula>
    </cfRule>
    <cfRule type="expression" dxfId="50" priority="10">
      <formula>AND(O22=TRUE, P22=FALSE)</formula>
    </cfRule>
  </conditionalFormatting>
  <conditionalFormatting sqref="J29:L29">
    <cfRule type="expression" dxfId="49" priority="3">
      <formula>AND(O22=TRUE, P22=FALSE)</formula>
    </cfRule>
    <cfRule type="expression" dxfId="48" priority="4">
      <formula>AND(O22=FALSE, P22=FALSE)</formula>
    </cfRule>
    <cfRule type="expression" dxfId="47" priority="5">
      <formula>AND(O22=TRUE, P22=TRUE)</formula>
    </cfRule>
    <cfRule type="expression" dxfId="46" priority="6">
      <formula>AND(P22=TRUE, Q22=FALSE)</formula>
    </cfRule>
  </conditionalFormatting>
  <conditionalFormatting sqref="J38:L38">
    <cfRule type="expression" dxfId="45" priority="95">
      <formula>AND(O36=TRUE, P36=FALSE)</formula>
    </cfRule>
    <cfRule type="expression" dxfId="44" priority="97">
      <formula>AND(O36=TRUE, P36=TRUE)</formula>
    </cfRule>
    <cfRule type="expression" dxfId="43" priority="96">
      <formula>AND(O36=FALSE, P36=FALSE)</formula>
    </cfRule>
  </conditionalFormatting>
  <conditionalFormatting sqref="J39:L39">
    <cfRule type="expression" dxfId="42" priority="93">
      <formula>AND(O36=FALSE, P36=FALSE)</formula>
    </cfRule>
    <cfRule type="expression" dxfId="41" priority="94">
      <formula>AND(O36=TRUE, P36=TRUE)</formula>
    </cfRule>
  </conditionalFormatting>
  <conditionalFormatting sqref="J42:L42">
    <cfRule type="expression" dxfId="40" priority="67">
      <formula>AND(P36=TRUE, O36=FALSE)</formula>
    </cfRule>
    <cfRule type="expression" dxfId="39" priority="68">
      <formula>AND(O36=TRUE, P36=FALSE)</formula>
    </cfRule>
    <cfRule type="expression" dxfId="38" priority="65">
      <formula>AND(O36=FALSE, P36=FALSE)</formula>
    </cfRule>
    <cfRule type="expression" dxfId="37" priority="66">
      <formula>AND(O36=TRUE, P36=TRUE)</formula>
    </cfRule>
  </conditionalFormatting>
  <conditionalFormatting sqref="K26">
    <cfRule type="expression" dxfId="36" priority="29">
      <formula>AND(O22=FALSE, P22=TRUE)</formula>
    </cfRule>
    <cfRule type="expression" dxfId="35" priority="33">
      <formula>AND(O22=FALSE, P22=FALSE)</formula>
    </cfRule>
    <cfRule type="expression" dxfId="34" priority="34">
      <formula>AND(O22=TRUE, P22=TRUE)</formula>
    </cfRule>
    <cfRule type="expression" dxfId="33" priority="30">
      <formula>AND(O22=TRUE, P22=FALSE)</formula>
    </cfRule>
  </conditionalFormatting>
  <conditionalFormatting sqref="K27">
    <cfRule type="expression" dxfId="32" priority="15">
      <formula>AND(O22=FALSE, P22=FALSE)</formula>
    </cfRule>
    <cfRule type="expression" dxfId="31" priority="18">
      <formula>AND(O22=TRUE, P22=FALSE)</formula>
    </cfRule>
    <cfRule type="expression" dxfId="30" priority="16">
      <formula>AND(O22=TRUE, P22=TRUE)</formula>
    </cfRule>
    <cfRule type="expression" dxfId="29" priority="17">
      <formula>AND(P22=TRUE, O22=FALSE)</formula>
    </cfRule>
  </conditionalFormatting>
  <conditionalFormatting sqref="K40">
    <cfRule type="expression" dxfId="28" priority="87">
      <formula>AND(O36=FALSE, P36=TRUE)</formula>
    </cfRule>
    <cfRule type="expression" dxfId="27" priority="91">
      <formula>AND(O36=FALSE, P36=FALSE)</formula>
    </cfRule>
    <cfRule type="expression" dxfId="26" priority="92">
      <formula>AND(O36=TRUE, P36=TRUE)</formula>
    </cfRule>
    <cfRule type="expression" dxfId="25" priority="88">
      <formula>AND(O36=TRUE, P36=FALSE)</formula>
    </cfRule>
  </conditionalFormatting>
  <conditionalFormatting sqref="K41">
    <cfRule type="expression" dxfId="24" priority="75">
      <formula>AND(P36=TRUE, O36=FALSE)</formula>
    </cfRule>
    <cfRule type="expression" dxfId="23" priority="76">
      <formula>AND(O36=TRUE, P36=FALSE)</formula>
    </cfRule>
    <cfRule type="expression" dxfId="22" priority="73">
      <formula>AND(O36=FALSE, P36=FALSE)</formula>
    </cfRule>
    <cfRule type="expression" dxfId="21" priority="74">
      <formula>AND(O36=TRUE, P36=TRUE)</formula>
    </cfRule>
  </conditionalFormatting>
  <conditionalFormatting sqref="L26">
    <cfRule type="expression" dxfId="20" priority="23">
      <formula>AND(O22=FALSE, P22=FALSE)</formula>
    </cfRule>
    <cfRule type="expression" dxfId="19" priority="26">
      <formula>AND(O22=TRUE, P22=FALSE)</formula>
    </cfRule>
    <cfRule type="expression" dxfId="18" priority="25">
      <formula>AND(O22=FALSE, P22=TRUE)</formula>
    </cfRule>
    <cfRule type="expression" dxfId="17" priority="24">
      <formula>AND(O22=TRUE, P22=TRUE)</formula>
    </cfRule>
  </conditionalFormatting>
  <conditionalFormatting sqref="L27">
    <cfRule type="expression" dxfId="16" priority="14">
      <formula>AND(O22=TRUE, P22=FALSE)</formula>
    </cfRule>
    <cfRule type="expression" dxfId="15" priority="13">
      <formula>AND(P22=TRUE, O22=FALSE)</formula>
    </cfRule>
    <cfRule type="expression" dxfId="14" priority="12">
      <formula>AND(O22=TRUE, P22=TRUE)</formula>
    </cfRule>
    <cfRule type="expression" dxfId="13" priority="11">
      <formula>AND(O22=FALSE, P22=FALSE)</formula>
    </cfRule>
  </conditionalFormatting>
  <conditionalFormatting sqref="L40">
    <cfRule type="expression" dxfId="12" priority="82">
      <formula>AND(O36=TRUE, P36=TRUE)</formula>
    </cfRule>
    <cfRule type="expression" dxfId="11" priority="83">
      <formula>AND(O36=FALSE, P36=TRUE)</formula>
    </cfRule>
    <cfRule type="expression" dxfId="10" priority="84">
      <formula>AND(O36=TRUE, P36=FALSE)</formula>
    </cfRule>
    <cfRule type="expression" dxfId="9" priority="81">
      <formula>AND(O36=FALSE, P36=FALSE)</formula>
    </cfRule>
  </conditionalFormatting>
  <conditionalFormatting sqref="L41">
    <cfRule type="expression" dxfId="8" priority="69">
      <formula>AND(O36=FALSE, P36=FALSE)</formula>
    </cfRule>
    <cfRule type="expression" dxfId="7" priority="70">
      <formula>AND(O36=TRUE, P36=TRUE)</formula>
    </cfRule>
    <cfRule type="expression" dxfId="6" priority="72">
      <formula>AND(O36=TRUE, P36=FALSE)</formula>
    </cfRule>
    <cfRule type="expression" dxfId="5" priority="71">
      <formula>AND(P36=TRUE, O36=FALSE)</formula>
    </cfRule>
  </conditionalFormatting>
  <conditionalFormatting sqref="M23:M29">
    <cfRule type="expression" dxfId="4" priority="1">
      <formula>AND(P22=TRUE, O22=FALSE)</formula>
    </cfRule>
    <cfRule type="expression" dxfId="3" priority="2">
      <formula>AND(O22=TRUE, P22=FALSE)</formula>
    </cfRule>
  </conditionalFormatting>
  <conditionalFormatting sqref="M37:M42">
    <cfRule type="expression" dxfId="2" priority="60">
      <formula>AND(O36=TRUE, P36=FALSE)</formula>
    </cfRule>
    <cfRule type="expression" dxfId="1" priority="59">
      <formula>AND(P36=TRUE, O36=FALSE)</formula>
    </cfRule>
  </conditionalFormatting>
  <conditionalFormatting sqref="Y27">
    <cfRule type="expression" dxfId="0" priority="195" stopIfTrue="1">
      <formula>"if(right($I$21,1)=""."")"</formula>
    </cfRule>
  </conditionalFormatting>
  <dataValidations count="8">
    <dataValidation type="list" allowBlank="1" showInputMessage="1" showErrorMessage="1" sqref="J38:L38 J24:L24" xr:uid="{B01A3E93-2ABD-4E82-BA74-A5D8C0A79551}">
      <formula1>"Demand Draft,Banker's Cheque, Bank Guarantee"</formula1>
    </dataValidation>
    <dataValidation type="list" allowBlank="1" showInputMessage="1" showErrorMessage="1" sqref="L40:L41" xr:uid="{1108B478-7873-4F5D-8260-5F0C49B5C5EA}">
      <formula1>$P$135:$P$141</formula1>
    </dataValidation>
    <dataValidation type="list" allowBlank="1" showInputMessage="1" showErrorMessage="1" sqref="K40:K41" xr:uid="{0E14AE81-3C52-49A1-A4BC-26C56CA8F70F}">
      <formula1>$O$135:$O$147</formula1>
    </dataValidation>
    <dataValidation type="list" allowBlank="1" showInputMessage="1" showErrorMessage="1" sqref="J40:J41" xr:uid="{68CB6E33-9D75-4C96-B7DB-6668B057C78E}">
      <formula1>$N$135:$N$166</formula1>
    </dataValidation>
    <dataValidation type="list" allowBlank="1" showInputMessage="1" showErrorMessage="1" sqref="G21" xr:uid="{00000000-0002-0000-1A00-000002000000}">
      <formula1>$AB$19:$AB$25</formula1>
    </dataValidation>
    <dataValidation type="list" allowBlank="1" showInputMessage="1" showErrorMessage="1" sqref="L26:L27" xr:uid="{5FC5E622-E66B-4409-A6BD-82ACED20AAA3}">
      <formula1>$P$136:$P$142</formula1>
    </dataValidation>
    <dataValidation type="list" allowBlank="1" showInputMessage="1" showErrorMessage="1" sqref="K26:K27" xr:uid="{E6B95876-6499-414F-98BE-B48D8B4684DC}">
      <formula1>$O$136:$O$148</formula1>
    </dataValidation>
    <dataValidation type="list" allowBlank="1" showInputMessage="1" showErrorMessage="1" sqref="J26:J27" xr:uid="{ED6D4F47-DF51-4268-BEC8-E14D1267E775}">
      <formula1>$N$136:$N$167</formula1>
    </dataValidation>
  </dataValidations>
  <pageMargins left="0.59" right="0.46" top="0.59055118110236204" bottom="0.59055118110236204" header="0.35433070866141703" footer="0.35433070866141703"/>
  <pageSetup scale="63" fitToHeight="5" orientation="portrait" r:id="rId33"/>
  <headerFooter alignWithMargins="0">
    <oddFooter>&amp;R&amp;"Book Antiqua,Bold"&amp;8 Page &amp;P of &amp;N</oddFooter>
  </headerFooter>
  <rowBreaks count="1" manualBreakCount="1">
    <brk id="93" max="7" man="1"/>
  </rowBreaks>
  <drawing r:id="rId34"/>
  <legacyDrawing r:id="rId35"/>
  <mc:AlternateContent xmlns:mc="http://schemas.openxmlformats.org/markup-compatibility/2006">
    <mc:Choice Requires="x14">
      <controls>
        <mc:AlternateContent xmlns:mc="http://schemas.openxmlformats.org/markup-compatibility/2006">
          <mc:Choice Requires="x14">
            <control shapeId="161797" r:id="rId36" name="Check Box 5">
              <controlPr defaultSize="0" autoFill="0" autoLine="0" autoPict="0">
                <anchor moveWithCells="1">
                  <from>
                    <xdr:col>13</xdr:col>
                    <xdr:colOff>0</xdr:colOff>
                    <xdr:row>20</xdr:row>
                    <xdr:rowOff>142875</xdr:rowOff>
                  </from>
                  <to>
                    <xdr:col>13</xdr:col>
                    <xdr:colOff>304800</xdr:colOff>
                    <xdr:row>20</xdr:row>
                    <xdr:rowOff>361950</xdr:rowOff>
                  </to>
                </anchor>
              </controlPr>
            </control>
          </mc:Choice>
        </mc:AlternateContent>
        <mc:AlternateContent xmlns:mc="http://schemas.openxmlformats.org/markup-compatibility/2006">
          <mc:Choice Requires="x14">
            <control shapeId="161798" r:id="rId37" name="Check Box 6">
              <controlPr defaultSize="0" autoFill="0" autoLine="0" autoPict="0">
                <anchor moveWithCells="1">
                  <from>
                    <xdr:col>13</xdr:col>
                    <xdr:colOff>0</xdr:colOff>
                    <xdr:row>20</xdr:row>
                    <xdr:rowOff>133350</xdr:rowOff>
                  </from>
                  <to>
                    <xdr:col>13</xdr:col>
                    <xdr:colOff>304800</xdr:colOff>
                    <xdr:row>20</xdr:row>
                    <xdr:rowOff>352425</xdr:rowOff>
                  </to>
                </anchor>
              </controlPr>
            </control>
          </mc:Choice>
        </mc:AlternateContent>
        <mc:AlternateContent xmlns:mc="http://schemas.openxmlformats.org/markup-compatibility/2006">
          <mc:Choice Requires="x14">
            <control shapeId="161799" r:id="rId38" name="Check Box 7">
              <controlPr defaultSize="0" autoFill="0" autoLine="0" autoPict="0">
                <anchor moveWithCells="1">
                  <from>
                    <xdr:col>10</xdr:col>
                    <xdr:colOff>0</xdr:colOff>
                    <xdr:row>35</xdr:row>
                    <xdr:rowOff>142875</xdr:rowOff>
                  </from>
                  <to>
                    <xdr:col>10</xdr:col>
                    <xdr:colOff>304800</xdr:colOff>
                    <xdr:row>36</xdr:row>
                    <xdr:rowOff>219075</xdr:rowOff>
                  </to>
                </anchor>
              </controlPr>
            </control>
          </mc:Choice>
        </mc:AlternateContent>
        <mc:AlternateContent xmlns:mc="http://schemas.openxmlformats.org/markup-compatibility/2006">
          <mc:Choice Requires="x14">
            <control shapeId="161800" r:id="rId39" name="Check Box 8">
              <controlPr defaultSize="0" autoFill="0" autoLine="0" autoPict="0">
                <anchor moveWithCells="1">
                  <from>
                    <xdr:col>10</xdr:col>
                    <xdr:colOff>0</xdr:colOff>
                    <xdr:row>35</xdr:row>
                    <xdr:rowOff>133350</xdr:rowOff>
                  </from>
                  <to>
                    <xdr:col>10</xdr:col>
                    <xdr:colOff>304800</xdr:colOff>
                    <xdr:row>36</xdr:row>
                    <xdr:rowOff>219075</xdr:rowOff>
                  </to>
                </anchor>
              </controlPr>
            </control>
          </mc:Choice>
        </mc:AlternateContent>
        <mc:AlternateContent xmlns:mc="http://schemas.openxmlformats.org/markup-compatibility/2006">
          <mc:Choice Requires="x14">
            <control shapeId="161802" r:id="rId40" name="Check Box 10">
              <controlPr defaultSize="0" autoFill="0" autoLine="0" autoPict="0">
                <anchor moveWithCells="1">
                  <from>
                    <xdr:col>10</xdr:col>
                    <xdr:colOff>0</xdr:colOff>
                    <xdr:row>21</xdr:row>
                    <xdr:rowOff>142875</xdr:rowOff>
                  </from>
                  <to>
                    <xdr:col>10</xdr:col>
                    <xdr:colOff>304800</xdr:colOff>
                    <xdr:row>22</xdr:row>
                    <xdr:rowOff>123825</xdr:rowOff>
                  </to>
                </anchor>
              </controlPr>
            </control>
          </mc:Choice>
        </mc:AlternateContent>
        <mc:AlternateContent xmlns:mc="http://schemas.openxmlformats.org/markup-compatibility/2006">
          <mc:Choice Requires="x14">
            <control shapeId="161803" r:id="rId41" name="Check Box 11">
              <controlPr defaultSize="0" autoFill="0" autoLine="0" autoPict="0">
                <anchor moveWithCells="1">
                  <from>
                    <xdr:col>10</xdr:col>
                    <xdr:colOff>0</xdr:colOff>
                    <xdr:row>21</xdr:row>
                    <xdr:rowOff>133350</xdr:rowOff>
                  </from>
                  <to>
                    <xdr:col>10</xdr:col>
                    <xdr:colOff>304800</xdr:colOff>
                    <xdr:row>22</xdr:row>
                    <xdr:rowOff>114300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484" t="str">
        <f>'Bid Form 1st Envelope '!H21</f>
        <v>For Attachment-1, bidder has to fill the following data</v>
      </c>
      <c r="B1" s="1484"/>
    </row>
    <row r="2" spans="1:4" s="130" customFormat="1" ht="30" customHeight="1"/>
    <row r="3" spans="1:4">
      <c r="A3" s="130"/>
    </row>
    <row r="4" spans="1:4">
      <c r="A4" s="160" t="str">
        <f>IF(OR((A1&gt;9999999999),(A1&lt;0)),"Invalid Entry - More than 1000 crore OR -ve value",IF(A1=0, "Rs. Zero Only ",+CONCATENATE("Rs. ", B11,D11,B10,D10,B9,D9,B8,D8,B7,D7,B6," Only")))</f>
        <v>Invalid Entry - More than 1000 crore OR -ve value</v>
      </c>
    </row>
    <row r="5" spans="1:4">
      <c r="A5" s="130"/>
    </row>
    <row r="6" spans="1:4">
      <c r="A6" s="161" t="e">
        <f>-INT(A1/100)*100+ROUND(A1,0)</f>
        <v>#VALUE!</v>
      </c>
      <c r="B6" s="131" t="e">
        <f t="shared" ref="B6:B11" si="0">IF(A6=0,"",LOOKUP(A6,$A$13:$A$112,$B$13:$B$112))</f>
        <v>#VALUE!</v>
      </c>
      <c r="D6" s="160"/>
    </row>
    <row r="7" spans="1:4">
      <c r="A7" s="161" t="e">
        <f>-INT(A1/1000)*10+INT(A1/100)</f>
        <v>#VALUE!</v>
      </c>
      <c r="B7" s="131" t="e">
        <f t="shared" si="0"/>
        <v>#VALUE!</v>
      </c>
      <c r="D7" s="160" t="e">
        <f>+IF(B7="",""," Hundred ")</f>
        <v>#VALUE!</v>
      </c>
    </row>
    <row r="8" spans="1:4">
      <c r="A8" s="161" t="e">
        <f>-INT(A1/100000)*100+INT(A1/1000)</f>
        <v>#VALUE!</v>
      </c>
      <c r="B8" s="131" t="e">
        <f t="shared" si="0"/>
        <v>#VALUE!</v>
      </c>
      <c r="D8" s="160" t="e">
        <f>IF((B8=""),IF(C8="",""," Thousand ")," Thousand ")</f>
        <v>#VALUE!</v>
      </c>
    </row>
    <row r="9" spans="1:4">
      <c r="A9" s="161" t="e">
        <f>-INT(A1/10000000)*100+INT(A1/100000)</f>
        <v>#VALUE!</v>
      </c>
      <c r="B9" s="131" t="e">
        <f t="shared" si="0"/>
        <v>#VALUE!</v>
      </c>
      <c r="D9" s="160" t="e">
        <f>IF((B9=""),IF(C9="",""," Lac ")," Lac ")</f>
        <v>#VALUE!</v>
      </c>
    </row>
    <row r="10" spans="1:4">
      <c r="A10" s="161" t="e">
        <f>-INT(A1/1000000000)*100+INT(A1/10000000)</f>
        <v>#VALUE!</v>
      </c>
      <c r="B10" s="162" t="e">
        <f t="shared" si="0"/>
        <v>#VALUE!</v>
      </c>
      <c r="D10" s="160" t="e">
        <f>IF((B10=""),IF(C10="",""," Crore ")," Crore ")</f>
        <v>#VALUE!</v>
      </c>
    </row>
    <row r="11" spans="1:4">
      <c r="A11" s="163" t="e">
        <f>-INT(A1/10000000000)*1000+INT(A1/1000000000)</f>
        <v>#VALUE!</v>
      </c>
      <c r="B11" s="162" t="e">
        <f t="shared" si="0"/>
        <v>#VALUE!</v>
      </c>
      <c r="D11" s="160" t="e">
        <f>IF((B11=""),IF(C11="",""," Hundred ")," Hundred ")</f>
        <v>#VALUE!</v>
      </c>
    </row>
    <row r="13" spans="1:4">
      <c r="A13" s="164">
        <v>1</v>
      </c>
      <c r="B13" s="165" t="s">
        <v>828</v>
      </c>
    </row>
    <row r="14" spans="1:4">
      <c r="A14" s="164">
        <v>2</v>
      </c>
      <c r="B14" s="165" t="s">
        <v>829</v>
      </c>
    </row>
    <row r="15" spans="1:4">
      <c r="A15" s="164">
        <v>3</v>
      </c>
      <c r="B15" s="165" t="s">
        <v>830</v>
      </c>
    </row>
    <row r="16" spans="1:4">
      <c r="A16" s="164">
        <v>4</v>
      </c>
      <c r="B16" s="165" t="s">
        <v>831</v>
      </c>
    </row>
    <row r="17" spans="1:2">
      <c r="A17" s="164">
        <v>5</v>
      </c>
      <c r="B17" s="165" t="s">
        <v>832</v>
      </c>
    </row>
    <row r="18" spans="1:2">
      <c r="A18" s="164">
        <v>6</v>
      </c>
      <c r="B18" s="165" t="s">
        <v>833</v>
      </c>
    </row>
    <row r="19" spans="1:2">
      <c r="A19" s="164">
        <v>7</v>
      </c>
      <c r="B19" s="165" t="s">
        <v>834</v>
      </c>
    </row>
    <row r="20" spans="1:2">
      <c r="A20" s="164">
        <v>8</v>
      </c>
      <c r="B20" s="165" t="s">
        <v>835</v>
      </c>
    </row>
    <row r="21" spans="1:2">
      <c r="A21" s="164">
        <v>9</v>
      </c>
      <c r="B21" s="165" t="s">
        <v>836</v>
      </c>
    </row>
    <row r="22" spans="1:2">
      <c r="A22" s="164">
        <v>10</v>
      </c>
      <c r="B22" s="165" t="s">
        <v>837</v>
      </c>
    </row>
    <row r="23" spans="1:2">
      <c r="A23" s="164">
        <v>11</v>
      </c>
      <c r="B23" s="165" t="s">
        <v>838</v>
      </c>
    </row>
    <row r="24" spans="1:2">
      <c r="A24" s="164">
        <v>12</v>
      </c>
      <c r="B24" s="165" t="s">
        <v>839</v>
      </c>
    </row>
    <row r="25" spans="1:2">
      <c r="A25" s="164">
        <v>13</v>
      </c>
      <c r="B25" s="165" t="s">
        <v>840</v>
      </c>
    </row>
    <row r="26" spans="1:2">
      <c r="A26" s="164">
        <v>14</v>
      </c>
      <c r="B26" s="165" t="s">
        <v>841</v>
      </c>
    </row>
    <row r="27" spans="1:2">
      <c r="A27" s="164">
        <v>15</v>
      </c>
      <c r="B27" s="165" t="s">
        <v>842</v>
      </c>
    </row>
    <row r="28" spans="1:2">
      <c r="A28" s="164">
        <v>16</v>
      </c>
      <c r="B28" s="165" t="s">
        <v>843</v>
      </c>
    </row>
    <row r="29" spans="1:2">
      <c r="A29" s="164">
        <v>17</v>
      </c>
      <c r="B29" s="165" t="s">
        <v>844</v>
      </c>
    </row>
    <row r="30" spans="1:2">
      <c r="A30" s="164">
        <v>18</v>
      </c>
      <c r="B30" s="165" t="s">
        <v>845</v>
      </c>
    </row>
    <row r="31" spans="1:2">
      <c r="A31" s="164">
        <v>19</v>
      </c>
      <c r="B31" s="165" t="s">
        <v>846</v>
      </c>
    </row>
    <row r="32" spans="1:2">
      <c r="A32" s="164">
        <v>20</v>
      </c>
      <c r="B32" s="165" t="s">
        <v>847</v>
      </c>
    </row>
    <row r="33" spans="1:2">
      <c r="A33" s="164">
        <v>21</v>
      </c>
      <c r="B33" s="165" t="s">
        <v>848</v>
      </c>
    </row>
    <row r="34" spans="1:2">
      <c r="A34" s="164">
        <v>22</v>
      </c>
      <c r="B34" s="165" t="s">
        <v>849</v>
      </c>
    </row>
    <row r="35" spans="1:2">
      <c r="A35" s="164">
        <v>23</v>
      </c>
      <c r="B35" s="165" t="s">
        <v>850</v>
      </c>
    </row>
    <row r="36" spans="1:2">
      <c r="A36" s="164">
        <v>24</v>
      </c>
      <c r="B36" s="165" t="s">
        <v>851</v>
      </c>
    </row>
    <row r="37" spans="1:2">
      <c r="A37" s="164">
        <v>25</v>
      </c>
      <c r="B37" s="165" t="s">
        <v>852</v>
      </c>
    </row>
    <row r="38" spans="1:2">
      <c r="A38" s="164">
        <v>26</v>
      </c>
      <c r="B38" s="165" t="s">
        <v>853</v>
      </c>
    </row>
    <row r="39" spans="1:2">
      <c r="A39" s="164">
        <v>27</v>
      </c>
      <c r="B39" s="165" t="s">
        <v>854</v>
      </c>
    </row>
    <row r="40" spans="1:2">
      <c r="A40" s="164">
        <v>28</v>
      </c>
      <c r="B40" s="165" t="s">
        <v>855</v>
      </c>
    </row>
    <row r="41" spans="1:2">
      <c r="A41" s="164">
        <v>29</v>
      </c>
      <c r="B41" s="165" t="s">
        <v>856</v>
      </c>
    </row>
    <row r="42" spans="1:2">
      <c r="A42" s="164">
        <v>30</v>
      </c>
      <c r="B42" s="165" t="s">
        <v>857</v>
      </c>
    </row>
    <row r="43" spans="1:2">
      <c r="A43" s="164">
        <v>31</v>
      </c>
      <c r="B43" s="165" t="s">
        <v>858</v>
      </c>
    </row>
    <row r="44" spans="1:2">
      <c r="A44" s="164">
        <v>32</v>
      </c>
      <c r="B44" s="165" t="s">
        <v>859</v>
      </c>
    </row>
    <row r="45" spans="1:2">
      <c r="A45" s="164">
        <v>33</v>
      </c>
      <c r="B45" s="165" t="s">
        <v>860</v>
      </c>
    </row>
    <row r="46" spans="1:2">
      <c r="A46" s="164">
        <v>34</v>
      </c>
      <c r="B46" s="165" t="s">
        <v>861</v>
      </c>
    </row>
    <row r="47" spans="1:2">
      <c r="A47" s="164">
        <v>35</v>
      </c>
      <c r="B47" s="165" t="s">
        <v>862</v>
      </c>
    </row>
    <row r="48" spans="1:2">
      <c r="A48" s="164">
        <v>36</v>
      </c>
      <c r="B48" s="165" t="s">
        <v>863</v>
      </c>
    </row>
    <row r="49" spans="1:2">
      <c r="A49" s="164">
        <v>37</v>
      </c>
      <c r="B49" s="165" t="s">
        <v>864</v>
      </c>
    </row>
    <row r="50" spans="1:2">
      <c r="A50" s="164">
        <v>38</v>
      </c>
      <c r="B50" s="165" t="s">
        <v>865</v>
      </c>
    </row>
    <row r="51" spans="1:2">
      <c r="A51" s="164">
        <v>39</v>
      </c>
      <c r="B51" s="165" t="s">
        <v>866</v>
      </c>
    </row>
    <row r="52" spans="1:2">
      <c r="A52" s="164">
        <v>40</v>
      </c>
      <c r="B52" s="165" t="s">
        <v>867</v>
      </c>
    </row>
    <row r="53" spans="1:2">
      <c r="A53" s="164">
        <v>41</v>
      </c>
      <c r="B53" s="165" t="s">
        <v>868</v>
      </c>
    </row>
    <row r="54" spans="1:2">
      <c r="A54" s="164">
        <v>42</v>
      </c>
      <c r="B54" s="165" t="s">
        <v>869</v>
      </c>
    </row>
    <row r="55" spans="1:2">
      <c r="A55" s="164">
        <v>43</v>
      </c>
      <c r="B55" s="165" t="s">
        <v>870</v>
      </c>
    </row>
    <row r="56" spans="1:2">
      <c r="A56" s="164">
        <v>44</v>
      </c>
      <c r="B56" s="165" t="s">
        <v>871</v>
      </c>
    </row>
    <row r="57" spans="1:2">
      <c r="A57" s="164">
        <v>45</v>
      </c>
      <c r="B57" s="165" t="s">
        <v>872</v>
      </c>
    </row>
    <row r="58" spans="1:2">
      <c r="A58" s="164">
        <v>46</v>
      </c>
      <c r="B58" s="165" t="s">
        <v>873</v>
      </c>
    </row>
    <row r="59" spans="1:2">
      <c r="A59" s="164">
        <v>47</v>
      </c>
      <c r="B59" s="165" t="s">
        <v>874</v>
      </c>
    </row>
    <row r="60" spans="1:2">
      <c r="A60" s="164">
        <v>48</v>
      </c>
      <c r="B60" s="165" t="s">
        <v>875</v>
      </c>
    </row>
    <row r="61" spans="1:2">
      <c r="A61" s="164">
        <v>49</v>
      </c>
      <c r="B61" s="165" t="s">
        <v>876</v>
      </c>
    </row>
    <row r="62" spans="1:2">
      <c r="A62" s="164">
        <v>50</v>
      </c>
      <c r="B62" s="165" t="s">
        <v>877</v>
      </c>
    </row>
    <row r="63" spans="1:2">
      <c r="A63" s="164">
        <v>51</v>
      </c>
      <c r="B63" s="165" t="s">
        <v>878</v>
      </c>
    </row>
    <row r="64" spans="1:2">
      <c r="A64" s="164">
        <v>52</v>
      </c>
      <c r="B64" s="165" t="s">
        <v>879</v>
      </c>
    </row>
    <row r="65" spans="1:2">
      <c r="A65" s="164">
        <v>53</v>
      </c>
      <c r="B65" s="165" t="s">
        <v>880</v>
      </c>
    </row>
    <row r="66" spans="1:2">
      <c r="A66" s="164">
        <v>54</v>
      </c>
      <c r="B66" s="165" t="s">
        <v>881</v>
      </c>
    </row>
    <row r="67" spans="1:2">
      <c r="A67" s="164">
        <v>55</v>
      </c>
      <c r="B67" s="165" t="s">
        <v>882</v>
      </c>
    </row>
    <row r="68" spans="1:2">
      <c r="A68" s="164">
        <v>56</v>
      </c>
      <c r="B68" s="165" t="s">
        <v>883</v>
      </c>
    </row>
    <row r="69" spans="1:2">
      <c r="A69" s="164">
        <v>57</v>
      </c>
      <c r="B69" s="165" t="s">
        <v>884</v>
      </c>
    </row>
    <row r="70" spans="1:2">
      <c r="A70" s="164">
        <v>58</v>
      </c>
      <c r="B70" s="165" t="s">
        <v>885</v>
      </c>
    </row>
    <row r="71" spans="1:2">
      <c r="A71" s="164">
        <v>59</v>
      </c>
      <c r="B71" s="165" t="s">
        <v>886</v>
      </c>
    </row>
    <row r="72" spans="1:2">
      <c r="A72" s="164">
        <v>60</v>
      </c>
      <c r="B72" s="165" t="s">
        <v>887</v>
      </c>
    </row>
    <row r="73" spans="1:2">
      <c r="A73" s="164">
        <v>61</v>
      </c>
      <c r="B73" s="165" t="s">
        <v>888</v>
      </c>
    </row>
    <row r="74" spans="1:2">
      <c r="A74" s="164">
        <v>62</v>
      </c>
      <c r="B74" s="165" t="s">
        <v>889</v>
      </c>
    </row>
    <row r="75" spans="1:2">
      <c r="A75" s="164">
        <v>63</v>
      </c>
      <c r="B75" s="165" t="s">
        <v>890</v>
      </c>
    </row>
    <row r="76" spans="1:2">
      <c r="A76" s="164">
        <v>64</v>
      </c>
      <c r="B76" s="165" t="s">
        <v>891</v>
      </c>
    </row>
    <row r="77" spans="1:2">
      <c r="A77" s="164">
        <v>65</v>
      </c>
      <c r="B77" s="165" t="s">
        <v>892</v>
      </c>
    </row>
    <row r="78" spans="1:2">
      <c r="A78" s="164">
        <v>66</v>
      </c>
      <c r="B78" s="165" t="s">
        <v>893</v>
      </c>
    </row>
    <row r="79" spans="1:2">
      <c r="A79" s="164">
        <v>67</v>
      </c>
      <c r="B79" s="165" t="s">
        <v>894</v>
      </c>
    </row>
    <row r="80" spans="1:2">
      <c r="A80" s="164">
        <v>68</v>
      </c>
      <c r="B80" s="165" t="s">
        <v>895</v>
      </c>
    </row>
    <row r="81" spans="1:2">
      <c r="A81" s="164">
        <v>69</v>
      </c>
      <c r="B81" s="165" t="s">
        <v>896</v>
      </c>
    </row>
    <row r="82" spans="1:2">
      <c r="A82" s="164">
        <v>70</v>
      </c>
      <c r="B82" s="165" t="s">
        <v>897</v>
      </c>
    </row>
    <row r="83" spans="1:2">
      <c r="A83" s="164">
        <v>71</v>
      </c>
      <c r="B83" s="165" t="s">
        <v>898</v>
      </c>
    </row>
    <row r="84" spans="1:2">
      <c r="A84" s="164">
        <v>72</v>
      </c>
      <c r="B84" s="165" t="s">
        <v>899</v>
      </c>
    </row>
    <row r="85" spans="1:2">
      <c r="A85" s="164">
        <v>73</v>
      </c>
      <c r="B85" s="165" t="s">
        <v>900</v>
      </c>
    </row>
    <row r="86" spans="1:2">
      <c r="A86" s="164">
        <v>74</v>
      </c>
      <c r="B86" s="165" t="s">
        <v>901</v>
      </c>
    </row>
    <row r="87" spans="1:2">
      <c r="A87" s="164">
        <v>75</v>
      </c>
      <c r="B87" s="165" t="s">
        <v>902</v>
      </c>
    </row>
    <row r="88" spans="1:2">
      <c r="A88" s="164">
        <v>76</v>
      </c>
      <c r="B88" s="165" t="s">
        <v>903</v>
      </c>
    </row>
    <row r="89" spans="1:2">
      <c r="A89" s="164">
        <v>77</v>
      </c>
      <c r="B89" s="165" t="s">
        <v>904</v>
      </c>
    </row>
    <row r="90" spans="1:2">
      <c r="A90" s="164">
        <v>78</v>
      </c>
      <c r="B90" s="165" t="s">
        <v>905</v>
      </c>
    </row>
    <row r="91" spans="1:2">
      <c r="A91" s="164">
        <v>79</v>
      </c>
      <c r="B91" s="165" t="s">
        <v>906</v>
      </c>
    </row>
    <row r="92" spans="1:2">
      <c r="A92" s="164">
        <v>80</v>
      </c>
      <c r="B92" s="165" t="s">
        <v>907</v>
      </c>
    </row>
    <row r="93" spans="1:2">
      <c r="A93" s="164">
        <v>81</v>
      </c>
      <c r="B93" s="165" t="s">
        <v>908</v>
      </c>
    </row>
    <row r="94" spans="1:2">
      <c r="A94" s="164">
        <v>82</v>
      </c>
      <c r="B94" s="165" t="s">
        <v>909</v>
      </c>
    </row>
    <row r="95" spans="1:2">
      <c r="A95" s="164">
        <v>83</v>
      </c>
      <c r="B95" s="165" t="s">
        <v>910</v>
      </c>
    </row>
    <row r="96" spans="1:2">
      <c r="A96" s="164">
        <v>84</v>
      </c>
      <c r="B96" s="165" t="s">
        <v>911</v>
      </c>
    </row>
    <row r="97" spans="1:2">
      <c r="A97" s="164">
        <v>85</v>
      </c>
      <c r="B97" s="165" t="s">
        <v>912</v>
      </c>
    </row>
    <row r="98" spans="1:2">
      <c r="A98" s="164">
        <v>86</v>
      </c>
      <c r="B98" s="165" t="s">
        <v>913</v>
      </c>
    </row>
    <row r="99" spans="1:2">
      <c r="A99" s="164">
        <v>87</v>
      </c>
      <c r="B99" s="165" t="s">
        <v>914</v>
      </c>
    </row>
    <row r="100" spans="1:2">
      <c r="A100" s="164">
        <v>88</v>
      </c>
      <c r="B100" s="165" t="s">
        <v>915</v>
      </c>
    </row>
    <row r="101" spans="1:2">
      <c r="A101" s="164">
        <v>89</v>
      </c>
      <c r="B101" s="165" t="s">
        <v>916</v>
      </c>
    </row>
    <row r="102" spans="1:2">
      <c r="A102" s="164">
        <v>90</v>
      </c>
      <c r="B102" s="165" t="s">
        <v>917</v>
      </c>
    </row>
    <row r="103" spans="1:2">
      <c r="A103" s="164">
        <v>91</v>
      </c>
      <c r="B103" s="165" t="s">
        <v>918</v>
      </c>
    </row>
    <row r="104" spans="1:2">
      <c r="A104" s="164">
        <v>92</v>
      </c>
      <c r="B104" s="165" t="s">
        <v>919</v>
      </c>
    </row>
    <row r="105" spans="1:2">
      <c r="A105" s="164">
        <v>93</v>
      </c>
      <c r="B105" s="165" t="s">
        <v>920</v>
      </c>
    </row>
    <row r="106" spans="1:2">
      <c r="A106" s="164">
        <v>94</v>
      </c>
      <c r="B106" s="165" t="s">
        <v>921</v>
      </c>
    </row>
    <row r="107" spans="1:2">
      <c r="A107" s="164">
        <v>95</v>
      </c>
      <c r="B107" s="165" t="s">
        <v>922</v>
      </c>
    </row>
    <row r="108" spans="1:2">
      <c r="A108" s="164">
        <v>96</v>
      </c>
      <c r="B108" s="165" t="s">
        <v>923</v>
      </c>
    </row>
    <row r="109" spans="1:2">
      <c r="A109" s="164">
        <v>97</v>
      </c>
      <c r="B109" s="165" t="s">
        <v>924</v>
      </c>
    </row>
    <row r="110" spans="1:2">
      <c r="A110" s="164">
        <v>98</v>
      </c>
      <c r="B110" s="165" t="s">
        <v>925</v>
      </c>
    </row>
    <row r="111" spans="1:2">
      <c r="A111" s="164">
        <v>99</v>
      </c>
      <c r="B111" s="165" t="s">
        <v>926</v>
      </c>
    </row>
    <row r="112" spans="1:2">
      <c r="A112" s="164">
        <v>100</v>
      </c>
      <c r="B112" s="165" t="s">
        <v>927</v>
      </c>
    </row>
  </sheetData>
  <customSheetViews>
    <customSheetView guid="{869B0F9C-77A4-468D-A350-EA35CAE357D9}" state="hidden">
      <selection activeCell="A4" sqref="A4"/>
      <pageMargins left="0" right="0" top="0" bottom="0" header="0" footer="0"/>
      <pageSetup orientation="portrait" r:id="rId1"/>
      <headerFooter alignWithMargins="0"/>
    </customSheetView>
    <customSheetView guid="{696D4A13-5E44-4B16-B107-EB70ABB06CBE}" state="hidden">
      <selection activeCell="A4" sqref="A4"/>
      <pageMargins left="0" right="0" top="0" bottom="0" header="0" footer="0"/>
      <pageSetup orientation="portrait" r:id="rId2"/>
      <headerFooter alignWithMargins="0"/>
    </customSheetView>
    <customSheetView guid="{5476C51C-4037-4B28-A818-10D7CDF0C66A}" state="hidden">
      <selection activeCell="A4" sqref="A4"/>
      <pageMargins left="0" right="0" top="0" bottom="0" header="0" footer="0"/>
      <pageSetup orientation="portrait" r:id="rId3"/>
      <headerFooter alignWithMargins="0"/>
    </customSheetView>
    <customSheetView guid="{273BBCBD-8F12-4445-A7CA-FDA7C67AE3D5}" state="hidden">
      <selection activeCell="A4" sqref="A4"/>
      <pageMargins left="0" right="0" top="0" bottom="0" header="0" footer="0"/>
      <pageSetup orientation="portrait" r:id="rId4"/>
      <headerFooter alignWithMargins="0"/>
    </customSheetView>
    <customSheetView guid="{27CB7082-4FAB-46F1-8968-11E3E4A629B2}" state="hidden">
      <selection activeCell="A4" sqref="A4"/>
      <pageMargins left="0" right="0" top="0" bottom="0" header="0" footer="0"/>
      <pageSetup orientation="portrait" r:id="rId5"/>
      <headerFooter alignWithMargins="0"/>
    </customSheetView>
    <customSheetView guid="{CDF7C778-C53B-45C7-952D-968F867FB204}" state="hidden">
      <selection activeCell="A4" sqref="A4"/>
      <pageMargins left="0" right="0" top="0" bottom="0" header="0" footer="0"/>
      <pageSetup orientation="portrait" r:id="rId6"/>
      <headerFooter alignWithMargins="0"/>
    </customSheetView>
    <customSheetView guid="{2CF6F19D-227C-4840-A9E1-6C944B0145DB}" state="hidden">
      <selection activeCell="A4" sqref="A4"/>
      <pageMargins left="0" right="0" top="0" bottom="0" header="0" footer="0"/>
      <pageSetup orientation="portrait" r:id="rId7"/>
      <headerFooter alignWithMargins="0"/>
    </customSheetView>
    <customSheetView guid="{E51D3662-FFCE-4FD6-A590-7DDC9E38C41F}" state="hidden">
      <selection activeCell="A4" sqref="A4"/>
      <pageMargins left="0" right="0" top="0" bottom="0" header="0" footer="0"/>
      <pageSetup orientation="portrait" r:id="rId8"/>
      <headerFooter alignWithMargins="0"/>
    </customSheetView>
    <customSheetView guid="{CB7992C9-ABA5-4C7D-8C49-1E1D8E8875C7}" state="hidden">
      <selection activeCell="A4" sqref="A4"/>
      <pageMargins left="0" right="0" top="0" bottom="0" header="0" footer="0"/>
      <pageSetup orientation="portrait" r:id="rId9"/>
      <headerFooter alignWithMargins="0"/>
    </customSheetView>
    <customSheetView guid="{97C0FC0E-800C-45C9-895E-E91A3F1ADBA4}" state="hidden">
      <selection activeCell="A4" sqref="A4"/>
      <pageMargins left="0" right="0" top="0" bottom="0" header="0" footer="0"/>
      <pageSetup orientation="portrait" r:id="rId10"/>
      <headerFooter alignWithMargins="0"/>
    </customSheetView>
    <customSheetView guid="{15A19D23-A9FD-4FC1-B7B0-F2D16BDFC729}" state="hidden">
      <selection activeCell="A4" sqref="A4"/>
      <pageMargins left="0" right="0" top="0" bottom="0" header="0" footer="0"/>
      <pageSetup orientation="portrait" r:id="rId11"/>
      <headerFooter alignWithMargins="0"/>
    </customSheetView>
    <customSheetView guid="{C5EDD9E3-0801-4479-8600-A80B0FCFDF0B}" state="hidden">
      <selection activeCell="A4" sqref="A4"/>
      <pageMargins left="0" right="0" top="0" bottom="0" header="0" footer="0"/>
      <pageSetup orientation="portrait" r:id="rId12"/>
      <headerFooter alignWithMargins="0"/>
    </customSheetView>
    <customSheetView guid="{FE4EC9C4-31B9-4D40-8323-5B16C3BC840F}" state="hidden">
      <selection activeCell="A4" sqref="A4"/>
      <pageMargins left="0" right="0" top="0" bottom="0" header="0" footer="0"/>
      <pageSetup orientation="portrait" r:id="rId13"/>
      <headerFooter alignWithMargins="0"/>
    </customSheetView>
    <customSheetView guid="{F9FE2C60-2849-4C32-B532-2B1A89FFA9CD}" state="hidden">
      <selection activeCell="A4" sqref="A4"/>
      <pageMargins left="0" right="0" top="0" bottom="0" header="0" footer="0"/>
      <pageSetup orientation="portrait" r:id="rId14"/>
      <headerFooter alignWithMargins="0"/>
    </customSheetView>
    <customSheetView guid="{494F6778-23FE-4AAC-B37D-6C7543FC13B9}" state="hidden">
      <selection activeCell="A4" sqref="A4"/>
      <pageMargins left="0" right="0" top="0" bottom="0" header="0" footer="0"/>
      <pageSetup orientation="portrait" r:id="rId15"/>
      <headerFooter alignWithMargins="0"/>
    </customSheetView>
    <customSheetView guid="{43BCBF1E-CDCF-4541-8D79-87EDCECBC1FD}"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DC28ED1E-3E35-4094-9C2B-5C0A1C1D459C}" state="hidden">
      <selection activeCell="A4" sqref="A4"/>
      <pageMargins left="0" right="0" top="0" bottom="0" header="0" footer="0"/>
      <pageSetup orientation="portrait" r:id="rId18"/>
      <headerFooter alignWithMargins="0"/>
    </customSheetView>
    <customSheetView guid="{240327DD-375F-45D4-BA52-89AFD79FE6A1}" state="hidden">
      <selection activeCell="A4" sqref="A4"/>
      <pageMargins left="0" right="0" top="0" bottom="0" header="0" footer="0"/>
      <pageSetup orientation="portrait" r:id="rId19"/>
      <headerFooter alignWithMargins="0"/>
    </customSheetView>
    <customSheetView guid="{477F7E43-D393-45BA-B99B-D838E4629B5D}" state="hidden">
      <selection activeCell="A4" sqref="A4"/>
      <pageMargins left="0" right="0" top="0" bottom="0" header="0" footer="0"/>
      <pageSetup orientation="portrait" r:id="rId20"/>
      <headerFooter alignWithMargins="0"/>
    </customSheetView>
    <customSheetView guid="{8E3ED18F-7B8F-4A1C-969D-A70DC3B696C3}" state="hidden">
      <selection activeCell="A4" sqref="A4"/>
      <pageMargins left="0" right="0" top="0" bottom="0" header="0" footer="0"/>
      <pageSetup orientation="portrait" r:id="rId21"/>
      <headerFooter alignWithMargins="0"/>
    </customSheetView>
    <customSheetView guid="{38BECF6E-1A53-4F98-87B9-44F2C5F77E08}" state="hidden">
      <selection activeCell="A4" sqref="A4"/>
      <pageMargins left="0" right="0" top="0" bottom="0" header="0" footer="0"/>
      <pageSetup orientation="portrait" r:id="rId22"/>
      <headerFooter alignWithMargins="0"/>
    </customSheetView>
    <customSheetView guid="{340562B9-6CEE-4962-8D7D-CA1C6778F52C}" state="hidden">
      <selection activeCell="A4" sqref="A4"/>
      <pageMargins left="0" right="0" top="0" bottom="0" header="0" footer="0"/>
      <pageSetup orientation="portrait" r:id="rId23"/>
      <headerFooter alignWithMargins="0"/>
    </customSheetView>
    <customSheetView guid="{82E8A0F5-0020-4355-95CF-28601763A783}" state="hidden">
      <selection activeCell="A4" sqref="A4"/>
      <pageMargins left="0" right="0" top="0" bottom="0" header="0" footer="0"/>
      <pageSetup orientation="portrait" r:id="rId24"/>
      <headerFooter alignWithMargins="0"/>
    </customSheetView>
    <customSheetView guid="{05855B4F-D61E-4C97-B759-B2F96767F6F8}" state="hidden">
      <selection activeCell="A4" sqref="A4"/>
      <pageMargins left="0" right="0" top="0" bottom="0" header="0" footer="0"/>
      <pageSetup orientation="portrait" r:id="rId25"/>
      <headerFooter alignWithMargins="0"/>
    </customSheetView>
    <customSheetView guid="{A8583C01-5E6A-4469-ADCA-440E12AA8084}" state="hidden">
      <selection activeCell="A4" sqref="A4"/>
      <pageMargins left="0" right="0" top="0" bottom="0" header="0" footer="0"/>
      <pageSetup orientation="portrait" r:id="rId26"/>
      <headerFooter alignWithMargins="0"/>
    </customSheetView>
    <customSheetView guid="{3836A67F-51F8-4B52-B51D-937DC398CD1F}" state="hidden">
      <selection activeCell="A4" sqref="A4"/>
      <pageMargins left="0" right="0" top="0" bottom="0" header="0" footer="0"/>
      <pageSetup orientation="portrait" r:id="rId27"/>
      <headerFooter alignWithMargins="0"/>
    </customSheetView>
    <customSheetView guid="{F8DC905B-04E9-41D7-B695-0DB8D092215B}" state="hidden">
      <selection activeCell="A4" sqref="A4"/>
      <pageMargins left="0" right="0" top="0" bottom="0" header="0" footer="0"/>
      <pageSetup orientation="portrait" r:id="rId28"/>
      <headerFooter alignWithMargins="0"/>
    </customSheetView>
    <customSheetView guid="{067EF7EF-2552-42C0-8B2F-9338A16B73EB}" state="hidden">
      <selection activeCell="A4" sqref="A4"/>
      <pageMargins left="0" right="0" top="0" bottom="0" header="0" footer="0"/>
      <pageSetup orientation="portrait" r:id="rId29"/>
      <headerFooter alignWithMargins="0"/>
    </customSheetView>
    <customSheetView guid="{F0C5A243-1ADF-42BF-85A0-B6506A13618B}" state="hidden">
      <selection activeCell="A4" sqref="A4"/>
      <pageMargins left="0" right="0" top="0" bottom="0" header="0" footer="0"/>
      <pageSetup orientation="portrait" r:id="rId30"/>
      <headerFooter alignWithMargins="0"/>
    </customSheetView>
    <customSheetView guid="{5D67CA2D-8BB3-4F00-894F-4872C1BBE88F}" state="hidden">
      <selection activeCell="A4" sqref="A4"/>
      <pageMargins left="0" right="0" top="0" bottom="0" header="0" footer="0"/>
      <pageSetup orientation="portrait" r:id="rId31"/>
      <headerFooter alignWithMargins="0"/>
    </customSheetView>
    <customSheetView guid="{B9DDBA10-9BB0-4D91-9619-C113F75B2489}" state="hidden">
      <selection activeCell="A4" sqref="A4"/>
      <pageMargins left="0" right="0" top="0" bottom="0" header="0" footer="0"/>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869B0F9C-77A4-468D-A350-EA35CAE357D9}"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3836A67F-51F8-4B52-B51D-937DC398CD1F}"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B9DDBA10-9BB0-4D91-9619-C113F75B2489}"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48</vt:i4>
      </vt:variant>
    </vt:vector>
  </HeadingPairs>
  <TitlesOfParts>
    <vt:vector size="79"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Attacht 4</vt:lpstr>
      <vt:lpstr>Attach 7</vt:lpstr>
      <vt:lpstr>Attacht 5</vt:lpstr>
      <vt:lpstr>Attach 10</vt:lpstr>
      <vt:lpstr>Attachmt 5</vt:lpstr>
      <vt:lpstr>Attacht 7</vt:lpstr>
      <vt:lpstr>Attachmt 6</vt:lpstr>
      <vt:lpstr>Attachmt 7</vt:lpstr>
      <vt:lpstr>Attach 7-IP</vt:lpstr>
      <vt:lpstr>Attacht 8</vt:lpstr>
      <vt:lpstr>Attacht 9</vt:lpstr>
      <vt:lpstr>Attach 17</vt:lpstr>
      <vt:lpstr>Attach 18</vt:lpstr>
      <vt:lpstr>Attach 18 SP</vt:lpstr>
      <vt:lpstr>Attacht 10</vt:lpstr>
      <vt:lpstr>Attach-18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17'!Print_Area</vt:lpstr>
      <vt:lpstr>'Attach 18'!Print_Area</vt:lpstr>
      <vt:lpstr>'Attach 18 SP'!Print_Area</vt:lpstr>
      <vt:lpstr>'Attach 3(JV)'!Print_Area</vt:lpstr>
      <vt:lpstr>'Attach 3(QR)'!Print_Area</vt:lpstr>
      <vt:lpstr>'Attach 4'!Print_Area</vt:lpstr>
      <vt:lpstr>'Attach 4 (A)'!Print_Area</vt:lpstr>
      <vt:lpstr>'Attach 4 (B)'!Print_Area</vt:lpstr>
      <vt:lpstr>'Attach 5'!Print_Area</vt:lpstr>
      <vt:lpstr>'Attach 5A'!Print_Area</vt:lpstr>
      <vt:lpstr>'Attach 7'!Print_Area</vt:lpstr>
      <vt:lpstr>'Attach 7-IP'!Print_Area</vt:lpstr>
      <vt:lpstr>'Attach-3 (QR)'!Print_Area</vt:lpstr>
      <vt:lpstr>'Attach-3 (QR)_old'!Print_Area</vt:lpstr>
      <vt:lpstr>'Attachmt 5'!Print_Area</vt:lpstr>
      <vt:lpstr>'Attachmt 6'!Print_Area</vt:lpstr>
      <vt:lpstr>'Attachmt 7'!Print_Area</vt:lpstr>
      <vt:lpstr>'Attacht 10'!Print_Area</vt:lpstr>
      <vt:lpstr>'Attacht 4'!Print_Area</vt:lpstr>
      <vt:lpstr>'Attacht 5'!Print_Area</vt:lpstr>
      <vt:lpstr>'Attacht 7'!Print_Area</vt:lpstr>
      <vt:lpstr>'Attacht 8'!Print_Area</vt:lpstr>
      <vt:lpstr>'Attacht 9'!Print_Area</vt:lpstr>
      <vt:lpstr>'Bid Form 1st Envelope '!Print_Area</vt:lpstr>
      <vt:lpstr>Cover!Print_Area</vt:lpstr>
      <vt:lpstr>'Names of Bidder'!Print_Area</vt:lpstr>
      <vt:lpstr>'Attacht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Kiran . {किरन}</cp:lastModifiedBy>
  <cp:revision/>
  <dcterms:created xsi:type="dcterms:W3CDTF">2010-09-27T08:09:01Z</dcterms:created>
  <dcterms:modified xsi:type="dcterms:W3CDTF">2026-03-27T11:58:14Z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2025-07-29T11:58:39Z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c2138b9e-519d-479f-87ef-a5b9fe3e9324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