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always" codeName="ThisWorkbook" hidePivotFieldList="1" defaultThemeVersion="124226"/>
  <mc:AlternateContent xmlns:mc="http://schemas.openxmlformats.org/markup-compatibility/2006">
    <mc:Choice Requires="x15">
      <x15ac:absPath xmlns:x15ac="http://schemas.microsoft.com/office/spreadsheetml/2010/11/ac" url="D:\!RHQ-C&amp;M!\1500 O&amp;M\1500-1429 Supply and installation Control and Relay Panel\Bidding document_Supply and installation CRP\Volume-III\"/>
    </mc:Choice>
  </mc:AlternateContent>
  <xr:revisionPtr revIDLastSave="0" documentId="13_ncr:1_{84028942-61BD-4B95-AA84-08A0EA03CDC4}" xr6:coauthVersionLast="47" xr6:coauthVersionMax="47" xr10:uidLastSave="{00000000-0000-0000-0000-000000000000}"/>
  <bookViews>
    <workbookView xWindow="-120" yWindow="-120" windowWidth="29040" windowHeight="15720" tabRatio="842" xr2:uid="{00000000-000D-0000-FFFF-FFFF00000000}"/>
  </bookViews>
  <sheets>
    <sheet name="Basic" sheetId="38" r:id="rId1"/>
    <sheet name="Cover" sheetId="39" state="hidden" r:id="rId2"/>
    <sheet name="Instructions" sheetId="40" r:id="rId3"/>
    <sheet name="Names of Bidder" sheetId="41" r:id="rId4"/>
    <sheet name="Bid Form 2nd Envelope" sheetId="29" r:id="rId5"/>
    <sheet name="Sch-IA" sheetId="37" r:id="rId6"/>
    <sheet name="Sch-IB" sheetId="43" r:id="rId7"/>
    <sheet name="Sch-IC" sheetId="44" r:id="rId8"/>
    <sheet name="Sch-3" sheetId="19" r:id="rId9"/>
  </sheets>
  <definedNames>
    <definedName name="\A" localSheetId="0">#REF!</definedName>
    <definedName name="\A" localSheetId="4">#REF!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#REF!</definedName>
    <definedName name="\B" localSheetId="0">#REF!</definedName>
    <definedName name="\B" localSheetId="4">#REF!</definedName>
    <definedName name="\B" localSheetId="1">#REF!</definedName>
    <definedName name="\B" localSheetId="2">#REF!</definedName>
    <definedName name="\B" localSheetId="3">#REF!</definedName>
    <definedName name="\B" localSheetId="5">#REF!</definedName>
    <definedName name="\B" localSheetId="6">#REF!</definedName>
    <definedName name="\B" localSheetId="7">#REF!</definedName>
    <definedName name="\B">#REF!</definedName>
    <definedName name="\C" localSheetId="0">#REF!</definedName>
    <definedName name="\C" localSheetId="4">#REF!</definedName>
    <definedName name="\C" localSheetId="1">#REF!</definedName>
    <definedName name="\C" localSheetId="2">#REF!</definedName>
    <definedName name="\C" localSheetId="3">#REF!</definedName>
    <definedName name="\C" localSheetId="5">#REF!</definedName>
    <definedName name="\C" localSheetId="6">#REF!</definedName>
    <definedName name="\C" localSheetId="7">#REF!</definedName>
    <definedName name="\C">#REF!</definedName>
    <definedName name="\M" localSheetId="0">#REF!</definedName>
    <definedName name="\M" localSheetId="4">#REF!</definedName>
    <definedName name="\M" localSheetId="1">#REF!</definedName>
    <definedName name="\M" localSheetId="2">#REF!</definedName>
    <definedName name="\M" localSheetId="3">#REF!</definedName>
    <definedName name="\M" localSheetId="5">#REF!</definedName>
    <definedName name="\M" localSheetId="6">#REF!</definedName>
    <definedName name="\M" localSheetId="7">#REF!</definedName>
    <definedName name="\M">#REF!</definedName>
    <definedName name="\N" localSheetId="0">#REF!</definedName>
    <definedName name="\N" localSheetId="4">#REF!</definedName>
    <definedName name="\N" localSheetId="1">#REF!</definedName>
    <definedName name="\N" localSheetId="2">#REF!</definedName>
    <definedName name="\N" localSheetId="3">#REF!</definedName>
    <definedName name="\N" localSheetId="5">#REF!</definedName>
    <definedName name="\N" localSheetId="6">#REF!</definedName>
    <definedName name="\N" localSheetId="7">#REF!</definedName>
    <definedName name="\N">#REF!</definedName>
    <definedName name="\P" localSheetId="0">#REF!</definedName>
    <definedName name="\P" localSheetId="4">#REF!</definedName>
    <definedName name="\P" localSheetId="1">#REF!</definedName>
    <definedName name="\P" localSheetId="2">#REF!</definedName>
    <definedName name="\P" localSheetId="3">#REF!</definedName>
    <definedName name="\P" localSheetId="5">#REF!</definedName>
    <definedName name="\P" localSheetId="6">#REF!</definedName>
    <definedName name="\P" localSheetId="7">#REF!</definedName>
    <definedName name="\P">#REF!</definedName>
    <definedName name="\R" localSheetId="0">#REF!</definedName>
    <definedName name="\R" localSheetId="4">#REF!</definedName>
    <definedName name="\R" localSheetId="1">#REF!</definedName>
    <definedName name="\R" localSheetId="2">#REF!</definedName>
    <definedName name="\R" localSheetId="3">#REF!</definedName>
    <definedName name="\R" localSheetId="5">#REF!</definedName>
    <definedName name="\R" localSheetId="6">#REF!</definedName>
    <definedName name="\R" localSheetId="7">#REF!</definedName>
    <definedName name="\R">#REF!</definedName>
    <definedName name="\U" localSheetId="0">#REF!</definedName>
    <definedName name="\U" localSheetId="4">#REF!</definedName>
    <definedName name="\U" localSheetId="1">#REF!</definedName>
    <definedName name="\U" localSheetId="2">#REF!</definedName>
    <definedName name="\U" localSheetId="3">#REF!</definedName>
    <definedName name="\U" localSheetId="5">#REF!</definedName>
    <definedName name="\U" localSheetId="6">#REF!</definedName>
    <definedName name="\U" localSheetId="7">#REF!</definedName>
    <definedName name="\U">#REF!</definedName>
    <definedName name="\V" localSheetId="0">#REF!</definedName>
    <definedName name="\V" localSheetId="4">#REF!</definedName>
    <definedName name="\V" localSheetId="1">#REF!</definedName>
    <definedName name="\V" localSheetId="2">#REF!</definedName>
    <definedName name="\V" localSheetId="3">#REF!</definedName>
    <definedName name="\V" localSheetId="5">#REF!</definedName>
    <definedName name="\V" localSheetId="6">#REF!</definedName>
    <definedName name="\V" localSheetId="7">#REF!</definedName>
    <definedName name="\V">#REF!</definedName>
    <definedName name="_xlnm._FilterDatabase" localSheetId="5" hidden="1">'Sch-IA'!$A$17:$AX$97</definedName>
    <definedName name="_xlnm._FilterDatabase" localSheetId="6" hidden="1">'Sch-IB'!$A$17:$AT$96</definedName>
    <definedName name="_xlnm._FilterDatabase" localSheetId="7" hidden="1">'Sch-IC'!$A$17:$AX$104</definedName>
    <definedName name="ab" localSheetId="0">#REF!</definedName>
    <definedName name="ab" localSheetId="4">#REF!</definedName>
    <definedName name="ab" localSheetId="1">#REF!</definedName>
    <definedName name="ab" localSheetId="2">#REF!</definedName>
    <definedName name="ab" localSheetId="3">#REF!</definedName>
    <definedName name="ab" localSheetId="5">#REF!</definedName>
    <definedName name="ab" localSheetId="6">#REF!</definedName>
    <definedName name="ab" localSheetId="7">#REF!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Basic!$A$1:$B$15</definedName>
    <definedName name="_xlnm.Print_Area" localSheetId="4">'Bid Form 2nd Envelope'!$A$1:$F$65</definedName>
    <definedName name="_xlnm.Print_Area" localSheetId="1">Cover!$A$1:$F$20</definedName>
    <definedName name="_xlnm.Print_Area" localSheetId="2">Instructions!$A$1:$C$13</definedName>
    <definedName name="_xlnm.Print_Area" localSheetId="3">'Names of Bidder'!$B$1:$G$44</definedName>
    <definedName name="_xlnm.Print_Area" localSheetId="8">'Sch-3'!$A$1:$D$29</definedName>
    <definedName name="_xlnm.Print_Area" localSheetId="5">'Sch-IA'!$A$1:$O$101</definedName>
    <definedName name="_xlnm.Print_Area" localSheetId="6">'Sch-IB'!$A$1:$K$100</definedName>
    <definedName name="_xlnm.Print_Area" localSheetId="7">'Sch-IC'!$A$1:$O$108</definedName>
    <definedName name="_xlnm.Print_Titles" localSheetId="8">'Sch-3'!$3:$12</definedName>
    <definedName name="_xlnm.Print_Titles" localSheetId="5">'Sch-IA'!$14:$16</definedName>
    <definedName name="_xlnm.Print_Titles" localSheetId="6">'Sch-IB'!$14:$16</definedName>
    <definedName name="_xlnm.Print_Titles" localSheetId="7">'Sch-IC'!$14:$16</definedName>
    <definedName name="_xlnm.Recorder" localSheetId="0">#REF!</definedName>
    <definedName name="_xlnm.Recorder" localSheetId="4">#REF!</definedName>
    <definedName name="_xlnm.Recorder" localSheetId="1">#REF!</definedName>
    <definedName name="_xlnm.Recorder" localSheetId="2">#REF!</definedName>
    <definedName name="_xlnm.Recorder" localSheetId="3">#REF!</definedName>
    <definedName name="_xlnm.Recorder" localSheetId="5">#REF!</definedName>
    <definedName name="_xlnm.Recorder" localSheetId="6">#REF!</definedName>
    <definedName name="_xlnm.Recorder" localSheetId="7">#REF!</definedName>
    <definedName name="_xlnm.Recorder">#REF!</definedName>
    <definedName name="TEST" localSheetId="0">#REF!</definedName>
    <definedName name="TEST" localSheetId="4">#REF!</definedName>
    <definedName name="TEST" localSheetId="1">#REF!</definedName>
    <definedName name="TEST" localSheetId="2">#REF!</definedName>
    <definedName name="TEST" localSheetId="3">#REF!</definedName>
    <definedName name="TEST" localSheetId="5">#REF!</definedName>
    <definedName name="TEST" localSheetId="6">#REF!</definedName>
    <definedName name="TEST" localSheetId="7">#REF!</definedName>
    <definedName name="TEST">#REF!</definedName>
    <definedName name="TO">#REF!</definedName>
    <definedName name="Z_01ACF2E1_8E61_4459_ABC1_B6C183DEED61_.wvu.PrintArea" localSheetId="4" hidden="1">'Bid Form 2nd Envelope'!$A$1:$F$67</definedName>
    <definedName name="Z_01ACF2E1_8E61_4459_ABC1_B6C183DEED61_.wvu.PrintArea" localSheetId="8" hidden="1">'Sch-3'!$A$1:$D$30</definedName>
    <definedName name="Z_01ACF2E1_8E61_4459_ABC1_B6C183DEED61_.wvu.PrintArea" localSheetId="5" hidden="1">'Sch-IA'!$A$1:$N$94</definedName>
    <definedName name="Z_01ACF2E1_8E61_4459_ABC1_B6C183DEED61_.wvu.PrintArea" localSheetId="6" hidden="1">'Sch-IB'!$A$1:$J$93</definedName>
    <definedName name="Z_01ACF2E1_8E61_4459_ABC1_B6C183DEED61_.wvu.PrintArea" localSheetId="7" hidden="1">'Sch-IC'!$A$1:$N$100</definedName>
    <definedName name="Z_01ACF2E1_8E61_4459_ABC1_B6C183DEED61_.wvu.PrintTitles" localSheetId="8" hidden="1">'Sch-3'!$3:$12</definedName>
    <definedName name="Z_01ACF2E1_8E61_4459_ABC1_B6C183DEED61_.wvu.PrintTitles" localSheetId="5" hidden="1">'Sch-IA'!$14:$16</definedName>
    <definedName name="Z_01ACF2E1_8E61_4459_ABC1_B6C183DEED61_.wvu.PrintTitles" localSheetId="6" hidden="1">'Sch-IB'!$14:$16</definedName>
    <definedName name="Z_01ACF2E1_8E61_4459_ABC1_B6C183DEED61_.wvu.PrintTitles" localSheetId="7" hidden="1">'Sch-IC'!$14:$16</definedName>
    <definedName name="Z_091A6405_72DB_46E0_B81A_EC53A5C58396_.wvu.Cols" localSheetId="5" hidden="1">'Sch-IA'!$S:$S</definedName>
    <definedName name="Z_091A6405_72DB_46E0_B81A_EC53A5C58396_.wvu.Cols" localSheetId="6" hidden="1">'Sch-IB'!$O:$O</definedName>
    <definedName name="Z_091A6405_72DB_46E0_B81A_EC53A5C58396_.wvu.Cols" localSheetId="7" hidden="1">'Sch-IC'!$S:$S</definedName>
    <definedName name="Z_091A6405_72DB_46E0_B81A_EC53A5C58396_.wvu.FilterData" localSheetId="5" hidden="1">'Sch-IA'!#REF!</definedName>
    <definedName name="Z_091A6405_72DB_46E0_B81A_EC53A5C58396_.wvu.FilterData" localSheetId="6" hidden="1">'Sch-IB'!#REF!</definedName>
    <definedName name="Z_091A6405_72DB_46E0_B81A_EC53A5C58396_.wvu.FilterData" localSheetId="7" hidden="1">'Sch-IC'!#REF!</definedName>
    <definedName name="Z_091A6405_72DB_46E0_B81A_EC53A5C58396_.wvu.PrintArea" localSheetId="8" hidden="1">'Sch-3'!$A$1:$D$29</definedName>
    <definedName name="Z_091A6405_72DB_46E0_B81A_EC53A5C58396_.wvu.PrintArea" localSheetId="5" hidden="1">'Sch-IA'!$A$1:$N$94</definedName>
    <definedName name="Z_091A6405_72DB_46E0_B81A_EC53A5C58396_.wvu.PrintArea" localSheetId="6" hidden="1">'Sch-IB'!$A$1:$J$93</definedName>
    <definedName name="Z_091A6405_72DB_46E0_B81A_EC53A5C58396_.wvu.PrintArea" localSheetId="7" hidden="1">'Sch-IC'!$A$1:$N$100</definedName>
    <definedName name="Z_091A6405_72DB_46E0_B81A_EC53A5C58396_.wvu.PrintTitles" localSheetId="8" hidden="1">'Sch-3'!$3:$12</definedName>
    <definedName name="Z_091A6405_72DB_46E0_B81A_EC53A5C58396_.wvu.PrintTitles" localSheetId="5" hidden="1">'Sch-IA'!$14:$16</definedName>
    <definedName name="Z_091A6405_72DB_46E0_B81A_EC53A5C58396_.wvu.PrintTitles" localSheetId="6" hidden="1">'Sch-IB'!$14:$16</definedName>
    <definedName name="Z_091A6405_72DB_46E0_B81A_EC53A5C58396_.wvu.PrintTitles" localSheetId="7" hidden="1">'Sch-IC'!$14:$16</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FilterData" localSheetId="5" hidden="1">'Sch-IA'!#REF!</definedName>
    <definedName name="Z_14D7F02E_BCCA_4517_ABC7_537FF4AEB67A_.wvu.FilterData" localSheetId="6" hidden="1">'Sch-IB'!#REF!</definedName>
    <definedName name="Z_14D7F02E_BCCA_4517_ABC7_537FF4AEB67A_.wvu.FilterData" localSheetId="7" hidden="1">'Sch-IC'!#REF!</definedName>
    <definedName name="Z_14D7F02E_BCCA_4517_ABC7_537FF4AEB67A_.wvu.PrintArea" localSheetId="4" hidden="1">'Bid Form 2nd Envelope'!$A$1:$F$67</definedName>
    <definedName name="Z_14D7F02E_BCCA_4517_ABC7_537FF4AEB67A_.wvu.PrintArea" localSheetId="8" hidden="1">'Sch-3'!$A$1:$D$29</definedName>
    <definedName name="Z_14D7F02E_BCCA_4517_ABC7_537FF4AEB67A_.wvu.PrintArea" localSheetId="5" hidden="1">'Sch-IA'!$A$1:$N$94</definedName>
    <definedName name="Z_14D7F02E_BCCA_4517_ABC7_537FF4AEB67A_.wvu.PrintArea" localSheetId="6" hidden="1">'Sch-IB'!$A$1:$J$93</definedName>
    <definedName name="Z_14D7F02E_BCCA_4517_ABC7_537FF4AEB67A_.wvu.PrintArea" localSheetId="7" hidden="1">'Sch-IC'!$A$1:$N$100</definedName>
    <definedName name="Z_14D7F02E_BCCA_4517_ABC7_537FF4AEB67A_.wvu.PrintTitles" localSheetId="8" hidden="1">'Sch-3'!$3:$12</definedName>
    <definedName name="Z_14D7F02E_BCCA_4517_ABC7_537FF4AEB67A_.wvu.PrintTitles" localSheetId="5" hidden="1">'Sch-IA'!$14:$16</definedName>
    <definedName name="Z_14D7F02E_BCCA_4517_ABC7_537FF4AEB67A_.wvu.PrintTitles" localSheetId="6" hidden="1">'Sch-IB'!$14:$16</definedName>
    <definedName name="Z_14D7F02E_BCCA_4517_ABC7_537FF4AEB67A_.wvu.PrintTitles" localSheetId="7" hidden="1">'Sch-IC'!$14:$16</definedName>
    <definedName name="Z_17F5C48B_526E_48D2_9F97_823D578F9893_.wvu.Cols" localSheetId="4" hidden="1">'Bid Form 2nd Envelope'!$G:$K</definedName>
    <definedName name="Z_17F5C48B_526E_48D2_9F97_823D578F9893_.wvu.PrintArea" localSheetId="4" hidden="1">'Bid Form 2nd Envelope'!$A$1:$F$67</definedName>
    <definedName name="Z_1A69D62F_E881_40D6_8A9A_90D0B2FD17F9_.wvu.Cols" localSheetId="4" hidden="1">'Bid Form 2nd Envelope'!$H:$H,'Bid Form 2nd Envelope'!$Z:$AJ</definedName>
    <definedName name="Z_1A69D62F_E881_40D6_8A9A_90D0B2FD17F9_.wvu.Cols" localSheetId="5" hidden="1">'Sch-IA'!$N:$R,'Sch-IA'!$U:$U</definedName>
    <definedName name="Z_1A69D62F_E881_40D6_8A9A_90D0B2FD17F9_.wvu.Cols" localSheetId="6" hidden="1">'Sch-IB'!$J:$N,'Sch-IB'!$Q:$Q</definedName>
    <definedName name="Z_1A69D62F_E881_40D6_8A9A_90D0B2FD17F9_.wvu.Cols" localSheetId="7" hidden="1">'Sch-IC'!$N:$R,'Sch-IC'!$U:$U</definedName>
    <definedName name="Z_1A69D62F_E881_40D6_8A9A_90D0B2FD17F9_.wvu.FilterData" localSheetId="5" hidden="1">'Sch-IA'!$E$1:$E$201</definedName>
    <definedName name="Z_1A69D62F_E881_40D6_8A9A_90D0B2FD17F9_.wvu.FilterData" localSheetId="6" hidden="1">'Sch-IB'!#REF!</definedName>
    <definedName name="Z_1A69D62F_E881_40D6_8A9A_90D0B2FD17F9_.wvu.FilterData" localSheetId="7" hidden="1">'Sch-IC'!$E$1:$E$208</definedName>
    <definedName name="Z_1A69D62F_E881_40D6_8A9A_90D0B2FD17F9_.wvu.PrintArea" localSheetId="4" hidden="1">'Bid Form 2nd Envelope'!$A$1:$F$65</definedName>
    <definedName name="Z_1A69D62F_E881_40D6_8A9A_90D0B2FD17F9_.wvu.PrintArea" localSheetId="8" hidden="1">'Sch-3'!$A$1:$D$29</definedName>
    <definedName name="Z_1A69D62F_E881_40D6_8A9A_90D0B2FD17F9_.wvu.PrintArea" localSheetId="5" hidden="1">'Sch-IA'!$A$1:$O$101</definedName>
    <definedName name="Z_1A69D62F_E881_40D6_8A9A_90D0B2FD17F9_.wvu.PrintArea" localSheetId="6" hidden="1">'Sch-IB'!$A$1:$K$100</definedName>
    <definedName name="Z_1A69D62F_E881_40D6_8A9A_90D0B2FD17F9_.wvu.PrintArea" localSheetId="7" hidden="1">'Sch-IC'!$A$1:$O$108</definedName>
    <definedName name="Z_1A69D62F_E881_40D6_8A9A_90D0B2FD17F9_.wvu.PrintTitles" localSheetId="8" hidden="1">'Sch-3'!$3:$12</definedName>
    <definedName name="Z_1A69D62F_E881_40D6_8A9A_90D0B2FD17F9_.wvu.PrintTitles" localSheetId="5" hidden="1">'Sch-IA'!$14:$16</definedName>
    <definedName name="Z_1A69D62F_E881_40D6_8A9A_90D0B2FD17F9_.wvu.PrintTitles" localSheetId="6" hidden="1">'Sch-IB'!$14:$16</definedName>
    <definedName name="Z_1A69D62F_E881_40D6_8A9A_90D0B2FD17F9_.wvu.PrintTitles" localSheetId="7" hidden="1">'Sch-IC'!$14:$16</definedName>
    <definedName name="Z_223BC0FC_814D_40F0_9795_CE82A16FF3A5_.wvu.PrintArea" localSheetId="4" hidden="1">'Bid Form 2nd Envelope'!$A$1:$F$67</definedName>
    <definedName name="Z_23A891B9_223B_4850_B5EE_7267DBBF2566_.wvu.Cols" localSheetId="4" hidden="1">'Bid Form 2nd Envelope'!$G:$K</definedName>
    <definedName name="Z_23A891B9_223B_4850_B5EE_7267DBBF2566_.wvu.PrintArea" localSheetId="4" hidden="1">'Bid Form 2nd Envelope'!$A$1:$F$67</definedName>
    <definedName name="Z_27A45B7A_04F2_4516_B80B_5ED0825D4ED3_.wvu.Cols" localSheetId="5" hidden="1">'Sch-IA'!$S:$S</definedName>
    <definedName name="Z_27A45B7A_04F2_4516_B80B_5ED0825D4ED3_.wvu.Cols" localSheetId="6" hidden="1">'Sch-IB'!$O:$O</definedName>
    <definedName name="Z_27A45B7A_04F2_4516_B80B_5ED0825D4ED3_.wvu.Cols" localSheetId="7" hidden="1">'Sch-IC'!$S:$S</definedName>
    <definedName name="Z_27A45B7A_04F2_4516_B80B_5ED0825D4ED3_.wvu.FilterData" localSheetId="5" hidden="1">'Sch-IA'!#REF!</definedName>
    <definedName name="Z_27A45B7A_04F2_4516_B80B_5ED0825D4ED3_.wvu.FilterData" localSheetId="6" hidden="1">'Sch-IB'!#REF!</definedName>
    <definedName name="Z_27A45B7A_04F2_4516_B80B_5ED0825D4ED3_.wvu.FilterData" localSheetId="7" hidden="1">'Sch-IC'!#REF!</definedName>
    <definedName name="Z_27A45B7A_04F2_4516_B80B_5ED0825D4ED3_.wvu.PrintArea" localSheetId="4" hidden="1">'Bid Form 2nd Envelope'!$A$1:$F$67</definedName>
    <definedName name="Z_27A45B7A_04F2_4516_B80B_5ED0825D4ED3_.wvu.PrintArea" localSheetId="8" hidden="1">'Sch-3'!$A$1:$D$29</definedName>
    <definedName name="Z_27A45B7A_04F2_4516_B80B_5ED0825D4ED3_.wvu.PrintArea" localSheetId="5" hidden="1">'Sch-IA'!$A$1:$N$94</definedName>
    <definedName name="Z_27A45B7A_04F2_4516_B80B_5ED0825D4ED3_.wvu.PrintArea" localSheetId="6" hidden="1">'Sch-IB'!$A$1:$J$93</definedName>
    <definedName name="Z_27A45B7A_04F2_4516_B80B_5ED0825D4ED3_.wvu.PrintArea" localSheetId="7" hidden="1">'Sch-IC'!$A$1:$N$100</definedName>
    <definedName name="Z_27A45B7A_04F2_4516_B80B_5ED0825D4ED3_.wvu.PrintTitles" localSheetId="8" hidden="1">'Sch-3'!$3:$12</definedName>
    <definedName name="Z_27A45B7A_04F2_4516_B80B_5ED0825D4ED3_.wvu.PrintTitles" localSheetId="5" hidden="1">'Sch-IA'!$14:$16</definedName>
    <definedName name="Z_27A45B7A_04F2_4516_B80B_5ED0825D4ED3_.wvu.PrintTitles" localSheetId="6" hidden="1">'Sch-IB'!$14:$16</definedName>
    <definedName name="Z_27A45B7A_04F2_4516_B80B_5ED0825D4ED3_.wvu.PrintTitles" localSheetId="7" hidden="1">'Sch-IC'!$14:$16</definedName>
    <definedName name="Z_2CE5BBB8_7D2C_4EA1_98DE_92BEDF0C8A97_.wvu.Cols" localSheetId="5" hidden="1">'Sch-IA'!$O:$S,'Sch-IA'!$AC:$AI</definedName>
    <definedName name="Z_2CE5BBB8_7D2C_4EA1_98DE_92BEDF0C8A97_.wvu.Cols" localSheetId="6" hidden="1">'Sch-IB'!$K:$O,'Sch-IB'!$Y:$AE</definedName>
    <definedName name="Z_2CE5BBB8_7D2C_4EA1_98DE_92BEDF0C8A97_.wvu.Cols" localSheetId="7" hidden="1">'Sch-IC'!$O:$S,'Sch-IC'!$AC:$AI</definedName>
    <definedName name="Z_2CE5BBB8_7D2C_4EA1_98DE_92BEDF0C8A97_.wvu.FilterData" localSheetId="5" hidden="1">'Sch-IA'!$K$1:$K$201</definedName>
    <definedName name="Z_2CE5BBB8_7D2C_4EA1_98DE_92BEDF0C8A97_.wvu.FilterData" localSheetId="6" hidden="1">'Sch-IB'!$G$1:$G$200</definedName>
    <definedName name="Z_2CE5BBB8_7D2C_4EA1_98DE_92BEDF0C8A97_.wvu.FilterData" localSheetId="7" hidden="1">'Sch-IC'!$K$1:$K$208</definedName>
    <definedName name="Z_2CE5BBB8_7D2C_4EA1_98DE_92BEDF0C8A97_.wvu.PrintArea" localSheetId="8" hidden="1">'Sch-3'!$A$1:$D$29</definedName>
    <definedName name="Z_2CE5BBB8_7D2C_4EA1_98DE_92BEDF0C8A97_.wvu.PrintArea" localSheetId="5" hidden="1">'Sch-IA'!$A$1:$N$100</definedName>
    <definedName name="Z_2CE5BBB8_7D2C_4EA1_98DE_92BEDF0C8A97_.wvu.PrintArea" localSheetId="6" hidden="1">'Sch-IB'!$A$1:$J$99</definedName>
    <definedName name="Z_2CE5BBB8_7D2C_4EA1_98DE_92BEDF0C8A97_.wvu.PrintArea" localSheetId="7" hidden="1">'Sch-IC'!$A$1:$N$107</definedName>
    <definedName name="Z_2CE5BBB8_7D2C_4EA1_98DE_92BEDF0C8A97_.wvu.PrintTitles" localSheetId="8" hidden="1">'Sch-3'!$3:$12</definedName>
    <definedName name="Z_2CE5BBB8_7D2C_4EA1_98DE_92BEDF0C8A97_.wvu.PrintTitles" localSheetId="5" hidden="1">'Sch-IA'!$14:$16</definedName>
    <definedName name="Z_2CE5BBB8_7D2C_4EA1_98DE_92BEDF0C8A97_.wvu.PrintTitles" localSheetId="6" hidden="1">'Sch-IB'!$14:$16</definedName>
    <definedName name="Z_2CE5BBB8_7D2C_4EA1_98DE_92BEDF0C8A97_.wvu.PrintTitles" localSheetId="7" hidden="1">'Sch-IC'!$14:$16</definedName>
    <definedName name="Z_2CE5BBB8_7D2C_4EA1_98DE_92BEDF0C8A97_.wvu.Rows" localSheetId="5" hidden="1">'Sch-IA'!#REF!,'Sch-IA'!#REF!,'Sch-IA'!#REF!,'Sch-IA'!#REF!,'Sch-IA'!#REF!,'Sch-IA'!#REF!,'Sch-IA'!#REF!,'Sch-IA'!#REF!</definedName>
    <definedName name="Z_2CE5BBB8_7D2C_4EA1_98DE_92BEDF0C8A97_.wvu.Rows" localSheetId="6" hidden="1">'Sch-IB'!#REF!,'Sch-IB'!#REF!,'Sch-IB'!#REF!,'Sch-IB'!#REF!,'Sch-IB'!#REF!,'Sch-IB'!#REF!,'Sch-IB'!#REF!,'Sch-IB'!#REF!</definedName>
    <definedName name="Z_2CE5BBB8_7D2C_4EA1_98DE_92BEDF0C8A97_.wvu.Rows" localSheetId="7" hidden="1">'Sch-IC'!#REF!,'Sch-IC'!#REF!,'Sch-IC'!#REF!,'Sch-IC'!#REF!,'Sch-IC'!#REF!,'Sch-IC'!#REF!,'Sch-IC'!#REF!,'Sch-IC'!#REF!</definedName>
    <definedName name="Z_2F2FBC91_79AB_49BF_B046_986FA957665E_.wvu.FilterData" localSheetId="5" hidden="1">'Sch-IA'!$K$1:$K$201</definedName>
    <definedName name="Z_2F2FBC91_79AB_49BF_B046_986FA957665E_.wvu.FilterData" localSheetId="6" hidden="1">'Sch-IB'!$G$1:$G$200</definedName>
    <definedName name="Z_2F2FBC91_79AB_49BF_B046_986FA957665E_.wvu.FilterData" localSheetId="7" hidden="1">'Sch-IC'!$K$1:$K$208</definedName>
    <definedName name="Z_2F2FBC91_79AB_49BF_B046_986FA957665E_.wvu.PrintArea" localSheetId="8" hidden="1">'Sch-3'!$A$1:$D$29</definedName>
    <definedName name="Z_2F2FBC91_79AB_49BF_B046_986FA957665E_.wvu.PrintArea" localSheetId="5" hidden="1">'Sch-IA'!$A$1:$N$100</definedName>
    <definedName name="Z_2F2FBC91_79AB_49BF_B046_986FA957665E_.wvu.PrintArea" localSheetId="6" hidden="1">'Sch-IB'!$A$1:$J$99</definedName>
    <definedName name="Z_2F2FBC91_79AB_49BF_B046_986FA957665E_.wvu.PrintArea" localSheetId="7" hidden="1">'Sch-IC'!$A$1:$N$107</definedName>
    <definedName name="Z_2F2FBC91_79AB_49BF_B046_986FA957665E_.wvu.PrintTitles" localSheetId="8" hidden="1">'Sch-3'!$3:$12</definedName>
    <definedName name="Z_2F2FBC91_79AB_49BF_B046_986FA957665E_.wvu.PrintTitles" localSheetId="5" hidden="1">'Sch-IA'!$14:$16</definedName>
    <definedName name="Z_2F2FBC91_79AB_49BF_B046_986FA957665E_.wvu.PrintTitles" localSheetId="6" hidden="1">'Sch-IB'!$14:$16</definedName>
    <definedName name="Z_2F2FBC91_79AB_49BF_B046_986FA957665E_.wvu.PrintTitles" localSheetId="7" hidden="1">'Sch-IC'!$14:$16</definedName>
    <definedName name="Z_31C9BD41_85AC_49F8_A4C5_D341A7DF9809_.wvu.PrintArea" localSheetId="3" hidden="1">'Names of Bidder'!$B$1:$D$44</definedName>
    <definedName name="Z_31C9BD41_85AC_49F8_A4C5_D341A7DF9809_.wvu.Rows" localSheetId="3" hidden="1">'Names of Bidder'!$14:$16</definedName>
    <definedName name="Z_38BADFEC_005D_4348_A1C4_C10C151F5DFC_.wvu.Cols" localSheetId="5" hidden="1">'Sch-IA'!$R:$AV</definedName>
    <definedName name="Z_38BADFEC_005D_4348_A1C4_C10C151F5DFC_.wvu.Cols" localSheetId="6" hidden="1">'Sch-IB'!$N:$AR</definedName>
    <definedName name="Z_38BADFEC_005D_4348_A1C4_C10C151F5DFC_.wvu.Cols" localSheetId="7" hidden="1">'Sch-IC'!$R:$AV</definedName>
    <definedName name="Z_38BADFEC_005D_4348_A1C4_C10C151F5DFC_.wvu.FilterData" localSheetId="5" hidden="1">'Sch-IA'!#REF!</definedName>
    <definedName name="Z_38BADFEC_005D_4348_A1C4_C10C151F5DFC_.wvu.FilterData" localSheetId="6" hidden="1">'Sch-IB'!#REF!</definedName>
    <definedName name="Z_38BADFEC_005D_4348_A1C4_C10C151F5DFC_.wvu.FilterData" localSheetId="7" hidden="1">'Sch-IC'!#REF!</definedName>
    <definedName name="Z_38BADFEC_005D_4348_A1C4_C10C151F5DFC_.wvu.PrintArea" localSheetId="8" hidden="1">'Sch-3'!$A$1:$D$29</definedName>
    <definedName name="Z_38BADFEC_005D_4348_A1C4_C10C151F5DFC_.wvu.PrintArea" localSheetId="5" hidden="1">'Sch-IA'!$A$1:$N$94</definedName>
    <definedName name="Z_38BADFEC_005D_4348_A1C4_C10C151F5DFC_.wvu.PrintArea" localSheetId="6" hidden="1">'Sch-IB'!$A$1:$J$93</definedName>
    <definedName name="Z_38BADFEC_005D_4348_A1C4_C10C151F5DFC_.wvu.PrintArea" localSheetId="7" hidden="1">'Sch-IC'!$A$1:$N$100</definedName>
    <definedName name="Z_38BADFEC_005D_4348_A1C4_C10C151F5DFC_.wvu.PrintTitles" localSheetId="8" hidden="1">'Sch-3'!$3:$12</definedName>
    <definedName name="Z_38BADFEC_005D_4348_A1C4_C10C151F5DFC_.wvu.PrintTitles" localSheetId="5" hidden="1">'Sch-IA'!$14:$16</definedName>
    <definedName name="Z_38BADFEC_005D_4348_A1C4_C10C151F5DFC_.wvu.PrintTitles" localSheetId="6" hidden="1">'Sch-IB'!$14:$16</definedName>
    <definedName name="Z_38BADFEC_005D_4348_A1C4_C10C151F5DFC_.wvu.PrintTitles" localSheetId="7" hidden="1">'Sch-IC'!$14:$16</definedName>
    <definedName name="Z_38BADFEC_005D_4348_A1C4_C10C151F5DFC_.wvu.Rows" localSheetId="5" hidden="1">'Sch-IA'!#REF!,'Sch-IA'!#REF!,'Sch-IA'!#REF!,'Sch-IA'!#REF!,'Sch-IA'!#REF!,'Sch-IA'!#REF!,'Sch-IA'!#REF!,'Sch-IA'!#REF!,'Sch-IA'!#REF!,'Sch-IA'!#REF!,'Sch-IA'!#REF!,'Sch-IA'!#REF!,'Sch-IA'!#REF!,'Sch-IA'!#REF!,'Sch-IA'!#REF!,'Sch-IA'!#REF!,'Sch-IA'!#REF!,'Sch-IA'!#REF!,'Sch-IA'!#REF!,'Sch-IA'!#REF!,'Sch-IA'!#REF!,'Sch-IA'!#REF!,'Sch-IA'!#REF!,'Sch-IA'!#REF!,'Sch-IA'!#REF!,'Sch-IA'!#REF!,'Sch-IA'!#REF!,'Sch-IA'!#REF!,'Sch-IA'!#REF!,'Sch-IA'!#REF!</definedName>
    <definedName name="Z_38BADFEC_005D_4348_A1C4_C10C151F5DFC_.wvu.Rows" localSheetId="6" hidden="1">'Sch-IB'!#REF!,'Sch-IB'!#REF!,'Sch-IB'!#REF!,'Sch-IB'!#REF!,'Sch-IB'!#REF!,'Sch-IB'!#REF!,'Sch-IB'!#REF!,'Sch-IB'!#REF!,'Sch-IB'!#REF!,'Sch-IB'!#REF!,'Sch-IB'!#REF!,'Sch-IB'!#REF!,'Sch-IB'!#REF!,'Sch-IB'!#REF!,'Sch-IB'!#REF!,'Sch-IB'!#REF!,'Sch-IB'!#REF!,'Sch-IB'!#REF!,'Sch-IB'!#REF!,'Sch-IB'!#REF!,'Sch-IB'!#REF!,'Sch-IB'!#REF!,'Sch-IB'!#REF!,'Sch-IB'!#REF!,'Sch-IB'!#REF!,'Sch-IB'!#REF!,'Sch-IB'!#REF!,'Sch-IB'!#REF!,'Sch-IB'!#REF!,'Sch-IB'!#REF!</definedName>
    <definedName name="Z_38BADFEC_005D_4348_A1C4_C10C151F5DFC_.wvu.Rows" localSheetId="7" hidden="1">'Sch-IC'!#REF!,'Sch-IC'!#REF!,'Sch-IC'!#REF!,'Sch-IC'!#REF!,'Sch-IC'!#REF!,'Sch-IC'!#REF!,'Sch-IC'!#REF!,'Sch-IC'!#REF!,'Sch-IC'!#REF!,'Sch-IC'!#REF!,'Sch-IC'!#REF!,'Sch-IC'!#REF!,'Sch-IC'!#REF!,'Sch-IC'!#REF!,'Sch-IC'!#REF!,'Sch-IC'!#REF!,'Sch-IC'!#REF!,'Sch-IC'!#REF!,'Sch-IC'!#REF!,'Sch-IC'!#REF!,'Sch-IC'!#REF!,'Sch-IC'!#REF!,'Sch-IC'!#REF!,'Sch-IC'!#REF!,'Sch-IC'!#REF!,'Sch-IC'!#REF!,'Sch-IC'!#REF!,'Sch-IC'!#REF!,'Sch-IC'!#REF!,'Sch-IC'!#REF!</definedName>
    <definedName name="Z_3AF5D368_0F40_4903_B06B_A4E8DE0BBD2F_.wvu.Cols" localSheetId="5" hidden="1">'Sch-IA'!$S:$S</definedName>
    <definedName name="Z_3AF5D368_0F40_4903_B06B_A4E8DE0BBD2F_.wvu.Cols" localSheetId="6" hidden="1">'Sch-IB'!$O:$O</definedName>
    <definedName name="Z_3AF5D368_0F40_4903_B06B_A4E8DE0BBD2F_.wvu.Cols" localSheetId="7" hidden="1">'Sch-IC'!$S:$S</definedName>
    <definedName name="Z_3AF5D368_0F40_4903_B06B_A4E8DE0BBD2F_.wvu.FilterData" localSheetId="5" hidden="1">'Sch-IA'!#REF!</definedName>
    <definedName name="Z_3AF5D368_0F40_4903_B06B_A4E8DE0BBD2F_.wvu.FilterData" localSheetId="6" hidden="1">'Sch-IB'!#REF!</definedName>
    <definedName name="Z_3AF5D368_0F40_4903_B06B_A4E8DE0BBD2F_.wvu.FilterData" localSheetId="7" hidden="1">'Sch-IC'!#REF!</definedName>
    <definedName name="Z_3AF5D368_0F40_4903_B06B_A4E8DE0BBD2F_.wvu.PrintArea" localSheetId="8" hidden="1">'Sch-3'!$A$1:$D$29</definedName>
    <definedName name="Z_3AF5D368_0F40_4903_B06B_A4E8DE0BBD2F_.wvu.PrintArea" localSheetId="5" hidden="1">'Sch-IA'!$A$1:$N$94</definedName>
    <definedName name="Z_3AF5D368_0F40_4903_B06B_A4E8DE0BBD2F_.wvu.PrintArea" localSheetId="6" hidden="1">'Sch-IB'!$A$1:$J$93</definedName>
    <definedName name="Z_3AF5D368_0F40_4903_B06B_A4E8DE0BBD2F_.wvu.PrintArea" localSheetId="7" hidden="1">'Sch-IC'!$A$1:$N$100</definedName>
    <definedName name="Z_3AF5D368_0F40_4903_B06B_A4E8DE0BBD2F_.wvu.PrintTitles" localSheetId="8" hidden="1">'Sch-3'!$3:$12</definedName>
    <definedName name="Z_3AF5D368_0F40_4903_B06B_A4E8DE0BBD2F_.wvu.PrintTitles" localSheetId="5" hidden="1">'Sch-IA'!$14:$16</definedName>
    <definedName name="Z_3AF5D368_0F40_4903_B06B_A4E8DE0BBD2F_.wvu.PrintTitles" localSheetId="6" hidden="1">'Sch-IB'!$14:$16</definedName>
    <definedName name="Z_3AF5D368_0F40_4903_B06B_A4E8DE0BBD2F_.wvu.PrintTitles" localSheetId="7" hidden="1">'Sch-IC'!$14:$16</definedName>
    <definedName name="Z_43BCBF1E_CDCF_4541_8D79_87EDCECBC1FD_.wvu.PrintArea" localSheetId="3" hidden="1">'Names of Bidder'!$B$1:$D$44</definedName>
    <definedName name="Z_494F6778_23FE_4AAC_B37D_6C7543FC13B9_.wvu.PrintArea" localSheetId="3" hidden="1">'Names of Bidder'!$B$1:$D$44</definedName>
    <definedName name="Z_494F6778_23FE_4AAC_B37D_6C7543FC13B9_.wvu.Rows" localSheetId="3" hidden="1">'Names of Bidder'!$14:$16</definedName>
    <definedName name="Z_4AA1107B_A795_4744_B566_827168772C7A_.wvu.PrintArea" localSheetId="4" hidden="1">'Bid Form 2nd Envelope'!$A$1:$F$67</definedName>
    <definedName name="Z_4F65FF32_EC61_4022_A399_2986D7B6B8B3_.wvu.Cols" localSheetId="4" hidden="1">'Bid Form 2nd Envelope'!$Z:$AJ</definedName>
    <definedName name="Z_4F65FF32_EC61_4022_A399_2986D7B6B8B3_.wvu.Cols" localSheetId="5" hidden="1">'Sch-IA'!$X:$AK</definedName>
    <definedName name="Z_4F65FF32_EC61_4022_A399_2986D7B6B8B3_.wvu.Cols" localSheetId="6" hidden="1">'Sch-IB'!$T:$AG</definedName>
    <definedName name="Z_4F65FF32_EC61_4022_A399_2986D7B6B8B3_.wvu.Cols" localSheetId="7" hidden="1">'Sch-IC'!$X:$AK</definedName>
    <definedName name="Z_4F65FF32_EC61_4022_A399_2986D7B6B8B3_.wvu.PrintArea" localSheetId="4" hidden="1">'Bid Form 2nd Envelope'!$A$1:$F$67</definedName>
    <definedName name="Z_4F65FF32_EC61_4022_A399_2986D7B6B8B3_.wvu.PrintArea" localSheetId="8" hidden="1">'Sch-3'!$A$1:$D$29</definedName>
    <definedName name="Z_4F65FF32_EC61_4022_A399_2986D7B6B8B3_.wvu.PrintArea" localSheetId="5" hidden="1">'Sch-IA'!$A$1:$N$94</definedName>
    <definedName name="Z_4F65FF32_EC61_4022_A399_2986D7B6B8B3_.wvu.PrintArea" localSheetId="6" hidden="1">'Sch-IB'!$A$1:$J$93</definedName>
    <definedName name="Z_4F65FF32_EC61_4022_A399_2986D7B6B8B3_.wvu.PrintArea" localSheetId="7" hidden="1">'Sch-IC'!$A$1:$N$100</definedName>
    <definedName name="Z_4F65FF32_EC61_4022_A399_2986D7B6B8B3_.wvu.PrintTitles" localSheetId="8" hidden="1">'Sch-3'!$3:$12</definedName>
    <definedName name="Z_4F65FF32_EC61_4022_A399_2986D7B6B8B3_.wvu.PrintTitles" localSheetId="5" hidden="1">'Sch-IA'!$14:$16</definedName>
    <definedName name="Z_4F65FF32_EC61_4022_A399_2986D7B6B8B3_.wvu.PrintTitles" localSheetId="6" hidden="1">'Sch-IB'!$14:$16</definedName>
    <definedName name="Z_4F65FF32_EC61_4022_A399_2986D7B6B8B3_.wvu.PrintTitles" localSheetId="7" hidden="1">'Sch-IC'!$14:$16</definedName>
    <definedName name="Z_4F65FF32_EC61_4022_A399_2986D7B6B8B3_.wvu.Rows" localSheetId="5" hidden="1">'Sch-IA'!#REF!</definedName>
    <definedName name="Z_4F65FF32_EC61_4022_A399_2986D7B6B8B3_.wvu.Rows" localSheetId="6" hidden="1">'Sch-IB'!#REF!</definedName>
    <definedName name="Z_4F65FF32_EC61_4022_A399_2986D7B6B8B3_.wvu.Rows" localSheetId="7" hidden="1">'Sch-IC'!#REF!</definedName>
    <definedName name="Z_611D8B62_9C40_451B_ABB4_92F111B2BF43_.wvu.Cols" localSheetId="5" hidden="1">'Sch-IA'!$S:$S</definedName>
    <definedName name="Z_611D8B62_9C40_451B_ABB4_92F111B2BF43_.wvu.Cols" localSheetId="6" hidden="1">'Sch-IB'!$O:$O</definedName>
    <definedName name="Z_611D8B62_9C40_451B_ABB4_92F111B2BF43_.wvu.Cols" localSheetId="7" hidden="1">'Sch-IC'!$S:$S</definedName>
    <definedName name="Z_611D8B62_9C40_451B_ABB4_92F111B2BF43_.wvu.FilterData" localSheetId="5" hidden="1">'Sch-IA'!#REF!</definedName>
    <definedName name="Z_611D8B62_9C40_451B_ABB4_92F111B2BF43_.wvu.FilterData" localSheetId="6" hidden="1">'Sch-IB'!#REF!</definedName>
    <definedName name="Z_611D8B62_9C40_451B_ABB4_92F111B2BF43_.wvu.FilterData" localSheetId="7" hidden="1">'Sch-IC'!#REF!</definedName>
    <definedName name="Z_611D8B62_9C40_451B_ABB4_92F111B2BF43_.wvu.PrintArea" localSheetId="8" hidden="1">'Sch-3'!$A$1:$D$29</definedName>
    <definedName name="Z_611D8B62_9C40_451B_ABB4_92F111B2BF43_.wvu.PrintArea" localSheetId="5" hidden="1">'Sch-IA'!$A$1:$N$94</definedName>
    <definedName name="Z_611D8B62_9C40_451B_ABB4_92F111B2BF43_.wvu.PrintArea" localSheetId="6" hidden="1">'Sch-IB'!$A$1:$J$93</definedName>
    <definedName name="Z_611D8B62_9C40_451B_ABB4_92F111B2BF43_.wvu.PrintArea" localSheetId="7" hidden="1">'Sch-IC'!$A$1:$N$100</definedName>
    <definedName name="Z_611D8B62_9C40_451B_ABB4_92F111B2BF43_.wvu.PrintTitles" localSheetId="8" hidden="1">'Sch-3'!$3:$12</definedName>
    <definedName name="Z_611D8B62_9C40_451B_ABB4_92F111B2BF43_.wvu.PrintTitles" localSheetId="5" hidden="1">'Sch-IA'!$14:$16</definedName>
    <definedName name="Z_611D8B62_9C40_451B_ABB4_92F111B2BF43_.wvu.PrintTitles" localSheetId="6" hidden="1">'Sch-IB'!$14:$16</definedName>
    <definedName name="Z_611D8B62_9C40_451B_ABB4_92F111B2BF43_.wvu.PrintTitles" localSheetId="7" hidden="1">'Sch-IC'!$14:$16</definedName>
    <definedName name="Z_693AE0F1_9847_4E6A_B08E_BAB67D33B621_.wvu.Cols" localSheetId="5" hidden="1">'Sch-IA'!$O:$X,'Sch-IA'!$AC:$AI</definedName>
    <definedName name="Z_693AE0F1_9847_4E6A_B08E_BAB67D33B621_.wvu.Cols" localSheetId="6" hidden="1">'Sch-IB'!$K:$T,'Sch-IB'!$Y:$AE</definedName>
    <definedName name="Z_693AE0F1_9847_4E6A_B08E_BAB67D33B621_.wvu.Cols" localSheetId="7" hidden="1">'Sch-IC'!$O:$X,'Sch-IC'!$AC:$AI</definedName>
    <definedName name="Z_693AE0F1_9847_4E6A_B08E_BAB67D33B621_.wvu.FilterData" localSheetId="5" hidden="1">'Sch-IA'!#REF!</definedName>
    <definedName name="Z_693AE0F1_9847_4E6A_B08E_BAB67D33B621_.wvu.FilterData" localSheetId="6" hidden="1">'Sch-IB'!#REF!</definedName>
    <definedName name="Z_693AE0F1_9847_4E6A_B08E_BAB67D33B621_.wvu.FilterData" localSheetId="7" hidden="1">'Sch-IC'!#REF!</definedName>
    <definedName name="Z_693AE0F1_9847_4E6A_B08E_BAB67D33B621_.wvu.PrintArea" localSheetId="8" hidden="1">'Sch-3'!$A$1:$D$29</definedName>
    <definedName name="Z_693AE0F1_9847_4E6A_B08E_BAB67D33B621_.wvu.PrintArea" localSheetId="5" hidden="1">'Sch-IA'!$A$1:$N$94</definedName>
    <definedName name="Z_693AE0F1_9847_4E6A_B08E_BAB67D33B621_.wvu.PrintArea" localSheetId="6" hidden="1">'Sch-IB'!$A$1:$J$93</definedName>
    <definedName name="Z_693AE0F1_9847_4E6A_B08E_BAB67D33B621_.wvu.PrintArea" localSheetId="7" hidden="1">'Sch-IC'!$A$1:$N$100</definedName>
    <definedName name="Z_693AE0F1_9847_4E6A_B08E_BAB67D33B621_.wvu.PrintTitles" localSheetId="8" hidden="1">'Sch-3'!$3:$12</definedName>
    <definedName name="Z_693AE0F1_9847_4E6A_B08E_BAB67D33B621_.wvu.PrintTitles" localSheetId="5" hidden="1">'Sch-IA'!$14:$16</definedName>
    <definedName name="Z_693AE0F1_9847_4E6A_B08E_BAB67D33B621_.wvu.PrintTitles" localSheetId="6" hidden="1">'Sch-IB'!$14:$16</definedName>
    <definedName name="Z_693AE0F1_9847_4E6A_B08E_BAB67D33B621_.wvu.PrintTitles" localSheetId="7" hidden="1">'Sch-IC'!$14:$16</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PrintArea" localSheetId="4" hidden="1">'Bid Form 2nd Envelope'!$A$1:$F$67</definedName>
    <definedName name="Z_75ADC1CB_B2FC_4413_A994_9BBA99DCA57A_.wvu.Cols" localSheetId="5" hidden="1">'Sch-IA'!$O:$W,'Sch-IA'!$AC:$AI</definedName>
    <definedName name="Z_75ADC1CB_B2FC_4413_A994_9BBA99DCA57A_.wvu.Cols" localSheetId="6" hidden="1">'Sch-IB'!$K:$S,'Sch-IB'!$Y:$AE</definedName>
    <definedName name="Z_75ADC1CB_B2FC_4413_A994_9BBA99DCA57A_.wvu.Cols" localSheetId="7" hidden="1">'Sch-IC'!$O:$W,'Sch-IC'!$AC:$AI</definedName>
    <definedName name="Z_75ADC1CB_B2FC_4413_A994_9BBA99DCA57A_.wvu.FilterData" localSheetId="5" hidden="1">'Sch-IA'!$K$1:$K$201</definedName>
    <definedName name="Z_75ADC1CB_B2FC_4413_A994_9BBA99DCA57A_.wvu.FilterData" localSheetId="6" hidden="1">'Sch-IB'!$G$1:$G$200</definedName>
    <definedName name="Z_75ADC1CB_B2FC_4413_A994_9BBA99DCA57A_.wvu.FilterData" localSheetId="7" hidden="1">'Sch-IC'!$K$1:$K$208</definedName>
    <definedName name="Z_75ADC1CB_B2FC_4413_A994_9BBA99DCA57A_.wvu.PrintArea" localSheetId="8" hidden="1">'Sch-3'!$A$1:$D$29</definedName>
    <definedName name="Z_75ADC1CB_B2FC_4413_A994_9BBA99DCA57A_.wvu.PrintArea" localSheetId="5" hidden="1">'Sch-IA'!$A$1:$N$100</definedName>
    <definedName name="Z_75ADC1CB_B2FC_4413_A994_9BBA99DCA57A_.wvu.PrintArea" localSheetId="6" hidden="1">'Sch-IB'!$A$1:$J$99</definedName>
    <definedName name="Z_75ADC1CB_B2FC_4413_A994_9BBA99DCA57A_.wvu.PrintArea" localSheetId="7" hidden="1">'Sch-IC'!$A$1:$N$107</definedName>
    <definedName name="Z_75ADC1CB_B2FC_4413_A994_9BBA99DCA57A_.wvu.PrintTitles" localSheetId="8" hidden="1">'Sch-3'!$3:$12</definedName>
    <definedName name="Z_75ADC1CB_B2FC_4413_A994_9BBA99DCA57A_.wvu.PrintTitles" localSheetId="5" hidden="1">'Sch-IA'!$14:$16</definedName>
    <definedName name="Z_75ADC1CB_B2FC_4413_A994_9BBA99DCA57A_.wvu.PrintTitles" localSheetId="6" hidden="1">'Sch-IB'!$14:$16</definedName>
    <definedName name="Z_75ADC1CB_B2FC_4413_A994_9BBA99DCA57A_.wvu.PrintTitles" localSheetId="7" hidden="1">'Sch-IC'!$14:$16</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4" hidden="1">'Bid Form 2nd Envelope'!$G:$K</definedName>
    <definedName name="Z_7FEA3959_92A6_4B7E_927B_087EAC5E7414_.wvu.Cols" localSheetId="5" hidden="1">'Sch-IA'!$N:$N</definedName>
    <definedName name="Z_7FEA3959_92A6_4B7E_927B_087EAC5E7414_.wvu.Cols" localSheetId="6" hidden="1">'Sch-IB'!$J:$J</definedName>
    <definedName name="Z_7FEA3959_92A6_4B7E_927B_087EAC5E7414_.wvu.Cols" localSheetId="7" hidden="1">'Sch-IC'!$N:$N</definedName>
    <definedName name="Z_7FEA3959_92A6_4B7E_927B_087EAC5E7414_.wvu.FilterData" localSheetId="5" hidden="1">'Sch-IA'!$K$1:$K$201</definedName>
    <definedName name="Z_7FEA3959_92A6_4B7E_927B_087EAC5E7414_.wvu.FilterData" localSheetId="6" hidden="1">'Sch-IB'!$G$1:$G$200</definedName>
    <definedName name="Z_7FEA3959_92A6_4B7E_927B_087EAC5E7414_.wvu.FilterData" localSheetId="7" hidden="1">'Sch-IC'!$K$1:$K$208</definedName>
    <definedName name="Z_7FEA3959_92A6_4B7E_927B_087EAC5E7414_.wvu.PrintArea" localSheetId="4" hidden="1">'Bid Form 2nd Envelope'!$A$1:$F$67</definedName>
    <definedName name="Z_7FEA3959_92A6_4B7E_927B_087EAC5E7414_.wvu.PrintArea" localSheetId="8" hidden="1">'Sch-3'!$A$1:$D$29</definedName>
    <definedName name="Z_7FEA3959_92A6_4B7E_927B_087EAC5E7414_.wvu.PrintArea" localSheetId="5" hidden="1">'Sch-IA'!$A$1:$N$100</definedName>
    <definedName name="Z_7FEA3959_92A6_4B7E_927B_087EAC5E7414_.wvu.PrintArea" localSheetId="6" hidden="1">'Sch-IB'!$A$1:$J$99</definedName>
    <definedName name="Z_7FEA3959_92A6_4B7E_927B_087EAC5E7414_.wvu.PrintArea" localSheetId="7" hidden="1">'Sch-IC'!$A$1:$N$107</definedName>
    <definedName name="Z_7FEA3959_92A6_4B7E_927B_087EAC5E7414_.wvu.PrintTitles" localSheetId="8" hidden="1">'Sch-3'!$3:$12</definedName>
    <definedName name="Z_7FEA3959_92A6_4B7E_927B_087EAC5E7414_.wvu.PrintTitles" localSheetId="5" hidden="1">'Sch-IA'!$14:$16</definedName>
    <definedName name="Z_7FEA3959_92A6_4B7E_927B_087EAC5E7414_.wvu.PrintTitles" localSheetId="6" hidden="1">'Sch-IB'!$14:$16</definedName>
    <definedName name="Z_7FEA3959_92A6_4B7E_927B_087EAC5E7414_.wvu.PrintTitles" localSheetId="7" hidden="1">'Sch-IC'!$14:$16</definedName>
    <definedName name="Z_7FEA3959_92A6_4B7E_927B_087EAC5E7414_.wvu.Rows" localSheetId="5" hidden="1">'Sch-IA'!#REF!</definedName>
    <definedName name="Z_7FEA3959_92A6_4B7E_927B_087EAC5E7414_.wvu.Rows" localSheetId="6" hidden="1">'Sch-IB'!#REF!</definedName>
    <definedName name="Z_7FEA3959_92A6_4B7E_927B_087EAC5E7414_.wvu.Rows" localSheetId="7" hidden="1">'Sch-IC'!#REF!</definedName>
    <definedName name="Z_85C5F000_3F2E_4A34_B83F_6CE80CF74968_.wvu.Cols" localSheetId="5" hidden="1">'Sch-IA'!$AC:$AI</definedName>
    <definedName name="Z_85C5F000_3F2E_4A34_B83F_6CE80CF74968_.wvu.Cols" localSheetId="6" hidden="1">'Sch-IB'!$Y:$AE</definedName>
    <definedName name="Z_85C5F000_3F2E_4A34_B83F_6CE80CF74968_.wvu.Cols" localSheetId="7" hidden="1">'Sch-IC'!$AC:$AI</definedName>
    <definedName name="Z_85C5F000_3F2E_4A34_B83F_6CE80CF74968_.wvu.FilterData" localSheetId="5" hidden="1">'Sch-IA'!$K$1:$K$201</definedName>
    <definedName name="Z_85C5F000_3F2E_4A34_B83F_6CE80CF74968_.wvu.FilterData" localSheetId="6" hidden="1">'Sch-IB'!$G$1:$G$200</definedName>
    <definedName name="Z_85C5F000_3F2E_4A34_B83F_6CE80CF74968_.wvu.FilterData" localSheetId="7" hidden="1">'Sch-IC'!$K$1:$K$208</definedName>
    <definedName name="Z_85C5F000_3F2E_4A34_B83F_6CE80CF74968_.wvu.PrintArea" localSheetId="8" hidden="1">'Sch-3'!$A$1:$D$29</definedName>
    <definedName name="Z_85C5F000_3F2E_4A34_B83F_6CE80CF74968_.wvu.PrintArea" localSheetId="5" hidden="1">'Sch-IA'!$A$1:$N$100</definedName>
    <definedName name="Z_85C5F000_3F2E_4A34_B83F_6CE80CF74968_.wvu.PrintArea" localSheetId="6" hidden="1">'Sch-IB'!$A$1:$J$99</definedName>
    <definedName name="Z_85C5F000_3F2E_4A34_B83F_6CE80CF74968_.wvu.PrintArea" localSheetId="7" hidden="1">'Sch-IC'!$A$1:$N$107</definedName>
    <definedName name="Z_85C5F000_3F2E_4A34_B83F_6CE80CF74968_.wvu.PrintTitles" localSheetId="8" hidden="1">'Sch-3'!$3:$12</definedName>
    <definedName name="Z_85C5F000_3F2E_4A34_B83F_6CE80CF74968_.wvu.PrintTitles" localSheetId="5" hidden="1">'Sch-IA'!$14:$16</definedName>
    <definedName name="Z_85C5F000_3F2E_4A34_B83F_6CE80CF74968_.wvu.PrintTitles" localSheetId="6" hidden="1">'Sch-IB'!$14:$16</definedName>
    <definedName name="Z_85C5F000_3F2E_4A34_B83F_6CE80CF74968_.wvu.PrintTitles" localSheetId="7" hidden="1">'Sch-IC'!$14:$16</definedName>
    <definedName name="Z_85C5F000_3F2E_4A34_B83F_6CE80CF74968_.wvu.Rows" localSheetId="5" hidden="1">'Sch-IA'!#REF!</definedName>
    <definedName name="Z_85C5F000_3F2E_4A34_B83F_6CE80CF74968_.wvu.Rows" localSheetId="6" hidden="1">'Sch-IB'!#REF!</definedName>
    <definedName name="Z_85C5F000_3F2E_4A34_B83F_6CE80CF74968_.wvu.Rows" localSheetId="7" hidden="1">'Sch-IC'!#REF!</definedName>
    <definedName name="Z_89820FCD_8AFD_42C4_B05F_5701FCC12354_.wvu.Cols" localSheetId="5" hidden="1">'Sch-IA'!$O:$W,'Sch-IA'!$AC:$AI</definedName>
    <definedName name="Z_89820FCD_8AFD_42C4_B05F_5701FCC12354_.wvu.Cols" localSheetId="6" hidden="1">'Sch-IB'!$K:$S,'Sch-IB'!$Y:$AE</definedName>
    <definedName name="Z_89820FCD_8AFD_42C4_B05F_5701FCC12354_.wvu.Cols" localSheetId="7" hidden="1">'Sch-IC'!$O:$W,'Sch-IC'!$AC:$AI</definedName>
    <definedName name="Z_89820FCD_8AFD_42C4_B05F_5701FCC12354_.wvu.FilterData" localSheetId="5" hidden="1">'Sch-IA'!$K$1:$K$201</definedName>
    <definedName name="Z_89820FCD_8AFD_42C4_B05F_5701FCC12354_.wvu.FilterData" localSheetId="6" hidden="1">'Sch-IB'!$G$1:$G$200</definedName>
    <definedName name="Z_89820FCD_8AFD_42C4_B05F_5701FCC12354_.wvu.FilterData" localSheetId="7" hidden="1">'Sch-IC'!$K$1:$K$208</definedName>
    <definedName name="Z_89820FCD_8AFD_42C4_B05F_5701FCC12354_.wvu.PrintArea" localSheetId="8" hidden="1">'Sch-3'!$A$1:$D$29</definedName>
    <definedName name="Z_89820FCD_8AFD_42C4_B05F_5701FCC12354_.wvu.PrintArea" localSheetId="5" hidden="1">'Sch-IA'!$A$1:$N$100</definedName>
    <definedName name="Z_89820FCD_8AFD_42C4_B05F_5701FCC12354_.wvu.PrintArea" localSheetId="6" hidden="1">'Sch-IB'!$A$1:$J$99</definedName>
    <definedName name="Z_89820FCD_8AFD_42C4_B05F_5701FCC12354_.wvu.PrintArea" localSheetId="7" hidden="1">'Sch-IC'!$A$1:$N$107</definedName>
    <definedName name="Z_89820FCD_8AFD_42C4_B05F_5701FCC12354_.wvu.PrintTitles" localSheetId="8" hidden="1">'Sch-3'!$3:$12</definedName>
    <definedName name="Z_89820FCD_8AFD_42C4_B05F_5701FCC12354_.wvu.PrintTitles" localSheetId="5" hidden="1">'Sch-IA'!$14:$16</definedName>
    <definedName name="Z_89820FCD_8AFD_42C4_B05F_5701FCC12354_.wvu.PrintTitles" localSheetId="6" hidden="1">'Sch-IB'!$14:$16</definedName>
    <definedName name="Z_89820FCD_8AFD_42C4_B05F_5701FCC12354_.wvu.PrintTitles" localSheetId="7" hidden="1">'Sch-IC'!$14:$16</definedName>
    <definedName name="Z_8DCF598F_E3E8_4517_8889_6DF83747DD2A_.wvu.FilterData" localSheetId="5" hidden="1">'Sch-IA'!$K$1:$K$201</definedName>
    <definedName name="Z_8DCF598F_E3E8_4517_8889_6DF83747DD2A_.wvu.FilterData" localSheetId="6" hidden="1">'Sch-IB'!$G$1:$G$200</definedName>
    <definedName name="Z_8DCF598F_E3E8_4517_8889_6DF83747DD2A_.wvu.FilterData" localSheetId="7" hidden="1">'Sch-IC'!$K$1:$K$208</definedName>
    <definedName name="Z_8DCF598F_E3E8_4517_8889_6DF83747DD2A_.wvu.PrintArea" localSheetId="8" hidden="1">'Sch-3'!$A$1:$D$29</definedName>
    <definedName name="Z_8DCF598F_E3E8_4517_8889_6DF83747DD2A_.wvu.PrintArea" localSheetId="5" hidden="1">'Sch-IA'!$A$1:$N$100</definedName>
    <definedName name="Z_8DCF598F_E3E8_4517_8889_6DF83747DD2A_.wvu.PrintArea" localSheetId="6" hidden="1">'Sch-IB'!$A$1:$J$99</definedName>
    <definedName name="Z_8DCF598F_E3E8_4517_8889_6DF83747DD2A_.wvu.PrintArea" localSheetId="7" hidden="1">'Sch-IC'!$A$1:$N$107</definedName>
    <definedName name="Z_8DCF598F_E3E8_4517_8889_6DF83747DD2A_.wvu.PrintTitles" localSheetId="8" hidden="1">'Sch-3'!$3:$12</definedName>
    <definedName name="Z_8DCF598F_E3E8_4517_8889_6DF83747DD2A_.wvu.PrintTitles" localSheetId="5" hidden="1">'Sch-IA'!$14:$16</definedName>
    <definedName name="Z_8DCF598F_E3E8_4517_8889_6DF83747DD2A_.wvu.PrintTitles" localSheetId="6" hidden="1">'Sch-IB'!$14:$16</definedName>
    <definedName name="Z_8DCF598F_E3E8_4517_8889_6DF83747DD2A_.wvu.PrintTitles" localSheetId="7" hidden="1">'Sch-IC'!$14:$16</definedName>
    <definedName name="Z_8E7B022F_1113_4BA2_B2BA_8EDBE02A2557_.wvu.PrintArea" localSheetId="3" hidden="1">'Names of Bidder'!$B$1:$D$44</definedName>
    <definedName name="Z_92E4643E_E153_4A15_ADC8_B3E5FA86113E_.wvu.Cols" localSheetId="4" hidden="1">'Bid Form 2nd Envelope'!$H:$H,'Bid Form 2nd Envelope'!$Z:$AJ</definedName>
    <definedName name="Z_92E4643E_E153_4A15_ADC8_B3E5FA86113E_.wvu.Cols" localSheetId="5" hidden="1">'Sch-IA'!$N:$R,'Sch-IA'!$U:$U</definedName>
    <definedName name="Z_92E4643E_E153_4A15_ADC8_B3E5FA86113E_.wvu.Cols" localSheetId="6" hidden="1">'Sch-IB'!$J:$N,'Sch-IB'!$Q:$Q</definedName>
    <definedName name="Z_92E4643E_E153_4A15_ADC8_B3E5FA86113E_.wvu.Cols" localSheetId="7" hidden="1">'Sch-IC'!$N:$R,'Sch-IC'!$U:$U</definedName>
    <definedName name="Z_92E4643E_E153_4A15_ADC8_B3E5FA86113E_.wvu.FilterData" localSheetId="5" hidden="1">'Sch-IA'!$D$1:$D$201</definedName>
    <definedName name="Z_92E4643E_E153_4A15_ADC8_B3E5FA86113E_.wvu.FilterData" localSheetId="6" hidden="1">'Sch-IB'!#REF!</definedName>
    <definedName name="Z_92E4643E_E153_4A15_ADC8_B3E5FA86113E_.wvu.FilterData" localSheetId="7" hidden="1">'Sch-IC'!$D$1:$D$208</definedName>
    <definedName name="Z_92E4643E_E153_4A15_ADC8_B3E5FA86113E_.wvu.PrintArea" localSheetId="4" hidden="1">'Bid Form 2nd Envelope'!$A$1:$F$65</definedName>
    <definedName name="Z_92E4643E_E153_4A15_ADC8_B3E5FA86113E_.wvu.PrintArea" localSheetId="8" hidden="1">'Sch-3'!$A$1:$D$29</definedName>
    <definedName name="Z_92E4643E_E153_4A15_ADC8_B3E5FA86113E_.wvu.PrintArea" localSheetId="5" hidden="1">'Sch-IA'!$A$1:$O$101</definedName>
    <definedName name="Z_92E4643E_E153_4A15_ADC8_B3E5FA86113E_.wvu.PrintArea" localSheetId="6" hidden="1">'Sch-IB'!$A$1:$K$100</definedName>
    <definedName name="Z_92E4643E_E153_4A15_ADC8_B3E5FA86113E_.wvu.PrintArea" localSheetId="7" hidden="1">'Sch-IC'!$A$1:$O$108</definedName>
    <definedName name="Z_92E4643E_E153_4A15_ADC8_B3E5FA86113E_.wvu.PrintTitles" localSheetId="8" hidden="1">'Sch-3'!$3:$12</definedName>
    <definedName name="Z_92E4643E_E153_4A15_ADC8_B3E5FA86113E_.wvu.PrintTitles" localSheetId="5" hidden="1">'Sch-IA'!$14:$16</definedName>
    <definedName name="Z_92E4643E_E153_4A15_ADC8_B3E5FA86113E_.wvu.PrintTitles" localSheetId="6" hidden="1">'Sch-IB'!$14:$16</definedName>
    <definedName name="Z_92E4643E_E153_4A15_ADC8_B3E5FA86113E_.wvu.PrintTitles" localSheetId="7" hidden="1">'Sch-IC'!$14:$16</definedName>
    <definedName name="Z_98F1BFA0_C539_421E_A117_3F3CC19FB763_.wvu.PrintArea" localSheetId="3" hidden="1">'Names of Bidder'!$B$1:$D$44</definedName>
    <definedName name="Z_98F1BFA0_C539_421E_A117_3F3CC19FB763_.wvu.Rows" localSheetId="3" hidden="1">'Names of Bidder'!$14:$16</definedName>
    <definedName name="Z_996AFBE6_B482_42C1_8052_EFE8998821C2_.wvu.Cols" localSheetId="5" hidden="1">'Sch-IA'!$AC:$AI</definedName>
    <definedName name="Z_996AFBE6_B482_42C1_8052_EFE8998821C2_.wvu.Cols" localSheetId="6" hidden="1">'Sch-IB'!$Y:$AE</definedName>
    <definedName name="Z_996AFBE6_B482_42C1_8052_EFE8998821C2_.wvu.Cols" localSheetId="7" hidden="1">'Sch-IC'!$AC:$AI</definedName>
    <definedName name="Z_996AFBE6_B482_42C1_8052_EFE8998821C2_.wvu.FilterData" localSheetId="5" hidden="1">'Sch-IA'!$K$1:$K$201</definedName>
    <definedName name="Z_996AFBE6_B482_42C1_8052_EFE8998821C2_.wvu.FilterData" localSheetId="6" hidden="1">'Sch-IB'!$G$1:$G$200</definedName>
    <definedName name="Z_996AFBE6_B482_42C1_8052_EFE8998821C2_.wvu.FilterData" localSheetId="7" hidden="1">'Sch-IC'!$K$1:$K$208</definedName>
    <definedName name="Z_996AFBE6_B482_42C1_8052_EFE8998821C2_.wvu.PrintArea" localSheetId="8" hidden="1">'Sch-3'!$A$1:$D$29</definedName>
    <definedName name="Z_996AFBE6_B482_42C1_8052_EFE8998821C2_.wvu.PrintArea" localSheetId="5" hidden="1">'Sch-IA'!$A$1:$N$100</definedName>
    <definedName name="Z_996AFBE6_B482_42C1_8052_EFE8998821C2_.wvu.PrintArea" localSheetId="6" hidden="1">'Sch-IB'!$A$1:$J$99</definedName>
    <definedName name="Z_996AFBE6_B482_42C1_8052_EFE8998821C2_.wvu.PrintArea" localSheetId="7" hidden="1">'Sch-IC'!$A$1:$N$107</definedName>
    <definedName name="Z_996AFBE6_B482_42C1_8052_EFE8998821C2_.wvu.PrintTitles" localSheetId="8" hidden="1">'Sch-3'!$3:$12</definedName>
    <definedName name="Z_996AFBE6_B482_42C1_8052_EFE8998821C2_.wvu.PrintTitles" localSheetId="5" hidden="1">'Sch-IA'!$14:$16</definedName>
    <definedName name="Z_996AFBE6_B482_42C1_8052_EFE8998821C2_.wvu.PrintTitles" localSheetId="6" hidden="1">'Sch-IB'!$14:$16</definedName>
    <definedName name="Z_996AFBE6_B482_42C1_8052_EFE8998821C2_.wvu.PrintTitles" localSheetId="7" hidden="1">'Sch-IC'!$14:$16</definedName>
    <definedName name="Z_996AFBE6_B482_42C1_8052_EFE8998821C2_.wvu.Rows" localSheetId="5" hidden="1">'Sch-IA'!#REF!</definedName>
    <definedName name="Z_996AFBE6_B482_42C1_8052_EFE8998821C2_.wvu.Rows" localSheetId="6" hidden="1">'Sch-IB'!#REF!</definedName>
    <definedName name="Z_996AFBE6_B482_42C1_8052_EFE8998821C2_.wvu.Rows" localSheetId="7" hidden="1">'Sch-IC'!#REF!</definedName>
    <definedName name="Z_A3F641DF_CF1D_48E3_AFDC_E52726A449CB_.wvu.PrintArea" localSheetId="3" hidden="1">'Names of Bidder'!$B$1:$D$44</definedName>
    <definedName name="Z_A6F13BD3_B96C_452C_968D_78F6E5959979_.wvu.Cols" localSheetId="4" hidden="1">'Bid Form 2nd Envelope'!$H:$H,'Bid Form 2nd Envelope'!$Z:$AJ</definedName>
    <definedName name="Z_A6F13BD3_B96C_452C_968D_78F6E5959979_.wvu.Cols" localSheetId="5" hidden="1">'Sch-IA'!$N:$R,'Sch-IA'!$U:$U</definedName>
    <definedName name="Z_A6F13BD3_B96C_452C_968D_78F6E5959979_.wvu.Cols" localSheetId="6" hidden="1">'Sch-IB'!$J:$N,'Sch-IB'!$Q:$Q</definedName>
    <definedName name="Z_A6F13BD3_B96C_452C_968D_78F6E5959979_.wvu.Cols" localSheetId="7" hidden="1">'Sch-IC'!$N:$R,'Sch-IC'!$U:$U</definedName>
    <definedName name="Z_A6F13BD3_B96C_452C_968D_78F6E5959979_.wvu.FilterData" localSheetId="5" hidden="1">'Sch-IA'!$D$1:$D$201</definedName>
    <definedName name="Z_A6F13BD3_B96C_452C_968D_78F6E5959979_.wvu.FilterData" localSheetId="6" hidden="1">'Sch-IB'!#REF!</definedName>
    <definedName name="Z_A6F13BD3_B96C_452C_968D_78F6E5959979_.wvu.FilterData" localSheetId="7" hidden="1">'Sch-IC'!$D$1:$D$208</definedName>
    <definedName name="Z_A6F13BD3_B96C_452C_968D_78F6E5959979_.wvu.PrintArea" localSheetId="4" hidden="1">'Bid Form 2nd Envelope'!$A$1:$F$65</definedName>
    <definedName name="Z_A6F13BD3_B96C_452C_968D_78F6E5959979_.wvu.PrintArea" localSheetId="8" hidden="1">'Sch-3'!$A$1:$D$29</definedName>
    <definedName name="Z_A6F13BD3_B96C_452C_968D_78F6E5959979_.wvu.PrintArea" localSheetId="5" hidden="1">'Sch-IA'!$A$1:$O$101</definedName>
    <definedName name="Z_A6F13BD3_B96C_452C_968D_78F6E5959979_.wvu.PrintArea" localSheetId="6" hidden="1">'Sch-IB'!$A$1:$K$100</definedName>
    <definedName name="Z_A6F13BD3_B96C_452C_968D_78F6E5959979_.wvu.PrintArea" localSheetId="7" hidden="1">'Sch-IC'!$A$1:$O$108</definedName>
    <definedName name="Z_A6F13BD3_B96C_452C_968D_78F6E5959979_.wvu.PrintTitles" localSheetId="8" hidden="1">'Sch-3'!$3:$12</definedName>
    <definedName name="Z_A6F13BD3_B96C_452C_968D_78F6E5959979_.wvu.PrintTitles" localSheetId="5" hidden="1">'Sch-IA'!$14:$16</definedName>
    <definedName name="Z_A6F13BD3_B96C_452C_968D_78F6E5959979_.wvu.PrintTitles" localSheetId="6" hidden="1">'Sch-IB'!$14:$16</definedName>
    <definedName name="Z_A6F13BD3_B96C_452C_968D_78F6E5959979_.wvu.PrintTitles" localSheetId="7" hidden="1">'Sch-IC'!$14:$16</definedName>
    <definedName name="Z_A7DBDDEF_9245_44C6_9EBF_032DB6E1C0A2_.wvu.PrintArea" localSheetId="4" hidden="1">'Bid Form 2nd Envelope'!$A$1:$F$67</definedName>
    <definedName name="Z_AD86AC6C_B2E5_489A_BA08_94D78CF752AB_.wvu.Cols" localSheetId="5" hidden="1">'Sch-IA'!$AC:$AI</definedName>
    <definedName name="Z_AD86AC6C_B2E5_489A_BA08_94D78CF752AB_.wvu.Cols" localSheetId="6" hidden="1">'Sch-IB'!$Y:$AE</definedName>
    <definedName name="Z_AD86AC6C_B2E5_489A_BA08_94D78CF752AB_.wvu.Cols" localSheetId="7" hidden="1">'Sch-IC'!$AC:$AI</definedName>
    <definedName name="Z_AD86AC6C_B2E5_489A_BA08_94D78CF752AB_.wvu.FilterData" localSheetId="5" hidden="1">'Sch-IA'!$K$1:$K$201</definedName>
    <definedName name="Z_AD86AC6C_B2E5_489A_BA08_94D78CF752AB_.wvu.FilterData" localSheetId="6" hidden="1">'Sch-IB'!$G$1:$G$200</definedName>
    <definedName name="Z_AD86AC6C_B2E5_489A_BA08_94D78CF752AB_.wvu.FilterData" localSheetId="7" hidden="1">'Sch-IC'!$K$1:$K$208</definedName>
    <definedName name="Z_AD86AC6C_B2E5_489A_BA08_94D78CF752AB_.wvu.PrintArea" localSheetId="8" hidden="1">'Sch-3'!$A$1:$D$29</definedName>
    <definedName name="Z_AD86AC6C_B2E5_489A_BA08_94D78CF752AB_.wvu.PrintArea" localSheetId="5" hidden="1">'Sch-IA'!$A$1:$N$100</definedName>
    <definedName name="Z_AD86AC6C_B2E5_489A_BA08_94D78CF752AB_.wvu.PrintArea" localSheetId="6" hidden="1">'Sch-IB'!$A$1:$J$99</definedName>
    <definedName name="Z_AD86AC6C_B2E5_489A_BA08_94D78CF752AB_.wvu.PrintArea" localSheetId="7" hidden="1">'Sch-IC'!$A$1:$N$107</definedName>
    <definedName name="Z_AD86AC6C_B2E5_489A_BA08_94D78CF752AB_.wvu.PrintTitles" localSheetId="8" hidden="1">'Sch-3'!$3:$12</definedName>
    <definedName name="Z_AD86AC6C_B2E5_489A_BA08_94D78CF752AB_.wvu.PrintTitles" localSheetId="5" hidden="1">'Sch-IA'!$14:$16</definedName>
    <definedName name="Z_AD86AC6C_B2E5_489A_BA08_94D78CF752AB_.wvu.PrintTitles" localSheetId="6" hidden="1">'Sch-IB'!$14:$16</definedName>
    <definedName name="Z_AD86AC6C_B2E5_489A_BA08_94D78CF752AB_.wvu.PrintTitles" localSheetId="7" hidden="1">'Sch-IC'!$14:$16</definedName>
    <definedName name="Z_AD86AC6C_B2E5_489A_BA08_94D78CF752AB_.wvu.Rows" localSheetId="5" hidden="1">'Sch-IA'!#REF!</definedName>
    <definedName name="Z_AD86AC6C_B2E5_489A_BA08_94D78CF752AB_.wvu.Rows" localSheetId="6" hidden="1">'Sch-IB'!#REF!</definedName>
    <definedName name="Z_AD86AC6C_B2E5_489A_BA08_94D78CF752AB_.wvu.Rows" localSheetId="7" hidden="1">'Sch-IC'!#REF!</definedName>
    <definedName name="Z_B23AD343_29DA_4CE0_BD10_47BF44F3782F_.wvu.PrintArea" localSheetId="4" hidden="1">'Bid Form 2nd Envelope'!$A$1:$F$67</definedName>
    <definedName name="Z_B3CE7B10_A914_4559_A6DA_AED8C22AFD6D_.wvu.PrintArea" localSheetId="4" hidden="1">'Bid Form 2nd Envelope'!$A$1:$F$67</definedName>
    <definedName name="Z_B7DA3930_F502_4F10_B6E9_DF93489BC550_.wvu.Cols" localSheetId="5" hidden="1">'Sch-IA'!$R:$U,'Sch-IA'!$AC:$AI</definedName>
    <definedName name="Z_B7DA3930_F502_4F10_B6E9_DF93489BC550_.wvu.Cols" localSheetId="6" hidden="1">'Sch-IB'!$N:$Q,'Sch-IB'!$Y:$AE</definedName>
    <definedName name="Z_B7DA3930_F502_4F10_B6E9_DF93489BC550_.wvu.Cols" localSheetId="7" hidden="1">'Sch-IC'!$R:$U,'Sch-IC'!$AC:$AI</definedName>
    <definedName name="Z_B7DA3930_F502_4F10_B6E9_DF93489BC550_.wvu.FilterData" localSheetId="5" hidden="1">'Sch-IA'!$K$1:$K$201</definedName>
    <definedName name="Z_B7DA3930_F502_4F10_B6E9_DF93489BC550_.wvu.FilterData" localSheetId="6" hidden="1">'Sch-IB'!$G$1:$G$200</definedName>
    <definedName name="Z_B7DA3930_F502_4F10_B6E9_DF93489BC550_.wvu.FilterData" localSheetId="7" hidden="1">'Sch-IC'!$K$1:$K$208</definedName>
    <definedName name="Z_B7DA3930_F502_4F10_B6E9_DF93489BC550_.wvu.PrintArea" localSheetId="8" hidden="1">'Sch-3'!$A$1:$D$29</definedName>
    <definedName name="Z_B7DA3930_F502_4F10_B6E9_DF93489BC550_.wvu.PrintArea" localSheetId="5" hidden="1">'Sch-IA'!$A$1:$N$100</definedName>
    <definedName name="Z_B7DA3930_F502_4F10_B6E9_DF93489BC550_.wvu.PrintArea" localSheetId="6" hidden="1">'Sch-IB'!$A$1:$J$99</definedName>
    <definedName name="Z_B7DA3930_F502_4F10_B6E9_DF93489BC550_.wvu.PrintArea" localSheetId="7" hidden="1">'Sch-IC'!$A$1:$N$107</definedName>
    <definedName name="Z_B7DA3930_F502_4F10_B6E9_DF93489BC550_.wvu.PrintTitles" localSheetId="8" hidden="1">'Sch-3'!$3:$12</definedName>
    <definedName name="Z_B7DA3930_F502_4F10_B6E9_DF93489BC550_.wvu.PrintTitles" localSheetId="5" hidden="1">'Sch-IA'!$14:$16</definedName>
    <definedName name="Z_B7DA3930_F502_4F10_B6E9_DF93489BC550_.wvu.PrintTitles" localSheetId="6" hidden="1">'Sch-IB'!$14:$16</definedName>
    <definedName name="Z_B7DA3930_F502_4F10_B6E9_DF93489BC550_.wvu.PrintTitles" localSheetId="7" hidden="1">'Sch-IC'!$14:$16</definedName>
    <definedName name="Z_B7DA3930_F502_4F10_B6E9_DF93489BC550_.wvu.Rows" localSheetId="5" hidden="1">'Sch-IA'!#REF!</definedName>
    <definedName name="Z_B7DA3930_F502_4F10_B6E9_DF93489BC550_.wvu.Rows" localSheetId="6" hidden="1">'Sch-IB'!#REF!</definedName>
    <definedName name="Z_B7DA3930_F502_4F10_B6E9_DF93489BC550_.wvu.Rows" localSheetId="7" hidden="1">'Sch-IC'!#REF!</definedName>
    <definedName name="Z_B835C05C_B615_4DCB_982D_4519616B3CD8_.wvu.PrintArea" localSheetId="4" hidden="1">'Bid Form 2nd Envelope'!$A$1:$F$67</definedName>
    <definedName name="Z_B95AE71C_5BDA_4E26_8FE3_DB001AA67062_.wvu.Cols" localSheetId="5" hidden="1">'Sch-IA'!$O:$X,'Sch-IA'!$AC:$AI</definedName>
    <definedName name="Z_B95AE71C_5BDA_4E26_8FE3_DB001AA67062_.wvu.Cols" localSheetId="6" hidden="1">'Sch-IB'!$K:$T,'Sch-IB'!$Y:$AE</definedName>
    <definedName name="Z_B95AE71C_5BDA_4E26_8FE3_DB001AA67062_.wvu.Cols" localSheetId="7" hidden="1">'Sch-IC'!$O:$X,'Sch-IC'!$AC:$AI</definedName>
    <definedName name="Z_B95AE71C_5BDA_4E26_8FE3_DB001AA67062_.wvu.FilterData" localSheetId="5" hidden="1">'Sch-IA'!$K$1:$K$201</definedName>
    <definedName name="Z_B95AE71C_5BDA_4E26_8FE3_DB001AA67062_.wvu.FilterData" localSheetId="6" hidden="1">'Sch-IB'!$G$1:$G$200</definedName>
    <definedName name="Z_B95AE71C_5BDA_4E26_8FE3_DB001AA67062_.wvu.FilterData" localSheetId="7" hidden="1">'Sch-IC'!$K$1:$K$208</definedName>
    <definedName name="Z_B95AE71C_5BDA_4E26_8FE3_DB001AA67062_.wvu.PrintArea" localSheetId="8" hidden="1">'Sch-3'!$A$1:$D$29</definedName>
    <definedName name="Z_B95AE71C_5BDA_4E26_8FE3_DB001AA67062_.wvu.PrintArea" localSheetId="5" hidden="1">'Sch-IA'!$A$1:$N$100</definedName>
    <definedName name="Z_B95AE71C_5BDA_4E26_8FE3_DB001AA67062_.wvu.PrintArea" localSheetId="6" hidden="1">'Sch-IB'!$A$1:$J$99</definedName>
    <definedName name="Z_B95AE71C_5BDA_4E26_8FE3_DB001AA67062_.wvu.PrintArea" localSheetId="7" hidden="1">'Sch-IC'!$A$1:$N$107</definedName>
    <definedName name="Z_B95AE71C_5BDA_4E26_8FE3_DB001AA67062_.wvu.PrintTitles" localSheetId="8" hidden="1">'Sch-3'!$3:$12</definedName>
    <definedName name="Z_B95AE71C_5BDA_4E26_8FE3_DB001AA67062_.wvu.PrintTitles" localSheetId="5" hidden="1">'Sch-IA'!$14:$16</definedName>
    <definedName name="Z_B95AE71C_5BDA_4E26_8FE3_DB001AA67062_.wvu.PrintTitles" localSheetId="6" hidden="1">'Sch-IB'!$14:$16</definedName>
    <definedName name="Z_B95AE71C_5BDA_4E26_8FE3_DB001AA67062_.wvu.PrintTitles" localSheetId="7" hidden="1">'Sch-IC'!$14:$16</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PrintArea" localSheetId="4" hidden="1">'Bid Form 2nd Envelope'!$A$1:$F$67</definedName>
    <definedName name="Z_D53177B2_31EC_4222_B97A_A37DCFD9E45B_.wvu.PrintArea" localSheetId="4" hidden="1">'Bid Form 2nd Envelope'!$A$1:$F$67</definedName>
    <definedName name="Z_DC28ED1E_3E35_4094_9C2B_5C0A1C1D459C_.wvu.PrintArea" localSheetId="3" hidden="1">'Names of Bidder'!$B$1:$D$44</definedName>
    <definedName name="Z_DC28ED1E_3E35_4094_9C2B_5C0A1C1D459C_.wvu.Rows" localSheetId="3" hidden="1">'Names of Bidder'!$14:$16</definedName>
    <definedName name="Z_DECF7153_B692_414F_BA42_AEEFA09CA6EC_.wvu.Cols" localSheetId="5" hidden="1">'Sch-IA'!$O:$T,'Sch-IA'!$AC:$AI</definedName>
    <definedName name="Z_DECF7153_B692_414F_BA42_AEEFA09CA6EC_.wvu.Cols" localSheetId="6" hidden="1">'Sch-IB'!$K:$P,'Sch-IB'!$Y:$AE</definedName>
    <definedName name="Z_DECF7153_B692_414F_BA42_AEEFA09CA6EC_.wvu.Cols" localSheetId="7" hidden="1">'Sch-IC'!$O:$T,'Sch-IC'!$AC:$AI</definedName>
    <definedName name="Z_DECF7153_B692_414F_BA42_AEEFA09CA6EC_.wvu.FilterData" localSheetId="5" hidden="1">'Sch-IA'!$K$1:$K$201</definedName>
    <definedName name="Z_DECF7153_B692_414F_BA42_AEEFA09CA6EC_.wvu.FilterData" localSheetId="6" hidden="1">'Sch-IB'!$G$1:$G$200</definedName>
    <definedName name="Z_DECF7153_B692_414F_BA42_AEEFA09CA6EC_.wvu.FilterData" localSheetId="7" hidden="1">'Sch-IC'!$K$1:$K$208</definedName>
    <definedName name="Z_DECF7153_B692_414F_BA42_AEEFA09CA6EC_.wvu.PrintArea" localSheetId="8" hidden="1">'Sch-3'!$A$1:$D$29</definedName>
    <definedName name="Z_DECF7153_B692_414F_BA42_AEEFA09CA6EC_.wvu.PrintArea" localSheetId="5" hidden="1">'Sch-IA'!$A$1:$N$100</definedName>
    <definedName name="Z_DECF7153_B692_414F_BA42_AEEFA09CA6EC_.wvu.PrintArea" localSheetId="6" hidden="1">'Sch-IB'!$A$1:$J$99</definedName>
    <definedName name="Z_DECF7153_B692_414F_BA42_AEEFA09CA6EC_.wvu.PrintArea" localSheetId="7" hidden="1">'Sch-IC'!$A$1:$N$107</definedName>
    <definedName name="Z_DECF7153_B692_414F_BA42_AEEFA09CA6EC_.wvu.PrintTitles" localSheetId="8" hidden="1">'Sch-3'!$3:$12</definedName>
    <definedName name="Z_DECF7153_B692_414F_BA42_AEEFA09CA6EC_.wvu.PrintTitles" localSheetId="5" hidden="1">'Sch-IA'!$14:$16</definedName>
    <definedName name="Z_DECF7153_B692_414F_BA42_AEEFA09CA6EC_.wvu.PrintTitles" localSheetId="6" hidden="1">'Sch-IB'!$14:$16</definedName>
    <definedName name="Z_DECF7153_B692_414F_BA42_AEEFA09CA6EC_.wvu.PrintTitles" localSheetId="7" hidden="1">'Sch-IC'!$14:$16</definedName>
    <definedName name="Z_E81F0721_C35D_4189_B675_E46A21339863_.wvu.Cols" localSheetId="4" hidden="1">'Bid Form 2nd Envelope'!$G:$AO</definedName>
    <definedName name="Z_E97134B6_5E8D_4951_8DA0_73D065532361_.wvu.PrintArea" localSheetId="4" hidden="1">'Bid Form 2nd Envelope'!$A$1:$F$67</definedName>
    <definedName name="Z_E9F4E142_7D26_464D_BECA_4F3806DB1FE1_.wvu.PrintArea" localSheetId="4" hidden="1">'Bid Form 2nd Envelope'!$A$1:$F$67</definedName>
    <definedName name="Z_ECE9294F_C910_4036_88BC_B1F2176FB06B_.wvu.PrintArea" localSheetId="4" hidden="1">'Bid Form 2nd Envelope'!$A$1:$F$67</definedName>
    <definedName name="Z_ECEBABD0_566A_41C4_AA9A_38EA30EFEDA8_.wvu.PrintArea" localSheetId="3" hidden="1">'Names of Bidder'!$B$1:$D$44</definedName>
    <definedName name="Z_EE46BCD1_F715_4FA9_A5FC_1B125AD601E0_.wvu.PrintArea" localSheetId="4" hidden="1">'Bid Form 2nd Envelope'!$A$1:$F$67</definedName>
    <definedName name="Z_F83BAE73_0719_4E5C_A6D6_E09ECA90A570_.wvu.PrintArea" localSheetId="1" hidden="1">Cover!$A$1:$F$20</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9" l="1"/>
  <c r="A1" i="43"/>
  <c r="A1" i="44"/>
  <c r="M80" i="44"/>
  <c r="M81" i="44"/>
  <c r="M82" i="44"/>
  <c r="M83" i="44"/>
  <c r="M84" i="44"/>
  <c r="M85" i="44"/>
  <c r="M86" i="44"/>
  <c r="M87" i="44"/>
  <c r="M88" i="44"/>
  <c r="M89" i="44"/>
  <c r="M90" i="44"/>
  <c r="M91" i="44"/>
  <c r="M92" i="44"/>
  <c r="M93" i="44"/>
  <c r="M94" i="44"/>
  <c r="M95" i="44"/>
  <c r="M96" i="44"/>
  <c r="M97" i="44"/>
  <c r="M98" i="44"/>
  <c r="M99" i="44"/>
  <c r="M100" i="44"/>
  <c r="M68" i="44"/>
  <c r="M69" i="44"/>
  <c r="M70" i="44"/>
  <c r="M71" i="44"/>
  <c r="M72" i="44"/>
  <c r="M73" i="44"/>
  <c r="M74" i="44"/>
  <c r="M75" i="44"/>
  <c r="M76" i="44"/>
  <c r="M77" i="44"/>
  <c r="M45" i="44"/>
  <c r="M46" i="44"/>
  <c r="M47" i="44"/>
  <c r="M48" i="44"/>
  <c r="M49" i="44"/>
  <c r="M50" i="44"/>
  <c r="M51" i="44"/>
  <c r="M52" i="44"/>
  <c r="M53" i="44"/>
  <c r="M54" i="44"/>
  <c r="M55" i="44"/>
  <c r="M56" i="44"/>
  <c r="M57" i="44"/>
  <c r="M58" i="44"/>
  <c r="M59" i="44"/>
  <c r="M60" i="44"/>
  <c r="M61" i="44"/>
  <c r="M62" i="44"/>
  <c r="M63" i="44"/>
  <c r="M64" i="44"/>
  <c r="M65" i="44"/>
  <c r="M19" i="44"/>
  <c r="M20" i="44"/>
  <c r="M21" i="44"/>
  <c r="M22" i="44"/>
  <c r="M23" i="44"/>
  <c r="M24" i="44"/>
  <c r="M25" i="44"/>
  <c r="M26" i="44"/>
  <c r="M27" i="44"/>
  <c r="M28" i="44"/>
  <c r="M29" i="44"/>
  <c r="M30" i="44"/>
  <c r="M31" i="44"/>
  <c r="M32" i="44"/>
  <c r="M33" i="44"/>
  <c r="M34" i="44"/>
  <c r="M35" i="44"/>
  <c r="M36" i="44"/>
  <c r="M37" i="44"/>
  <c r="M38" i="44"/>
  <c r="M39" i="44"/>
  <c r="M40" i="44"/>
  <c r="M41" i="44"/>
  <c r="I74" i="43"/>
  <c r="I75" i="43"/>
  <c r="I76" i="43"/>
  <c r="I77" i="43"/>
  <c r="I78" i="43"/>
  <c r="I79" i="43"/>
  <c r="I80" i="43"/>
  <c r="I81" i="43"/>
  <c r="I82" i="43"/>
  <c r="I83" i="43"/>
  <c r="I84" i="43"/>
  <c r="I85" i="43"/>
  <c r="I86" i="43"/>
  <c r="I87" i="43"/>
  <c r="I88" i="43"/>
  <c r="I89" i="43"/>
  <c r="I90" i="43"/>
  <c r="I91" i="43"/>
  <c r="I92" i="43"/>
  <c r="I73" i="43"/>
  <c r="I63" i="43"/>
  <c r="I64" i="43"/>
  <c r="I65" i="43"/>
  <c r="I66" i="43"/>
  <c r="I67" i="43"/>
  <c r="I68" i="43"/>
  <c r="I69" i="43"/>
  <c r="I70" i="43"/>
  <c r="I71" i="43"/>
  <c r="I62" i="43"/>
  <c r="I41" i="43"/>
  <c r="I19" i="43"/>
  <c r="I20" i="43"/>
  <c r="I21" i="43"/>
  <c r="I22" i="43"/>
  <c r="I23" i="43"/>
  <c r="I24" i="43"/>
  <c r="I25" i="43"/>
  <c r="I26" i="43"/>
  <c r="I27" i="43"/>
  <c r="I28" i="43"/>
  <c r="I29" i="43"/>
  <c r="I30" i="43"/>
  <c r="I31" i="43"/>
  <c r="I32" i="43"/>
  <c r="I33" i="43"/>
  <c r="I34" i="43"/>
  <c r="I35" i="43"/>
  <c r="I36" i="43"/>
  <c r="I37" i="43"/>
  <c r="I38" i="43"/>
  <c r="I39" i="43"/>
  <c r="I18" i="43"/>
  <c r="M19" i="37"/>
  <c r="M20" i="37"/>
  <c r="M21" i="37"/>
  <c r="M22" i="37"/>
  <c r="M23" i="37"/>
  <c r="M24" i="37"/>
  <c r="M25" i="37"/>
  <c r="M26" i="37"/>
  <c r="M27" i="37"/>
  <c r="M28" i="37"/>
  <c r="M29" i="37"/>
  <c r="M30" i="37"/>
  <c r="M31" i="37"/>
  <c r="M32" i="37"/>
  <c r="M33" i="37"/>
  <c r="M34" i="37"/>
  <c r="M35" i="37"/>
  <c r="M36" i="37"/>
  <c r="M37" i="37"/>
  <c r="M38" i="37"/>
  <c r="M39" i="37"/>
  <c r="M42" i="37"/>
  <c r="M93" i="37"/>
  <c r="M92" i="37"/>
  <c r="M91" i="37"/>
  <c r="M90" i="37"/>
  <c r="M89" i="37"/>
  <c r="M88" i="37"/>
  <c r="M87" i="37"/>
  <c r="M86" i="37"/>
  <c r="M85" i="37"/>
  <c r="M84" i="37"/>
  <c r="M83" i="37"/>
  <c r="M82" i="37"/>
  <c r="M81" i="37"/>
  <c r="M80" i="37"/>
  <c r="M79" i="37"/>
  <c r="M78" i="37"/>
  <c r="M77" i="37"/>
  <c r="M76" i="37"/>
  <c r="M75" i="37"/>
  <c r="M74" i="37"/>
  <c r="M72" i="37"/>
  <c r="M71" i="37"/>
  <c r="M70" i="37"/>
  <c r="M69" i="37"/>
  <c r="M68" i="37"/>
  <c r="M67" i="37"/>
  <c r="M66" i="37"/>
  <c r="M65" i="37"/>
  <c r="M64" i="37"/>
  <c r="M63" i="37"/>
  <c r="I72" i="43" l="1"/>
  <c r="I93" i="43"/>
  <c r="M73" i="37"/>
  <c r="M94" i="37"/>
  <c r="A3" i="37"/>
  <c r="M49" i="37"/>
  <c r="B28" i="19" l="1"/>
  <c r="B27" i="19"/>
  <c r="M107" i="44"/>
  <c r="B107" i="44"/>
  <c r="M106" i="44"/>
  <c r="B106" i="44"/>
  <c r="R102" i="44"/>
  <c r="M79" i="44"/>
  <c r="M67" i="44"/>
  <c r="M78" i="44" s="1"/>
  <c r="M44" i="44"/>
  <c r="M66" i="44" s="1"/>
  <c r="M18" i="44"/>
  <c r="K11" i="44"/>
  <c r="K10" i="44"/>
  <c r="B10" i="44"/>
  <c r="K9" i="44"/>
  <c r="B9" i="44"/>
  <c r="AI8" i="44"/>
  <c r="K8" i="44"/>
  <c r="B8" i="44"/>
  <c r="K7" i="44"/>
  <c r="A7" i="44"/>
  <c r="A6" i="44"/>
  <c r="A3" i="44"/>
  <c r="AI2" i="44"/>
  <c r="AI1" i="44"/>
  <c r="AD1" i="44"/>
  <c r="AD2" i="44" s="1"/>
  <c r="I99" i="43"/>
  <c r="I98" i="43"/>
  <c r="N94" i="43"/>
  <c r="I60" i="43"/>
  <c r="I59" i="43"/>
  <c r="I58" i="43"/>
  <c r="I57" i="43"/>
  <c r="I56" i="43"/>
  <c r="I55" i="43"/>
  <c r="I54" i="43"/>
  <c r="I53" i="43"/>
  <c r="I52" i="43"/>
  <c r="I51" i="43"/>
  <c r="I50" i="43"/>
  <c r="I49" i="43"/>
  <c r="I48" i="43"/>
  <c r="I47" i="43"/>
  <c r="I46" i="43"/>
  <c r="I45" i="43"/>
  <c r="I44" i="43"/>
  <c r="I43" i="43"/>
  <c r="I42" i="43"/>
  <c r="G11" i="43"/>
  <c r="G10" i="43"/>
  <c r="G9" i="43"/>
  <c r="AE8" i="43"/>
  <c r="G8" i="43"/>
  <c r="G7" i="43"/>
  <c r="A7" i="43"/>
  <c r="A6" i="43"/>
  <c r="A3" i="43"/>
  <c r="AE2" i="43"/>
  <c r="AE1" i="43"/>
  <c r="Z1" i="43"/>
  <c r="Z2" i="43" s="1"/>
  <c r="M43" i="37"/>
  <c r="M44" i="37"/>
  <c r="M45" i="37"/>
  <c r="M46" i="37"/>
  <c r="M47" i="37"/>
  <c r="M48" i="37"/>
  <c r="M50" i="37"/>
  <c r="M51" i="37"/>
  <c r="M52" i="37"/>
  <c r="M53" i="37"/>
  <c r="M54" i="37"/>
  <c r="M55" i="37"/>
  <c r="M56" i="37"/>
  <c r="M57" i="37"/>
  <c r="M58" i="37"/>
  <c r="M59" i="37"/>
  <c r="M60" i="37"/>
  <c r="M61" i="37"/>
  <c r="M18" i="37"/>
  <c r="M40" i="37" s="1"/>
  <c r="D28" i="19"/>
  <c r="D27" i="19"/>
  <c r="A3" i="19"/>
  <c r="B8" i="19"/>
  <c r="B9" i="19"/>
  <c r="B7" i="19"/>
  <c r="D10" i="19"/>
  <c r="D9" i="19"/>
  <c r="D8" i="19"/>
  <c r="D7" i="19"/>
  <c r="K11" i="37"/>
  <c r="F43" i="29"/>
  <c r="B45" i="29"/>
  <c r="B46" i="29"/>
  <c r="M62" i="37" l="1"/>
  <c r="M95" i="37" s="1"/>
  <c r="D14" i="19" s="1"/>
  <c r="M101" i="44"/>
  <c r="M42" i="44"/>
  <c r="I61" i="43"/>
  <c r="I40" i="43"/>
  <c r="M100" i="37"/>
  <c r="M99" i="37"/>
  <c r="B100" i="37"/>
  <c r="B99" i="37"/>
  <c r="K8" i="37"/>
  <c r="K9" i="37"/>
  <c r="K10" i="37"/>
  <c r="K7" i="37"/>
  <c r="B9" i="37"/>
  <c r="B10" i="37"/>
  <c r="B8" i="37"/>
  <c r="M102" i="44" l="1"/>
  <c r="D18" i="19" s="1"/>
  <c r="I94" i="43"/>
  <c r="D16" i="19" s="1"/>
  <c r="B17" i="29"/>
  <c r="A64" i="29"/>
  <c r="C15" i="29"/>
  <c r="B6" i="29"/>
  <c r="B2" i="39"/>
  <c r="F2" i="39" s="1"/>
  <c r="D49" i="41"/>
  <c r="J43" i="41"/>
  <c r="G43" i="41" s="1"/>
  <c r="B19" i="41"/>
  <c r="B14" i="41"/>
  <c r="B13" i="41"/>
  <c r="B10" i="41"/>
  <c r="B7" i="41"/>
  <c r="AD6" i="41"/>
  <c r="L6" i="41"/>
  <c r="B18" i="41" s="1"/>
  <c r="I6" i="41"/>
  <c r="A1" i="29" l="1"/>
  <c r="A1" i="37"/>
  <c r="A6" i="19"/>
  <c r="A7" i="37"/>
  <c r="A5" i="41"/>
  <c r="J12" i="41"/>
  <c r="I12" i="41"/>
  <c r="B9" i="41"/>
  <c r="AI8" i="37"/>
  <c r="AI2" i="37"/>
  <c r="AI1" i="37"/>
  <c r="AD1" i="37"/>
  <c r="AD2" i="37" s="1"/>
  <c r="A5" i="19" l="1"/>
  <c r="A6" i="37"/>
  <c r="R95" i="37"/>
  <c r="D19" i="19" l="1"/>
  <c r="H38" i="29" l="1"/>
  <c r="E51" i="29" l="1"/>
  <c r="B51" i="29"/>
  <c r="A48" i="29"/>
  <c r="B52" i="29" l="1"/>
  <c r="B50" i="29"/>
  <c r="F49" i="29"/>
  <c r="B53" i="29"/>
  <c r="E52" i="29"/>
  <c r="C49" i="29"/>
  <c r="AG6" i="29" l="1"/>
  <c r="AG7" i="29"/>
  <c r="AG8" i="29" s="1"/>
  <c r="AG9" i="29"/>
  <c r="B40" i="29" l="1"/>
  <c r="AB17" i="29" l="1"/>
  <c r="AC17" i="29" l="1"/>
  <c r="D23" i="19" l="1"/>
</calcChain>
</file>

<file path=xl/sharedStrings.xml><?xml version="1.0" encoding="utf-8"?>
<sst xmlns="http://schemas.openxmlformats.org/spreadsheetml/2006/main" count="1482" uniqueCount="269">
  <si>
    <r>
      <t xml:space="preserve">Type Test Charges 
</t>
    </r>
    <r>
      <rPr>
        <sz val="10"/>
        <rFont val="Book Antiqua"/>
        <family val="1"/>
      </rPr>
      <t>[Total of this Schedule is included in Schedule - 1 above.]</t>
    </r>
  </si>
  <si>
    <t>Bought-Out</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</si>
  <si>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</si>
  <si>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</si>
  <si>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</si>
  <si>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</si>
  <si>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</si>
  <si>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</si>
  <si>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</si>
  <si>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</si>
  <si>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</si>
  <si>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</si>
  <si>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</si>
  <si>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</si>
  <si>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</si>
  <si>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</si>
  <si>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</si>
  <si>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</si>
  <si>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</si>
  <si>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</si>
  <si>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</si>
  <si>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</si>
  <si>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</si>
  <si>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</si>
  <si>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</si>
  <si>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</si>
  <si>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</si>
  <si>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</si>
  <si>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</si>
  <si>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</si>
  <si>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</si>
  <si>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</si>
  <si>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</si>
  <si>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</si>
  <si>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</si>
  <si>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</si>
  <si>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</si>
  <si>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</si>
  <si>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</si>
  <si>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</si>
  <si>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</si>
  <si>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</si>
  <si>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</si>
  <si>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Direct Total</t>
  </si>
  <si>
    <t>`</t>
  </si>
  <si>
    <t>BO Total</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</si>
  <si>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</si>
  <si>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</si>
  <si>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</si>
  <si>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</si>
  <si>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</si>
  <si>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</si>
  <si>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</si>
  <si>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</si>
  <si>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</si>
  <si>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</si>
  <si>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t>All Prices are in Indian Rupees.</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</si>
  <si>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</si>
  <si>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</si>
  <si>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</si>
  <si>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</si>
  <si>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</si>
  <si>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Unit</t>
  </si>
  <si>
    <t>SI. No.</t>
  </si>
  <si>
    <t>Qty.</t>
  </si>
  <si>
    <t>Description</t>
  </si>
  <si>
    <t>(i)</t>
  </si>
  <si>
    <t>(ii)</t>
  </si>
  <si>
    <t>Sl. No.</t>
  </si>
  <si>
    <t>Total Price (INR)</t>
  </si>
  <si>
    <t>1</t>
  </si>
  <si>
    <t>2</t>
  </si>
  <si>
    <t>3</t>
  </si>
  <si>
    <t>(GRAND SUMMARY)</t>
  </si>
  <si>
    <t>Taxes and Duties</t>
  </si>
  <si>
    <t>6</t>
  </si>
  <si>
    <t>Item  Description</t>
  </si>
  <si>
    <t>To:</t>
  </si>
  <si>
    <t>Name        :</t>
  </si>
  <si>
    <t>Address    :</t>
  </si>
  <si>
    <t xml:space="preserve">Date          : </t>
  </si>
  <si>
    <t>Place         :</t>
  </si>
  <si>
    <t>Printed Name   :</t>
  </si>
  <si>
    <t>Designation   :</t>
  </si>
  <si>
    <t>Direct</t>
  </si>
  <si>
    <t>(iii)</t>
  </si>
  <si>
    <t>(iv)</t>
  </si>
  <si>
    <t>TOTAL SCHEDULE NO. 5</t>
  </si>
  <si>
    <t>TOTAL SCHEDULE NO. 7</t>
  </si>
  <si>
    <t>Schedule 1</t>
  </si>
  <si>
    <t>Schedule 2</t>
  </si>
  <si>
    <t>Schedule 4</t>
  </si>
  <si>
    <t>Schedule 7</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</si>
  <si>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</si>
  <si>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</si>
  <si>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</si>
  <si>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</si>
  <si>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</si>
  <si>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</si>
  <si>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</si>
  <si>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</si>
  <si>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</si>
  <si>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(SCHEDULE OF RATES AND PRICES)</t>
  </si>
  <si>
    <t xml:space="preserve">Schedule - 1 </t>
  </si>
  <si>
    <t xml:space="preserve">Date : </t>
  </si>
  <si>
    <t>NOT APPLICABLE</t>
  </si>
  <si>
    <t xml:space="preserve">Note : </t>
  </si>
  <si>
    <t>Note :</t>
  </si>
  <si>
    <t>10 = (8X9)</t>
  </si>
  <si>
    <t>Mode of Transaction (Direct or Bought out)^</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</si>
  <si>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</si>
  <si>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</si>
  <si>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</si>
  <si>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</si>
  <si>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</si>
  <si>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</si>
  <si>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</si>
  <si>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</si>
  <si>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Rate of GST applicable ( in %)</t>
  </si>
  <si>
    <t>5B</t>
  </si>
  <si>
    <t>5C</t>
  </si>
  <si>
    <t>5D</t>
  </si>
  <si>
    <t>#</t>
  </si>
  <si>
    <t>GST on item</t>
  </si>
  <si>
    <t>Total Value</t>
  </si>
  <si>
    <t>Applicable GST Rate</t>
  </si>
  <si>
    <t>Training charges for training to be imparted [NOT APPLICABLE]</t>
  </si>
  <si>
    <t>Break-up of Type Test Charges for Type Tests to be conducted
 [NOT APPLICABLE]</t>
  </si>
  <si>
    <t>For and on behalf of</t>
  </si>
  <si>
    <t>GST, Tax as confirmed by Bidder</t>
  </si>
  <si>
    <t xml:space="preserve">Unit Ex-works price </t>
  </si>
  <si>
    <t xml:space="preserve">Total Ex-works price 
</t>
  </si>
  <si>
    <t>We declare that as specified in Clause 7.0.0, SCC, Vol.-I of the Bidding Documents, prices quoted by us in the Price Schedules shall be subject to Price Adjustment during the execution of Contract in accordance with Appendix-2 (Price Adjustment) to the Contract Agreement.</t>
  </si>
  <si>
    <t xml:space="preserve">Power Grid Corporation of India Limited </t>
  </si>
  <si>
    <t>North Eastern Region</t>
  </si>
  <si>
    <t xml:space="preserve">Dongtieh, Lower Nongrah, Lapalang </t>
  </si>
  <si>
    <t>Shillong – 793 006 (Meghalaya).</t>
  </si>
  <si>
    <t>HSN/SAC Code</t>
  </si>
  <si>
    <t>Schedule IA</t>
  </si>
  <si>
    <t>Schedule IB</t>
  </si>
  <si>
    <t>Schedule-IB to BPS (Vol-IC)</t>
  </si>
  <si>
    <t>Total Bid Price for the Schedule-IA</t>
  </si>
  <si>
    <t>TOTAL SCHEDULE NO. IA</t>
  </si>
  <si>
    <t>TOTAL SCHEDULE NO. IB</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</si>
  <si>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</si>
  <si>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</si>
  <si>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NIT Ref. No.:</t>
  </si>
  <si>
    <t>Address of Purchaser/ Owner</t>
  </si>
  <si>
    <t>Power Grid Corporation of India Limited.</t>
  </si>
  <si>
    <t>Dongtieh, Lower Nongrah, Lapalang.</t>
  </si>
  <si>
    <t>Shillong - 793006.</t>
  </si>
  <si>
    <t>General guidelines for filling up  the Attachments</t>
  </si>
  <si>
    <t xml:space="preserve">  </t>
  </si>
  <si>
    <t>: Attachments :</t>
  </si>
  <si>
    <t>Fill up only green shaded cells in the relevent attachments.</t>
  </si>
  <si>
    <t>Attachments 3(QR), Attach QR,  4, 4(A), 4(B), 5, 5(A), 6, 8, 9, 10, 11, 12, 13, 14, 15, 16, 17, 18, 19, 20,21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</si>
  <si>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</si>
  <si>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</si>
  <si>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Format for Manufacturer’s Authorisation Form  is annexed  Seperetely herewith this Volume</t>
  </si>
  <si>
    <r>
      <t xml:space="preserve">Attachment 14 Integrity Pact : To be submitted as per </t>
    </r>
    <r>
      <rPr>
        <b/>
        <sz val="11"/>
        <color indexed="20"/>
        <rFont val="Cambria"/>
        <family val="1"/>
      </rPr>
      <t>the proforma Annexed separately herewith this volume.</t>
    </r>
  </si>
  <si>
    <t>Attachment 18 Safety Pact : To be submitted as per ITB Clause 9.3(s) and as per the proforma Annexed separately herewith this volume.</t>
  </si>
  <si>
    <t>Attachment 19 Declaration of Key Managerial Person and Power of Attorney holder: Format is annexed  Seperetely herewith this Volume</t>
  </si>
  <si>
    <t>Attachment 20 Affidavit of Self certification regarding Minimum Local Content in line with PPP-MII order and MoP Order December 2018: Format is annexed  Seperetely herewith this Volume</t>
  </si>
  <si>
    <t>Attachment 21 Declaration regarding events encountered pursuant to ITB Clause 2.1: Format is annexed  Seperetely herewith this Volume</t>
  </si>
  <si>
    <t xml:space="preserve">Attachment 22 Format for Affidavit of Self certification regarding Local Content in line with PPP-MII order and DoT order, if applicable, to be provided on a non-judicial stamp paper of Rs. 100/-. </t>
  </si>
  <si>
    <t>Attachment Format of ‘Authorization certificate issued by Domestic Manufacturer for selling Domestically Manufactured Iron &amp; Steel Products’</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</si>
  <si>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</si>
  <si>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</si>
  <si>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</si>
  <si>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</si>
  <si>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</si>
  <si>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</si>
  <si>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Name</t>
  </si>
  <si>
    <t>Principal place of business</t>
  </si>
  <si>
    <t>Add1</t>
  </si>
  <si>
    <t>Add2</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</si>
  <si>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</si>
  <si>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</si>
  <si>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</si>
  <si>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</si>
  <si>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</si>
  <si>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</si>
  <si>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</si>
  <si>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</si>
  <si>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</si>
  <si>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</si>
  <si>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</si>
  <si>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</si>
  <si>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</si>
  <si>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</si>
  <si>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</si>
  <si>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</si>
  <si>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Printed Name</t>
  </si>
  <si>
    <t>Desig</t>
  </si>
  <si>
    <t>Place      :</t>
  </si>
  <si>
    <t>Place</t>
  </si>
  <si>
    <t>Whether SAC in column ‘B’ is confirmed. If not,  indicate applicable "SAC code #</t>
  </si>
  <si>
    <t>Whether  rate of GST in column ‘D is confirmed. If not  indicate applicable rate of GST#
 (in %)</t>
  </si>
  <si>
    <t>To,</t>
  </si>
  <si>
    <t>Summary to BPS-Vol-IC</t>
  </si>
  <si>
    <t>Phone/Fax -0364- 2536406; Mobile:8837372383</t>
  </si>
  <si>
    <r>
      <t>email:</t>
    </r>
    <r>
      <rPr>
        <u/>
        <sz val="11"/>
        <color indexed="12"/>
        <rFont val="Book Antiqua"/>
        <family val="1"/>
      </rPr>
      <t xml:space="preserve"> solankidas@powergrid.in </t>
    </r>
    <r>
      <rPr>
        <sz val="11"/>
        <color indexed="12"/>
        <rFont val="Book Antiqua"/>
        <family val="1"/>
      </rPr>
      <t>| s.k.saikia</t>
    </r>
    <r>
      <rPr>
        <u/>
        <sz val="11"/>
        <color indexed="12"/>
        <rFont val="Book Antiqua"/>
        <family val="1"/>
      </rPr>
      <t>@powergrid.in</t>
    </r>
  </si>
  <si>
    <t>Specification No.:NESH/CSM/1500-1180</t>
  </si>
  <si>
    <t>19Cx2.5Sqmm</t>
  </si>
  <si>
    <t>F&amp;I Rate (Rs) (inclusive of GST)</t>
  </si>
  <si>
    <t>Specify amount of GST on the transaction between the Contractor and the Employer. GST Shall be applicable at extra as applicable.</t>
  </si>
  <si>
    <t>Total Bid Price for the Schedule-IC</t>
  </si>
  <si>
    <t>Supply</t>
  </si>
  <si>
    <t>Freight &amp; Insurance</t>
  </si>
  <si>
    <t>Erection Charges</t>
  </si>
  <si>
    <t>SUPPLY PORTION</t>
  </si>
  <si>
    <t>Feright and Insurance</t>
  </si>
  <si>
    <t>Erection Portion</t>
  </si>
  <si>
    <t>Supply portion</t>
  </si>
  <si>
    <t>Schedule IC</t>
  </si>
  <si>
    <t>Total Bid Price for the Schedule-IB</t>
  </si>
  <si>
    <t>TOTAL SCHEDULE NO. IC</t>
  </si>
  <si>
    <t>ENVELOPE-2: Price_Schedule Part (Bid Proposal Sheet).</t>
  </si>
  <si>
    <t>GRAND TOTAL [1+2+3]</t>
  </si>
  <si>
    <t>General Manager (C&amp;M)</t>
  </si>
  <si>
    <t>Jan</t>
  </si>
  <si>
    <t xml:space="preserve">In case the bidder leaves the cell for confirmation of the HSN code and/or  GST rate  “blank”,  the HSN code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</si>
  <si>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Supply, Delivery, F&amp;I, dismantling, installation &amp; commissioning of Control and Relay Panel and its associated Cables as per TS for Upgradation of POWERGRID Feeders that has served &gt; 25 Years Feeders at other SEBs - NERTS under ADD CAP 2024-29 block.</t>
  </si>
  <si>
    <t>NESH/CSM/1500-1429</t>
  </si>
  <si>
    <t>Sub Station Name</t>
  </si>
  <si>
    <t>Equipment Head</t>
  </si>
  <si>
    <t>Element Name</t>
  </si>
  <si>
    <t>Agartala</t>
  </si>
  <si>
    <t>cables</t>
  </si>
  <si>
    <t>CRP</t>
  </si>
  <si>
    <t>R.C Nagar-1</t>
  </si>
  <si>
    <t>R.C Nagar-2</t>
  </si>
  <si>
    <t>Equipment Description</t>
  </si>
  <si>
    <t>5Cx2.5Sqmm</t>
  </si>
  <si>
    <t>7Cx2.5Sqmm</t>
  </si>
  <si>
    <t>10Cx2.5Sqmm</t>
  </si>
  <si>
    <t>3Cx2.5Sqmm</t>
  </si>
  <si>
    <t>4Cx16 Sqmm</t>
  </si>
  <si>
    <t>3.5 Cx 70 Sq mm</t>
  </si>
  <si>
    <t>4Cx6 Sq mm</t>
  </si>
  <si>
    <t>132kV Circuit Breaker Relay Panel with Auto Reclose (Bus scheme as per
SLD)</t>
  </si>
  <si>
    <t>132kV Simplex Line Protection Panel (Bus scheme as per SLD)</t>
  </si>
  <si>
    <t>132kV Circuit Breaker Relay Panel with Auto Reclose (with Automation)</t>
  </si>
  <si>
    <t>132kV Circuit Breaker Relay Panel with Auto Reclose (Bus scheme as per SLD)</t>
  </si>
  <si>
    <t>NER Augmentation</t>
  </si>
  <si>
    <t>Khandong</t>
  </si>
  <si>
    <t>Cables</t>
  </si>
  <si>
    <t>Khleheriat#2</t>
  </si>
  <si>
    <t>Kopili#2</t>
  </si>
  <si>
    <t>132kV Line Protection Panel (with Automation)</t>
  </si>
  <si>
    <t>Khleheriat(MeECL)</t>
  </si>
  <si>
    <t>Khleheriat(PG)</t>
  </si>
  <si>
    <t xml:space="preserve">Kolashib ( under Aizawl) </t>
  </si>
  <si>
    <t>Aizwal</t>
  </si>
  <si>
    <t>Badarpur</t>
  </si>
  <si>
    <t>COMB AGARTALA CKT I &amp; II &amp; AGARTALA KUMARGHAT</t>
  </si>
  <si>
    <t>Total Amount (Agartala)</t>
  </si>
  <si>
    <t>Total Amount (Khandong)</t>
  </si>
  <si>
    <t>Total Amount (Khleheriat(MeECL))</t>
  </si>
  <si>
    <t>Total Amount (Kolashib ( under Aizawl) )</t>
  </si>
  <si>
    <t xml:space="preserve">Total Amount Kolashib ( under Aizawl) </t>
  </si>
  <si>
    <t>Dismantling of CRP</t>
  </si>
  <si>
    <t>Dismatling of existing CRP Panel</t>
  </si>
  <si>
    <t>Total Amount (Khleheriat)</t>
  </si>
  <si>
    <t>KM</t>
  </si>
  <si>
    <t>EA</t>
  </si>
  <si>
    <t>LS</t>
  </si>
  <si>
    <t xml:space="preserve"># In case the bidder leaves the cell for confirmation of the SAC and/or  GST rate “blank”,  the SAC and corresponding GST rate indicated by the Employer shall be deemed to be the one confirmed by the Bidder. In case the bidder doesnot quote for any of the BOQ line item then the unit rate against that item shall be considered included in other quoted unit rate. 3.	In case of any discrepancy observed in the quoted prices of Bid Comparison Statement (Statement generated from e-tender portal) and prices quoted in SCHEDULE OF RATES AND PRICES (Schedule-IA, Schedule-IB &amp; Schedule-IC of BPS (Vol-IC) (excel files) of the bidding documents, the quoted prices of SCHEDULE OF RATES AND PRICES (Schedule-IA, Schedule-IB &amp; Schedule-IC of BPS (Vol-IC) (excel files) shall prevail for the purpose of bid evaluation and further actions.  </t>
  </si>
  <si>
    <t>In case of any discrepancy observed in the quoted prices of Bid Comparison Statement (Statement generated from e-tender portal) and prices quoted in SCHEDULE OF RATES AND PRICES (Schedule-IA, Schedule-IB &amp; Schedule-IC of BPS (Vol-IC) (excel files) of the bidding documents, the quoted prices of SCHEDULE OF RATES AND PRICES (Schedule-IA, Schedule-IB &amp; Schedule-IC of BPS (Vol-IC) (excel files) shall prevail for the purpose of bid evaluation and further 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</si>
</sst>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quot;£&quot;* #,##0.00_-;\-&quot;£&quot;* #,##0.00_-;_-&quot;£&quot;* &quot;-&quot;??_-;_-@_-"/>
    <numFmt numFmtId="166" formatCode="0.0"/>
    <numFmt numFmtId="167" formatCode="0.000"/>
    <numFmt numFmtId="168" formatCode="#,##0.0"/>
    <numFmt numFmtId="169" formatCode="0.00_)"/>
    <numFmt numFmtId="170" formatCode="&quot;\&quot;#,##0.00;[Red]\-&quot;\&quot;#,##0.00"/>
    <numFmt numFmtId="171" formatCode="#,##0.000_);\(#,##0.000\)"/>
    <numFmt numFmtId="172" formatCode="0.0_)"/>
    <numFmt numFmtId="173" formatCode=";;"/>
    <numFmt numFmtId="174" formatCode="&quot; &quot;@"/>
    <numFmt numFmtId="175" formatCode="[$-409]dd\-mmm\-yy;@"/>
    <numFmt numFmtId="176" formatCode="0.0000%"/>
  </numFmts>
  <fonts count="120">
    <font>
      <sz val="11"/>
      <name val="Book Antiqua"/>
      <family val="1"/>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b/>
      <sz val="10"/>
      <name val="Book Antiqua"/>
      <family val="1"/>
    </font>
    <font>
      <sz val="11"/>
      <color indexed="12"/>
      <name val="Book Antiqua"/>
      <family val="1"/>
    </font>
    <font>
      <b/>
      <sz val="11"/>
      <color indexed="9"/>
      <name val="Book Antiqua"/>
      <family val="1"/>
    </font>
    <font>
      <sz val="11"/>
      <color indexed="9"/>
      <name val="Book Antiqua"/>
      <family val="1"/>
    </font>
    <font>
      <sz val="10"/>
      <name val="Arial"/>
      <family val="2"/>
    </font>
    <font>
      <b/>
      <sz val="14"/>
      <name val="Book Antiqua"/>
      <family val="1"/>
    </font>
    <font>
      <i/>
      <sz val="11"/>
      <name val="Book Antiqua"/>
      <family val="1"/>
    </font>
    <font>
      <b/>
      <vertAlign val="superscript"/>
      <sz val="11"/>
      <name val="Book Antiqua"/>
      <family val="1"/>
    </font>
    <font>
      <b/>
      <sz val="11"/>
      <color indexed="8"/>
      <name val="Book Antiqua"/>
      <family val="1"/>
    </font>
    <font>
      <b/>
      <sz val="18"/>
      <name val="Book Antiqua"/>
      <family val="1"/>
    </font>
    <font>
      <b/>
      <sz val="10"/>
      <color indexed="12"/>
      <name val="Book Antiqua"/>
      <family val="1"/>
    </font>
    <font>
      <sz val="14"/>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4"/>
      <color theme="0"/>
      <name val="Book Antiqua"/>
      <family val="1"/>
    </font>
    <font>
      <sz val="14"/>
      <color theme="0"/>
      <name val="Book Antiqua"/>
      <family val="1"/>
    </font>
    <font>
      <strike/>
      <sz val="11"/>
      <name val="Book Antiqua"/>
      <family val="1"/>
    </font>
    <font>
      <b/>
      <sz val="11"/>
      <color rgb="FF0000CC"/>
      <name val="Book Antiqua"/>
      <family val="1"/>
    </font>
    <font>
      <strike/>
      <sz val="11"/>
      <color indexed="9"/>
      <name val="Book Antiqua"/>
      <family val="1"/>
    </font>
    <font>
      <b/>
      <sz val="16"/>
      <name val="Book Antiqua"/>
      <family val="1"/>
    </font>
    <font>
      <b/>
      <i/>
      <sz val="14"/>
      <name val="Book Antiqua"/>
      <family val="1"/>
    </font>
    <font>
      <i/>
      <sz val="14"/>
      <name val="Book Antiqua"/>
      <family val="1"/>
    </font>
    <font>
      <i/>
      <sz val="14"/>
      <color indexed="9"/>
      <name val="Book Antiqua"/>
      <family val="1"/>
    </font>
    <font>
      <b/>
      <sz val="12"/>
      <color rgb="FF0000CC"/>
      <name val="Book Antiqua"/>
      <family val="1"/>
    </font>
    <font>
      <b/>
      <i/>
      <sz val="11"/>
      <name val="Book Antiqua"/>
      <family val="1"/>
    </font>
    <font>
      <i/>
      <sz val="11"/>
      <color indexed="9"/>
      <name val="Book Antiqua"/>
      <family val="1"/>
    </font>
    <font>
      <i/>
      <sz val="11"/>
      <color indexed="8"/>
      <name val="Book Antiqua"/>
      <family val="1"/>
    </font>
    <font>
      <sz val="16"/>
      <name val="Book Antiqua"/>
      <family val="1"/>
    </font>
    <font>
      <sz val="11"/>
      <color theme="0" tint="-0.499984740745262"/>
      <name val="Book Antiqua"/>
      <family val="1"/>
    </font>
    <font>
      <b/>
      <sz val="11"/>
      <color theme="0" tint="-0.499984740745262"/>
      <name val="Book Antiqua"/>
      <family val="1"/>
    </font>
    <font>
      <i/>
      <sz val="11"/>
      <color theme="0" tint="-0.499984740745262"/>
      <name val="Book Antiqua"/>
      <family val="1"/>
    </font>
    <font>
      <b/>
      <i/>
      <sz val="11"/>
      <color theme="0" tint="-0.499984740745262"/>
      <name val="Book Antiqua"/>
      <family val="1"/>
    </font>
    <font>
      <b/>
      <i/>
      <sz val="14"/>
      <color theme="0" tint="-0.499984740745262"/>
      <name val="Book Antiqua"/>
      <family val="1"/>
    </font>
    <font>
      <i/>
      <sz val="14"/>
      <color theme="0" tint="-0.499984740745262"/>
      <name val="Book Antiqua"/>
      <family val="1"/>
    </font>
    <font>
      <b/>
      <sz val="11"/>
      <color rgb="FF660033"/>
      <name val="Book Antiqua"/>
      <family val="1"/>
    </font>
    <font>
      <sz val="11"/>
      <color rgb="FF660033"/>
      <name val="Book Antiqua"/>
      <family val="1"/>
    </font>
    <font>
      <sz val="11"/>
      <color rgb="FF0000CC"/>
      <name val="Book Antiqua"/>
      <family val="1"/>
    </font>
    <font>
      <u/>
      <sz val="11"/>
      <color indexed="12"/>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indexed="20"/>
      <name val="Cambria"/>
      <family val="1"/>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0"/>
      <color theme="0"/>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sz val="12"/>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12"/>
      <color rgb="FF660033"/>
      <name val="Book Antiqua"/>
      <family val="1"/>
    </font>
    <font>
      <sz val="8"/>
      <color rgb="FF000000"/>
      <name val="Segoe UI"/>
      <family val="2"/>
    </font>
    <font>
      <sz val="14"/>
      <color theme="1"/>
      <name val="Book Antiqua"/>
      <family val="1"/>
    </font>
    <font>
      <b/>
      <sz val="16"/>
      <color theme="1"/>
      <name val="Book Antiqua"/>
      <family val="1"/>
    </font>
    <font>
      <sz val="16"/>
      <color theme="1"/>
      <name val="Book Antiqua"/>
      <family val="1"/>
    </font>
    <font>
      <sz val="12"/>
      <color theme="1"/>
      <name val="Times New Roman"/>
      <family val="1"/>
    </font>
    <font>
      <b/>
      <sz val="18"/>
      <color theme="1"/>
      <name val="Book Antiqua"/>
      <family val="1"/>
    </font>
    <font>
      <b/>
      <sz val="20"/>
      <color theme="1"/>
      <name val="Book Antiqua"/>
      <family val="1"/>
    </font>
    <font>
      <b/>
      <sz val="22"/>
      <color theme="1"/>
      <name val="Book Antiqua"/>
      <family val="1"/>
    </font>
    <font>
      <sz val="16"/>
      <color theme="1"/>
      <name val="Times New Roman"/>
      <family val="1"/>
    </font>
    <font>
      <sz val="12"/>
      <color theme="1"/>
      <name val="Book Antiqua"/>
      <family val="1"/>
    </font>
  </fonts>
  <fills count="5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5">
    <xf numFmtId="0" fontId="0" fillId="0" borderId="0"/>
    <xf numFmtId="9" fontId="6" fillId="0" borderId="0"/>
    <xf numFmtId="16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7" fillId="0" borderId="0"/>
    <xf numFmtId="164"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2"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2" fillId="0" borderId="0"/>
    <xf numFmtId="0" fontId="22" fillId="0" borderId="0"/>
    <xf numFmtId="0" fontId="17" fillId="0" borderId="0"/>
    <xf numFmtId="0" fontId="15" fillId="0" borderId="0"/>
    <xf numFmtId="0" fontId="2" fillId="0" borderId="0"/>
    <xf numFmtId="0" fontId="15" fillId="0" borderId="0"/>
    <xf numFmtId="0" fontId="15" fillId="0" borderId="0"/>
    <xf numFmtId="0" fontId="2" fillId="0" borderId="0" applyNumberFormat="0" applyFont="0" applyFill="0" applyBorder="0" applyAlignment="0" applyProtection="0">
      <alignment vertical="top"/>
    </xf>
    <xf numFmtId="0" fontId="11" fillId="0" borderId="0" applyFont="0"/>
    <xf numFmtId="0" fontId="12" fillId="0" borderId="0" applyNumberFormat="0" applyFill="0" applyBorder="0" applyAlignment="0" applyProtection="0">
      <alignment vertical="top"/>
      <protection locked="0"/>
    </xf>
    <xf numFmtId="0" fontId="13" fillId="0" borderId="0"/>
    <xf numFmtId="9" fontId="6" fillId="0" borderId="0"/>
    <xf numFmtId="9" fontId="6" fillId="0" borderId="0"/>
    <xf numFmtId="9" fontId="31" fillId="0" borderId="0"/>
    <xf numFmtId="9" fontId="6"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8" fontId="8" fillId="0" borderId="1">
      <alignment horizontal="right"/>
    </xf>
    <xf numFmtId="168" fontId="8" fillId="0" borderId="1">
      <alignment horizontal="right"/>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10" fillId="0" borderId="0"/>
    <xf numFmtId="167"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3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0" fillId="0" borderId="0" applyNumberFormat="0" applyFont="0" applyFill="0" applyBorder="0" applyAlignment="0" applyProtection="0">
      <alignment vertical="top"/>
    </xf>
    <xf numFmtId="0" fontId="15" fillId="0" borderId="0"/>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ill="0" applyBorder="0" applyAlignment="0" applyProtection="0"/>
    <xf numFmtId="9" fontId="2" fillId="0" borderId="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33" fillId="0" borderId="0" applyFont="0" applyFill="0" applyBorder="0" applyAlignment="0" applyProtection="0"/>
    <xf numFmtId="9" fontId="15" fillId="0" borderId="0" applyFont="0" applyFill="0" applyBorder="0" applyAlignment="0" applyProtection="0"/>
    <xf numFmtId="0" fontId="35" fillId="0" borderId="26" applyNumberFormat="0" applyFill="0" applyAlignment="0" applyProtection="0"/>
    <xf numFmtId="0" fontId="36" fillId="0" borderId="27" applyNumberFormat="0" applyFill="0" applyAlignment="0" applyProtection="0"/>
    <xf numFmtId="0" fontId="37" fillId="0" borderId="28"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0" applyNumberFormat="0" applyBorder="0" applyAlignment="0" applyProtection="0"/>
    <xf numFmtId="0" fontId="40" fillId="11" borderId="0" applyNumberFormat="0" applyBorder="0" applyAlignment="0" applyProtection="0"/>
    <xf numFmtId="0" fontId="41" fillId="12" borderId="29" applyNumberFormat="0" applyAlignment="0" applyProtection="0"/>
    <xf numFmtId="0" fontId="42" fillId="13" borderId="30" applyNumberFormat="0" applyAlignment="0" applyProtection="0"/>
    <xf numFmtId="0" fontId="43" fillId="13" borderId="29" applyNumberFormat="0" applyAlignment="0" applyProtection="0"/>
    <xf numFmtId="0" fontId="44" fillId="0" borderId="31" applyNumberFormat="0" applyFill="0" applyAlignment="0" applyProtection="0"/>
    <xf numFmtId="0" fontId="45" fillId="14" borderId="3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34" applyNumberFormat="0" applyFill="0" applyAlignment="0" applyProtection="0"/>
    <xf numFmtId="0" fontId="4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39" borderId="0" applyNumberFormat="0" applyBorder="0" applyAlignment="0" applyProtection="0"/>
    <xf numFmtId="0" fontId="1" fillId="0" borderId="0"/>
    <xf numFmtId="0" fontId="50" fillId="0" borderId="0" applyNumberFormat="0" applyFill="0" applyBorder="0" applyAlignment="0" applyProtection="0"/>
    <xf numFmtId="0" fontId="1" fillId="0" borderId="0"/>
    <xf numFmtId="0" fontId="1" fillId="0" borderId="0"/>
    <xf numFmtId="0" fontId="1" fillId="0" borderId="0"/>
    <xf numFmtId="0" fontId="1" fillId="15"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164" fontId="17" fillId="0" borderId="0" applyFont="0" applyFill="0" applyBorder="0" applyAlignment="0" applyProtection="0"/>
    <xf numFmtId="0" fontId="17" fillId="0" borderId="0"/>
    <xf numFmtId="0" fontId="2" fillId="0" borderId="0"/>
    <xf numFmtId="0" fontId="17" fillId="0" borderId="0"/>
    <xf numFmtId="0" fontId="15" fillId="0" borderId="0"/>
    <xf numFmtId="0" fontId="2" fillId="0" borderId="0"/>
    <xf numFmtId="0" fontId="32" fillId="0" borderId="0"/>
    <xf numFmtId="0" fontId="17" fillId="0" borderId="0"/>
    <xf numFmtId="0" fontId="2" fillId="0" borderId="0"/>
    <xf numFmtId="0" fontId="2" fillId="0" borderId="0"/>
    <xf numFmtId="0" fontId="2" fillId="0" borderId="0"/>
    <xf numFmtId="0" fontId="17" fillId="0" borderId="0"/>
    <xf numFmtId="9" fontId="2" fillId="0" borderId="0" applyFont="0" applyFill="0" applyBorder="0" applyAlignment="0" applyProtection="0"/>
    <xf numFmtId="0" fontId="15" fillId="0" borderId="0"/>
    <xf numFmtId="0" fontId="90" fillId="0" borderId="0"/>
    <xf numFmtId="0" fontId="17" fillId="0" borderId="0"/>
  </cellStyleXfs>
  <cellXfs count="572">
    <xf numFmtId="0" fontId="0" fillId="0" borderId="0" xfId="0"/>
    <xf numFmtId="0" fontId="15" fillId="0" borderId="0" xfId="0" applyFont="1" applyAlignment="1" applyProtection="1">
      <alignment vertical="center"/>
      <protection hidden="1"/>
    </xf>
    <xf numFmtId="0" fontId="4" fillId="0" borderId="0" xfId="26" applyFont="1" applyAlignment="1" applyProtection="1">
      <alignment vertical="top"/>
      <protection hidden="1"/>
    </xf>
    <xf numFmtId="0" fontId="15" fillId="0" borderId="0" xfId="26" applyFont="1" applyAlignment="1" applyProtection="1">
      <alignment vertical="center"/>
      <protection hidden="1"/>
    </xf>
    <xf numFmtId="174" fontId="14" fillId="0" borderId="11" xfId="26" applyNumberFormat="1" applyFont="1" applyBorder="1" applyAlignment="1" applyProtection="1">
      <alignment horizontal="center" vertical="center"/>
      <protection hidden="1"/>
    </xf>
    <xf numFmtId="0" fontId="15" fillId="0" borderId="13" xfId="26" applyFont="1" applyBorder="1" applyAlignment="1" applyProtection="1">
      <alignment vertical="center"/>
      <protection hidden="1"/>
    </xf>
    <xf numFmtId="0" fontId="15" fillId="0" borderId="0" xfId="26" applyFont="1" applyAlignment="1" applyProtection="1">
      <alignment horizontal="right" vertical="center"/>
      <protection hidden="1"/>
    </xf>
    <xf numFmtId="0" fontId="5" fillId="0" borderId="0" xfId="26" applyFont="1" applyAlignment="1" applyProtection="1">
      <alignment horizontal="center" vertical="top"/>
      <protection hidden="1"/>
    </xf>
    <xf numFmtId="0" fontId="14" fillId="0" borderId="5" xfId="26" applyFont="1" applyBorder="1" applyAlignment="1" applyProtection="1">
      <alignment vertical="top"/>
      <protection hidden="1"/>
    </xf>
    <xf numFmtId="0" fontId="14" fillId="0" borderId="11" xfId="26" applyFont="1" applyBorder="1" applyAlignment="1" applyProtection="1">
      <alignment horizontal="justify" vertical="top" wrapText="1"/>
      <protection hidden="1"/>
    </xf>
    <xf numFmtId="0" fontId="15" fillId="0" borderId="13" xfId="26" applyFont="1" applyBorder="1" applyAlignment="1" applyProtection="1">
      <alignment horizontal="center" vertical="center"/>
      <protection hidden="1"/>
    </xf>
    <xf numFmtId="0" fontId="15" fillId="0" borderId="0" xfId="26" applyFont="1" applyAlignment="1" applyProtection="1">
      <alignment horizontal="left" vertical="center"/>
      <protection hidden="1"/>
    </xf>
    <xf numFmtId="0" fontId="4" fillId="0" borderId="0" xfId="26" applyFont="1" applyAlignment="1" applyProtection="1">
      <alignment horizontal="right"/>
      <protection hidden="1"/>
    </xf>
    <xf numFmtId="0" fontId="15" fillId="0" borderId="0" xfId="26"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27" applyAlignment="1" applyProtection="1">
      <alignment vertical="center"/>
      <protection hidden="1"/>
    </xf>
    <xf numFmtId="4" fontId="14" fillId="0" borderId="11" xfId="26" applyNumberFormat="1" applyFont="1" applyBorder="1" applyAlignment="1" applyProtection="1">
      <alignment vertical="center"/>
      <protection hidden="1"/>
    </xf>
    <xf numFmtId="0" fontId="15"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4" fillId="0" borderId="0" xfId="26" applyFont="1" applyAlignment="1" applyProtection="1">
      <alignment horizontal="right" vertical="center" wrapText="1"/>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pplyProtection="1">
      <alignment horizontal="left" vertical="center" indent="1"/>
      <protection hidden="1"/>
    </xf>
    <xf numFmtId="175" fontId="14" fillId="0" borderId="0" xfId="0" applyNumberFormat="1" applyFont="1" applyAlignment="1" applyProtection="1">
      <alignment horizontal="left" vertical="center" indent="1"/>
      <protection hidden="1"/>
    </xf>
    <xf numFmtId="0" fontId="14" fillId="0" borderId="0" xfId="0" applyFont="1" applyAlignment="1" applyProtection="1">
      <alignment horizontal="center" vertical="center"/>
      <protection hidden="1"/>
    </xf>
    <xf numFmtId="0" fontId="21" fillId="0" borderId="0" xfId="0" applyFont="1" applyAlignment="1" applyProtection="1">
      <alignment horizontal="left" vertical="center"/>
      <protection hidden="1"/>
    </xf>
    <xf numFmtId="0" fontId="21" fillId="0" borderId="0" xfId="0" applyFont="1" applyAlignment="1" applyProtection="1">
      <alignment horizontal="center" vertical="center"/>
      <protection hidden="1"/>
    </xf>
    <xf numFmtId="0" fontId="20" fillId="0" borderId="0" xfId="0" applyFont="1" applyAlignment="1" applyProtection="1">
      <alignment horizontal="left" vertical="center"/>
      <protection hidden="1"/>
    </xf>
    <xf numFmtId="3" fontId="21" fillId="0" borderId="0" xfId="29" applyNumberFormat="1" applyFont="1" applyFill="1" applyBorder="1" applyAlignment="1" applyProtection="1">
      <alignment horizontal="left" vertical="center" wrapText="1"/>
      <protection hidden="1"/>
    </xf>
    <xf numFmtId="0" fontId="21" fillId="0" borderId="0" xfId="29" applyFont="1" applyFill="1" applyBorder="1" applyAlignment="1" applyProtection="1">
      <alignment horizontal="left" vertical="center" wrapText="1"/>
      <protection hidden="1"/>
    </xf>
    <xf numFmtId="0" fontId="21" fillId="0" borderId="0" xfId="0" applyFont="1" applyAlignment="1" applyProtection="1">
      <alignment vertical="center" wrapText="1"/>
      <protection hidden="1"/>
    </xf>
    <xf numFmtId="0" fontId="21" fillId="0" borderId="0" xfId="29" applyNumberFormat="1" applyFont="1" applyFill="1" applyBorder="1" applyAlignment="1" applyProtection="1">
      <alignment horizontal="left" vertical="center"/>
      <protection hidden="1"/>
    </xf>
    <xf numFmtId="169" fontId="21" fillId="0" borderId="0" xfId="29" quotePrefix="1" applyNumberFormat="1" applyFont="1" applyFill="1" applyBorder="1" applyAlignment="1" applyProtection="1">
      <alignment horizontal="left" vertical="center" wrapText="1"/>
      <protection hidden="1"/>
    </xf>
    <xf numFmtId="169" fontId="21" fillId="0" borderId="0" xfId="29" applyNumberFormat="1" applyFont="1" applyFill="1" applyBorder="1" applyAlignment="1" applyProtection="1">
      <alignment horizontal="left" vertical="center" wrapText="1"/>
      <protection hidden="1"/>
    </xf>
    <xf numFmtId="166" fontId="21" fillId="0" borderId="0" xfId="29" applyNumberFormat="1" applyFont="1" applyFill="1" applyBorder="1" applyAlignment="1" applyProtection="1">
      <alignment horizontal="left" vertical="center" wrapText="1"/>
      <protection hidden="1"/>
    </xf>
    <xf numFmtId="4" fontId="14" fillId="0" borderId="11" xfId="26" applyNumberFormat="1" applyFont="1" applyBorder="1" applyAlignment="1" applyProtection="1">
      <alignment horizontal="right" vertical="center"/>
      <protection hidden="1"/>
    </xf>
    <xf numFmtId="0" fontId="15" fillId="0" borderId="0" xfId="27" applyAlignment="1" applyProtection="1">
      <alignment horizontal="left" vertical="center"/>
      <protection hidden="1"/>
    </xf>
    <xf numFmtId="0" fontId="14" fillId="0" borderId="0" xfId="0" applyFont="1" applyAlignment="1" applyProtection="1">
      <alignment horizontal="left" vertical="center"/>
      <protection hidden="1"/>
    </xf>
    <xf numFmtId="0" fontId="21" fillId="0" borderId="0" xfId="0" applyFont="1" applyAlignment="1" applyProtection="1">
      <alignment horizontal="center" vertical="top"/>
      <protection hidden="1"/>
    </xf>
    <xf numFmtId="0" fontId="14" fillId="0" borderId="0" xfId="25" applyFont="1" applyAlignment="1">
      <alignment horizontal="left" vertical="center"/>
    </xf>
    <xf numFmtId="175" fontId="14" fillId="0" borderId="0" xfId="0" applyNumberFormat="1" applyFont="1" applyAlignment="1">
      <alignment horizontal="left" vertical="center" indent="1"/>
    </xf>
    <xf numFmtId="0" fontId="15" fillId="0" borderId="0" xfId="0" applyFont="1" applyAlignment="1">
      <alignment vertical="center"/>
    </xf>
    <xf numFmtId="0" fontId="15" fillId="0" borderId="0" xfId="0" applyFont="1" applyAlignment="1">
      <alignment horizontal="right" vertical="center"/>
    </xf>
    <xf numFmtId="0" fontId="14" fillId="0" borderId="0" xfId="0" applyFont="1" applyAlignment="1">
      <alignment horizontal="left" vertical="center"/>
    </xf>
    <xf numFmtId="0" fontId="14" fillId="0" borderId="4" xfId="0" applyFont="1" applyBorder="1" applyAlignment="1" applyProtection="1">
      <alignment horizontal="center" vertical="center" wrapText="1"/>
      <protection hidden="1"/>
    </xf>
    <xf numFmtId="0" fontId="0" fillId="0" borderId="0" xfId="0" applyAlignment="1" applyProtection="1">
      <alignment vertical="center"/>
      <protection hidden="1"/>
    </xf>
    <xf numFmtId="4" fontId="4" fillId="0" borderId="0" xfId="26" applyNumberFormat="1" applyFont="1" applyAlignment="1" applyProtection="1">
      <alignment vertical="top"/>
      <protection hidden="1"/>
    </xf>
    <xf numFmtId="0" fontId="15" fillId="0" borderId="0" xfId="24" applyFont="1"/>
    <xf numFmtId="0" fontId="21" fillId="0" borderId="0" xfId="24" applyFont="1"/>
    <xf numFmtId="0" fontId="21" fillId="0" borderId="0" xfId="24" applyFont="1" applyAlignment="1">
      <alignment horizontal="center" vertical="center"/>
    </xf>
    <xf numFmtId="0" fontId="15" fillId="0" borderId="0" xfId="24" applyFont="1" applyAlignment="1">
      <alignment vertical="center"/>
    </xf>
    <xf numFmtId="0" fontId="15" fillId="0" borderId="0" xfId="24" applyFont="1" applyAlignment="1">
      <alignment horizontal="left" vertical="center"/>
    </xf>
    <xf numFmtId="0" fontId="21" fillId="0" borderId="0" xfId="24" applyFont="1" applyAlignment="1">
      <alignment vertical="center"/>
    </xf>
    <xf numFmtId="0" fontId="15" fillId="2" borderId="18" xfId="0" applyFont="1" applyFill="1" applyBorder="1" applyAlignment="1" applyProtection="1">
      <alignment horizontal="left" vertical="center"/>
      <protection locked="0"/>
    </xf>
    <xf numFmtId="0" fontId="15" fillId="0" borderId="0" xfId="0" applyFont="1" applyAlignment="1">
      <alignment horizontal="left" vertical="center" indent="2"/>
    </xf>
    <xf numFmtId="0" fontId="15" fillId="2" borderId="0" xfId="0" applyFont="1" applyFill="1" applyAlignment="1" applyProtection="1">
      <alignment vertical="center"/>
      <protection locked="0"/>
    </xf>
    <xf numFmtId="0" fontId="15" fillId="2" borderId="0" xfId="0" applyFont="1" applyFill="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indent="2"/>
    </xf>
    <xf numFmtId="0" fontId="14" fillId="0" borderId="0" xfId="24" applyFont="1" applyAlignment="1">
      <alignment horizontal="right" vertical="center"/>
    </xf>
    <xf numFmtId="0" fontId="14" fillId="0" borderId="0" xfId="24" applyFont="1" applyAlignment="1">
      <alignment horizontal="left" vertical="center" indent="1"/>
    </xf>
    <xf numFmtId="0" fontId="15" fillId="0" borderId="0" xfId="24" applyFont="1" applyAlignment="1">
      <alignment horizontal="left" vertical="center" indent="1"/>
    </xf>
    <xf numFmtId="0" fontId="14" fillId="0" borderId="0" xfId="24" applyFont="1" applyAlignment="1">
      <alignment horizontal="left" vertical="center" indent="2"/>
    </xf>
    <xf numFmtId="175" fontId="14" fillId="0" borderId="0" xfId="24" applyNumberFormat="1" applyFont="1" applyAlignment="1">
      <alignment vertical="center"/>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xf numFmtId="0" fontId="15" fillId="0" borderId="0" xfId="0" applyFont="1" applyAlignment="1">
      <alignment horizontal="center" vertical="center" wrapText="1"/>
    </xf>
    <xf numFmtId="166" fontId="15" fillId="0" borderId="0" xfId="24" applyNumberFormat="1" applyFont="1" applyAlignment="1">
      <alignment horizontal="center" vertical="top"/>
    </xf>
    <xf numFmtId="0" fontId="15" fillId="0" borderId="0" xfId="24" applyFont="1" applyAlignment="1">
      <alignment horizontal="center" vertical="top"/>
    </xf>
    <xf numFmtId="0" fontId="15" fillId="0" borderId="0" xfId="24" applyFont="1" applyAlignment="1">
      <alignment vertical="top"/>
    </xf>
    <xf numFmtId="166" fontId="15" fillId="0" borderId="0" xfId="24" applyNumberFormat="1" applyFont="1" applyAlignment="1">
      <alignment horizontal="center" vertical="center"/>
    </xf>
    <xf numFmtId="0" fontId="14" fillId="0" borderId="0" xfId="24" applyFont="1" applyAlignment="1">
      <alignment horizontal="justify" vertical="center"/>
    </xf>
    <xf numFmtId="4" fontId="14" fillId="0" borderId="0" xfId="24" applyNumberFormat="1" applyFont="1" applyAlignment="1">
      <alignment vertical="center"/>
    </xf>
    <xf numFmtId="0" fontId="0" fillId="0" borderId="0" xfId="24" quotePrefix="1" applyFont="1" applyAlignment="1">
      <alignment horizontal="justify"/>
    </xf>
    <xf numFmtId="0" fontId="15" fillId="0" borderId="0" xfId="24" applyFont="1" applyAlignment="1">
      <alignment horizontal="justify"/>
    </xf>
    <xf numFmtId="0" fontId="15" fillId="0" borderId="0" xfId="24" applyFont="1" applyAlignment="1">
      <alignment horizontal="justify" vertical="center"/>
    </xf>
    <xf numFmtId="0" fontId="15" fillId="0" borderId="0" xfId="28" applyAlignment="1">
      <alignment horizontal="left" vertical="center"/>
    </xf>
    <xf numFmtId="0" fontId="21" fillId="0" borderId="0" xfId="24" applyFont="1" applyAlignment="1">
      <alignment horizontal="center"/>
    </xf>
    <xf numFmtId="0" fontId="15" fillId="0" borderId="0" xfId="25" applyAlignment="1">
      <alignment horizontal="left" vertical="center"/>
    </xf>
    <xf numFmtId="175" fontId="15" fillId="0" borderId="0" xfId="24" applyNumberFormat="1" applyFont="1" applyAlignment="1">
      <alignment horizontal="left" vertical="center"/>
    </xf>
    <xf numFmtId="0" fontId="14" fillId="0" borderId="0" xfId="24" applyFont="1" applyAlignment="1">
      <alignment horizontal="center" vertical="center"/>
    </xf>
    <xf numFmtId="0" fontId="14" fillId="0" borderId="5" xfId="24" applyFont="1" applyBorder="1" applyAlignment="1">
      <alignment horizontal="right" vertical="center"/>
    </xf>
    <xf numFmtId="0" fontId="15" fillId="0" borderId="5" xfId="24" applyFont="1" applyBorder="1" applyAlignment="1">
      <alignment vertical="center"/>
    </xf>
    <xf numFmtId="0" fontId="14" fillId="0" borderId="5" xfId="24" applyFont="1" applyBorder="1" applyAlignment="1">
      <alignment vertical="center"/>
    </xf>
    <xf numFmtId="0" fontId="15" fillId="0" borderId="0" xfId="0" applyFont="1" applyAlignment="1">
      <alignment horizontal="left" vertical="center"/>
    </xf>
    <xf numFmtId="164" fontId="0" fillId="0" borderId="13" xfId="26" applyNumberFormat="1" applyFont="1" applyBorder="1" applyAlignment="1" applyProtection="1">
      <alignment horizontal="justify" vertical="top" wrapText="1"/>
      <protection hidden="1"/>
    </xf>
    <xf numFmtId="0" fontId="53" fillId="0" borderId="0" xfId="24" applyFont="1" applyAlignment="1">
      <alignment vertical="center"/>
    </xf>
    <xf numFmtId="0" fontId="53" fillId="0" borderId="0" xfId="24" applyFont="1"/>
    <xf numFmtId="0" fontId="55" fillId="0" borderId="0" xfId="24" applyFont="1"/>
    <xf numFmtId="0" fontId="55" fillId="0" borderId="0" xfId="24" applyFont="1" applyAlignment="1">
      <alignment horizontal="center" vertical="center"/>
    </xf>
    <xf numFmtId="0" fontId="53" fillId="0" borderId="0" xfId="24" applyFont="1" applyAlignment="1">
      <alignment vertical="top"/>
    </xf>
    <xf numFmtId="0" fontId="57" fillId="41" borderId="0" xfId="0" applyFont="1" applyFill="1" applyAlignment="1" applyProtection="1">
      <alignment horizontal="center" vertical="center"/>
      <protection hidden="1"/>
    </xf>
    <xf numFmtId="0" fontId="0" fillId="0" borderId="0" xfId="0" applyAlignment="1" applyProtection="1">
      <alignment horizontal="left" vertical="center"/>
      <protection hidden="1"/>
    </xf>
    <xf numFmtId="0" fontId="0" fillId="0" borderId="0" xfId="27" applyFont="1" applyAlignment="1" applyProtection="1">
      <alignment horizontal="left" vertical="center"/>
      <protection hidden="1"/>
    </xf>
    <xf numFmtId="0" fontId="0" fillId="0" borderId="0" xfId="27" applyFont="1" applyAlignment="1" applyProtection="1">
      <alignment horizontal="left" vertical="top"/>
      <protection hidden="1"/>
    </xf>
    <xf numFmtId="0" fontId="0" fillId="0" borderId="0" xfId="27" applyFont="1" applyAlignment="1" applyProtection="1">
      <alignment horizontal="center" vertical="top"/>
      <protection hidden="1"/>
    </xf>
    <xf numFmtId="0" fontId="0" fillId="0" borderId="5" xfId="27" applyFont="1" applyBorder="1" applyAlignment="1" applyProtection="1">
      <alignment vertical="center"/>
      <protection hidden="1"/>
    </xf>
    <xf numFmtId="0" fontId="61" fillId="0" borderId="0" xfId="0" applyFont="1" applyAlignment="1" applyProtection="1">
      <alignment horizontal="center" vertical="center"/>
      <protection hidden="1"/>
    </xf>
    <xf numFmtId="164" fontId="0" fillId="0" borderId="4" xfId="7" applyFont="1" applyFill="1" applyBorder="1" applyAlignment="1" applyProtection="1">
      <alignment horizontal="center" vertical="center" wrapText="1"/>
      <protection hidden="1"/>
    </xf>
    <xf numFmtId="175" fontId="14" fillId="0" borderId="0" xfId="0" applyNumberFormat="1" applyFont="1" applyAlignment="1" applyProtection="1">
      <alignment horizontal="left" vertical="top"/>
      <protection hidden="1"/>
    </xf>
    <xf numFmtId="0" fontId="21" fillId="0" borderId="0" xfId="0" applyFont="1" applyAlignment="1" applyProtection="1">
      <alignment horizontal="left" vertical="top"/>
      <protection hidden="1"/>
    </xf>
    <xf numFmtId="0" fontId="20" fillId="0" borderId="0" xfId="0" applyFont="1" applyAlignment="1" applyProtection="1">
      <alignment horizontal="left" vertical="top"/>
      <protection hidden="1"/>
    </xf>
    <xf numFmtId="0" fontId="20" fillId="0" borderId="0" xfId="0" applyFont="1" applyAlignment="1" applyProtection="1">
      <alignment horizontal="center" vertical="top"/>
      <protection hidden="1"/>
    </xf>
    <xf numFmtId="0" fontId="20" fillId="0" borderId="0" xfId="0" applyFont="1" applyAlignment="1" applyProtection="1">
      <alignment horizontal="left" vertical="top" wrapText="1"/>
      <protection hidden="1"/>
    </xf>
    <xf numFmtId="0" fontId="20" fillId="0" borderId="0" xfId="0" applyFont="1" applyAlignment="1" applyProtection="1">
      <alignment horizontal="center" vertical="top" wrapText="1"/>
      <protection hidden="1"/>
    </xf>
    <xf numFmtId="0" fontId="20" fillId="0" borderId="0" xfId="0" applyFont="1" applyAlignment="1" applyProtection="1">
      <alignment horizontal="left" vertical="center" wrapText="1"/>
      <protection hidden="1"/>
    </xf>
    <xf numFmtId="0" fontId="20" fillId="0" borderId="0" xfId="27" applyFont="1" applyAlignment="1" applyProtection="1">
      <alignment horizontal="left" vertical="top"/>
      <protection hidden="1"/>
    </xf>
    <xf numFmtId="0" fontId="20" fillId="0" borderId="0" xfId="27" applyFont="1" applyAlignment="1" applyProtection="1">
      <alignment horizontal="center" vertical="top"/>
      <protection hidden="1"/>
    </xf>
    <xf numFmtId="0" fontId="21" fillId="0" borderId="0" xfId="27" applyFont="1" applyAlignment="1" applyProtection="1">
      <alignment horizontal="left" vertical="top"/>
      <protection hidden="1"/>
    </xf>
    <xf numFmtId="0" fontId="21" fillId="0" borderId="0" xfId="27" applyFont="1" applyAlignment="1" applyProtection="1">
      <alignment horizontal="center" vertical="top"/>
      <protection hidden="1"/>
    </xf>
    <xf numFmtId="0" fontId="21" fillId="0" borderId="0" xfId="0" applyFont="1" applyAlignment="1" applyProtection="1">
      <alignment horizontal="left" vertical="top" wrapText="1"/>
      <protection hidden="1"/>
    </xf>
    <xf numFmtId="0" fontId="21"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166" fontId="20" fillId="0" borderId="0" xfId="29" applyNumberFormat="1" applyFont="1" applyFill="1" applyBorder="1" applyAlignment="1" applyProtection="1">
      <alignment horizontal="left" vertical="top" wrapText="1"/>
      <protection hidden="1"/>
    </xf>
    <xf numFmtId="166" fontId="20" fillId="0" borderId="0" xfId="29" applyNumberFormat="1" applyFont="1" applyFill="1" applyBorder="1" applyAlignment="1" applyProtection="1">
      <alignment horizontal="center" vertical="top" wrapText="1"/>
      <protection hidden="1"/>
    </xf>
    <xf numFmtId="0" fontId="20" fillId="0" borderId="0" xfId="29" applyFont="1" applyFill="1" applyBorder="1" applyAlignment="1" applyProtection="1">
      <alignment horizontal="left" vertical="center"/>
      <protection hidden="1"/>
    </xf>
    <xf numFmtId="166" fontId="21" fillId="0" borderId="0" xfId="29" applyNumberFormat="1" applyFont="1" applyFill="1" applyBorder="1" applyAlignment="1" applyProtection="1">
      <alignment horizontal="left" vertical="top" wrapText="1"/>
      <protection hidden="1"/>
    </xf>
    <xf numFmtId="166" fontId="21" fillId="0" borderId="0" xfId="29" applyNumberFormat="1" applyFont="1" applyFill="1" applyBorder="1" applyAlignment="1" applyProtection="1">
      <alignment horizontal="center" vertical="top" wrapText="1"/>
      <protection hidden="1"/>
    </xf>
    <xf numFmtId="0" fontId="21" fillId="0" borderId="0" xfId="29" applyFont="1" applyFill="1" applyBorder="1" applyAlignment="1" applyProtection="1">
      <alignment horizontal="left" vertical="top" wrapText="1"/>
      <protection hidden="1"/>
    </xf>
    <xf numFmtId="0" fontId="21"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center" wrapText="1"/>
      <protection hidden="1"/>
    </xf>
    <xf numFmtId="0" fontId="20" fillId="0" borderId="0" xfId="29" applyFont="1" applyFill="1" applyBorder="1" applyAlignment="1" applyProtection="1">
      <alignment horizontal="left" vertical="top" wrapText="1"/>
      <protection hidden="1"/>
    </xf>
    <xf numFmtId="0" fontId="20"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top"/>
      <protection hidden="1"/>
    </xf>
    <xf numFmtId="0" fontId="21" fillId="0" borderId="0" xfId="29" applyNumberFormat="1" applyFont="1" applyFill="1" applyBorder="1" applyAlignment="1" applyProtection="1">
      <alignment horizontal="center" vertical="top"/>
      <protection hidden="1"/>
    </xf>
    <xf numFmtId="0" fontId="0" fillId="0" borderId="0" xfId="27" applyFont="1" applyAlignment="1" applyProtection="1">
      <alignment horizontal="center" vertical="center"/>
      <protection hidden="1"/>
    </xf>
    <xf numFmtId="0" fontId="14" fillId="0" borderId="4"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0" fillId="3" borderId="0" xfId="0" applyFill="1" applyAlignment="1" applyProtection="1">
      <alignment horizontal="left" vertical="center"/>
      <protection hidden="1"/>
    </xf>
    <xf numFmtId="0" fontId="0" fillId="0" borderId="4" xfId="0" applyBorder="1" applyAlignment="1" applyProtection="1">
      <alignment horizontal="center" vertical="center"/>
      <protection hidden="1"/>
    </xf>
    <xf numFmtId="1" fontId="0" fillId="0" borderId="0" xfId="0" applyNumberFormat="1" applyAlignment="1" applyProtection="1">
      <alignment vertical="center"/>
      <protection hidden="1"/>
    </xf>
    <xf numFmtId="0" fontId="14" fillId="0" borderId="11" xfId="0" applyFont="1" applyBorder="1" applyAlignment="1" applyProtection="1">
      <alignment horizontal="left" vertical="center"/>
      <protection hidden="1"/>
    </xf>
    <xf numFmtId="0" fontId="14" fillId="0" borderId="10" xfId="0" applyFont="1" applyBorder="1" applyAlignment="1" applyProtection="1">
      <alignment horizontal="left" vertical="center"/>
      <protection hidden="1"/>
    </xf>
    <xf numFmtId="164" fontId="0" fillId="0" borderId="0" xfId="7" applyFont="1" applyFill="1"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14" fillId="0" borderId="13" xfId="0" applyFont="1" applyBorder="1" applyAlignment="1" applyProtection="1">
      <alignment horizontal="left" vertical="center"/>
      <protection hidden="1"/>
    </xf>
    <xf numFmtId="0" fontId="14" fillId="0" borderId="4" xfId="0" applyFont="1" applyBorder="1" applyAlignment="1" applyProtection="1">
      <alignment horizontal="left" vertical="center" wrapText="1"/>
      <protection hidden="1"/>
    </xf>
    <xf numFmtId="0" fontId="21" fillId="0" borderId="14" xfId="0" applyFont="1" applyBorder="1" applyAlignment="1" applyProtection="1">
      <alignment horizontal="center" vertical="center" wrapText="1"/>
      <protection hidden="1"/>
    </xf>
    <xf numFmtId="0" fontId="14" fillId="8" borderId="4" xfId="0" applyFont="1" applyFill="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24" fillId="0" borderId="0" xfId="0" applyFont="1" applyAlignment="1" applyProtection="1">
      <alignment horizontal="center" vertical="center"/>
      <protection hidden="1"/>
    </xf>
    <xf numFmtId="0" fontId="61" fillId="0" borderId="4" xfId="0" applyFont="1" applyBorder="1" applyAlignment="1" applyProtection="1">
      <alignment horizontal="center" vertical="center"/>
      <protection hidden="1"/>
    </xf>
    <xf numFmtId="0" fontId="63" fillId="0" borderId="0" xfId="0" applyFont="1" applyAlignment="1" applyProtection="1">
      <alignment horizontal="center" vertical="center"/>
      <protection hidden="1"/>
    </xf>
    <xf numFmtId="0" fontId="26" fillId="41" borderId="0" xfId="0" applyFont="1" applyFill="1" applyAlignment="1" applyProtection="1">
      <alignment horizontal="center" vertical="center"/>
      <protection hidden="1"/>
    </xf>
    <xf numFmtId="0" fontId="14" fillId="0" borderId="10" xfId="0" applyFont="1" applyBorder="1" applyAlignment="1" applyProtection="1">
      <alignment horizontal="left" vertical="center" wrapText="1"/>
      <protection hidden="1"/>
    </xf>
    <xf numFmtId="0" fontId="0" fillId="0" borderId="9" xfId="0" applyBorder="1" applyAlignment="1" applyProtection="1">
      <alignment vertical="center"/>
      <protection hidden="1"/>
    </xf>
    <xf numFmtId="0" fontId="0" fillId="0" borderId="15" xfId="0" applyBorder="1" applyAlignment="1" applyProtection="1">
      <alignment vertical="center"/>
      <protection hidden="1"/>
    </xf>
    <xf numFmtId="0" fontId="0" fillId="0" borderId="23" xfId="0" applyBorder="1" applyAlignment="1" applyProtection="1">
      <alignment vertical="center"/>
      <protection hidden="1"/>
    </xf>
    <xf numFmtId="0" fontId="66" fillId="42" borderId="0" xfId="0" applyFont="1" applyFill="1" applyAlignment="1" applyProtection="1">
      <alignment horizontal="center" vertical="center" wrapText="1"/>
      <protection hidden="1"/>
    </xf>
    <xf numFmtId="0" fontId="68" fillId="42" borderId="0" xfId="0" applyFont="1" applyFill="1" applyAlignment="1" applyProtection="1">
      <alignment horizontal="center" vertical="center"/>
      <protection hidden="1"/>
    </xf>
    <xf numFmtId="0" fontId="69" fillId="42" borderId="0" xfId="0" applyFont="1" applyFill="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21" fillId="0" borderId="14" xfId="0" applyFont="1" applyBorder="1" applyAlignment="1" applyProtection="1">
      <alignment horizontal="center"/>
      <protection hidden="1"/>
    </xf>
    <xf numFmtId="0" fontId="21" fillId="0" borderId="0" xfId="0" applyFont="1" applyProtection="1">
      <protection hidden="1"/>
    </xf>
    <xf numFmtId="0" fontId="65" fillId="42" borderId="0" xfId="0" applyFont="1" applyFill="1" applyProtection="1">
      <protection hidden="1"/>
    </xf>
    <xf numFmtId="0" fontId="65" fillId="42" borderId="0" xfId="0" applyFont="1" applyFill="1" applyAlignment="1" applyProtection="1">
      <alignment vertical="center"/>
      <protection hidden="1"/>
    </xf>
    <xf numFmtId="0" fontId="65" fillId="42" borderId="0" xfId="0" applyFont="1" applyFill="1" applyAlignment="1" applyProtection="1">
      <alignment horizontal="center"/>
      <protection hidden="1"/>
    </xf>
    <xf numFmtId="0" fontId="0" fillId="0" borderId="0" xfId="0" applyProtection="1">
      <protection hidden="1"/>
    </xf>
    <xf numFmtId="0" fontId="0" fillId="3" borderId="0" xfId="0" applyFill="1" applyProtection="1">
      <protection hidden="1"/>
    </xf>
    <xf numFmtId="0" fontId="65" fillId="42" borderId="0" xfId="0" applyFont="1" applyFill="1" applyAlignment="1" applyProtection="1">
      <alignment horizontal="center" vertical="center"/>
      <protection hidden="1"/>
    </xf>
    <xf numFmtId="1" fontId="0" fillId="3" borderId="0" xfId="0" applyNumberFormat="1" applyFill="1" applyProtection="1">
      <protection hidden="1"/>
    </xf>
    <xf numFmtId="2" fontId="0" fillId="0" borderId="0" xfId="0" applyNumberFormat="1" applyProtection="1">
      <protection hidden="1"/>
    </xf>
    <xf numFmtId="0" fontId="21" fillId="0" borderId="14" xfId="0" applyFont="1" applyBorder="1" applyAlignment="1" applyProtection="1">
      <alignment horizontal="center" vertical="top"/>
      <protection hidden="1"/>
    </xf>
    <xf numFmtId="0" fontId="21" fillId="0" borderId="0" xfId="0" applyFont="1" applyAlignment="1" applyProtection="1">
      <alignment vertical="top"/>
      <protection hidden="1"/>
    </xf>
    <xf numFmtId="0" fontId="65" fillId="42" borderId="0" xfId="0" applyFont="1" applyFill="1" applyAlignment="1" applyProtection="1">
      <alignment vertical="top"/>
      <protection hidden="1"/>
    </xf>
    <xf numFmtId="0" fontId="65" fillId="42" borderId="0" xfId="0" applyFont="1" applyFill="1" applyAlignment="1" applyProtection="1">
      <alignment horizontal="left" vertical="top"/>
      <protection hidden="1"/>
    </xf>
    <xf numFmtId="10" fontId="65" fillId="42" borderId="0" xfId="0" applyNumberFormat="1" applyFont="1" applyFill="1" applyAlignment="1" applyProtection="1">
      <alignment horizontal="center"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0" fontId="65" fillId="42" borderId="0" xfId="0" applyFont="1" applyFill="1" applyAlignment="1" applyProtection="1">
      <alignment horizontal="left" vertical="center"/>
      <protection hidden="1"/>
    </xf>
    <xf numFmtId="10" fontId="65" fillId="42" borderId="0" xfId="0" applyNumberFormat="1" applyFont="1" applyFill="1" applyAlignment="1" applyProtection="1">
      <alignment horizontal="center" vertical="center"/>
      <protection hidden="1"/>
    </xf>
    <xf numFmtId="0" fontId="21" fillId="0" borderId="22" xfId="0" applyFont="1" applyBorder="1" applyAlignment="1" applyProtection="1">
      <alignment horizontal="center"/>
      <protection hidden="1"/>
    </xf>
    <xf numFmtId="0" fontId="21" fillId="0" borderId="10" xfId="0" applyFont="1" applyBorder="1" applyAlignment="1" applyProtection="1">
      <alignment horizontal="center"/>
      <protection hidden="1"/>
    </xf>
    <xf numFmtId="0" fontId="0" fillId="0" borderId="0" xfId="0" applyAlignment="1" applyProtection="1">
      <alignment horizontal="center" vertical="top"/>
      <protection hidden="1"/>
    </xf>
    <xf numFmtId="0" fontId="21" fillId="0" borderId="0" xfId="0" applyFont="1" applyAlignment="1" applyProtection="1">
      <alignment horizontal="center"/>
      <protection hidden="1"/>
    </xf>
    <xf numFmtId="0" fontId="66" fillId="42" borderId="0" xfId="0" applyFont="1" applyFill="1" applyAlignment="1" applyProtection="1">
      <alignment horizontal="left" vertical="center"/>
      <protection hidden="1"/>
    </xf>
    <xf numFmtId="10" fontId="66" fillId="42" borderId="0" xfId="0" applyNumberFormat="1" applyFont="1" applyFill="1" applyAlignment="1" applyProtection="1">
      <alignment horizontal="center" vertical="center"/>
      <protection hidden="1"/>
    </xf>
    <xf numFmtId="2" fontId="65" fillId="42" borderId="0" xfId="0" applyNumberFormat="1" applyFont="1" applyFill="1" applyAlignment="1" applyProtection="1">
      <alignment horizontal="center" vertical="center"/>
      <protection hidden="1"/>
    </xf>
    <xf numFmtId="2" fontId="66" fillId="42" borderId="0" xfId="0" applyNumberFormat="1" applyFont="1" applyFill="1" applyAlignment="1" applyProtection="1">
      <alignment horizontal="center" vertical="center"/>
      <protection hidden="1"/>
    </xf>
    <xf numFmtId="176" fontId="65" fillId="42" borderId="0" xfId="0" applyNumberFormat="1" applyFont="1" applyFill="1" applyAlignment="1" applyProtection="1">
      <alignment horizontal="center"/>
      <protection hidden="1"/>
    </xf>
    <xf numFmtId="0" fontId="21" fillId="0" borderId="5" xfId="0" applyFont="1" applyBorder="1" applyAlignment="1" applyProtection="1">
      <alignment horizontal="center"/>
      <protection hidden="1"/>
    </xf>
    <xf numFmtId="0" fontId="21" fillId="0" borderId="8" xfId="0" applyFont="1" applyBorder="1" applyAlignment="1" applyProtection="1">
      <alignment horizontal="center"/>
      <protection hidden="1"/>
    </xf>
    <xf numFmtId="15" fontId="0" fillId="0" borderId="0" xfId="0" applyNumberFormat="1" applyProtection="1">
      <protection hidden="1"/>
    </xf>
    <xf numFmtId="0" fontId="65" fillId="42" borderId="0" xfId="0" applyFont="1" applyFill="1" applyAlignment="1" applyProtection="1">
      <alignment vertical="center" wrapText="1"/>
      <protection hidden="1"/>
    </xf>
    <xf numFmtId="0" fontId="67" fillId="42" borderId="0" xfId="0" applyFont="1" applyFill="1" applyAlignment="1" applyProtection="1">
      <alignment horizontal="center" vertical="center"/>
      <protection hidden="1"/>
    </xf>
    <xf numFmtId="0" fontId="61" fillId="0" borderId="4" xfId="0" applyFont="1" applyBorder="1" applyAlignment="1" applyProtection="1">
      <alignment horizontal="center" vertical="top"/>
      <protection hidden="1"/>
    </xf>
    <xf numFmtId="0" fontId="61" fillId="0" borderId="13" xfId="0" applyFont="1" applyBorder="1" applyAlignment="1" applyProtection="1">
      <alignment horizontal="center" vertical="top"/>
      <protection hidden="1"/>
    </xf>
    <xf numFmtId="0" fontId="24" fillId="0" borderId="4" xfId="0" applyFont="1" applyBorder="1" applyAlignment="1" applyProtection="1">
      <alignment horizontal="center" vertical="top"/>
      <protection hidden="1"/>
    </xf>
    <xf numFmtId="0" fontId="62" fillId="0" borderId="14" xfId="0" applyFont="1" applyBorder="1" applyAlignment="1" applyProtection="1">
      <alignment horizontal="center"/>
      <protection hidden="1"/>
    </xf>
    <xf numFmtId="0" fontId="67" fillId="42" borderId="0" xfId="0" applyFont="1" applyFill="1" applyAlignment="1" applyProtection="1">
      <alignment horizontal="center"/>
      <protection hidden="1"/>
    </xf>
    <xf numFmtId="0" fontId="24" fillId="0" borderId="0" xfId="0" applyFont="1" applyAlignment="1" applyProtection="1">
      <alignment horizontal="center"/>
      <protection hidden="1"/>
    </xf>
    <xf numFmtId="0" fontId="62" fillId="0" borderId="0" xfId="0" applyFont="1" applyAlignment="1" applyProtection="1">
      <alignment horizontal="center"/>
      <protection hidden="1"/>
    </xf>
    <xf numFmtId="0" fontId="57" fillId="41" borderId="4" xfId="0" applyFont="1" applyFill="1" applyBorder="1" applyAlignment="1" applyProtection="1">
      <alignment horizontal="center" vertical="center"/>
      <protection hidden="1"/>
    </xf>
    <xf numFmtId="0" fontId="58" fillId="41" borderId="13" xfId="0" applyFont="1" applyFill="1" applyBorder="1" applyAlignment="1" applyProtection="1">
      <alignment horizontal="center" vertical="center"/>
      <protection hidden="1"/>
    </xf>
    <xf numFmtId="0" fontId="59" fillId="41" borderId="14" xfId="0" applyFont="1" applyFill="1" applyBorder="1" applyAlignment="1" applyProtection="1">
      <alignment horizontal="center" vertical="center"/>
      <protection hidden="1"/>
    </xf>
    <xf numFmtId="0" fontId="66" fillId="42" borderId="0" xfId="0" applyFont="1" applyFill="1" applyAlignment="1" applyProtection="1">
      <alignment horizontal="center" vertical="center"/>
      <protection hidden="1"/>
    </xf>
    <xf numFmtId="0" fontId="70" fillId="42" borderId="0" xfId="0" applyFont="1" applyFill="1" applyAlignment="1" applyProtection="1">
      <alignment horizontal="center" vertical="center"/>
      <protection hidden="1"/>
    </xf>
    <xf numFmtId="0" fontId="58" fillId="41" borderId="0" xfId="0" applyFont="1" applyFill="1" applyAlignment="1" applyProtection="1">
      <alignment horizontal="center" vertical="center"/>
      <protection hidden="1"/>
    </xf>
    <xf numFmtId="0" fontId="59" fillId="41" borderId="0" xfId="0" applyFont="1" applyFill="1" applyAlignment="1" applyProtection="1">
      <alignment horizontal="center" vertical="center"/>
      <protection hidden="1"/>
    </xf>
    <xf numFmtId="0" fontId="14" fillId="7" borderId="4" xfId="0" applyFont="1" applyFill="1" applyBorder="1" applyAlignment="1" applyProtection="1">
      <alignment horizontal="left" vertical="top" wrapText="1"/>
      <protection hidden="1"/>
    </xf>
    <xf numFmtId="164" fontId="27" fillId="7" borderId="4" xfId="7" applyFont="1" applyFill="1" applyBorder="1" applyAlignment="1" applyProtection="1">
      <alignment horizontal="right" vertical="center" wrapText="1"/>
      <protection hidden="1"/>
    </xf>
    <xf numFmtId="0" fontId="0" fillId="0" borderId="4" xfId="0" applyBorder="1" applyAlignment="1" applyProtection="1">
      <alignment horizontal="left" vertical="top"/>
      <protection hidden="1"/>
    </xf>
    <xf numFmtId="0" fontId="20" fillId="0" borderId="14" xfId="0" applyFont="1" applyBorder="1" applyAlignment="1" applyProtection="1">
      <alignment horizontal="left" vertical="top"/>
      <protection hidden="1"/>
    </xf>
    <xf numFmtId="0" fontId="66" fillId="42" borderId="0" xfId="0" applyFont="1" applyFill="1" applyAlignment="1" applyProtection="1">
      <alignment horizontal="left" vertical="top"/>
      <protection hidden="1"/>
    </xf>
    <xf numFmtId="0" fontId="14" fillId="0" borderId="0" xfId="0" applyFont="1" applyAlignment="1" applyProtection="1">
      <alignment horizontal="left" vertical="top"/>
      <protection hidden="1"/>
    </xf>
    <xf numFmtId="2" fontId="20" fillId="0" borderId="15" xfId="0" applyNumberFormat="1" applyFont="1" applyBorder="1" applyProtection="1">
      <protection hidden="1"/>
    </xf>
    <xf numFmtId="0" fontId="20" fillId="0" borderId="4" xfId="0" applyFont="1" applyBorder="1" applyProtection="1">
      <protection hidden="1"/>
    </xf>
    <xf numFmtId="0" fontId="20" fillId="0" borderId="14" xfId="0" applyFont="1" applyBorder="1" applyProtection="1">
      <protection hidden="1"/>
    </xf>
    <xf numFmtId="0" fontId="20" fillId="0" borderId="0" xfId="0" applyFont="1" applyProtection="1">
      <protection hidden="1"/>
    </xf>
    <xf numFmtId="0" fontId="20" fillId="0" borderId="15" xfId="0" applyFont="1" applyBorder="1" applyProtection="1">
      <protection hidden="1"/>
    </xf>
    <xf numFmtId="0" fontId="14" fillId="0" borderId="10" xfId="0" applyFont="1" applyBorder="1" applyAlignment="1" applyProtection="1">
      <alignment horizontal="left" vertical="top" wrapText="1"/>
      <protection hidden="1"/>
    </xf>
    <xf numFmtId="0" fontId="14" fillId="0" borderId="23" xfId="0" applyFont="1" applyBorder="1" applyAlignment="1" applyProtection="1">
      <alignment horizontal="left" vertical="top" wrapText="1"/>
      <protection hidden="1"/>
    </xf>
    <xf numFmtId="0" fontId="14" fillId="0" borderId="7"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5" borderId="4" xfId="0" applyFill="1" applyBorder="1" applyAlignment="1" applyProtection="1">
      <alignment horizontal="center" vertical="center" wrapText="1"/>
      <protection locked="0" hidden="1"/>
    </xf>
    <xf numFmtId="0" fontId="15" fillId="43" borderId="0" xfId="24" applyFont="1" applyFill="1" applyAlignment="1">
      <alignment vertical="center"/>
    </xf>
    <xf numFmtId="0" fontId="0" fillId="43" borderId="0" xfId="24" applyFont="1" applyFill="1" applyAlignment="1">
      <alignment vertical="top"/>
    </xf>
    <xf numFmtId="0" fontId="15" fillId="43" borderId="0" xfId="24" applyFont="1" applyFill="1" applyAlignment="1">
      <alignment vertical="top"/>
    </xf>
    <xf numFmtId="0" fontId="21" fillId="43" borderId="0" xfId="24" applyFont="1" applyFill="1" applyAlignment="1">
      <alignment vertical="center"/>
    </xf>
    <xf numFmtId="0" fontId="15" fillId="43" borderId="0" xfId="24" applyFont="1" applyFill="1"/>
    <xf numFmtId="0" fontId="21" fillId="43" borderId="0" xfId="24" applyFont="1" applyFill="1"/>
    <xf numFmtId="0" fontId="21" fillId="43" borderId="0" xfId="24" applyFont="1" applyFill="1" applyAlignment="1">
      <alignment horizontal="center" vertical="center"/>
    </xf>
    <xf numFmtId="0" fontId="0" fillId="2" borderId="18" xfId="0" applyFill="1" applyBorder="1" applyAlignment="1" applyProtection="1">
      <alignment horizontal="left" vertical="center"/>
      <protection locked="0"/>
    </xf>
    <xf numFmtId="0" fontId="14" fillId="0" borderId="0" xfId="0" applyFont="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wrapText="1"/>
      <protection hidden="1"/>
    </xf>
    <xf numFmtId="0" fontId="21" fillId="0" borderId="0" xfId="27" applyFont="1" applyAlignment="1" applyProtection="1">
      <alignment horizontal="left" vertical="center"/>
      <protection hidden="1"/>
    </xf>
    <xf numFmtId="0" fontId="20" fillId="0" borderId="0" xfId="29" applyFont="1" applyFill="1" applyBorder="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14" fillId="0" borderId="0" xfId="0" applyFont="1" applyAlignment="1" applyProtection="1">
      <alignment horizontal="left" vertical="top" wrapText="1"/>
      <protection hidden="1"/>
    </xf>
    <xf numFmtId="0" fontId="14" fillId="0" borderId="0" xfId="27" applyFont="1" applyAlignment="1" applyProtection="1">
      <alignment horizontal="center" vertical="center"/>
      <protection hidden="1"/>
    </xf>
    <xf numFmtId="0" fontId="15" fillId="0" borderId="0" xfId="272"/>
    <xf numFmtId="0" fontId="15" fillId="0" borderId="0" xfId="272" applyAlignment="1">
      <alignment horizontal="left" vertical="top"/>
    </xf>
    <xf numFmtId="0" fontId="71" fillId="0" borderId="0" xfId="272" applyFont="1" applyAlignment="1">
      <alignment horizontal="justify" vertical="top" wrapText="1"/>
    </xf>
    <xf numFmtId="0" fontId="15" fillId="0" borderId="0" xfId="272" applyAlignment="1">
      <alignment horizontal="left"/>
    </xf>
    <xf numFmtId="0" fontId="15" fillId="0" borderId="0" xfId="272" applyAlignment="1">
      <alignment wrapText="1"/>
    </xf>
    <xf numFmtId="0" fontId="15" fillId="0" borderId="0" xfId="272" applyAlignment="1">
      <alignment horizontal="left" vertical="center"/>
    </xf>
    <xf numFmtId="0" fontId="71" fillId="0" borderId="0" xfId="272" applyFont="1" applyAlignment="1">
      <alignment vertical="center"/>
    </xf>
    <xf numFmtId="0" fontId="71" fillId="0" borderId="0" xfId="272" applyFont="1"/>
    <xf numFmtId="0" fontId="72" fillId="0" borderId="0" xfId="272" applyFont="1"/>
    <xf numFmtId="0" fontId="73" fillId="0" borderId="0" xfId="272" applyFont="1"/>
    <xf numFmtId="0" fontId="75" fillId="0" borderId="11" xfId="26" applyFont="1" applyBorder="1" applyAlignment="1" applyProtection="1">
      <alignment vertical="center" textRotation="180"/>
      <protection hidden="1"/>
    </xf>
    <xf numFmtId="0" fontId="75" fillId="0" borderId="11" xfId="26" applyFont="1" applyBorder="1" applyAlignment="1" applyProtection="1">
      <alignment vertical="center" textRotation="90"/>
      <protection hidden="1"/>
    </xf>
    <xf numFmtId="0" fontId="77" fillId="0" borderId="0" xfId="26" applyFont="1" applyAlignment="1" applyProtection="1">
      <alignment vertical="center"/>
      <protection hidden="1"/>
    </xf>
    <xf numFmtId="0" fontId="78" fillId="0" borderId="0" xfId="26" applyFont="1" applyAlignment="1" applyProtection="1">
      <alignment vertical="center"/>
      <protection hidden="1"/>
    </xf>
    <xf numFmtId="0" fontId="81" fillId="0" borderId="17" xfId="26" applyFont="1" applyBorder="1" applyAlignment="1" applyProtection="1">
      <alignment horizontal="center" vertical="center"/>
      <protection hidden="1"/>
    </xf>
    <xf numFmtId="0" fontId="82" fillId="0" borderId="0" xfId="26" applyFont="1" applyAlignment="1">
      <alignment vertical="center"/>
    </xf>
    <xf numFmtId="0" fontId="83" fillId="0" borderId="0" xfId="26" applyFont="1" applyAlignment="1" applyProtection="1">
      <alignment vertical="center"/>
      <protection hidden="1"/>
    </xf>
    <xf numFmtId="0" fontId="82" fillId="0" borderId="0" xfId="26" applyFont="1" applyAlignment="1" applyProtection="1">
      <alignment vertical="center"/>
      <protection hidden="1"/>
    </xf>
    <xf numFmtId="0" fontId="81" fillId="0" borderId="19" xfId="26" applyFont="1" applyBorder="1" applyAlignment="1" applyProtection="1">
      <alignment horizontal="center" vertical="center"/>
      <protection hidden="1"/>
    </xf>
    <xf numFmtId="0" fontId="81" fillId="0" borderId="13" xfId="26" applyFont="1" applyBorder="1" applyAlignment="1" applyProtection="1">
      <alignment horizontal="center" vertical="center"/>
      <protection hidden="1"/>
    </xf>
    <xf numFmtId="0" fontId="85" fillId="47" borderId="14" xfId="26" applyFont="1" applyFill="1" applyBorder="1" applyAlignment="1" applyProtection="1">
      <alignment horizontal="center" vertical="center"/>
      <protection hidden="1"/>
    </xf>
    <xf numFmtId="0" fontId="89" fillId="0" borderId="0" xfId="26" applyFont="1" applyAlignment="1" applyProtection="1">
      <alignment vertical="center"/>
      <protection hidden="1"/>
    </xf>
    <xf numFmtId="0" fontId="28" fillId="0" borderId="0" xfId="273" applyFont="1" applyAlignment="1" applyProtection="1">
      <alignment horizontal="center" vertical="center" wrapText="1"/>
      <protection hidden="1"/>
    </xf>
    <xf numFmtId="0" fontId="91" fillId="0" borderId="0" xfId="273" applyFont="1" applyProtection="1">
      <protection hidden="1"/>
    </xf>
    <xf numFmtId="0" fontId="17" fillId="0" borderId="0" xfId="273" applyFont="1" applyProtection="1">
      <protection hidden="1"/>
    </xf>
    <xf numFmtId="0" fontId="17" fillId="0" borderId="0" xfId="273" applyFont="1" applyAlignment="1" applyProtection="1">
      <alignment vertical="top"/>
      <protection hidden="1"/>
    </xf>
    <xf numFmtId="0" fontId="17" fillId="0" borderId="0" xfId="273" applyFont="1" applyAlignment="1" applyProtection="1">
      <alignment vertical="center"/>
      <protection hidden="1"/>
    </xf>
    <xf numFmtId="0" fontId="2" fillId="0" borderId="0" xfId="273" applyFont="1" applyProtection="1">
      <protection hidden="1"/>
    </xf>
    <xf numFmtId="0" fontId="18" fillId="0" borderId="0" xfId="273" applyFont="1" applyAlignment="1" applyProtection="1">
      <alignment horizontal="center" vertical="top"/>
      <protection hidden="1"/>
    </xf>
    <xf numFmtId="0" fontId="17" fillId="0" borderId="0" xfId="273" applyFont="1" applyAlignment="1" applyProtection="1">
      <alignment horizontal="justify" vertical="center"/>
      <protection hidden="1"/>
    </xf>
    <xf numFmtId="0" fontId="2" fillId="0" borderId="0" xfId="273" applyFont="1" applyAlignment="1" applyProtection="1">
      <alignment vertical="top" wrapText="1"/>
      <protection hidden="1"/>
    </xf>
    <xf numFmtId="166" fontId="18" fillId="0" borderId="0" xfId="273" quotePrefix="1" applyNumberFormat="1" applyFont="1" applyAlignment="1" applyProtection="1">
      <alignment horizontal="left" vertical="top" wrapText="1" indent="1"/>
      <protection hidden="1"/>
    </xf>
    <xf numFmtId="0" fontId="17" fillId="0" borderId="0" xfId="273" applyFont="1" applyAlignment="1" applyProtection="1">
      <alignment horizontal="justify" vertical="top"/>
      <protection hidden="1"/>
    </xf>
    <xf numFmtId="0" fontId="92" fillId="0" borderId="0" xfId="273" applyFont="1" applyAlignment="1">
      <alignment horizontal="center" vertical="center" readingOrder="1"/>
    </xf>
    <xf numFmtId="166" fontId="18" fillId="0" borderId="0" xfId="273" quotePrefix="1" applyNumberFormat="1" applyFont="1" applyAlignment="1" applyProtection="1">
      <alignment horizontal="left" vertical="top" wrapText="1"/>
      <protection hidden="1"/>
    </xf>
    <xf numFmtId="0" fontId="28" fillId="0" borderId="0" xfId="273" applyFont="1" applyAlignment="1" applyProtection="1">
      <alignment horizontal="center" vertical="top"/>
      <protection hidden="1"/>
    </xf>
    <xf numFmtId="0" fontId="17" fillId="0" borderId="0" xfId="273" applyFont="1" applyAlignment="1" applyProtection="1">
      <alignment horizontal="justify"/>
      <protection hidden="1"/>
    </xf>
    <xf numFmtId="0" fontId="18" fillId="48" borderId="0" xfId="273" applyFont="1" applyFill="1" applyAlignment="1" applyProtection="1">
      <alignment horizontal="center" vertical="center" wrapText="1"/>
      <protection hidden="1"/>
    </xf>
    <xf numFmtId="0" fontId="18" fillId="0" borderId="0" xfId="273" applyFont="1" applyProtection="1">
      <protection hidden="1"/>
    </xf>
    <xf numFmtId="0" fontId="17" fillId="0" borderId="0" xfId="273" applyFont="1" applyAlignment="1" applyProtection="1">
      <alignment vertical="top" wrapText="1"/>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93" fillId="0" borderId="0" xfId="273" applyFont="1" applyAlignment="1" applyProtection="1">
      <alignment horizontal="center" vertical="center" wrapText="1"/>
      <protection hidden="1"/>
    </xf>
    <xf numFmtId="0" fontId="94" fillId="0" borderId="0" xfId="273" applyFont="1" applyAlignment="1" applyProtection="1">
      <alignment horizontal="left" vertical="center" indent="1"/>
      <protection hidden="1"/>
    </xf>
    <xf numFmtId="0" fontId="94" fillId="0" borderId="0" xfId="273" applyFont="1" applyAlignment="1" applyProtection="1">
      <alignment horizontal="center" vertical="center" wrapText="1"/>
      <protection hidden="1"/>
    </xf>
    <xf numFmtId="0" fontId="95" fillId="0" borderId="0" xfId="273" applyFont="1" applyAlignment="1" applyProtection="1">
      <alignment horizontal="center" vertical="center" wrapText="1"/>
      <protection hidden="1"/>
    </xf>
    <xf numFmtId="0" fontId="78" fillId="0" borderId="0" xfId="273" applyFont="1" applyProtection="1">
      <protection hidden="1"/>
    </xf>
    <xf numFmtId="0" fontId="18" fillId="0" borderId="0" xfId="273" applyFont="1" applyAlignment="1" applyProtection="1">
      <alignment horizontal="center" vertical="center"/>
      <protection hidden="1"/>
    </xf>
    <xf numFmtId="0" fontId="96" fillId="0" borderId="0" xfId="273" applyFont="1" applyAlignment="1" applyProtection="1">
      <alignment vertical="center"/>
      <protection hidden="1"/>
    </xf>
    <xf numFmtId="0" fontId="78" fillId="0" borderId="0" xfId="273" applyFont="1" applyAlignment="1" applyProtection="1">
      <alignment vertical="center"/>
      <protection hidden="1"/>
    </xf>
    <xf numFmtId="0" fontId="78" fillId="0" borderId="0" xfId="273" applyFont="1" applyAlignment="1" applyProtection="1">
      <alignment horizontal="center"/>
      <protection hidden="1"/>
    </xf>
    <xf numFmtId="0" fontId="97" fillId="0" borderId="0" xfId="273" applyFont="1" applyAlignment="1" applyProtection="1">
      <alignment vertical="center"/>
      <protection hidden="1"/>
    </xf>
    <xf numFmtId="0" fontId="17" fillId="0" borderId="14" xfId="273" applyFont="1" applyBorder="1" applyAlignment="1" applyProtection="1">
      <alignment vertical="center" wrapText="1"/>
      <protection hidden="1"/>
    </xf>
    <xf numFmtId="0" fontId="17" fillId="0" borderId="15" xfId="273" applyFont="1" applyBorder="1" applyAlignment="1" applyProtection="1">
      <alignment vertical="center" wrapText="1"/>
      <protection hidden="1"/>
    </xf>
    <xf numFmtId="0" fontId="17" fillId="5" borderId="0" xfId="273" applyFont="1" applyFill="1" applyAlignment="1" applyProtection="1">
      <alignment horizontal="center" vertical="center"/>
      <protection locked="0"/>
    </xf>
    <xf numFmtId="0" fontId="97" fillId="0" borderId="0" xfId="273" applyFont="1" applyAlignment="1" applyProtection="1">
      <alignment horizontal="center" vertical="center"/>
      <protection hidden="1"/>
    </xf>
    <xf numFmtId="0" fontId="98" fillId="0" borderId="0" xfId="274" applyFont="1" applyAlignment="1" applyProtection="1">
      <alignment vertical="center"/>
      <protection hidden="1"/>
    </xf>
    <xf numFmtId="0" fontId="98" fillId="0" borderId="0" xfId="274" applyFont="1" applyAlignment="1" applyProtection="1">
      <alignment horizontal="center"/>
      <protection hidden="1"/>
    </xf>
    <xf numFmtId="0" fontId="78" fillId="0" borderId="0" xfId="273" applyFont="1" applyAlignment="1" applyProtection="1">
      <alignment horizontal="center" vertical="center"/>
      <protection hidden="1"/>
    </xf>
    <xf numFmtId="0" fontId="17" fillId="0" borderId="0" xfId="273" applyFont="1" applyAlignment="1" applyProtection="1">
      <alignment vertical="center" wrapText="1"/>
      <protection hidden="1"/>
    </xf>
    <xf numFmtId="0" fontId="97" fillId="0" borderId="0" xfId="273" applyFont="1" applyProtection="1">
      <protection hidden="1"/>
    </xf>
    <xf numFmtId="0" fontId="14" fillId="0" borderId="3" xfId="274" applyFont="1" applyBorder="1" applyAlignment="1" applyProtection="1">
      <alignment vertical="center" wrapText="1"/>
      <protection locked="0"/>
    </xf>
    <xf numFmtId="0" fontId="17" fillId="0" borderId="3" xfId="273" applyFont="1" applyBorder="1" applyAlignment="1" applyProtection="1">
      <alignment horizontal="center" vertical="center"/>
      <protection locked="0"/>
    </xf>
    <xf numFmtId="0" fontId="17" fillId="0" borderId="15" xfId="273" applyFont="1" applyBorder="1" applyAlignment="1" applyProtection="1">
      <alignment horizontal="center" vertical="center"/>
      <protection locked="0"/>
    </xf>
    <xf numFmtId="0" fontId="17" fillId="0" borderId="14" xfId="273" applyFont="1" applyBorder="1" applyAlignment="1" applyProtection="1">
      <alignment vertical="center"/>
      <protection hidden="1"/>
    </xf>
    <xf numFmtId="0" fontId="99" fillId="2" borderId="4" xfId="274" applyFont="1" applyFill="1" applyBorder="1" applyAlignment="1" applyProtection="1">
      <alignment vertical="center" wrapText="1"/>
      <protection locked="0"/>
    </xf>
    <xf numFmtId="0" fontId="17" fillId="0" borderId="6" xfId="273" applyFont="1" applyBorder="1" applyAlignment="1" applyProtection="1">
      <alignment vertical="center"/>
      <protection hidden="1"/>
    </xf>
    <xf numFmtId="0" fontId="17" fillId="0" borderId="7" xfId="273" applyFont="1" applyBorder="1" applyAlignment="1" applyProtection="1">
      <alignment vertical="center"/>
      <protection hidden="1"/>
    </xf>
    <xf numFmtId="0" fontId="15" fillId="0" borderId="0" xfId="274" applyFont="1" applyAlignment="1" applyProtection="1">
      <alignment vertical="center"/>
      <protection hidden="1"/>
    </xf>
    <xf numFmtId="0" fontId="98" fillId="0" borderId="0" xfId="273" applyFont="1" applyAlignment="1" applyProtection="1">
      <alignment horizontal="center" vertical="center"/>
      <protection locked="0"/>
    </xf>
    <xf numFmtId="0" fontId="101" fillId="5" borderId="0" xfId="274" applyFont="1" applyFill="1" applyAlignment="1" applyProtection="1">
      <alignment horizontal="center" vertical="center"/>
      <protection hidden="1"/>
    </xf>
    <xf numFmtId="0" fontId="98" fillId="5" borderId="0" xfId="273" applyFont="1" applyFill="1" applyAlignment="1" applyProtection="1">
      <alignment horizontal="center" vertical="center"/>
      <protection locked="0"/>
    </xf>
    <xf numFmtId="0" fontId="98" fillId="0" borderId="0" xfId="274" applyFont="1" applyAlignment="1" applyProtection="1">
      <alignment horizontal="left" vertical="center"/>
      <protection locked="0"/>
    </xf>
    <xf numFmtId="0" fontId="98" fillId="2" borderId="0" xfId="274" applyFont="1" applyFill="1" applyAlignment="1" applyProtection="1">
      <alignment vertical="center"/>
      <protection locked="0"/>
    </xf>
    <xf numFmtId="0" fontId="101" fillId="0" borderId="0" xfId="274" applyFont="1" applyAlignment="1" applyProtection="1">
      <alignment horizontal="center" vertical="center"/>
      <protection hidden="1"/>
    </xf>
    <xf numFmtId="0" fontId="101" fillId="2" borderId="0" xfId="274" applyFont="1" applyFill="1" applyAlignment="1" applyProtection="1">
      <alignment vertical="center"/>
      <protection locked="0"/>
    </xf>
    <xf numFmtId="0" fontId="101" fillId="2" borderId="0" xfId="274" applyFont="1" applyFill="1" applyAlignment="1" applyProtection="1">
      <alignment horizontal="left" vertical="center"/>
      <protection locked="0"/>
    </xf>
    <xf numFmtId="9" fontId="4" fillId="49" borderId="0" xfId="1" applyFont="1" applyFill="1" applyAlignment="1" applyProtection="1">
      <alignment vertical="center"/>
      <protection hidden="1"/>
    </xf>
    <xf numFmtId="0" fontId="15" fillId="0" borderId="0" xfId="272" applyAlignment="1" applyProtection="1">
      <alignment vertical="center"/>
      <protection hidden="1"/>
    </xf>
    <xf numFmtId="0" fontId="17" fillId="0" borderId="14" xfId="274" applyBorder="1" applyAlignment="1" applyProtection="1">
      <alignment horizontal="left" vertical="center"/>
      <protection hidden="1"/>
    </xf>
    <xf numFmtId="0" fontId="98" fillId="2" borderId="0" xfId="274" applyFont="1" applyFill="1" applyAlignment="1" applyProtection="1">
      <alignment horizontal="center" vertical="center"/>
      <protection locked="0"/>
    </xf>
    <xf numFmtId="0" fontId="15" fillId="0" borderId="15" xfId="274" applyFont="1" applyBorder="1" applyAlignment="1" applyProtection="1">
      <alignment horizontal="left" vertical="center"/>
      <protection hidden="1"/>
    </xf>
    <xf numFmtId="0" fontId="98" fillId="0" borderId="0" xfId="273" applyFont="1" applyAlignment="1" applyProtection="1">
      <alignment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96" fillId="0" borderId="0" xfId="273" applyFont="1" applyProtection="1">
      <protection hidden="1"/>
    </xf>
    <xf numFmtId="0" fontId="17" fillId="0" borderId="0" xfId="273" applyFont="1" applyAlignment="1" applyProtection="1">
      <alignment horizontal="left" vertical="center"/>
      <protection hidden="1"/>
    </xf>
    <xf numFmtId="1" fontId="15" fillId="2" borderId="11" xfId="274" applyNumberFormat="1" applyFont="1" applyFill="1" applyBorder="1" applyAlignment="1" applyProtection="1">
      <alignment horizontal="center" vertical="center"/>
      <protection locked="0"/>
    </xf>
    <xf numFmtId="0" fontId="17" fillId="2" borderId="11" xfId="273" applyFont="1" applyFill="1" applyBorder="1" applyAlignment="1" applyProtection="1">
      <alignment horizontal="left" vertical="center"/>
      <protection locked="0"/>
    </xf>
    <xf numFmtId="0" fontId="102" fillId="0" borderId="0" xfId="273" applyFont="1" applyAlignment="1" applyProtection="1">
      <alignment vertical="center"/>
      <protection hidden="1"/>
    </xf>
    <xf numFmtId="0" fontId="17" fillId="2" borderId="0" xfId="273" applyFont="1" applyFill="1" applyAlignment="1" applyProtection="1">
      <alignment horizontal="center" vertical="center"/>
      <protection locked="0"/>
    </xf>
    <xf numFmtId="0" fontId="15" fillId="50" borderId="0" xfId="272" applyFill="1"/>
    <xf numFmtId="0" fontId="64" fillId="50" borderId="0" xfId="272" applyFont="1" applyFill="1" applyAlignment="1">
      <alignment vertical="center"/>
    </xf>
    <xf numFmtId="0" fontId="105" fillId="0" borderId="0" xfId="0" applyFont="1" applyAlignment="1" applyProtection="1">
      <alignment horizontal="left" vertical="center"/>
      <protection hidden="1"/>
    </xf>
    <xf numFmtId="0" fontId="103" fillId="0" borderId="0" xfId="0" applyFont="1" applyAlignment="1" applyProtection="1">
      <alignment horizontal="left" vertical="center" indent="2"/>
      <protection hidden="1"/>
    </xf>
    <xf numFmtId="0" fontId="103" fillId="0" borderId="0" xfId="0" applyFont="1" applyAlignment="1" applyProtection="1">
      <alignment horizontal="left" indent="2"/>
      <protection hidden="1"/>
    </xf>
    <xf numFmtId="0" fontId="106" fillId="6" borderId="0" xfId="273" applyFont="1" applyFill="1" applyAlignment="1" applyProtection="1">
      <alignment horizontal="center" vertical="center"/>
      <protection hidden="1"/>
    </xf>
    <xf numFmtId="0" fontId="107" fillId="0" borderId="0" xfId="273" applyFont="1" applyAlignment="1" applyProtection="1">
      <alignment vertical="center"/>
      <protection hidden="1"/>
    </xf>
    <xf numFmtId="0" fontId="108" fillId="0" borderId="0" xfId="273" applyFont="1" applyAlignment="1" applyProtection="1">
      <alignment vertical="center"/>
      <protection hidden="1"/>
    </xf>
    <xf numFmtId="0" fontId="108" fillId="5" borderId="0" xfId="273" applyFont="1" applyFill="1" applyAlignment="1" applyProtection="1">
      <alignment horizontal="center" vertical="center"/>
      <protection locked="0"/>
    </xf>
    <xf numFmtId="0" fontId="108" fillId="0" borderId="0" xfId="273" applyFont="1" applyAlignment="1" applyProtection="1">
      <alignment horizontal="center" vertical="center"/>
      <protection locked="0"/>
    </xf>
    <xf numFmtId="0" fontId="104" fillId="5" borderId="0" xfId="274" applyFont="1" applyFill="1" applyAlignment="1" applyProtection="1">
      <alignment horizontal="center" vertical="center"/>
      <protection hidden="1"/>
    </xf>
    <xf numFmtId="0" fontId="14" fillId="0" borderId="15" xfId="0" applyFont="1" applyBorder="1" applyAlignment="1" applyProtection="1">
      <alignment horizontal="left" vertical="center"/>
      <protection hidden="1"/>
    </xf>
    <xf numFmtId="164" fontId="23" fillId="0" borderId="0" xfId="7" applyFont="1" applyFill="1" applyBorder="1" applyAlignment="1" applyProtection="1">
      <alignment horizontal="right" vertical="center"/>
      <protection hidden="1"/>
    </xf>
    <xf numFmtId="164" fontId="4" fillId="0" borderId="4" xfId="7" applyFont="1" applyBorder="1" applyAlignment="1" applyProtection="1">
      <alignment horizontal="center" vertical="center"/>
      <protection hidden="1"/>
    </xf>
    <xf numFmtId="0" fontId="4" fillId="5" borderId="4" xfId="0" applyFont="1" applyFill="1" applyBorder="1" applyAlignment="1" applyProtection="1">
      <alignment horizontal="center" vertical="center"/>
      <protection locked="0" hidden="1"/>
    </xf>
    <xf numFmtId="0" fontId="4" fillId="0" borderId="4" xfId="0" applyFont="1" applyBorder="1" applyAlignment="1" applyProtection="1">
      <alignment horizontal="center" vertical="center"/>
      <protection hidden="1"/>
    </xf>
    <xf numFmtId="0" fontId="0" fillId="0" borderId="23" xfId="0" applyBorder="1" applyAlignment="1" applyProtection="1">
      <alignment horizontal="left" vertical="center"/>
      <protection hidden="1"/>
    </xf>
    <xf numFmtId="164" fontId="15" fillId="0" borderId="0" xfId="7" applyFont="1" applyFill="1" applyBorder="1" applyAlignment="1" applyProtection="1">
      <alignment horizontal="left" vertical="center"/>
      <protection hidden="1"/>
    </xf>
    <xf numFmtId="164" fontId="15" fillId="0" borderId="0" xfId="7" applyFont="1" applyFill="1" applyBorder="1" applyAlignment="1" applyProtection="1">
      <alignment horizontal="center" vertical="center"/>
      <protection hidden="1"/>
    </xf>
    <xf numFmtId="0" fontId="15" fillId="0" borderId="10" xfId="27" applyBorder="1" applyAlignment="1" applyProtection="1">
      <alignment horizontal="left" vertical="center"/>
      <protection hidden="1"/>
    </xf>
    <xf numFmtId="0" fontId="15" fillId="0" borderId="0" xfId="0" applyFont="1" applyProtection="1">
      <protection hidden="1"/>
    </xf>
    <xf numFmtId="1" fontId="15" fillId="0" borderId="0" xfId="0" applyNumberFormat="1" applyFont="1" applyProtection="1">
      <protection hidden="1"/>
    </xf>
    <xf numFmtId="164" fontId="15" fillId="0" borderId="0" xfId="7" applyFont="1" applyBorder="1" applyAlignment="1" applyProtection="1">
      <alignment horizontal="left" vertical="center"/>
      <protection hidden="1"/>
    </xf>
    <xf numFmtId="0" fontId="15" fillId="0" borderId="0" xfId="27" applyAlignment="1" applyProtection="1">
      <alignment horizontal="center" vertical="center"/>
      <protection hidden="1"/>
    </xf>
    <xf numFmtId="0" fontId="15" fillId="3" borderId="0" xfId="0" applyFont="1" applyFill="1" applyProtection="1">
      <protection hidden="1"/>
    </xf>
    <xf numFmtId="0" fontId="0" fillId="0" borderId="15" xfId="0" applyBorder="1" applyAlignment="1" applyProtection="1">
      <alignment horizontal="left" vertical="center"/>
      <protection hidden="1"/>
    </xf>
    <xf numFmtId="0" fontId="14" fillId="0" borderId="0" xfId="0" applyFont="1" applyAlignment="1" applyProtection="1">
      <alignment horizontal="center" vertical="top"/>
      <protection hidden="1"/>
    </xf>
    <xf numFmtId="0" fontId="5" fillId="0" borderId="0" xfId="272" applyFont="1" applyAlignment="1" applyProtection="1">
      <alignment vertical="center"/>
      <protection hidden="1"/>
    </xf>
    <xf numFmtId="0" fontId="4" fillId="0" borderId="0" xfId="272" applyFont="1" applyAlignment="1" applyProtection="1">
      <alignment vertical="center"/>
      <protection hidden="1"/>
    </xf>
    <xf numFmtId="0" fontId="5" fillId="0" borderId="0" xfId="27" applyFont="1" applyAlignment="1" applyProtection="1">
      <alignment vertical="center"/>
      <protection hidden="1"/>
    </xf>
    <xf numFmtId="0" fontId="60" fillId="0" borderId="0" xfId="27" applyFont="1" applyAlignment="1" applyProtection="1">
      <alignment vertical="center"/>
      <protection hidden="1"/>
    </xf>
    <xf numFmtId="0" fontId="109" fillId="0" borderId="0" xfId="27" applyFont="1" applyAlignment="1" applyProtection="1">
      <alignment vertical="center"/>
      <protection hidden="1"/>
    </xf>
    <xf numFmtId="0" fontId="109" fillId="0" borderId="0" xfId="27" applyFont="1" applyAlignment="1" applyProtection="1">
      <alignment vertical="top" wrapText="1"/>
      <protection hidden="1"/>
    </xf>
    <xf numFmtId="0" fontId="4" fillId="0" borderId="8" xfId="27" applyFont="1" applyBorder="1" applyAlignment="1" applyProtection="1">
      <alignment horizontal="left" vertical="center"/>
      <protection hidden="1"/>
    </xf>
    <xf numFmtId="0" fontId="4" fillId="0" borderId="5" xfId="27" applyFont="1" applyBorder="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4" fillId="0" borderId="0" xfId="27" applyFont="1" applyAlignment="1" applyProtection="1">
      <alignment horizontal="center" vertical="center"/>
      <protection hidden="1"/>
    </xf>
    <xf numFmtId="164" fontId="0" fillId="0" borderId="0" xfId="7" applyFont="1" applyBorder="1" applyAlignment="1" applyProtection="1">
      <alignment vertical="center"/>
      <protection hidden="1"/>
    </xf>
    <xf numFmtId="0" fontId="0" fillId="0" borderId="15" xfId="0" applyBorder="1" applyAlignment="1" applyProtection="1">
      <alignment horizontal="right" vertical="center"/>
      <protection hidden="1"/>
    </xf>
    <xf numFmtId="0" fontId="14" fillId="8" borderId="13" xfId="0" applyFont="1" applyFill="1" applyBorder="1" applyAlignment="1" applyProtection="1">
      <alignment horizontal="center" vertical="center" wrapText="1"/>
      <protection hidden="1"/>
    </xf>
    <xf numFmtId="0" fontId="14" fillId="8" borderId="9" xfId="0" applyFont="1" applyFill="1" applyBorder="1" applyAlignment="1" applyProtection="1">
      <alignment horizontal="center" vertical="center" wrapText="1"/>
      <protection hidden="1"/>
    </xf>
    <xf numFmtId="0" fontId="0" fillId="0" borderId="0" xfId="272" applyFont="1"/>
    <xf numFmtId="0" fontId="111" fillId="0" borderId="4" xfId="0" applyFont="1" applyBorder="1" applyAlignment="1">
      <alignment vertical="center" wrapText="1"/>
    </xf>
    <xf numFmtId="0" fontId="113" fillId="0" borderId="4" xfId="0" applyFont="1" applyBorder="1" applyAlignment="1">
      <alignment vertical="center" wrapText="1"/>
    </xf>
    <xf numFmtId="0" fontId="112" fillId="53" borderId="4" xfId="0" applyFont="1" applyFill="1" applyBorder="1" applyAlignment="1">
      <alignment vertical="center"/>
    </xf>
    <xf numFmtId="0" fontId="112" fillId="53" borderId="11" xfId="0" applyFont="1" applyFill="1" applyBorder="1" applyAlignment="1">
      <alignment vertical="center"/>
    </xf>
    <xf numFmtId="0" fontId="113" fillId="0" borderId="4" xfId="0" applyFont="1" applyBorder="1" applyAlignment="1">
      <alignment horizontal="center" vertical="center" wrapText="1"/>
    </xf>
    <xf numFmtId="0" fontId="23" fillId="0" borderId="0" xfId="0" applyFont="1" applyAlignment="1" applyProtection="1">
      <alignment horizontal="center" vertical="top"/>
      <protection hidden="1"/>
    </xf>
    <xf numFmtId="0" fontId="5" fillId="0" borderId="0" xfId="272" applyFont="1" applyAlignment="1" applyProtection="1">
      <alignment horizontal="center" vertical="center"/>
      <protection hidden="1"/>
    </xf>
    <xf numFmtId="0" fontId="5" fillId="0" borderId="0" xfId="27" applyFont="1" applyAlignment="1" applyProtection="1">
      <alignment horizontal="center" vertical="center"/>
      <protection hidden="1"/>
    </xf>
    <xf numFmtId="0" fontId="4" fillId="0" borderId="0" xfId="272" applyFont="1" applyAlignment="1" applyProtection="1">
      <alignment horizontal="center" vertical="center"/>
      <protection hidden="1"/>
    </xf>
    <xf numFmtId="0" fontId="4" fillId="0" borderId="6" xfId="27" applyFont="1" applyBorder="1" applyAlignment="1" applyProtection="1">
      <alignment horizontal="center" vertical="center"/>
      <protection hidden="1"/>
    </xf>
    <xf numFmtId="0" fontId="14" fillId="0" borderId="22" xfId="0" applyFont="1" applyBorder="1" applyAlignment="1" applyProtection="1">
      <alignment horizontal="center" vertical="top"/>
      <protection hidden="1"/>
    </xf>
    <xf numFmtId="0" fontId="14" fillId="0" borderId="6" xfId="0" applyFont="1" applyBorder="1" applyAlignment="1" applyProtection="1">
      <alignment horizontal="center" vertical="top"/>
      <protection hidden="1"/>
    </xf>
    <xf numFmtId="0" fontId="21" fillId="0" borderId="6" xfId="0" applyFont="1" applyBorder="1" applyAlignment="1" applyProtection="1">
      <alignment horizontal="center" vertical="top"/>
      <protection hidden="1"/>
    </xf>
    <xf numFmtId="0" fontId="105" fillId="0" borderId="0" xfId="0" applyFont="1" applyAlignment="1" applyProtection="1">
      <alignment horizontal="center" vertical="center"/>
      <protection hidden="1"/>
    </xf>
    <xf numFmtId="0" fontId="14" fillId="7" borderId="4" xfId="0" applyFont="1" applyFill="1" applyBorder="1" applyAlignment="1" applyProtection="1">
      <alignment horizontal="center" vertical="top" wrapText="1"/>
      <protection hidden="1"/>
    </xf>
    <xf numFmtId="0" fontId="14" fillId="0" borderId="10" xfId="0" applyFont="1" applyBorder="1" applyAlignment="1" applyProtection="1">
      <alignment horizontal="center" vertical="top" wrapText="1"/>
      <protection hidden="1"/>
    </xf>
    <xf numFmtId="9" fontId="29" fillId="0" borderId="4" xfId="207" applyFont="1" applyBorder="1" applyAlignment="1" applyProtection="1">
      <alignment horizontal="center" vertical="center"/>
      <protection hidden="1"/>
    </xf>
    <xf numFmtId="164" fontId="0" fillId="53" borderId="4" xfId="7" applyFont="1" applyFill="1" applyBorder="1" applyAlignment="1" applyProtection="1">
      <alignment horizontal="center" vertical="center" wrapText="1"/>
      <protection hidden="1"/>
    </xf>
    <xf numFmtId="0" fontId="111" fillId="0" borderId="4" xfId="0" applyFont="1" applyBorder="1" applyAlignment="1">
      <alignment horizontal="center" vertical="center" wrapText="1"/>
    </xf>
    <xf numFmtId="0" fontId="14" fillId="0" borderId="22" xfId="26" applyFont="1" applyBorder="1" applyAlignment="1" applyProtection="1">
      <alignment horizontal="right" vertical="center" wrapText="1" indent="5"/>
      <protection hidden="1"/>
    </xf>
    <xf numFmtId="0" fontId="0" fillId="0" borderId="0" xfId="24" applyFont="1" applyAlignment="1">
      <alignment vertical="top"/>
    </xf>
    <xf numFmtId="0" fontId="112" fillId="53" borderId="11" xfId="0" applyFont="1" applyFill="1" applyBorder="1" applyAlignment="1">
      <alignment horizontal="justify" vertical="justify"/>
    </xf>
    <xf numFmtId="0" fontId="0" fillId="0" borderId="11" xfId="0" applyBorder="1" applyAlignment="1" applyProtection="1">
      <alignment horizontal="center" vertical="center"/>
      <protection hidden="1"/>
    </xf>
    <xf numFmtId="0" fontId="113" fillId="0" borderId="4" xfId="0" applyFont="1" applyBorder="1" applyAlignment="1">
      <alignment horizontal="left" vertical="center" wrapText="1"/>
    </xf>
    <xf numFmtId="0" fontId="114" fillId="0" borderId="4" xfId="0" applyFont="1" applyBorder="1" applyAlignment="1">
      <alignment horizontal="center" vertical="center" wrapText="1"/>
    </xf>
    <xf numFmtId="0" fontId="14" fillId="0" borderId="0" xfId="0" applyFont="1" applyAlignment="1" applyProtection="1">
      <alignment vertical="top"/>
      <protection hidden="1"/>
    </xf>
    <xf numFmtId="0" fontId="14" fillId="0" borderId="0" xfId="27" applyFont="1" applyAlignment="1" applyProtection="1">
      <alignment vertical="center"/>
      <protection hidden="1"/>
    </xf>
    <xf numFmtId="0" fontId="14" fillId="0" borderId="0" xfId="0" applyFont="1" applyAlignment="1" applyProtection="1">
      <alignment vertical="center" wrapText="1"/>
      <protection hidden="1"/>
    </xf>
    <xf numFmtId="0" fontId="0" fillId="0" borderId="0" xfId="27" applyFont="1" applyAlignment="1" applyProtection="1">
      <alignment vertical="center"/>
      <protection hidden="1"/>
    </xf>
    <xf numFmtId="0" fontId="0" fillId="0" borderId="0" xfId="27" applyFont="1" applyAlignment="1" applyProtection="1">
      <alignment vertical="top"/>
      <protection hidden="1"/>
    </xf>
    <xf numFmtId="0" fontId="14" fillId="8" borderId="9" xfId="0" applyFont="1" applyFill="1" applyBorder="1" applyAlignment="1" applyProtection="1">
      <alignment vertical="center" wrapText="1"/>
      <protection hidden="1"/>
    </xf>
    <xf numFmtId="0" fontId="61" fillId="0" borderId="13" xfId="0" applyFont="1" applyBorder="1" applyAlignment="1" applyProtection="1">
      <alignment vertical="top"/>
      <protection hidden="1"/>
    </xf>
    <xf numFmtId="0" fontId="0" fillId="0" borderId="4" xfId="0" applyBorder="1" applyAlignment="1" applyProtection="1">
      <alignment vertical="center"/>
      <protection hidden="1"/>
    </xf>
    <xf numFmtId="0" fontId="14" fillId="0" borderId="10" xfId="0" applyFont="1" applyBorder="1" applyAlignment="1" applyProtection="1">
      <alignment vertical="top" wrapText="1"/>
      <protection hidden="1"/>
    </xf>
    <xf numFmtId="0" fontId="20" fillId="0" borderId="0" xfId="0" applyFont="1" applyAlignment="1" applyProtection="1">
      <alignment vertical="top"/>
      <protection hidden="1"/>
    </xf>
    <xf numFmtId="0" fontId="20" fillId="0" borderId="0" xfId="0" applyFont="1" applyAlignment="1" applyProtection="1">
      <alignment vertical="top" wrapText="1"/>
      <protection hidden="1"/>
    </xf>
    <xf numFmtId="0" fontId="20" fillId="0" borderId="0" xfId="27" applyFont="1" applyAlignment="1" applyProtection="1">
      <alignment vertical="top"/>
      <protection hidden="1"/>
    </xf>
    <xf numFmtId="0" fontId="21" fillId="0" borderId="0" xfId="27" applyFont="1" applyAlignment="1" applyProtection="1">
      <alignment vertical="top"/>
      <protection hidden="1"/>
    </xf>
    <xf numFmtId="0" fontId="21" fillId="0" borderId="0" xfId="0" applyFont="1" applyAlignment="1" applyProtection="1">
      <alignment vertical="top" wrapText="1"/>
      <protection hidden="1"/>
    </xf>
    <xf numFmtId="166" fontId="20" fillId="0" borderId="0" xfId="29" applyNumberFormat="1" applyFont="1" applyFill="1" applyBorder="1" applyAlignment="1" applyProtection="1">
      <alignment vertical="top" wrapText="1"/>
      <protection hidden="1"/>
    </xf>
    <xf numFmtId="166" fontId="21" fillId="0" borderId="0" xfId="29" applyNumberFormat="1" applyFont="1" applyFill="1" applyBorder="1" applyAlignment="1" applyProtection="1">
      <alignment vertical="top" wrapText="1"/>
      <protection hidden="1"/>
    </xf>
    <xf numFmtId="0" fontId="21" fillId="0" borderId="0" xfId="29" applyFont="1" applyFill="1" applyBorder="1" applyAlignment="1" applyProtection="1">
      <alignment vertical="top" wrapText="1"/>
      <protection hidden="1"/>
    </xf>
    <xf numFmtId="0" fontId="20" fillId="0" borderId="0" xfId="29" applyFont="1" applyFill="1" applyBorder="1" applyAlignment="1" applyProtection="1">
      <alignment vertical="top" wrapText="1"/>
      <protection hidden="1"/>
    </xf>
    <xf numFmtId="0" fontId="21" fillId="0" borderId="0" xfId="29" applyNumberFormat="1" applyFont="1" applyFill="1" applyBorder="1" applyAlignment="1" applyProtection="1">
      <alignment vertical="top"/>
      <protection hidden="1"/>
    </xf>
    <xf numFmtId="0" fontId="112" fillId="53" borderId="4" xfId="0" applyFont="1" applyFill="1" applyBorder="1" applyAlignment="1">
      <alignment horizontal="justify" vertical="center"/>
    </xf>
    <xf numFmtId="0" fontId="112" fillId="53" borderId="11" xfId="0" applyFont="1" applyFill="1" applyBorder="1" applyAlignment="1">
      <alignment horizontal="left" vertical="center"/>
    </xf>
    <xf numFmtId="0" fontId="115" fillId="53" borderId="4" xfId="0" applyFont="1" applyFill="1" applyBorder="1" applyAlignment="1">
      <alignment vertical="center" wrapText="1"/>
    </xf>
    <xf numFmtId="0" fontId="113" fillId="54" borderId="4" xfId="0" applyFont="1" applyFill="1" applyBorder="1" applyAlignment="1">
      <alignment horizontal="center" vertical="center" wrapText="1"/>
    </xf>
    <xf numFmtId="0" fontId="0" fillId="54" borderId="4" xfId="0" applyFill="1" applyBorder="1" applyAlignment="1" applyProtection="1">
      <alignment horizontal="center" vertical="center" wrapText="1"/>
      <protection locked="0" hidden="1"/>
    </xf>
    <xf numFmtId="9" fontId="29" fillId="54" borderId="4" xfId="207" applyFont="1" applyFill="1" applyBorder="1" applyAlignment="1" applyProtection="1">
      <alignment horizontal="center" vertical="center"/>
      <protection hidden="1"/>
    </xf>
    <xf numFmtId="0" fontId="118" fillId="0" borderId="4" xfId="0" applyFont="1" applyBorder="1" applyAlignment="1">
      <alignment horizontal="center" vertical="center" wrapText="1"/>
    </xf>
    <xf numFmtId="0" fontId="14" fillId="0" borderId="0" xfId="272" applyFont="1" applyAlignment="1">
      <alignment horizontal="center" vertical="center"/>
    </xf>
    <xf numFmtId="0" fontId="15" fillId="0" borderId="0" xfId="272" applyAlignment="1">
      <alignment horizontal="left" vertical="center" wrapText="1"/>
    </xf>
    <xf numFmtId="0" fontId="75" fillId="0" borderId="12" xfId="26" applyFont="1" applyBorder="1" applyAlignment="1" applyProtection="1">
      <alignment horizontal="center" vertical="center" textRotation="90"/>
      <protection hidden="1"/>
    </xf>
    <xf numFmtId="0" fontId="75" fillId="0" borderId="13" xfId="26" applyFont="1" applyBorder="1" applyAlignment="1" applyProtection="1">
      <alignment horizontal="center" vertical="center" textRotation="90"/>
      <protection hidden="1"/>
    </xf>
    <xf numFmtId="0" fontId="87" fillId="0" borderId="6" xfId="26" applyFont="1" applyBorder="1" applyAlignment="1" applyProtection="1">
      <alignment horizontal="right" vertical="top"/>
      <protection hidden="1"/>
    </xf>
    <xf numFmtId="0" fontId="87" fillId="0" borderId="0" xfId="26" applyFont="1" applyAlignment="1" applyProtection="1">
      <alignment horizontal="right" vertical="top"/>
      <protection hidden="1"/>
    </xf>
    <xf numFmtId="0" fontId="87" fillId="0" borderId="7" xfId="26" applyFont="1" applyBorder="1" applyAlignment="1" applyProtection="1">
      <alignment horizontal="right" vertical="top"/>
      <protection hidden="1"/>
    </xf>
    <xf numFmtId="0" fontId="88" fillId="0" borderId="6" xfId="26" applyFont="1" applyBorder="1" applyAlignment="1" applyProtection="1">
      <alignment horizontal="right" vertical="center"/>
      <protection hidden="1"/>
    </xf>
    <xf numFmtId="0" fontId="88" fillId="0" borderId="0" xfId="26" applyFont="1" applyAlignment="1" applyProtection="1">
      <alignment horizontal="right" vertical="center"/>
      <protection hidden="1"/>
    </xf>
    <xf numFmtId="0" fontId="88" fillId="0" borderId="7" xfId="26" applyFont="1" applyBorder="1" applyAlignment="1" applyProtection="1">
      <alignment horizontal="right" vertical="center"/>
      <protection hidden="1"/>
    </xf>
    <xf numFmtId="0" fontId="78" fillId="0" borderId="8" xfId="26" applyFont="1" applyBorder="1" applyAlignment="1" applyProtection="1">
      <alignment horizontal="right" vertical="top"/>
      <protection hidden="1"/>
    </xf>
    <xf numFmtId="0" fontId="78" fillId="0" borderId="5" xfId="26" applyFont="1" applyBorder="1" applyAlignment="1" applyProtection="1">
      <alignment horizontal="right" vertical="top"/>
      <protection hidden="1"/>
    </xf>
    <xf numFmtId="0" fontId="78" fillId="0" borderId="9" xfId="26" applyFont="1" applyBorder="1" applyAlignment="1" applyProtection="1">
      <alignment horizontal="right" vertical="top"/>
      <protection hidden="1"/>
    </xf>
    <xf numFmtId="0" fontId="81" fillId="0" borderId="24" xfId="26" applyFont="1" applyBorder="1" applyAlignment="1" applyProtection="1">
      <alignment horizontal="justify" vertical="center"/>
      <protection hidden="1"/>
    </xf>
    <xf numFmtId="0" fontId="81" fillId="0" borderId="0" xfId="26" applyFont="1" applyAlignment="1" applyProtection="1">
      <alignment horizontal="justify" vertical="top"/>
      <protection hidden="1"/>
    </xf>
    <xf numFmtId="0" fontId="81" fillId="0" borderId="7" xfId="26" applyFont="1" applyBorder="1" applyAlignment="1" applyProtection="1">
      <alignment horizontal="justify" vertical="top"/>
      <protection hidden="1"/>
    </xf>
    <xf numFmtId="0" fontId="80" fillId="0" borderId="12" xfId="26" applyFont="1" applyBorder="1" applyAlignment="1" applyProtection="1">
      <alignment horizontal="center" vertical="center" textRotation="90" wrapText="1"/>
      <protection hidden="1"/>
    </xf>
    <xf numFmtId="0" fontId="75" fillId="0" borderId="11" xfId="26" applyFont="1" applyBorder="1" applyAlignment="1" applyProtection="1">
      <alignment horizontal="center" vertical="center" textRotation="180"/>
      <protection hidden="1"/>
    </xf>
    <xf numFmtId="0" fontId="75" fillId="0" borderId="12" xfId="26" applyFont="1" applyBorder="1" applyAlignment="1" applyProtection="1">
      <alignment horizontal="center" vertical="center" textRotation="180"/>
      <protection hidden="1"/>
    </xf>
    <xf numFmtId="0" fontId="75" fillId="0" borderId="13" xfId="26" applyFont="1" applyBorder="1" applyAlignment="1" applyProtection="1">
      <alignment horizontal="center" vertical="center" textRotation="180"/>
      <protection hidden="1"/>
    </xf>
    <xf numFmtId="0" fontId="86" fillId="0" borderId="22" xfId="26" applyFont="1" applyBorder="1" applyAlignment="1" applyProtection="1">
      <alignment horizontal="right" vertical="center"/>
      <protection hidden="1"/>
    </xf>
    <xf numFmtId="0" fontId="86" fillId="0" borderId="10" xfId="26" applyFont="1" applyBorder="1" applyAlignment="1" applyProtection="1">
      <alignment horizontal="right" vertical="center"/>
      <protection hidden="1"/>
    </xf>
    <xf numFmtId="0" fontId="86" fillId="0" borderId="23" xfId="26" applyFont="1" applyBorder="1" applyAlignment="1" applyProtection="1">
      <alignment horizontal="right" vertical="center"/>
      <protection hidden="1"/>
    </xf>
    <xf numFmtId="0" fontId="76" fillId="46" borderId="3" xfId="26" applyFont="1" applyFill="1" applyBorder="1" applyAlignment="1" applyProtection="1">
      <alignment horizontal="center" vertical="center"/>
      <protection hidden="1"/>
    </xf>
    <xf numFmtId="0" fontId="79" fillId="0" borderId="14" xfId="26" applyFont="1" applyBorder="1" applyAlignment="1" applyProtection="1">
      <alignment horizontal="center" vertical="center" wrapText="1"/>
      <protection hidden="1"/>
    </xf>
    <xf numFmtId="0" fontId="79" fillId="0" borderId="3" xfId="26" applyFont="1" applyBorder="1" applyAlignment="1" applyProtection="1">
      <alignment horizontal="center" vertical="center" wrapText="1"/>
      <protection hidden="1"/>
    </xf>
    <xf numFmtId="0" fontId="79" fillId="0" borderId="15" xfId="26" applyFont="1" applyBorder="1" applyAlignment="1" applyProtection="1">
      <alignment horizontal="center" vertical="center" wrapText="1"/>
      <protection hidden="1"/>
    </xf>
    <xf numFmtId="0" fontId="81" fillId="0" borderId="25" xfId="26" applyFont="1" applyBorder="1" applyAlignment="1" applyProtection="1">
      <alignment horizontal="justify" vertical="center"/>
      <protection hidden="1"/>
    </xf>
    <xf numFmtId="0" fontId="81" fillId="0" borderId="18" xfId="26" applyFont="1" applyBorder="1" applyAlignment="1" applyProtection="1">
      <alignment horizontal="justify" vertical="center"/>
      <protection hidden="1"/>
    </xf>
    <xf numFmtId="0" fontId="81" fillId="0" borderId="18" xfId="26" applyFont="1" applyBorder="1" applyAlignment="1" applyProtection="1">
      <alignment horizontal="left" vertical="center" wrapText="1"/>
      <protection hidden="1"/>
    </xf>
    <xf numFmtId="0" fontId="81" fillId="0" borderId="16" xfId="26" applyFont="1" applyBorder="1" applyAlignment="1" applyProtection="1">
      <alignment horizontal="left" vertical="center" wrapText="1"/>
      <protection hidden="1"/>
    </xf>
    <xf numFmtId="0" fontId="85" fillId="47" borderId="3" xfId="26" applyFont="1" applyFill="1" applyBorder="1" applyAlignment="1" applyProtection="1">
      <alignment horizontal="justify" vertical="center"/>
      <protection hidden="1"/>
    </xf>
    <xf numFmtId="0" fontId="85" fillId="47" borderId="15" xfId="26" applyFont="1" applyFill="1" applyBorder="1" applyAlignment="1" applyProtection="1">
      <alignment horizontal="justify" vertical="center"/>
      <protection hidden="1"/>
    </xf>
    <xf numFmtId="0" fontId="18" fillId="48" borderId="0" xfId="273" applyFont="1" applyFill="1" applyAlignment="1" applyProtection="1">
      <alignment horizontal="center" vertical="center" wrapText="1"/>
      <protection hidden="1"/>
    </xf>
    <xf numFmtId="0" fontId="18" fillId="0" borderId="0" xfId="273" applyFont="1" applyAlignment="1" applyProtection="1">
      <alignment horizontal="center" vertical="top"/>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17" fillId="2" borderId="14" xfId="274" applyFill="1" applyBorder="1" applyAlignment="1" applyProtection="1">
      <alignment horizontal="center" vertical="center"/>
      <protection locked="0"/>
    </xf>
    <xf numFmtId="0" fontId="17" fillId="2" borderId="3" xfId="274" applyFill="1" applyBorder="1" applyAlignment="1" applyProtection="1">
      <alignment horizontal="center" vertical="center"/>
      <protection locked="0"/>
    </xf>
    <xf numFmtId="0" fontId="17" fillId="2" borderId="15" xfId="274" applyFill="1" applyBorder="1" applyAlignment="1" applyProtection="1">
      <alignment horizontal="center" vertical="center"/>
      <protection locked="0"/>
    </xf>
    <xf numFmtId="0" fontId="17" fillId="2" borderId="14" xfId="273" applyFont="1" applyFill="1" applyBorder="1" applyAlignment="1" applyProtection="1">
      <alignment horizontal="center" vertical="center"/>
      <protection locked="0"/>
    </xf>
    <xf numFmtId="0" fontId="17" fillId="2" borderId="3" xfId="273" applyFont="1" applyFill="1" applyBorder="1" applyAlignment="1" applyProtection="1">
      <alignment horizontal="center" vertical="center"/>
      <protection locked="0"/>
    </xf>
    <xf numFmtId="0" fontId="17" fillId="2" borderId="15" xfId="273" applyFont="1" applyFill="1" applyBorder="1" applyAlignment="1" applyProtection="1">
      <alignment horizontal="center" vertical="center"/>
      <protection locked="0"/>
    </xf>
    <xf numFmtId="0" fontId="17" fillId="2" borderId="4" xfId="273" applyFont="1" applyFill="1" applyBorder="1" applyAlignment="1" applyProtection="1">
      <alignment horizontal="center" vertical="center"/>
      <protection locked="0"/>
    </xf>
    <xf numFmtId="0" fontId="15" fillId="0" borderId="0" xfId="272" applyAlignment="1" applyProtection="1">
      <alignment horizontal="left" vertical="center"/>
      <protection hidden="1"/>
    </xf>
    <xf numFmtId="0" fontId="15" fillId="0" borderId="0" xfId="272" applyAlignment="1" applyProtection="1">
      <alignment horizontal="center" vertical="center"/>
      <protection hidden="1"/>
    </xf>
    <xf numFmtId="0" fontId="15" fillId="0" borderId="8" xfId="272" applyBorder="1" applyAlignment="1" applyProtection="1">
      <alignment horizontal="center" vertical="center"/>
      <protection hidden="1"/>
    </xf>
    <xf numFmtId="0" fontId="15" fillId="0" borderId="5" xfId="272" applyBorder="1" applyAlignment="1" applyProtection="1">
      <alignment horizontal="center" vertical="center"/>
      <protection hidden="1"/>
    </xf>
    <xf numFmtId="0" fontId="17" fillId="0" borderId="0" xfId="273" applyFont="1" applyAlignment="1" applyProtection="1">
      <alignment horizontal="center" vertical="center"/>
      <protection locked="0"/>
    </xf>
    <xf numFmtId="0" fontId="15" fillId="0" borderId="0" xfId="274" applyFont="1" applyAlignment="1" applyProtection="1">
      <alignment horizontal="center" vertical="center"/>
      <protection locked="0" hidden="1"/>
    </xf>
    <xf numFmtId="0" fontId="15" fillId="0" borderId="0" xfId="274" applyFont="1" applyAlignment="1" applyProtection="1">
      <alignment horizontal="left" vertical="top"/>
      <protection hidden="1"/>
    </xf>
    <xf numFmtId="0" fontId="93" fillId="45" borderId="0" xfId="273" applyFont="1" applyFill="1" applyAlignment="1" applyProtection="1">
      <alignment horizontal="center" vertical="center" wrapText="1"/>
      <protection hidden="1"/>
    </xf>
    <xf numFmtId="0" fontId="18" fillId="0" borderId="0" xfId="273" applyFont="1" applyAlignment="1" applyProtection="1">
      <alignment horizontal="center" vertical="center"/>
      <protection hidden="1"/>
    </xf>
    <xf numFmtId="0" fontId="14" fillId="6" borderId="0" xfId="273" applyFont="1" applyFill="1" applyAlignment="1" applyProtection="1">
      <alignment horizontal="center"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100" fillId="0" borderId="10" xfId="273" applyFont="1" applyBorder="1" applyAlignment="1" applyProtection="1">
      <alignment horizontal="center" vertical="center"/>
      <protection hidden="1"/>
    </xf>
    <xf numFmtId="0" fontId="15" fillId="0" borderId="0" xfId="274" applyFont="1" applyAlignment="1" applyProtection="1">
      <alignment horizontal="left" vertical="center"/>
      <protection hidden="1"/>
    </xf>
    <xf numFmtId="0" fontId="15" fillId="0" borderId="0" xfId="24" applyFont="1" applyAlignment="1">
      <alignment horizontal="justify" vertical="top"/>
    </xf>
    <xf numFmtId="0" fontId="53" fillId="0" borderId="0" xfId="24" applyFont="1" applyAlignment="1">
      <alignment horizontal="justify" vertical="top"/>
    </xf>
    <xf numFmtId="0" fontId="14" fillId="0" borderId="0" xfId="24" applyFont="1" applyAlignment="1">
      <alignment horizontal="justify" vertical="center"/>
    </xf>
    <xf numFmtId="0" fontId="5" fillId="49" borderId="0" xfId="24" applyFont="1" applyFill="1" applyAlignment="1">
      <alignment horizontal="center" vertical="center"/>
    </xf>
    <xf numFmtId="0" fontId="15" fillId="2" borderId="0" xfId="24" applyFont="1" applyFill="1" applyAlignment="1" applyProtection="1">
      <alignment horizontal="left" vertical="center"/>
      <protection locked="0"/>
    </xf>
    <xf numFmtId="175" fontId="15" fillId="0" borderId="0" xfId="24" applyNumberFormat="1" applyFont="1" applyAlignment="1">
      <alignment horizontal="left" vertical="center"/>
    </xf>
    <xf numFmtId="0" fontId="54" fillId="0" borderId="0" xfId="24" applyFont="1" applyAlignment="1">
      <alignment horizontal="justify" vertical="top"/>
    </xf>
    <xf numFmtId="0" fontId="15" fillId="0" borderId="0" xfId="24" applyFont="1" applyAlignment="1">
      <alignment horizontal="justify" vertical="center"/>
    </xf>
    <xf numFmtId="0" fontId="53" fillId="0" borderId="0" xfId="24" applyFont="1" applyAlignment="1">
      <alignment horizontal="center" vertical="top"/>
    </xf>
    <xf numFmtId="0" fontId="23" fillId="0" borderId="0" xfId="24" quotePrefix="1" applyFont="1" applyAlignment="1">
      <alignment horizontal="center" vertical="center"/>
    </xf>
    <xf numFmtId="0" fontId="0" fillId="0" borderId="0" xfId="24" applyFont="1" applyAlignment="1">
      <alignment horizontal="justify" vertical="top"/>
    </xf>
    <xf numFmtId="0" fontId="0" fillId="2" borderId="18" xfId="0" applyFill="1" applyBorder="1" applyAlignment="1" applyProtection="1">
      <alignment horizontal="left" vertical="center"/>
      <protection locked="0"/>
    </xf>
    <xf numFmtId="0" fontId="15" fillId="2" borderId="18" xfId="0" applyFont="1" applyFill="1" applyBorder="1" applyAlignment="1" applyProtection="1">
      <alignment horizontal="left" vertical="center"/>
      <protection locked="0"/>
    </xf>
    <xf numFmtId="0" fontId="15" fillId="0" borderId="24" xfId="0" applyFont="1" applyBorder="1" applyAlignment="1">
      <alignment horizontal="justify" vertical="center" wrapText="1"/>
    </xf>
    <xf numFmtId="0" fontId="15" fillId="0" borderId="18" xfId="0" applyFont="1" applyBorder="1" applyAlignment="1">
      <alignment horizontal="left" vertical="center" indent="2"/>
    </xf>
    <xf numFmtId="0" fontId="15" fillId="0" borderId="25" xfId="0" applyFont="1" applyBorder="1" applyAlignment="1">
      <alignment horizontal="left" vertical="center" indent="2"/>
    </xf>
    <xf numFmtId="0" fontId="15" fillId="0" borderId="0" xfId="0" applyFont="1" applyAlignment="1">
      <alignment horizontal="left" vertical="center" indent="2"/>
    </xf>
    <xf numFmtId="0" fontId="15" fillId="0" borderId="24" xfId="0" applyFont="1" applyBorder="1" applyAlignment="1">
      <alignment horizontal="left" vertical="center" indent="2"/>
    </xf>
    <xf numFmtId="0" fontId="15" fillId="0" borderId="0" xfId="0" applyFont="1" applyAlignment="1">
      <alignment horizontal="left" vertical="center" wrapText="1" indent="2"/>
    </xf>
    <xf numFmtId="175" fontId="14" fillId="0" borderId="0" xfId="24" applyNumberFormat="1" applyFont="1" applyAlignment="1">
      <alignment horizontal="left" vertical="center" indent="1"/>
    </xf>
    <xf numFmtId="0" fontId="0" fillId="43" borderId="0" xfId="24" applyFont="1" applyFill="1" applyAlignment="1">
      <alignment horizontal="center" vertical="top"/>
    </xf>
    <xf numFmtId="0" fontId="15" fillId="43" borderId="0" xfId="24" applyFont="1" applyFill="1" applyAlignment="1">
      <alignment horizontal="center" vertical="top"/>
    </xf>
    <xf numFmtId="0" fontId="0" fillId="0" borderId="0" xfId="24" applyFont="1" applyAlignment="1">
      <alignment horizontal="center" vertical="top"/>
    </xf>
    <xf numFmtId="0" fontId="15" fillId="0" borderId="0" xfId="24" applyFont="1" applyAlignment="1">
      <alignment horizontal="center" vertical="top"/>
    </xf>
    <xf numFmtId="0" fontId="0" fillId="0" borderId="0" xfId="0" applyAlignment="1">
      <alignment horizontal="left" vertical="top" wrapText="1"/>
    </xf>
    <xf numFmtId="0" fontId="53" fillId="0" borderId="0" xfId="24" applyFont="1" applyAlignment="1">
      <alignment horizontal="left" vertical="top" wrapText="1"/>
    </xf>
    <xf numFmtId="0" fontId="14" fillId="0" borderId="0" xfId="0" applyFont="1" applyAlignment="1" applyProtection="1">
      <alignment horizontal="left" vertical="top" wrapText="1"/>
      <protection hidden="1"/>
    </xf>
    <xf numFmtId="0" fontId="56" fillId="7" borderId="14" xfId="0" applyFont="1" applyFill="1" applyBorder="1" applyAlignment="1" applyProtection="1">
      <alignment horizontal="center" vertical="center" wrapText="1"/>
      <protection hidden="1"/>
    </xf>
    <xf numFmtId="0" fontId="56" fillId="7" borderId="3" xfId="0" applyFont="1" applyFill="1" applyBorder="1" applyAlignment="1" applyProtection="1">
      <alignment horizontal="center" vertical="center" wrapText="1"/>
      <protection hidden="1"/>
    </xf>
    <xf numFmtId="0" fontId="56" fillId="7" borderId="15" xfId="0" applyFont="1" applyFill="1" applyBorder="1" applyAlignment="1" applyProtection="1">
      <alignment horizontal="center" vertical="center" wrapText="1"/>
      <protection hidden="1"/>
    </xf>
    <xf numFmtId="0" fontId="34" fillId="44" borderId="12" xfId="0" applyFont="1" applyFill="1" applyBorder="1" applyAlignment="1" applyProtection="1">
      <alignment horizontal="center" vertical="center" wrapText="1"/>
      <protection hidden="1"/>
    </xf>
    <xf numFmtId="0" fontId="34" fillId="44" borderId="4" xfId="0" applyFont="1" applyFill="1" applyBorder="1" applyAlignment="1" applyProtection="1">
      <alignment horizontal="center" vertical="center" wrapText="1"/>
      <protection hidden="1"/>
    </xf>
    <xf numFmtId="0" fontId="61" fillId="0" borderId="0" xfId="0" applyFont="1" applyAlignment="1" applyProtection="1">
      <alignment horizontal="center" vertical="top"/>
      <protection hidden="1"/>
    </xf>
    <xf numFmtId="0" fontId="66" fillId="42" borderId="0" xfId="0" applyFont="1" applyFill="1" applyAlignment="1" applyProtection="1">
      <alignment horizontal="center" vertical="center"/>
      <protection hidden="1"/>
    </xf>
    <xf numFmtId="0" fontId="117" fillId="52" borderId="14" xfId="0" applyFont="1" applyFill="1" applyBorder="1" applyAlignment="1">
      <alignment horizontal="center" vertical="center"/>
    </xf>
    <xf numFmtId="0" fontId="117" fillId="52" borderId="3" xfId="0" applyFont="1" applyFill="1" applyBorder="1" applyAlignment="1">
      <alignment horizontal="center" vertical="center"/>
    </xf>
    <xf numFmtId="0" fontId="14"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54" fillId="0" borderId="8" xfId="0" applyFont="1" applyBorder="1" applyAlignment="1" applyProtection="1">
      <alignment horizontal="center" vertical="center" wrapText="1"/>
      <protection hidden="1"/>
    </xf>
    <xf numFmtId="0" fontId="54" fillId="0" borderId="5" xfId="0" applyFont="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54" fillId="0" borderId="15" xfId="0" applyFont="1" applyBorder="1" applyAlignment="1" applyProtection="1">
      <alignment horizontal="center" vertical="center" wrapText="1"/>
      <protection hidden="1"/>
    </xf>
    <xf numFmtId="0" fontId="0" fillId="0" borderId="0" xfId="0" applyAlignment="1" applyProtection="1">
      <alignment horizontal="center" vertical="top"/>
      <protection hidden="1"/>
    </xf>
    <xf numFmtId="0" fontId="20" fillId="40" borderId="22" xfId="0" applyFont="1" applyFill="1" applyBorder="1" applyAlignment="1" applyProtection="1">
      <alignment horizontal="center" vertical="center"/>
      <protection hidden="1"/>
    </xf>
    <xf numFmtId="0" fontId="20" fillId="40" borderId="10" xfId="0" applyFont="1" applyFill="1" applyBorder="1" applyAlignment="1" applyProtection="1">
      <alignment horizontal="center" vertical="center"/>
      <protection hidden="1"/>
    </xf>
    <xf numFmtId="0" fontId="20" fillId="40" borderId="3" xfId="0" applyFont="1" applyFill="1" applyBorder="1" applyAlignment="1" applyProtection="1">
      <alignment horizontal="center" vertical="center"/>
      <protection hidden="1"/>
    </xf>
    <xf numFmtId="0" fontId="20" fillId="40" borderId="15" xfId="0" applyFont="1" applyFill="1" applyBorder="1" applyAlignment="1" applyProtection="1">
      <alignment horizontal="center" vertical="center"/>
      <protection hidden="1"/>
    </xf>
    <xf numFmtId="0" fontId="15" fillId="0" borderId="0" xfId="0" applyFont="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112" fillId="52" borderId="14" xfId="0" applyFont="1" applyFill="1" applyBorder="1" applyAlignment="1">
      <alignment horizontal="center" vertical="center"/>
    </xf>
    <xf numFmtId="0" fontId="112" fillId="52" borderId="3" xfId="0" applyFont="1" applyFill="1" applyBorder="1" applyAlignment="1">
      <alignment horizontal="center" vertical="center"/>
    </xf>
    <xf numFmtId="0" fontId="112" fillId="52" borderId="15" xfId="0" applyFont="1" applyFill="1" applyBorder="1" applyAlignment="1">
      <alignment horizontal="center" vertical="center"/>
    </xf>
    <xf numFmtId="0" fontId="14" fillId="0" borderId="0" xfId="0" applyFont="1" applyAlignment="1" applyProtection="1">
      <alignment horizontal="left" vertical="center" wrapText="1"/>
      <protection hidden="1"/>
    </xf>
    <xf numFmtId="0" fontId="116" fillId="52" borderId="14" xfId="0" applyFont="1" applyFill="1" applyBorder="1" applyAlignment="1">
      <alignment horizontal="center" vertical="center"/>
    </xf>
    <xf numFmtId="0" fontId="116" fillId="52" borderId="3" xfId="0" applyFont="1" applyFill="1" applyBorder="1" applyAlignment="1">
      <alignment horizontal="center" vertical="center"/>
    </xf>
    <xf numFmtId="0" fontId="116" fillId="52" borderId="15" xfId="0" applyFont="1" applyFill="1" applyBorder="1" applyAlignment="1">
      <alignment horizontal="center" vertical="center"/>
    </xf>
    <xf numFmtId="0" fontId="14" fillId="0" borderId="0" xfId="26" applyFont="1" applyAlignment="1" applyProtection="1">
      <alignment vertical="top" wrapText="1"/>
      <protection hidden="1"/>
    </xf>
    <xf numFmtId="0" fontId="14" fillId="51" borderId="0" xfId="26" applyFont="1" applyFill="1" applyAlignment="1" applyProtection="1">
      <alignment horizontal="center" vertical="center"/>
      <protection hidden="1"/>
    </xf>
    <xf numFmtId="0" fontId="14" fillId="0" borderId="14" xfId="26" applyFont="1" applyBorder="1" applyAlignment="1" applyProtection="1">
      <alignment horizontal="center" vertical="center" wrapText="1"/>
      <protection hidden="1"/>
    </xf>
    <xf numFmtId="0" fontId="14" fillId="0" borderId="15" xfId="26" applyFont="1" applyBorder="1" applyAlignment="1" applyProtection="1">
      <alignment horizontal="center" vertical="center" wrapText="1"/>
      <protection hidden="1"/>
    </xf>
    <xf numFmtId="0" fontId="52" fillId="40" borderId="4" xfId="26" applyFont="1" applyFill="1" applyBorder="1" applyAlignment="1" applyProtection="1">
      <alignment horizontal="center" vertical="center"/>
      <protection hidden="1"/>
    </xf>
    <xf numFmtId="0" fontId="0" fillId="0" borderId="20" xfId="26" applyFont="1" applyBorder="1" applyAlignment="1" applyProtection="1">
      <alignment horizontal="justify" vertical="center" wrapText="1"/>
      <protection hidden="1"/>
    </xf>
    <xf numFmtId="0" fontId="15" fillId="0" borderId="21" xfId="26" applyFont="1" applyBorder="1" applyAlignment="1" applyProtection="1">
      <alignment horizontal="justify" vertical="center" wrapText="1"/>
      <protection hidden="1"/>
    </xf>
    <xf numFmtId="0" fontId="15" fillId="0" borderId="20" xfId="26" applyFont="1" applyBorder="1" applyAlignment="1" applyProtection="1">
      <alignment horizontal="justify" vertical="center" wrapText="1"/>
      <protection hidden="1"/>
    </xf>
    <xf numFmtId="0" fontId="51" fillId="40" borderId="4" xfId="26" applyFont="1" applyFill="1" applyBorder="1" applyAlignment="1" applyProtection="1">
      <alignment horizontal="left" vertical="center" wrapText="1"/>
      <protection hidden="1"/>
    </xf>
    <xf numFmtId="0" fontId="14" fillId="4" borderId="17" xfId="26" applyFont="1" applyFill="1" applyBorder="1" applyAlignment="1" applyProtection="1">
      <alignment horizontal="left" vertical="center" wrapText="1"/>
      <protection hidden="1"/>
    </xf>
    <xf numFmtId="4" fontId="51" fillId="40" borderId="11" xfId="26" applyNumberFormat="1" applyFont="1" applyFill="1" applyBorder="1" applyAlignment="1" applyProtection="1">
      <alignment horizontal="right" vertical="center" wrapText="1"/>
      <protection hidden="1"/>
    </xf>
    <xf numFmtId="4" fontId="51" fillId="40" borderId="13" xfId="26" applyNumberFormat="1" applyFont="1" applyFill="1" applyBorder="1" applyAlignment="1" applyProtection="1">
      <alignment horizontal="right" vertical="center" wrapText="1"/>
      <protection hidden="1"/>
    </xf>
    <xf numFmtId="0" fontId="23" fillId="0" borderId="0" xfId="0" applyFont="1" applyAlignment="1" applyProtection="1">
      <alignment horizontal="center" vertical="top"/>
      <protection hidden="1"/>
    </xf>
    <xf numFmtId="0" fontId="4" fillId="54" borderId="4" xfId="0" applyFont="1" applyFill="1" applyBorder="1" applyAlignment="1" applyProtection="1">
      <alignment horizontal="center" vertical="center"/>
      <protection hidden="1"/>
    </xf>
    <xf numFmtId="0" fontId="119" fillId="54" borderId="4" xfId="0" applyFont="1" applyFill="1" applyBorder="1" applyAlignment="1">
      <alignment horizontal="center" vertical="center" wrapText="1"/>
    </xf>
    <xf numFmtId="0" fontId="113" fillId="54" borderId="4" xfId="0" applyFont="1" applyFill="1" applyBorder="1" applyAlignment="1">
      <alignment vertical="center" wrapText="1"/>
    </xf>
    <xf numFmtId="0" fontId="119" fillId="0" borderId="4" xfId="0" applyFont="1" applyBorder="1" applyAlignment="1">
      <alignment horizontal="center" vertical="center" wrapText="1"/>
    </xf>
    <xf numFmtId="0" fontId="111" fillId="54" borderId="4" xfId="0" applyFont="1" applyFill="1" applyBorder="1" applyAlignment="1">
      <alignment horizontal="center" vertical="center" wrapText="1"/>
    </xf>
    <xf numFmtId="0" fontId="111" fillId="54" borderId="4" xfId="0" applyFont="1" applyFill="1" applyBorder="1" applyAlignment="1">
      <alignment vertical="center" wrapText="1"/>
    </xf>
    <xf numFmtId="164" fontId="111" fillId="0" borderId="4" xfId="7" applyFont="1" applyBorder="1" applyAlignment="1">
      <alignment horizontal="center" vertical="center" wrapText="1"/>
    </xf>
    <xf numFmtId="164" fontId="29" fillId="0" borderId="4" xfId="7" applyFont="1" applyFill="1" applyBorder="1" applyAlignment="1" applyProtection="1">
      <alignment horizontal="center" vertical="center" wrapText="1"/>
      <protection hidden="1"/>
    </xf>
    <xf numFmtId="164" fontId="23" fillId="53" borderId="4" xfId="7" applyFont="1" applyFill="1" applyBorder="1" applyAlignment="1" applyProtection="1">
      <alignment horizontal="center" vertical="center" wrapText="1"/>
      <protection hidden="1"/>
    </xf>
    <xf numFmtId="164" fontId="56" fillId="53" borderId="4" xfId="7" applyFont="1" applyFill="1" applyBorder="1" applyAlignment="1" applyProtection="1">
      <alignment horizontal="center" vertical="center" wrapText="1"/>
      <protection hidden="1"/>
    </xf>
    <xf numFmtId="164" fontId="64" fillId="0" borderId="4" xfId="7" applyFont="1" applyFill="1" applyBorder="1" applyAlignment="1" applyProtection="1">
      <alignment horizontal="center" vertical="center" wrapText="1"/>
      <protection hidden="1"/>
    </xf>
    <xf numFmtId="164" fontId="29" fillId="0" borderId="0" xfId="7" applyFont="1" applyFill="1" applyBorder="1" applyAlignment="1" applyProtection="1">
      <alignment horizontal="left" vertical="center"/>
      <protection hidden="1"/>
    </xf>
    <xf numFmtId="164" fontId="29" fillId="0" borderId="0" xfId="7" applyFont="1" applyBorder="1" applyAlignment="1" applyProtection="1">
      <alignment horizontal="left" vertical="center"/>
      <protection hidden="1"/>
    </xf>
    <xf numFmtId="164" fontId="29" fillId="0" borderId="0" xfId="7" applyFont="1" applyBorder="1" applyAlignment="1" applyProtection="1">
      <alignment vertical="center"/>
      <protection hidden="1"/>
    </xf>
    <xf numFmtId="164" fontId="23" fillId="0" borderId="0" xfId="7" applyFont="1" applyAlignment="1" applyProtection="1">
      <alignment horizontal="center" vertical="center"/>
      <protection hidden="1"/>
    </xf>
    <xf numFmtId="164" fontId="29" fillId="0" borderId="0" xfId="7" applyFont="1" applyAlignment="1" applyProtection="1">
      <alignment horizontal="center" vertical="center"/>
      <protection hidden="1"/>
    </xf>
    <xf numFmtId="164" fontId="23" fillId="8" borderId="13" xfId="7" applyFont="1" applyFill="1" applyBorder="1" applyAlignment="1" applyProtection="1">
      <alignment horizontal="center" vertical="center" wrapText="1"/>
      <protection hidden="1"/>
    </xf>
    <xf numFmtId="164" fontId="57" fillId="0" borderId="4" xfId="7" applyFont="1" applyBorder="1" applyAlignment="1" applyProtection="1">
      <alignment horizontal="center" vertical="top"/>
      <protection hidden="1"/>
    </xf>
    <xf numFmtId="164" fontId="29" fillId="5" borderId="4" xfId="7" applyFont="1" applyFill="1" applyBorder="1" applyAlignment="1" applyProtection="1">
      <alignment horizontal="center" vertical="center"/>
      <protection locked="0" hidden="1"/>
    </xf>
    <xf numFmtId="164" fontId="23" fillId="7" borderId="4" xfId="7" applyFont="1" applyFill="1" applyBorder="1" applyAlignment="1" applyProtection="1">
      <alignment horizontal="left" vertical="top" wrapText="1"/>
      <protection hidden="1"/>
    </xf>
    <xf numFmtId="164" fontId="23" fillId="0" borderId="10" xfId="7" applyFont="1" applyBorder="1" applyAlignment="1" applyProtection="1">
      <alignment horizontal="left" vertical="top" wrapText="1"/>
      <protection hidden="1"/>
    </xf>
  </cellXfs>
  <cellStyles count="275">
    <cellStyle name="20% - Accent1" xfId="224" builtinId="30" customBuiltin="1"/>
    <cellStyle name="20% - Accent2" xfId="228" builtinId="34" customBuiltin="1"/>
    <cellStyle name="20% - Accent3" xfId="232" builtinId="38" customBuiltin="1"/>
    <cellStyle name="20% - Accent4" xfId="236" builtinId="42" customBuiltin="1"/>
    <cellStyle name="20% - Accent5" xfId="240" builtinId="46" customBuiltin="1"/>
    <cellStyle name="20% - Accent6" xfId="244" builtinId="50" customBuiltin="1"/>
    <cellStyle name="40% - Accent1" xfId="225" builtinId="31" customBuiltin="1"/>
    <cellStyle name="40% - Accent2" xfId="229" builtinId="35" customBuiltin="1"/>
    <cellStyle name="40% - Accent3" xfId="233" builtinId="39" customBuiltin="1"/>
    <cellStyle name="40% - Accent4" xfId="237" builtinId="43" customBuiltin="1"/>
    <cellStyle name="40% - Accent5" xfId="241" builtinId="47" customBuiltin="1"/>
    <cellStyle name="40% - Accent6" xfId="245" builtinId="51" customBuiltin="1"/>
    <cellStyle name="60% - Accent1" xfId="226" builtinId="32" customBuiltin="1"/>
    <cellStyle name="60% - Accent2" xfId="230" builtinId="36" customBuiltin="1"/>
    <cellStyle name="60% - Accent3" xfId="234" builtinId="40" customBuiltin="1"/>
    <cellStyle name="60% - Accent4" xfId="238" builtinId="44" customBuiltin="1"/>
    <cellStyle name="60% - Accent5" xfId="242" builtinId="48" customBuiltin="1"/>
    <cellStyle name="60% - Accent6" xfId="246" builtinId="52" customBuiltin="1"/>
    <cellStyle name="75" xfId="1" xr:uid="{00000000-0005-0000-0000-000012000000}"/>
    <cellStyle name="75 2" xfId="33" xr:uid="{00000000-0005-0000-0000-000013000000}"/>
    <cellStyle name="75 2 2" xfId="34" xr:uid="{00000000-0005-0000-0000-000014000000}"/>
    <cellStyle name="75 3" xfId="35" xr:uid="{00000000-0005-0000-0000-000015000000}"/>
    <cellStyle name="75 4" xfId="36" xr:uid="{00000000-0005-0000-0000-000016000000}"/>
    <cellStyle name="Accent1" xfId="223" builtinId="29" customBuiltin="1"/>
    <cellStyle name="Accent2" xfId="227" builtinId="33" customBuiltin="1"/>
    <cellStyle name="Accent3" xfId="231" builtinId="37" customBuiltin="1"/>
    <cellStyle name="Accent4" xfId="235" builtinId="41" customBuiltin="1"/>
    <cellStyle name="Accent5" xfId="239" builtinId="45" customBuiltin="1"/>
    <cellStyle name="Accent6" xfId="243"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3" builtinId="27" customBuiltin="1"/>
    <cellStyle name="Ç¥ÁØ_¿¬°£´©°è¿¹»ó" xfId="6" xr:uid="{00000000-0005-0000-0000-000022000000}"/>
    <cellStyle name="Calculation" xfId="217" builtinId="22" customBuiltin="1"/>
    <cellStyle name="Check Cell" xfId="219" builtinId="23" customBuiltin="1"/>
    <cellStyle name="Comma" xfId="7" builtinId="3"/>
    <cellStyle name="Comma  - Style1" xfId="8" xr:uid="{00000000-0005-0000-0000-000026000000}"/>
    <cellStyle name="Comma  - Style1 2" xfId="37" xr:uid="{00000000-0005-0000-0000-000027000000}"/>
    <cellStyle name="Comma  - Style2" xfId="9" xr:uid="{00000000-0005-0000-0000-000028000000}"/>
    <cellStyle name="Comma  - Style2 2" xfId="38" xr:uid="{00000000-0005-0000-0000-000029000000}"/>
    <cellStyle name="Comma  - Style3" xfId="10" xr:uid="{00000000-0005-0000-0000-00002A000000}"/>
    <cellStyle name="Comma  - Style3 2" xfId="39" xr:uid="{00000000-0005-0000-0000-00002B000000}"/>
    <cellStyle name="Comma  - Style4" xfId="11" xr:uid="{00000000-0005-0000-0000-00002C000000}"/>
    <cellStyle name="Comma  - Style4 2" xfId="40" xr:uid="{00000000-0005-0000-0000-00002D000000}"/>
    <cellStyle name="Comma  - Style5" xfId="12" xr:uid="{00000000-0005-0000-0000-00002E000000}"/>
    <cellStyle name="Comma  - Style5 2" xfId="41" xr:uid="{00000000-0005-0000-0000-00002F000000}"/>
    <cellStyle name="Comma  - Style6" xfId="13" xr:uid="{00000000-0005-0000-0000-000030000000}"/>
    <cellStyle name="Comma  - Style6 2" xfId="42" xr:uid="{00000000-0005-0000-0000-000031000000}"/>
    <cellStyle name="Comma  - Style7" xfId="14" xr:uid="{00000000-0005-0000-0000-000032000000}"/>
    <cellStyle name="Comma  - Style7 2" xfId="43" xr:uid="{00000000-0005-0000-0000-000033000000}"/>
    <cellStyle name="Comma  - Style8" xfId="15" xr:uid="{00000000-0005-0000-0000-000034000000}"/>
    <cellStyle name="Comma  - Style8 2" xfId="44" xr:uid="{00000000-0005-0000-0000-000035000000}"/>
    <cellStyle name="Comma 10" xfId="45" xr:uid="{00000000-0005-0000-0000-000036000000}"/>
    <cellStyle name="Comma 11" xfId="46" xr:uid="{00000000-0005-0000-0000-000037000000}"/>
    <cellStyle name="Comma 12" xfId="47" xr:uid="{00000000-0005-0000-0000-000038000000}"/>
    <cellStyle name="Comma 13" xfId="48" xr:uid="{00000000-0005-0000-0000-000039000000}"/>
    <cellStyle name="Comma 14" xfId="49" xr:uid="{00000000-0005-0000-0000-00003A000000}"/>
    <cellStyle name="Comma 15" xfId="50" xr:uid="{00000000-0005-0000-0000-00003B000000}"/>
    <cellStyle name="Comma 16" xfId="51" xr:uid="{00000000-0005-0000-0000-00003C000000}"/>
    <cellStyle name="Comma 17" xfId="52" xr:uid="{00000000-0005-0000-0000-00003D000000}"/>
    <cellStyle name="Comma 18" xfId="53" xr:uid="{00000000-0005-0000-0000-00003E000000}"/>
    <cellStyle name="Comma 19" xfId="54" xr:uid="{00000000-0005-0000-0000-00003F000000}"/>
    <cellStyle name="Comma 2" xfId="16" xr:uid="{00000000-0005-0000-0000-000040000000}"/>
    <cellStyle name="Comma 2 2" xfId="258" xr:uid="{00000000-0005-0000-0000-000041000000}"/>
    <cellStyle name="Comma 20" xfId="55" xr:uid="{00000000-0005-0000-0000-000042000000}"/>
    <cellStyle name="Comma 21" xfId="56" xr:uid="{00000000-0005-0000-0000-000043000000}"/>
    <cellStyle name="Comma 22" xfId="57" xr:uid="{00000000-0005-0000-0000-000044000000}"/>
    <cellStyle name="Comma 23" xfId="58" xr:uid="{00000000-0005-0000-0000-000045000000}"/>
    <cellStyle name="Comma 24" xfId="59" xr:uid="{00000000-0005-0000-0000-000046000000}"/>
    <cellStyle name="Comma 25" xfId="60" xr:uid="{00000000-0005-0000-0000-000047000000}"/>
    <cellStyle name="Comma 26" xfId="61" xr:uid="{00000000-0005-0000-0000-000048000000}"/>
    <cellStyle name="Comma 27" xfId="62" xr:uid="{00000000-0005-0000-0000-000049000000}"/>
    <cellStyle name="Comma 28" xfId="63" xr:uid="{00000000-0005-0000-0000-00004A000000}"/>
    <cellStyle name="Comma 29" xfId="64" xr:uid="{00000000-0005-0000-0000-00004B000000}"/>
    <cellStyle name="Comma 3" xfId="65" xr:uid="{00000000-0005-0000-0000-00004C000000}"/>
    <cellStyle name="Comma 3 2" xfId="259" xr:uid="{00000000-0005-0000-0000-00004D000000}"/>
    <cellStyle name="Comma 30" xfId="66" xr:uid="{00000000-0005-0000-0000-00004E000000}"/>
    <cellStyle name="Comma 31" xfId="67" xr:uid="{00000000-0005-0000-0000-00004F000000}"/>
    <cellStyle name="Comma 32" xfId="68" xr:uid="{00000000-0005-0000-0000-000050000000}"/>
    <cellStyle name="Comma 33" xfId="69" xr:uid="{00000000-0005-0000-0000-000051000000}"/>
    <cellStyle name="Comma 34" xfId="70" xr:uid="{00000000-0005-0000-0000-000052000000}"/>
    <cellStyle name="Comma 35" xfId="71" xr:uid="{00000000-0005-0000-0000-000053000000}"/>
    <cellStyle name="Comma 36" xfId="72" xr:uid="{00000000-0005-0000-0000-000054000000}"/>
    <cellStyle name="Comma 37" xfId="73" xr:uid="{00000000-0005-0000-0000-000055000000}"/>
    <cellStyle name="Comma 38" xfId="74" xr:uid="{00000000-0005-0000-0000-000056000000}"/>
    <cellStyle name="Comma 39" xfId="75" xr:uid="{00000000-0005-0000-0000-000057000000}"/>
    <cellStyle name="Comma 4" xfId="76" xr:uid="{00000000-0005-0000-0000-000058000000}"/>
    <cellStyle name="Comma 40" xfId="77" xr:uid="{00000000-0005-0000-0000-000059000000}"/>
    <cellStyle name="Comma 41" xfId="78" xr:uid="{00000000-0005-0000-0000-00005A000000}"/>
    <cellStyle name="Comma 42" xfId="79" xr:uid="{00000000-0005-0000-0000-00005B000000}"/>
    <cellStyle name="Comma 43" xfId="80" xr:uid="{00000000-0005-0000-0000-00005C000000}"/>
    <cellStyle name="Comma 44" xfId="206" xr:uid="{00000000-0005-0000-0000-00005D000000}"/>
    <cellStyle name="Comma 5" xfId="81" xr:uid="{00000000-0005-0000-0000-00005E000000}"/>
    <cellStyle name="Comma 6" xfId="82" xr:uid="{00000000-0005-0000-0000-00005F000000}"/>
    <cellStyle name="Comma 7" xfId="83" xr:uid="{00000000-0005-0000-0000-000060000000}"/>
    <cellStyle name="Comma 8" xfId="84" xr:uid="{00000000-0005-0000-0000-000061000000}"/>
    <cellStyle name="Comma 9" xfId="85" xr:uid="{00000000-0005-0000-0000-000062000000}"/>
    <cellStyle name="Explanatory Text" xfId="221" builtinId="53" customBuiltin="1"/>
    <cellStyle name="Formula" xfId="17" xr:uid="{00000000-0005-0000-0000-000064000000}"/>
    <cellStyle name="Formula 2" xfId="86" xr:uid="{00000000-0005-0000-0000-000065000000}"/>
    <cellStyle name="Formula 2 2" xfId="87" xr:uid="{00000000-0005-0000-0000-000066000000}"/>
    <cellStyle name="Good" xfId="212" builtinId="26" customBuiltin="1"/>
    <cellStyle name="Header1" xfId="18" xr:uid="{00000000-0005-0000-0000-000068000000}"/>
    <cellStyle name="Header2" xfId="19" xr:uid="{00000000-0005-0000-0000-000069000000}"/>
    <cellStyle name="Heading 1" xfId="208" builtinId="16" customBuiltin="1"/>
    <cellStyle name="Heading 2" xfId="209" builtinId="17" customBuiltin="1"/>
    <cellStyle name="Heading 3" xfId="210" builtinId="18" customBuiltin="1"/>
    <cellStyle name="Heading 4" xfId="211" builtinId="19" customBuiltin="1"/>
    <cellStyle name="Hypertextový odkaz" xfId="20" xr:uid="{00000000-0005-0000-0000-00006E000000}"/>
    <cellStyle name="Hypertextový odkaz 2" xfId="88" xr:uid="{00000000-0005-0000-0000-00006F000000}"/>
    <cellStyle name="Hypertextový odkaz 2 2" xfId="89" xr:uid="{00000000-0005-0000-0000-000070000000}"/>
    <cellStyle name="Input" xfId="215" builtinId="20" customBuiltin="1"/>
    <cellStyle name="Linked Cell" xfId="218" builtinId="24" customBuiltin="1"/>
    <cellStyle name="Neutral" xfId="214" builtinId="28" customBuiltin="1"/>
    <cellStyle name="no dec" xfId="21" xr:uid="{00000000-0005-0000-0000-000074000000}"/>
    <cellStyle name="no dec 2" xfId="90" xr:uid="{00000000-0005-0000-0000-000075000000}"/>
    <cellStyle name="no dec 2 2" xfId="91" xr:uid="{00000000-0005-0000-0000-000076000000}"/>
    <cellStyle name="Normal" xfId="0" builtinId="0"/>
    <cellStyle name="Normal - Style1" xfId="22" xr:uid="{00000000-0005-0000-0000-000078000000}"/>
    <cellStyle name="Normal - Style1 2" xfId="92" xr:uid="{00000000-0005-0000-0000-000079000000}"/>
    <cellStyle name="Normal 10" xfId="93" xr:uid="{00000000-0005-0000-0000-00007A000000}"/>
    <cellStyle name="Normal 10 2" xfId="94" xr:uid="{00000000-0005-0000-0000-00007B000000}"/>
    <cellStyle name="Normal 100" xfId="249" xr:uid="{00000000-0005-0000-0000-00007C000000}"/>
    <cellStyle name="Normal 101" xfId="250" xr:uid="{00000000-0005-0000-0000-00007D000000}"/>
    <cellStyle name="Normal 102" xfId="256" xr:uid="{00000000-0005-0000-0000-00007E000000}"/>
    <cellStyle name="Normal 103" xfId="254" xr:uid="{00000000-0005-0000-0000-00007F000000}"/>
    <cellStyle name="Normal 104" xfId="253" xr:uid="{00000000-0005-0000-0000-000080000000}"/>
    <cellStyle name="Normal 105" xfId="255" xr:uid="{00000000-0005-0000-0000-000081000000}"/>
    <cellStyle name="Normal 106" xfId="257" xr:uid="{00000000-0005-0000-0000-000082000000}"/>
    <cellStyle name="Normal 107" xfId="273" xr:uid="{00000000-0005-0000-0000-000083000000}"/>
    <cellStyle name="Normal 11" xfId="95" xr:uid="{00000000-0005-0000-0000-000084000000}"/>
    <cellStyle name="Normal 11 2" xfId="96" xr:uid="{00000000-0005-0000-0000-000085000000}"/>
    <cellStyle name="Normal 12" xfId="97" xr:uid="{00000000-0005-0000-0000-000086000000}"/>
    <cellStyle name="Normal 12 2" xfId="98" xr:uid="{00000000-0005-0000-0000-000087000000}"/>
    <cellStyle name="Normal 13" xfId="99" xr:uid="{00000000-0005-0000-0000-000088000000}"/>
    <cellStyle name="Normal 14" xfId="100" xr:uid="{00000000-0005-0000-0000-000089000000}"/>
    <cellStyle name="Normal 15" xfId="101" xr:uid="{00000000-0005-0000-0000-00008A000000}"/>
    <cellStyle name="Normal 16" xfId="102" xr:uid="{00000000-0005-0000-0000-00008B000000}"/>
    <cellStyle name="Normal 17" xfId="103" xr:uid="{00000000-0005-0000-0000-00008C000000}"/>
    <cellStyle name="Normal 18" xfId="104" xr:uid="{00000000-0005-0000-0000-00008D000000}"/>
    <cellStyle name="Normal 19" xfId="105" xr:uid="{00000000-0005-0000-0000-00008E000000}"/>
    <cellStyle name="Normal 2" xfId="23" xr:uid="{00000000-0005-0000-0000-00008F000000}"/>
    <cellStyle name="Normal 2 2" xfId="106" xr:uid="{00000000-0005-0000-0000-000090000000}"/>
    <cellStyle name="Normal 2 3" xfId="107" xr:uid="{00000000-0005-0000-0000-000091000000}"/>
    <cellStyle name="Normal 2 3 2" xfId="260" xr:uid="{00000000-0005-0000-0000-000092000000}"/>
    <cellStyle name="Normal 2_20 Price Schedule VOL III Rev-2" xfId="261" xr:uid="{00000000-0005-0000-0000-000093000000}"/>
    <cellStyle name="Normal 20" xfId="108" xr:uid="{00000000-0005-0000-0000-000094000000}"/>
    <cellStyle name="Normal 21" xfId="109" xr:uid="{00000000-0005-0000-0000-000095000000}"/>
    <cellStyle name="Normal 22" xfId="110" xr:uid="{00000000-0005-0000-0000-000096000000}"/>
    <cellStyle name="Normal 23" xfId="111" xr:uid="{00000000-0005-0000-0000-000097000000}"/>
    <cellStyle name="Normal 24" xfId="112" xr:uid="{00000000-0005-0000-0000-000098000000}"/>
    <cellStyle name="Normal 25" xfId="113" xr:uid="{00000000-0005-0000-0000-000099000000}"/>
    <cellStyle name="Normal 26" xfId="114" xr:uid="{00000000-0005-0000-0000-00009A000000}"/>
    <cellStyle name="Normal 27" xfId="115" xr:uid="{00000000-0005-0000-0000-00009B000000}"/>
    <cellStyle name="Normal 28" xfId="116" xr:uid="{00000000-0005-0000-0000-00009C000000}"/>
    <cellStyle name="Normal 29" xfId="117" xr:uid="{00000000-0005-0000-0000-00009D000000}"/>
    <cellStyle name="Normal 3" xfId="118" xr:uid="{00000000-0005-0000-0000-00009E000000}"/>
    <cellStyle name="Normal 3 2" xfId="119" xr:uid="{00000000-0005-0000-0000-00009F000000}"/>
    <cellStyle name="Normal 3 2 2" xfId="263" xr:uid="{00000000-0005-0000-0000-0000A0000000}"/>
    <cellStyle name="Normal 3 3" xfId="120" xr:uid="{00000000-0005-0000-0000-0000A1000000}"/>
    <cellStyle name="Normal 3 3 2" xfId="264" xr:uid="{00000000-0005-0000-0000-0000A2000000}"/>
    <cellStyle name="Normal 3 4" xfId="262" xr:uid="{00000000-0005-0000-0000-0000A3000000}"/>
    <cellStyle name="Normal 3_29_First Envelope - R2_Vol-III" xfId="267" xr:uid="{00000000-0005-0000-0000-0000A4000000}"/>
    <cellStyle name="Normal 30" xfId="121" xr:uid="{00000000-0005-0000-0000-0000A5000000}"/>
    <cellStyle name="Normal 31" xfId="122" xr:uid="{00000000-0005-0000-0000-0000A6000000}"/>
    <cellStyle name="Normal 32" xfId="123" xr:uid="{00000000-0005-0000-0000-0000A7000000}"/>
    <cellStyle name="Normal 33" xfId="124" xr:uid="{00000000-0005-0000-0000-0000A8000000}"/>
    <cellStyle name="Normal 34" xfId="125" xr:uid="{00000000-0005-0000-0000-0000A9000000}"/>
    <cellStyle name="Normal 35" xfId="126" xr:uid="{00000000-0005-0000-0000-0000AA000000}"/>
    <cellStyle name="Normal 36" xfId="127" xr:uid="{00000000-0005-0000-0000-0000AB000000}"/>
    <cellStyle name="Normal 37" xfId="128" xr:uid="{00000000-0005-0000-0000-0000AC000000}"/>
    <cellStyle name="Normal 38" xfId="129" xr:uid="{00000000-0005-0000-0000-0000AD000000}"/>
    <cellStyle name="Normal 39" xfId="130" xr:uid="{00000000-0005-0000-0000-0000AE000000}"/>
    <cellStyle name="Normal 4" xfId="131" xr:uid="{00000000-0005-0000-0000-0000AF000000}"/>
    <cellStyle name="Normal 4 2" xfId="132" xr:uid="{00000000-0005-0000-0000-0000B0000000}"/>
    <cellStyle name="Normal 4 3" xfId="133" xr:uid="{00000000-0005-0000-0000-0000B1000000}"/>
    <cellStyle name="Normal 4 4" xfId="265" xr:uid="{00000000-0005-0000-0000-0000B2000000}"/>
    <cellStyle name="Normal 40" xfId="134" xr:uid="{00000000-0005-0000-0000-0000B3000000}"/>
    <cellStyle name="Normal 41" xfId="135" xr:uid="{00000000-0005-0000-0000-0000B4000000}"/>
    <cellStyle name="Normal 42" xfId="136" xr:uid="{00000000-0005-0000-0000-0000B5000000}"/>
    <cellStyle name="Normal 43" xfId="137" xr:uid="{00000000-0005-0000-0000-0000B6000000}"/>
    <cellStyle name="Normal 44" xfId="138" xr:uid="{00000000-0005-0000-0000-0000B7000000}"/>
    <cellStyle name="Normal 45" xfId="139" xr:uid="{00000000-0005-0000-0000-0000B8000000}"/>
    <cellStyle name="Normal 46" xfId="140" xr:uid="{00000000-0005-0000-0000-0000B9000000}"/>
    <cellStyle name="Normal 47" xfId="141" xr:uid="{00000000-0005-0000-0000-0000BA000000}"/>
    <cellStyle name="Normal 48" xfId="142" xr:uid="{00000000-0005-0000-0000-0000BB000000}"/>
    <cellStyle name="Normal 49" xfId="143" xr:uid="{00000000-0005-0000-0000-0000BC000000}"/>
    <cellStyle name="Normal 5" xfId="144" xr:uid="{00000000-0005-0000-0000-0000BD000000}"/>
    <cellStyle name="Normal 5 2" xfId="145" xr:uid="{00000000-0005-0000-0000-0000BE000000}"/>
    <cellStyle name="Normal 5 2 2" xfId="268" xr:uid="{00000000-0005-0000-0000-0000BF000000}"/>
    <cellStyle name="Normal 5 3" xfId="266" xr:uid="{00000000-0005-0000-0000-0000C0000000}"/>
    <cellStyle name="Normal 50" xfId="146" xr:uid="{00000000-0005-0000-0000-0000C1000000}"/>
    <cellStyle name="Normal 51" xfId="147" xr:uid="{00000000-0005-0000-0000-0000C2000000}"/>
    <cellStyle name="Normal 52" xfId="148" xr:uid="{00000000-0005-0000-0000-0000C3000000}"/>
    <cellStyle name="Normal 53" xfId="149" xr:uid="{00000000-0005-0000-0000-0000C4000000}"/>
    <cellStyle name="Normal 54" xfId="150" xr:uid="{00000000-0005-0000-0000-0000C5000000}"/>
    <cellStyle name="Normal 55" xfId="151" xr:uid="{00000000-0005-0000-0000-0000C6000000}"/>
    <cellStyle name="Normal 56" xfId="152" xr:uid="{00000000-0005-0000-0000-0000C7000000}"/>
    <cellStyle name="Normal 57" xfId="153" xr:uid="{00000000-0005-0000-0000-0000C8000000}"/>
    <cellStyle name="Normal 58" xfId="154" xr:uid="{00000000-0005-0000-0000-0000C9000000}"/>
    <cellStyle name="Normal 59" xfId="155" xr:uid="{00000000-0005-0000-0000-0000CA000000}"/>
    <cellStyle name="Normal 6" xfId="156" xr:uid="{00000000-0005-0000-0000-0000CB000000}"/>
    <cellStyle name="Normal 6 2" xfId="157" xr:uid="{00000000-0005-0000-0000-0000CC000000}"/>
    <cellStyle name="Normal 6 3" xfId="269" xr:uid="{00000000-0005-0000-0000-0000CD000000}"/>
    <cellStyle name="Normal 60" xfId="158" xr:uid="{00000000-0005-0000-0000-0000CE000000}"/>
    <cellStyle name="Normal 61" xfId="159" xr:uid="{00000000-0005-0000-0000-0000CF000000}"/>
    <cellStyle name="Normal 62" xfId="160" xr:uid="{00000000-0005-0000-0000-0000D0000000}"/>
    <cellStyle name="Normal 63" xfId="161" xr:uid="{00000000-0005-0000-0000-0000D1000000}"/>
    <cellStyle name="Normal 64" xfId="162" xr:uid="{00000000-0005-0000-0000-0000D2000000}"/>
    <cellStyle name="Normal 65" xfId="163" xr:uid="{00000000-0005-0000-0000-0000D3000000}"/>
    <cellStyle name="Normal 66" xfId="164" xr:uid="{00000000-0005-0000-0000-0000D4000000}"/>
    <cellStyle name="Normal 67" xfId="165" xr:uid="{00000000-0005-0000-0000-0000D5000000}"/>
    <cellStyle name="Normal 68" xfId="166" xr:uid="{00000000-0005-0000-0000-0000D6000000}"/>
    <cellStyle name="Normal 69" xfId="167" xr:uid="{00000000-0005-0000-0000-0000D7000000}"/>
    <cellStyle name="Normal 7" xfId="168" xr:uid="{00000000-0005-0000-0000-0000D8000000}"/>
    <cellStyle name="Normal 7 2" xfId="169" xr:uid="{00000000-0005-0000-0000-0000D9000000}"/>
    <cellStyle name="Normal 7 3" xfId="270" xr:uid="{00000000-0005-0000-0000-0000DA000000}"/>
    <cellStyle name="Normal 70" xfId="170" xr:uid="{00000000-0005-0000-0000-0000DB000000}"/>
    <cellStyle name="Normal 71" xfId="171" xr:uid="{00000000-0005-0000-0000-0000DC000000}"/>
    <cellStyle name="Normal 72" xfId="172" xr:uid="{00000000-0005-0000-0000-0000DD000000}"/>
    <cellStyle name="Normal 73" xfId="173" xr:uid="{00000000-0005-0000-0000-0000DE000000}"/>
    <cellStyle name="Normal 74" xfId="174" xr:uid="{00000000-0005-0000-0000-0000DF000000}"/>
    <cellStyle name="Normal 75" xfId="175" xr:uid="{00000000-0005-0000-0000-0000E0000000}"/>
    <cellStyle name="Normal 76" xfId="176" xr:uid="{00000000-0005-0000-0000-0000E1000000}"/>
    <cellStyle name="Normal 77" xfId="177" xr:uid="{00000000-0005-0000-0000-0000E2000000}"/>
    <cellStyle name="Normal 78" xfId="178" xr:uid="{00000000-0005-0000-0000-0000E3000000}"/>
    <cellStyle name="Normal 79" xfId="179" xr:uid="{00000000-0005-0000-0000-0000E4000000}"/>
    <cellStyle name="Normal 8" xfId="180" xr:uid="{00000000-0005-0000-0000-0000E5000000}"/>
    <cellStyle name="Normal 8 2" xfId="181" xr:uid="{00000000-0005-0000-0000-0000E6000000}"/>
    <cellStyle name="Normal 8 3" xfId="272" xr:uid="{00000000-0005-0000-0000-0000E7000000}"/>
    <cellStyle name="Normal 80" xfId="182" xr:uid="{00000000-0005-0000-0000-0000E8000000}"/>
    <cellStyle name="Normal 81" xfId="183" xr:uid="{00000000-0005-0000-0000-0000E9000000}"/>
    <cellStyle name="Normal 82" xfId="184" xr:uid="{00000000-0005-0000-0000-0000EA000000}"/>
    <cellStyle name="Normal 83" xfId="185" xr:uid="{00000000-0005-0000-0000-0000EB000000}"/>
    <cellStyle name="Normal 84" xfId="186" xr:uid="{00000000-0005-0000-0000-0000EC000000}"/>
    <cellStyle name="Normal 85" xfId="187" xr:uid="{00000000-0005-0000-0000-0000ED000000}"/>
    <cellStyle name="Normal 86" xfId="188" xr:uid="{00000000-0005-0000-0000-0000EE000000}"/>
    <cellStyle name="Normal 87" xfId="189" xr:uid="{00000000-0005-0000-0000-0000EF000000}"/>
    <cellStyle name="Normal 88" xfId="190" xr:uid="{00000000-0005-0000-0000-0000F0000000}"/>
    <cellStyle name="Normal 89" xfId="191" xr:uid="{00000000-0005-0000-0000-0000F1000000}"/>
    <cellStyle name="Normal 9" xfId="192" xr:uid="{00000000-0005-0000-0000-0000F2000000}"/>
    <cellStyle name="Normal 9 2" xfId="193" xr:uid="{00000000-0005-0000-0000-0000F3000000}"/>
    <cellStyle name="Normal 90" xfId="194" xr:uid="{00000000-0005-0000-0000-0000F4000000}"/>
    <cellStyle name="Normal 91" xfId="195" xr:uid="{00000000-0005-0000-0000-0000F5000000}"/>
    <cellStyle name="Normal 92" xfId="196" xr:uid="{00000000-0005-0000-0000-0000F6000000}"/>
    <cellStyle name="Normal 93" xfId="197" xr:uid="{00000000-0005-0000-0000-0000F7000000}"/>
    <cellStyle name="Normal 94" xfId="198" xr:uid="{00000000-0005-0000-0000-0000F8000000}"/>
    <cellStyle name="Normal 95" xfId="199" xr:uid="{00000000-0005-0000-0000-0000F9000000}"/>
    <cellStyle name="Normal 96" xfId="200" xr:uid="{00000000-0005-0000-0000-0000FA000000}"/>
    <cellStyle name="Normal 97" xfId="201" xr:uid="{00000000-0005-0000-0000-0000FB000000}"/>
    <cellStyle name="Normal 98" xfId="247" xr:uid="{00000000-0005-0000-0000-0000FC000000}"/>
    <cellStyle name="Normal 99" xfId="251" xr:uid="{00000000-0005-0000-0000-0000FD000000}"/>
    <cellStyle name="Normal_Annexures TW 04 2" xfId="24" xr:uid="{00000000-0005-0000-0000-0000FE000000}"/>
    <cellStyle name="Normal_Attach 3(JV)" xfId="25" xr:uid="{00000000-0005-0000-0000-0000FF000000}"/>
    <cellStyle name="Normal_Attacments TW 04 2" xfId="274" xr:uid="{00000000-0005-0000-0000-000000010000}"/>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Sch-1" xfId="29" xr:uid="{00000000-0005-0000-0000-000005010000}"/>
    <cellStyle name="Note 2" xfId="252" xr:uid="{00000000-0005-0000-0000-000006010000}"/>
    <cellStyle name="Output" xfId="216" builtinId="21" customBuiltin="1"/>
    <cellStyle name="Percent" xfId="207" builtinId="5"/>
    <cellStyle name="Percent 2" xfId="202" xr:uid="{00000000-0005-0000-0000-000009010000}"/>
    <cellStyle name="Percent 2 2" xfId="203" xr:uid="{00000000-0005-0000-0000-00000A010000}"/>
    <cellStyle name="Percent 2 3" xfId="271" xr:uid="{00000000-0005-0000-0000-00000B010000}"/>
    <cellStyle name="Popis" xfId="30" xr:uid="{00000000-0005-0000-0000-00000C010000}"/>
    <cellStyle name="Sledovaný hypertextový odkaz" xfId="31" xr:uid="{00000000-0005-0000-0000-00000D010000}"/>
    <cellStyle name="Sledovaný hypertextový odkaz 2" xfId="204" xr:uid="{00000000-0005-0000-0000-00000E010000}"/>
    <cellStyle name="Sledovaný hypertextový odkaz 2 2" xfId="205" xr:uid="{00000000-0005-0000-0000-00000F010000}"/>
    <cellStyle name="Standard_BS14" xfId="32" xr:uid="{00000000-0005-0000-0000-000010010000}"/>
    <cellStyle name="Title 2" xfId="248" xr:uid="{00000000-0005-0000-0000-000011010000}"/>
    <cellStyle name="Total" xfId="222" builtinId="25" customBuiltin="1"/>
    <cellStyle name="Warning Text" xfId="220" builtinId="11" customBuiltin="1"/>
  </cellStyles>
  <dxfs count="14">
    <dxf>
      <font>
        <condense val="0"/>
        <extend val="0"/>
        <color indexed="9"/>
      </font>
      <fill>
        <patternFill patternType="none">
          <bgColor indexed="65"/>
        </patternFill>
      </fill>
    </dxf>
    <dxf>
      <fill>
        <patternFill patternType="none">
          <bgColor indexed="65"/>
        </patternFill>
      </fill>
    </dxf>
    <dxf>
      <font>
        <strike/>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checked="Checked"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80581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1</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971550"/>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5" Type="http://schemas.openxmlformats.org/officeDocument/2006/relationships/printerSettings" Target="../printerSettings/printerSettings37.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24" Type="http://schemas.openxmlformats.org/officeDocument/2006/relationships/printerSettings" Target="../printerSettings/printerSettings36.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23" Type="http://schemas.openxmlformats.org/officeDocument/2006/relationships/printerSettings" Target="../printerSettings/printerSettings35.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4"/>
  <sheetViews>
    <sheetView tabSelected="1" view="pageBreakPreview" zoomScale="115" zoomScaleNormal="100" zoomScaleSheetLayoutView="115" workbookViewId="0">
      <selection activeCell="B6" sqref="B6"/>
    </sheetView>
  </sheetViews>
  <sheetFormatPr defaultRowHeight="16.5"/>
  <cols>
    <col min="1" max="1" width="18" style="240" customWidth="1"/>
    <col min="2" max="2" width="71.875" style="240" customWidth="1"/>
    <col min="3" max="256" width="9" style="240"/>
    <col min="257" max="257" width="18" style="240" customWidth="1"/>
    <col min="258" max="258" width="71.875" style="240" customWidth="1"/>
    <col min="259" max="512" width="9" style="240"/>
    <col min="513" max="513" width="18" style="240" customWidth="1"/>
    <col min="514" max="514" width="71.875" style="240" customWidth="1"/>
    <col min="515" max="768" width="9" style="240"/>
    <col min="769" max="769" width="18" style="240" customWidth="1"/>
    <col min="770" max="770" width="71.875" style="240" customWidth="1"/>
    <col min="771" max="1024" width="9" style="240"/>
    <col min="1025" max="1025" width="18" style="240" customWidth="1"/>
    <col min="1026" max="1026" width="71.875" style="240" customWidth="1"/>
    <col min="1027" max="1280" width="9" style="240"/>
    <col min="1281" max="1281" width="18" style="240" customWidth="1"/>
    <col min="1282" max="1282" width="71.875" style="240" customWidth="1"/>
    <col min="1283" max="1536" width="9" style="240"/>
    <col min="1537" max="1537" width="18" style="240" customWidth="1"/>
    <col min="1538" max="1538" width="71.875" style="240" customWidth="1"/>
    <col min="1539" max="1792" width="9" style="240"/>
    <col min="1793" max="1793" width="18" style="240" customWidth="1"/>
    <col min="1794" max="1794" width="71.875" style="240" customWidth="1"/>
    <col min="1795" max="2048" width="9" style="240"/>
    <col min="2049" max="2049" width="18" style="240" customWidth="1"/>
    <col min="2050" max="2050" width="71.875" style="240" customWidth="1"/>
    <col min="2051" max="2304" width="9" style="240"/>
    <col min="2305" max="2305" width="18" style="240" customWidth="1"/>
    <col min="2306" max="2306" width="71.875" style="240" customWidth="1"/>
    <col min="2307" max="2560" width="9" style="240"/>
    <col min="2561" max="2561" width="18" style="240" customWidth="1"/>
    <col min="2562" max="2562" width="71.875" style="240" customWidth="1"/>
    <col min="2563" max="2816" width="9" style="240"/>
    <col min="2817" max="2817" width="18" style="240" customWidth="1"/>
    <col min="2818" max="2818" width="71.875" style="240" customWidth="1"/>
    <col min="2819" max="3072" width="9" style="240"/>
    <col min="3073" max="3073" width="18" style="240" customWidth="1"/>
    <col min="3074" max="3074" width="71.875" style="240" customWidth="1"/>
    <col min="3075" max="3328" width="9" style="240"/>
    <col min="3329" max="3329" width="18" style="240" customWidth="1"/>
    <col min="3330" max="3330" width="71.875" style="240" customWidth="1"/>
    <col min="3331" max="3584" width="9" style="240"/>
    <col min="3585" max="3585" width="18" style="240" customWidth="1"/>
    <col min="3586" max="3586" width="71.875" style="240" customWidth="1"/>
    <col min="3587" max="3840" width="9" style="240"/>
    <col min="3841" max="3841" width="18" style="240" customWidth="1"/>
    <col min="3842" max="3842" width="71.875" style="240" customWidth="1"/>
    <col min="3843" max="4096" width="9" style="240"/>
    <col min="4097" max="4097" width="18" style="240" customWidth="1"/>
    <col min="4098" max="4098" width="71.875" style="240" customWidth="1"/>
    <col min="4099" max="4352" width="9" style="240"/>
    <col min="4353" max="4353" width="18" style="240" customWidth="1"/>
    <col min="4354" max="4354" width="71.875" style="240" customWidth="1"/>
    <col min="4355" max="4608" width="9" style="240"/>
    <col min="4609" max="4609" width="18" style="240" customWidth="1"/>
    <col min="4610" max="4610" width="71.875" style="240" customWidth="1"/>
    <col min="4611" max="4864" width="9" style="240"/>
    <col min="4865" max="4865" width="18" style="240" customWidth="1"/>
    <col min="4866" max="4866" width="71.875" style="240" customWidth="1"/>
    <col min="4867" max="5120" width="9" style="240"/>
    <col min="5121" max="5121" width="18" style="240" customWidth="1"/>
    <col min="5122" max="5122" width="71.875" style="240" customWidth="1"/>
    <col min="5123" max="5376" width="9" style="240"/>
    <col min="5377" max="5377" width="18" style="240" customWidth="1"/>
    <col min="5378" max="5378" width="71.875" style="240" customWidth="1"/>
    <col min="5379" max="5632" width="9" style="240"/>
    <col min="5633" max="5633" width="18" style="240" customWidth="1"/>
    <col min="5634" max="5634" width="71.875" style="240" customWidth="1"/>
    <col min="5635" max="5888" width="9" style="240"/>
    <col min="5889" max="5889" width="18" style="240" customWidth="1"/>
    <col min="5890" max="5890" width="71.875" style="240" customWidth="1"/>
    <col min="5891" max="6144" width="9" style="240"/>
    <col min="6145" max="6145" width="18" style="240" customWidth="1"/>
    <col min="6146" max="6146" width="71.875" style="240" customWidth="1"/>
    <col min="6147" max="6400" width="9" style="240"/>
    <col min="6401" max="6401" width="18" style="240" customWidth="1"/>
    <col min="6402" max="6402" width="71.875" style="240" customWidth="1"/>
    <col min="6403" max="6656" width="9" style="240"/>
    <col min="6657" max="6657" width="18" style="240" customWidth="1"/>
    <col min="6658" max="6658" width="71.875" style="240" customWidth="1"/>
    <col min="6659" max="6912" width="9" style="240"/>
    <col min="6913" max="6913" width="18" style="240" customWidth="1"/>
    <col min="6914" max="6914" width="71.875" style="240" customWidth="1"/>
    <col min="6915" max="7168" width="9" style="240"/>
    <col min="7169" max="7169" width="18" style="240" customWidth="1"/>
    <col min="7170" max="7170" width="71.875" style="240" customWidth="1"/>
    <col min="7171" max="7424" width="9" style="240"/>
    <col min="7425" max="7425" width="18" style="240" customWidth="1"/>
    <col min="7426" max="7426" width="71.875" style="240" customWidth="1"/>
    <col min="7427" max="7680" width="9" style="240"/>
    <col min="7681" max="7681" width="18" style="240" customWidth="1"/>
    <col min="7682" max="7682" width="71.875" style="240" customWidth="1"/>
    <col min="7683" max="7936" width="9" style="240"/>
    <col min="7937" max="7937" width="18" style="240" customWidth="1"/>
    <col min="7938" max="7938" width="71.875" style="240" customWidth="1"/>
    <col min="7939" max="8192" width="9" style="240"/>
    <col min="8193" max="8193" width="18" style="240" customWidth="1"/>
    <col min="8194" max="8194" width="71.875" style="240" customWidth="1"/>
    <col min="8195" max="8448" width="9" style="240"/>
    <col min="8449" max="8449" width="18" style="240" customWidth="1"/>
    <col min="8450" max="8450" width="71.875" style="240" customWidth="1"/>
    <col min="8451" max="8704" width="9" style="240"/>
    <col min="8705" max="8705" width="18" style="240" customWidth="1"/>
    <col min="8706" max="8706" width="71.875" style="240" customWidth="1"/>
    <col min="8707" max="8960" width="9" style="240"/>
    <col min="8961" max="8961" width="18" style="240" customWidth="1"/>
    <col min="8962" max="8962" width="71.875" style="240" customWidth="1"/>
    <col min="8963" max="9216" width="9" style="240"/>
    <col min="9217" max="9217" width="18" style="240" customWidth="1"/>
    <col min="9218" max="9218" width="71.875" style="240" customWidth="1"/>
    <col min="9219" max="9472" width="9" style="240"/>
    <col min="9473" max="9473" width="18" style="240" customWidth="1"/>
    <col min="9474" max="9474" width="71.875" style="240" customWidth="1"/>
    <col min="9475" max="9728" width="9" style="240"/>
    <col min="9729" max="9729" width="18" style="240" customWidth="1"/>
    <col min="9730" max="9730" width="71.875" style="240" customWidth="1"/>
    <col min="9731" max="9984" width="9" style="240"/>
    <col min="9985" max="9985" width="18" style="240" customWidth="1"/>
    <col min="9986" max="9986" width="71.875" style="240" customWidth="1"/>
    <col min="9987" max="10240" width="9" style="240"/>
    <col min="10241" max="10241" width="18" style="240" customWidth="1"/>
    <col min="10242" max="10242" width="71.875" style="240" customWidth="1"/>
    <col min="10243" max="10496" width="9" style="240"/>
    <col min="10497" max="10497" width="18" style="240" customWidth="1"/>
    <col min="10498" max="10498" width="71.875" style="240" customWidth="1"/>
    <col min="10499" max="10752" width="9" style="240"/>
    <col min="10753" max="10753" width="18" style="240" customWidth="1"/>
    <col min="10754" max="10754" width="71.875" style="240" customWidth="1"/>
    <col min="10755" max="11008" width="9" style="240"/>
    <col min="11009" max="11009" width="18" style="240" customWidth="1"/>
    <col min="11010" max="11010" width="71.875" style="240" customWidth="1"/>
    <col min="11011" max="11264" width="9" style="240"/>
    <col min="11265" max="11265" width="18" style="240" customWidth="1"/>
    <col min="11266" max="11266" width="71.875" style="240" customWidth="1"/>
    <col min="11267" max="11520" width="9" style="240"/>
    <col min="11521" max="11521" width="18" style="240" customWidth="1"/>
    <col min="11522" max="11522" width="71.875" style="240" customWidth="1"/>
    <col min="11523" max="11776" width="9" style="240"/>
    <col min="11777" max="11777" width="18" style="240" customWidth="1"/>
    <col min="11778" max="11778" width="71.875" style="240" customWidth="1"/>
    <col min="11779" max="12032" width="9" style="240"/>
    <col min="12033" max="12033" width="18" style="240" customWidth="1"/>
    <col min="12034" max="12034" width="71.875" style="240" customWidth="1"/>
    <col min="12035" max="12288" width="9" style="240"/>
    <col min="12289" max="12289" width="18" style="240" customWidth="1"/>
    <col min="12290" max="12290" width="71.875" style="240" customWidth="1"/>
    <col min="12291" max="12544" width="9" style="240"/>
    <col min="12545" max="12545" width="18" style="240" customWidth="1"/>
    <col min="12546" max="12546" width="71.875" style="240" customWidth="1"/>
    <col min="12547" max="12800" width="9" style="240"/>
    <col min="12801" max="12801" width="18" style="240" customWidth="1"/>
    <col min="12802" max="12802" width="71.875" style="240" customWidth="1"/>
    <col min="12803" max="13056" width="9" style="240"/>
    <col min="13057" max="13057" width="18" style="240" customWidth="1"/>
    <col min="13058" max="13058" width="71.875" style="240" customWidth="1"/>
    <col min="13059" max="13312" width="9" style="240"/>
    <col min="13313" max="13313" width="18" style="240" customWidth="1"/>
    <col min="13314" max="13314" width="71.875" style="240" customWidth="1"/>
    <col min="13315" max="13568" width="9" style="240"/>
    <col min="13569" max="13569" width="18" style="240" customWidth="1"/>
    <col min="13570" max="13570" width="71.875" style="240" customWidth="1"/>
    <col min="13571" max="13824" width="9" style="240"/>
    <col min="13825" max="13825" width="18" style="240" customWidth="1"/>
    <col min="13826" max="13826" width="71.875" style="240" customWidth="1"/>
    <col min="13827" max="14080" width="9" style="240"/>
    <col min="14081" max="14081" width="18" style="240" customWidth="1"/>
    <col min="14082" max="14082" width="71.875" style="240" customWidth="1"/>
    <col min="14083" max="14336" width="9" style="240"/>
    <col min="14337" max="14337" width="18" style="240" customWidth="1"/>
    <col min="14338" max="14338" width="71.875" style="240" customWidth="1"/>
    <col min="14339" max="14592" width="9" style="240"/>
    <col min="14593" max="14593" width="18" style="240" customWidth="1"/>
    <col min="14594" max="14594" width="71.875" style="240" customWidth="1"/>
    <col min="14595" max="14848" width="9" style="240"/>
    <col min="14849" max="14849" width="18" style="240" customWidth="1"/>
    <col min="14850" max="14850" width="71.875" style="240" customWidth="1"/>
    <col min="14851" max="15104" width="9" style="240"/>
    <col min="15105" max="15105" width="18" style="240" customWidth="1"/>
    <col min="15106" max="15106" width="71.875" style="240" customWidth="1"/>
    <col min="15107" max="15360" width="9" style="240"/>
    <col min="15361" max="15361" width="18" style="240" customWidth="1"/>
    <col min="15362" max="15362" width="71.875" style="240" customWidth="1"/>
    <col min="15363" max="15616" width="9" style="240"/>
    <col min="15617" max="15617" width="18" style="240" customWidth="1"/>
    <col min="15618" max="15618" width="71.875" style="240" customWidth="1"/>
    <col min="15619" max="15872" width="9" style="240"/>
    <col min="15873" max="15873" width="18" style="240" customWidth="1"/>
    <col min="15874" max="15874" width="71.875" style="240" customWidth="1"/>
    <col min="15875" max="16128" width="9" style="240"/>
    <col min="16129" max="16129" width="18" style="240" customWidth="1"/>
    <col min="16130" max="16130" width="71.875" style="240" customWidth="1"/>
    <col min="16131" max="16384" width="9" style="240"/>
  </cols>
  <sheetData>
    <row r="1" spans="1:2" ht="32.25" customHeight="1">
      <c r="A1" s="424" t="s">
        <v>217</v>
      </c>
      <c r="B1" s="424"/>
    </row>
    <row r="2" spans="1:2" ht="58.5" customHeight="1">
      <c r="A2" s="331"/>
      <c r="B2" s="332" t="s">
        <v>144</v>
      </c>
    </row>
    <row r="3" spans="1:2" ht="66" customHeight="1">
      <c r="A3" s="241" t="s">
        <v>145</v>
      </c>
      <c r="B3" s="242" t="s">
        <v>222</v>
      </c>
    </row>
    <row r="4" spans="1:2" ht="12" customHeight="1">
      <c r="A4" s="243"/>
      <c r="B4" s="244"/>
    </row>
    <row r="5" spans="1:2" ht="24.75" customHeight="1">
      <c r="A5" s="245" t="s">
        <v>146</v>
      </c>
      <c r="B5" s="246" t="s">
        <v>223</v>
      </c>
    </row>
    <row r="6" spans="1:2" ht="5.25" customHeight="1">
      <c r="A6" s="243"/>
      <c r="B6" s="247"/>
    </row>
    <row r="7" spans="1:2" ht="7.5" customHeight="1">
      <c r="A7" s="243"/>
      <c r="B7" s="248"/>
    </row>
    <row r="8" spans="1:2">
      <c r="A8" s="243"/>
    </row>
    <row r="9" spans="1:2" ht="16.5" customHeight="1">
      <c r="A9" s="425" t="s">
        <v>147</v>
      </c>
      <c r="B9" s="372" t="s">
        <v>219</v>
      </c>
    </row>
    <row r="10" spans="1:2" ht="16.5" customHeight="1">
      <c r="A10" s="425"/>
      <c r="B10" s="240" t="s">
        <v>148</v>
      </c>
    </row>
    <row r="11" spans="1:2" ht="16.5" customHeight="1">
      <c r="A11" s="425"/>
      <c r="B11" s="240" t="s">
        <v>149</v>
      </c>
    </row>
    <row r="12" spans="1:2" ht="16.5" customHeight="1">
      <c r="A12" s="425"/>
      <c r="B12" s="240" t="s">
        <v>150</v>
      </c>
    </row>
    <row r="13" spans="1:2" ht="16.5" customHeight="1">
      <c r="A13" s="425"/>
      <c r="B13" s="372" t="s">
        <v>200</v>
      </c>
    </row>
    <row r="14" spans="1:2" ht="16.5" customHeight="1">
      <c r="A14" s="425"/>
      <c r="B14" s="249" t="s">
        <v>201</v>
      </c>
    </row>
  </sheetData>
  <sheetProtection algorithmName="SHA-512" hashValue="2IURi9SJnlK6Csti0BjyA54HcTU+S7WorNxW4U/D0qH1q+GjyPX1wgAwBwgGwiExe4NuS9sxupf6onjela1eSw==" saltValue="Bi+Bi15xApb8BTWMl0CnNw==" spinCount="100000" sheet="1" objects="1" scenarios="1"/>
  <mergeCells count="2">
    <mergeCell ref="A1:B1"/>
    <mergeCell ref="A9:A1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2"/>
  <sheetViews>
    <sheetView showGridLines="0" view="pageBreakPreview" zoomScaleNormal="100" zoomScaleSheetLayoutView="100" workbookViewId="0">
      <selection activeCell="B13" sqref="A13:XFD14"/>
    </sheetView>
  </sheetViews>
  <sheetFormatPr defaultRowHeight="12.75"/>
  <cols>
    <col min="1" max="1" width="8.625" style="253" customWidth="1"/>
    <col min="2" max="2" width="11.125" style="253" customWidth="1"/>
    <col min="3" max="4" width="38.625" style="253" customWidth="1"/>
    <col min="5" max="5" width="11.25" style="253" customWidth="1"/>
    <col min="6" max="6" width="8.625" style="253" customWidth="1"/>
    <col min="7" max="256" width="9" style="253"/>
    <col min="257" max="257" width="8.625" style="253" customWidth="1"/>
    <col min="258" max="258" width="11.125" style="253" customWidth="1"/>
    <col min="259" max="260" width="38.625" style="253" customWidth="1"/>
    <col min="261" max="261" width="11.25" style="253" customWidth="1"/>
    <col min="262" max="262" width="8.625" style="253" customWidth="1"/>
    <col min="263" max="512" width="9" style="253"/>
    <col min="513" max="513" width="8.625" style="253" customWidth="1"/>
    <col min="514" max="514" width="11.125" style="253" customWidth="1"/>
    <col min="515" max="516" width="38.625" style="253" customWidth="1"/>
    <col min="517" max="517" width="11.25" style="253" customWidth="1"/>
    <col min="518" max="518" width="8.625" style="253" customWidth="1"/>
    <col min="519" max="768" width="9" style="253"/>
    <col min="769" max="769" width="8.625" style="253" customWidth="1"/>
    <col min="770" max="770" width="11.125" style="253" customWidth="1"/>
    <col min="771" max="772" width="38.625" style="253" customWidth="1"/>
    <col min="773" max="773" width="11.25" style="253" customWidth="1"/>
    <col min="774" max="774" width="8.625" style="253" customWidth="1"/>
    <col min="775" max="1024" width="9" style="253"/>
    <col min="1025" max="1025" width="8.625" style="253" customWidth="1"/>
    <col min="1026" max="1026" width="11.125" style="253" customWidth="1"/>
    <col min="1027" max="1028" width="38.625" style="253" customWidth="1"/>
    <col min="1029" max="1029" width="11.25" style="253" customWidth="1"/>
    <col min="1030" max="1030" width="8.625" style="253" customWidth="1"/>
    <col min="1031" max="1280" width="9" style="253"/>
    <col min="1281" max="1281" width="8.625" style="253" customWidth="1"/>
    <col min="1282" max="1282" width="11.125" style="253" customWidth="1"/>
    <col min="1283" max="1284" width="38.625" style="253" customWidth="1"/>
    <col min="1285" max="1285" width="11.25" style="253" customWidth="1"/>
    <col min="1286" max="1286" width="8.625" style="253" customWidth="1"/>
    <col min="1287" max="1536" width="9" style="253"/>
    <col min="1537" max="1537" width="8.625" style="253" customWidth="1"/>
    <col min="1538" max="1538" width="11.125" style="253" customWidth="1"/>
    <col min="1539" max="1540" width="38.625" style="253" customWidth="1"/>
    <col min="1541" max="1541" width="11.25" style="253" customWidth="1"/>
    <col min="1542" max="1542" width="8.625" style="253" customWidth="1"/>
    <col min="1543" max="1792" width="9" style="253"/>
    <col min="1793" max="1793" width="8.625" style="253" customWidth="1"/>
    <col min="1794" max="1794" width="11.125" style="253" customWidth="1"/>
    <col min="1795" max="1796" width="38.625" style="253" customWidth="1"/>
    <col min="1797" max="1797" width="11.25" style="253" customWidth="1"/>
    <col min="1798" max="1798" width="8.625" style="253" customWidth="1"/>
    <col min="1799" max="2048" width="9" style="253"/>
    <col min="2049" max="2049" width="8.625" style="253" customWidth="1"/>
    <col min="2050" max="2050" width="11.125" style="253" customWidth="1"/>
    <col min="2051" max="2052" width="38.625" style="253" customWidth="1"/>
    <col min="2053" max="2053" width="11.25" style="253" customWidth="1"/>
    <col min="2054" max="2054" width="8.625" style="253" customWidth="1"/>
    <col min="2055" max="2304" width="9" style="253"/>
    <col min="2305" max="2305" width="8.625" style="253" customWidth="1"/>
    <col min="2306" max="2306" width="11.125" style="253" customWidth="1"/>
    <col min="2307" max="2308" width="38.625" style="253" customWidth="1"/>
    <col min="2309" max="2309" width="11.25" style="253" customWidth="1"/>
    <col min="2310" max="2310" width="8.625" style="253" customWidth="1"/>
    <col min="2311" max="2560" width="9" style="253"/>
    <col min="2561" max="2561" width="8.625" style="253" customWidth="1"/>
    <col min="2562" max="2562" width="11.125" style="253" customWidth="1"/>
    <col min="2563" max="2564" width="38.625" style="253" customWidth="1"/>
    <col min="2565" max="2565" width="11.25" style="253" customWidth="1"/>
    <col min="2566" max="2566" width="8.625" style="253" customWidth="1"/>
    <col min="2567" max="2816" width="9" style="253"/>
    <col min="2817" max="2817" width="8.625" style="253" customWidth="1"/>
    <col min="2818" max="2818" width="11.125" style="253" customWidth="1"/>
    <col min="2819" max="2820" width="38.625" style="253" customWidth="1"/>
    <col min="2821" max="2821" width="11.25" style="253" customWidth="1"/>
    <col min="2822" max="2822" width="8.625" style="253" customWidth="1"/>
    <col min="2823" max="3072" width="9" style="253"/>
    <col min="3073" max="3073" width="8.625" style="253" customWidth="1"/>
    <col min="3074" max="3074" width="11.125" style="253" customWidth="1"/>
    <col min="3075" max="3076" width="38.625" style="253" customWidth="1"/>
    <col min="3077" max="3077" width="11.25" style="253" customWidth="1"/>
    <col min="3078" max="3078" width="8.625" style="253" customWidth="1"/>
    <col min="3079" max="3328" width="9" style="253"/>
    <col min="3329" max="3329" width="8.625" style="253" customWidth="1"/>
    <col min="3330" max="3330" width="11.125" style="253" customWidth="1"/>
    <col min="3331" max="3332" width="38.625" style="253" customWidth="1"/>
    <col min="3333" max="3333" width="11.25" style="253" customWidth="1"/>
    <col min="3334" max="3334" width="8.625" style="253" customWidth="1"/>
    <col min="3335" max="3584" width="9" style="253"/>
    <col min="3585" max="3585" width="8.625" style="253" customWidth="1"/>
    <col min="3586" max="3586" width="11.125" style="253" customWidth="1"/>
    <col min="3587" max="3588" width="38.625" style="253" customWidth="1"/>
    <col min="3589" max="3589" width="11.25" style="253" customWidth="1"/>
    <col min="3590" max="3590" width="8.625" style="253" customWidth="1"/>
    <col min="3591" max="3840" width="9" style="253"/>
    <col min="3841" max="3841" width="8.625" style="253" customWidth="1"/>
    <col min="3842" max="3842" width="11.125" style="253" customWidth="1"/>
    <col min="3843" max="3844" width="38.625" style="253" customWidth="1"/>
    <col min="3845" max="3845" width="11.25" style="253" customWidth="1"/>
    <col min="3846" max="3846" width="8.625" style="253" customWidth="1"/>
    <col min="3847" max="4096" width="9" style="253"/>
    <col min="4097" max="4097" width="8.625" style="253" customWidth="1"/>
    <col min="4098" max="4098" width="11.125" style="253" customWidth="1"/>
    <col min="4099" max="4100" width="38.625" style="253" customWidth="1"/>
    <col min="4101" max="4101" width="11.25" style="253" customWidth="1"/>
    <col min="4102" max="4102" width="8.625" style="253" customWidth="1"/>
    <col min="4103" max="4352" width="9" style="253"/>
    <col min="4353" max="4353" width="8.625" style="253" customWidth="1"/>
    <col min="4354" max="4354" width="11.125" style="253" customWidth="1"/>
    <col min="4355" max="4356" width="38.625" style="253" customWidth="1"/>
    <col min="4357" max="4357" width="11.25" style="253" customWidth="1"/>
    <col min="4358" max="4358" width="8.625" style="253" customWidth="1"/>
    <col min="4359" max="4608" width="9" style="253"/>
    <col min="4609" max="4609" width="8.625" style="253" customWidth="1"/>
    <col min="4610" max="4610" width="11.125" style="253" customWidth="1"/>
    <col min="4611" max="4612" width="38.625" style="253" customWidth="1"/>
    <col min="4613" max="4613" width="11.25" style="253" customWidth="1"/>
    <col min="4614" max="4614" width="8.625" style="253" customWidth="1"/>
    <col min="4615" max="4864" width="9" style="253"/>
    <col min="4865" max="4865" width="8.625" style="253" customWidth="1"/>
    <col min="4866" max="4866" width="11.125" style="253" customWidth="1"/>
    <col min="4867" max="4868" width="38.625" style="253" customWidth="1"/>
    <col min="4869" max="4869" width="11.25" style="253" customWidth="1"/>
    <col min="4870" max="4870" width="8.625" style="253" customWidth="1"/>
    <col min="4871" max="5120" width="9" style="253"/>
    <col min="5121" max="5121" width="8.625" style="253" customWidth="1"/>
    <col min="5122" max="5122" width="11.125" style="253" customWidth="1"/>
    <col min="5123" max="5124" width="38.625" style="253" customWidth="1"/>
    <col min="5125" max="5125" width="11.25" style="253" customWidth="1"/>
    <col min="5126" max="5126" width="8.625" style="253" customWidth="1"/>
    <col min="5127" max="5376" width="9" style="253"/>
    <col min="5377" max="5377" width="8.625" style="253" customWidth="1"/>
    <col min="5378" max="5378" width="11.125" style="253" customWidth="1"/>
    <col min="5379" max="5380" width="38.625" style="253" customWidth="1"/>
    <col min="5381" max="5381" width="11.25" style="253" customWidth="1"/>
    <col min="5382" max="5382" width="8.625" style="253" customWidth="1"/>
    <col min="5383" max="5632" width="9" style="253"/>
    <col min="5633" max="5633" width="8.625" style="253" customWidth="1"/>
    <col min="5634" max="5634" width="11.125" style="253" customWidth="1"/>
    <col min="5635" max="5636" width="38.625" style="253" customWidth="1"/>
    <col min="5637" max="5637" width="11.25" style="253" customWidth="1"/>
    <col min="5638" max="5638" width="8.625" style="253" customWidth="1"/>
    <col min="5639" max="5888" width="9" style="253"/>
    <col min="5889" max="5889" width="8.625" style="253" customWidth="1"/>
    <col min="5890" max="5890" width="11.125" style="253" customWidth="1"/>
    <col min="5891" max="5892" width="38.625" style="253" customWidth="1"/>
    <col min="5893" max="5893" width="11.25" style="253" customWidth="1"/>
    <col min="5894" max="5894" width="8.625" style="253" customWidth="1"/>
    <col min="5895" max="6144" width="9" style="253"/>
    <col min="6145" max="6145" width="8.625" style="253" customWidth="1"/>
    <col min="6146" max="6146" width="11.125" style="253" customWidth="1"/>
    <col min="6147" max="6148" width="38.625" style="253" customWidth="1"/>
    <col min="6149" max="6149" width="11.25" style="253" customWidth="1"/>
    <col min="6150" max="6150" width="8.625" style="253" customWidth="1"/>
    <col min="6151" max="6400" width="9" style="253"/>
    <col min="6401" max="6401" width="8.625" style="253" customWidth="1"/>
    <col min="6402" max="6402" width="11.125" style="253" customWidth="1"/>
    <col min="6403" max="6404" width="38.625" style="253" customWidth="1"/>
    <col min="6405" max="6405" width="11.25" style="253" customWidth="1"/>
    <col min="6406" max="6406" width="8.625" style="253" customWidth="1"/>
    <col min="6407" max="6656" width="9" style="253"/>
    <col min="6657" max="6657" width="8.625" style="253" customWidth="1"/>
    <col min="6658" max="6658" width="11.125" style="253" customWidth="1"/>
    <col min="6659" max="6660" width="38.625" style="253" customWidth="1"/>
    <col min="6661" max="6661" width="11.25" style="253" customWidth="1"/>
    <col min="6662" max="6662" width="8.625" style="253" customWidth="1"/>
    <col min="6663" max="6912" width="9" style="253"/>
    <col min="6913" max="6913" width="8.625" style="253" customWidth="1"/>
    <col min="6914" max="6914" width="11.125" style="253" customWidth="1"/>
    <col min="6915" max="6916" width="38.625" style="253" customWidth="1"/>
    <col min="6917" max="6917" width="11.25" style="253" customWidth="1"/>
    <col min="6918" max="6918" width="8.625" style="253" customWidth="1"/>
    <col min="6919" max="7168" width="9" style="253"/>
    <col min="7169" max="7169" width="8.625" style="253" customWidth="1"/>
    <col min="7170" max="7170" width="11.125" style="253" customWidth="1"/>
    <col min="7171" max="7172" width="38.625" style="253" customWidth="1"/>
    <col min="7173" max="7173" width="11.25" style="253" customWidth="1"/>
    <col min="7174" max="7174" width="8.625" style="253" customWidth="1"/>
    <col min="7175" max="7424" width="9" style="253"/>
    <col min="7425" max="7425" width="8.625" style="253" customWidth="1"/>
    <col min="7426" max="7426" width="11.125" style="253" customWidth="1"/>
    <col min="7427" max="7428" width="38.625" style="253" customWidth="1"/>
    <col min="7429" max="7429" width="11.25" style="253" customWidth="1"/>
    <col min="7430" max="7430" width="8.625" style="253" customWidth="1"/>
    <col min="7431" max="7680" width="9" style="253"/>
    <col min="7681" max="7681" width="8.625" style="253" customWidth="1"/>
    <col min="7682" max="7682" width="11.125" style="253" customWidth="1"/>
    <col min="7683" max="7684" width="38.625" style="253" customWidth="1"/>
    <col min="7685" max="7685" width="11.25" style="253" customWidth="1"/>
    <col min="7686" max="7686" width="8.625" style="253" customWidth="1"/>
    <col min="7687" max="7936" width="9" style="253"/>
    <col min="7937" max="7937" width="8.625" style="253" customWidth="1"/>
    <col min="7938" max="7938" width="11.125" style="253" customWidth="1"/>
    <col min="7939" max="7940" width="38.625" style="253" customWidth="1"/>
    <col min="7941" max="7941" width="11.25" style="253" customWidth="1"/>
    <col min="7942" max="7942" width="8.625" style="253" customWidth="1"/>
    <col min="7943" max="8192" width="9" style="253"/>
    <col min="8193" max="8193" width="8.625" style="253" customWidth="1"/>
    <col min="8194" max="8194" width="11.125" style="253" customWidth="1"/>
    <col min="8195" max="8196" width="38.625" style="253" customWidth="1"/>
    <col min="8197" max="8197" width="11.25" style="253" customWidth="1"/>
    <col min="8198" max="8198" width="8.625" style="253" customWidth="1"/>
    <col min="8199" max="8448" width="9" style="253"/>
    <col min="8449" max="8449" width="8.625" style="253" customWidth="1"/>
    <col min="8450" max="8450" width="11.125" style="253" customWidth="1"/>
    <col min="8451" max="8452" width="38.625" style="253" customWidth="1"/>
    <col min="8453" max="8453" width="11.25" style="253" customWidth="1"/>
    <col min="8454" max="8454" width="8.625" style="253" customWidth="1"/>
    <col min="8455" max="8704" width="9" style="253"/>
    <col min="8705" max="8705" width="8.625" style="253" customWidth="1"/>
    <col min="8706" max="8706" width="11.125" style="253" customWidth="1"/>
    <col min="8707" max="8708" width="38.625" style="253" customWidth="1"/>
    <col min="8709" max="8709" width="11.25" style="253" customWidth="1"/>
    <col min="8710" max="8710" width="8.625" style="253" customWidth="1"/>
    <col min="8711" max="8960" width="9" style="253"/>
    <col min="8961" max="8961" width="8.625" style="253" customWidth="1"/>
    <col min="8962" max="8962" width="11.125" style="253" customWidth="1"/>
    <col min="8963" max="8964" width="38.625" style="253" customWidth="1"/>
    <col min="8965" max="8965" width="11.25" style="253" customWidth="1"/>
    <col min="8966" max="8966" width="8.625" style="253" customWidth="1"/>
    <col min="8967" max="9216" width="9" style="253"/>
    <col min="9217" max="9217" width="8.625" style="253" customWidth="1"/>
    <col min="9218" max="9218" width="11.125" style="253" customWidth="1"/>
    <col min="9219" max="9220" width="38.625" style="253" customWidth="1"/>
    <col min="9221" max="9221" width="11.25" style="253" customWidth="1"/>
    <col min="9222" max="9222" width="8.625" style="253" customWidth="1"/>
    <col min="9223" max="9472" width="9" style="253"/>
    <col min="9473" max="9473" width="8.625" style="253" customWidth="1"/>
    <col min="9474" max="9474" width="11.125" style="253" customWidth="1"/>
    <col min="9475" max="9476" width="38.625" style="253" customWidth="1"/>
    <col min="9477" max="9477" width="11.25" style="253" customWidth="1"/>
    <col min="9478" max="9478" width="8.625" style="253" customWidth="1"/>
    <col min="9479" max="9728" width="9" style="253"/>
    <col min="9729" max="9729" width="8.625" style="253" customWidth="1"/>
    <col min="9730" max="9730" width="11.125" style="253" customWidth="1"/>
    <col min="9731" max="9732" width="38.625" style="253" customWidth="1"/>
    <col min="9733" max="9733" width="11.25" style="253" customWidth="1"/>
    <col min="9734" max="9734" width="8.625" style="253" customWidth="1"/>
    <col min="9735" max="9984" width="9" style="253"/>
    <col min="9985" max="9985" width="8.625" style="253" customWidth="1"/>
    <col min="9986" max="9986" width="11.125" style="253" customWidth="1"/>
    <col min="9987" max="9988" width="38.625" style="253" customWidth="1"/>
    <col min="9989" max="9989" width="11.25" style="253" customWidth="1"/>
    <col min="9990" max="9990" width="8.625" style="253" customWidth="1"/>
    <col min="9991" max="10240" width="9" style="253"/>
    <col min="10241" max="10241" width="8.625" style="253" customWidth="1"/>
    <col min="10242" max="10242" width="11.125" style="253" customWidth="1"/>
    <col min="10243" max="10244" width="38.625" style="253" customWidth="1"/>
    <col min="10245" max="10245" width="11.25" style="253" customWidth="1"/>
    <col min="10246" max="10246" width="8.625" style="253" customWidth="1"/>
    <col min="10247" max="10496" width="9" style="253"/>
    <col min="10497" max="10497" width="8.625" style="253" customWidth="1"/>
    <col min="10498" max="10498" width="11.125" style="253" customWidth="1"/>
    <col min="10499" max="10500" width="38.625" style="253" customWidth="1"/>
    <col min="10501" max="10501" width="11.25" style="253" customWidth="1"/>
    <col min="10502" max="10502" width="8.625" style="253" customWidth="1"/>
    <col min="10503" max="10752" width="9" style="253"/>
    <col min="10753" max="10753" width="8.625" style="253" customWidth="1"/>
    <col min="10754" max="10754" width="11.125" style="253" customWidth="1"/>
    <col min="10755" max="10756" width="38.625" style="253" customWidth="1"/>
    <col min="10757" max="10757" width="11.25" style="253" customWidth="1"/>
    <col min="10758" max="10758" width="8.625" style="253" customWidth="1"/>
    <col min="10759" max="11008" width="9" style="253"/>
    <col min="11009" max="11009" width="8.625" style="253" customWidth="1"/>
    <col min="11010" max="11010" width="11.125" style="253" customWidth="1"/>
    <col min="11011" max="11012" width="38.625" style="253" customWidth="1"/>
    <col min="11013" max="11013" width="11.25" style="253" customWidth="1"/>
    <col min="11014" max="11014" width="8.625" style="253" customWidth="1"/>
    <col min="11015" max="11264" width="9" style="253"/>
    <col min="11265" max="11265" width="8.625" style="253" customWidth="1"/>
    <col min="11266" max="11266" width="11.125" style="253" customWidth="1"/>
    <col min="11267" max="11268" width="38.625" style="253" customWidth="1"/>
    <col min="11269" max="11269" width="11.25" style="253" customWidth="1"/>
    <col min="11270" max="11270" width="8.625" style="253" customWidth="1"/>
    <col min="11271" max="11520" width="9" style="253"/>
    <col min="11521" max="11521" width="8.625" style="253" customWidth="1"/>
    <col min="11522" max="11522" width="11.125" style="253" customWidth="1"/>
    <col min="11523" max="11524" width="38.625" style="253" customWidth="1"/>
    <col min="11525" max="11525" width="11.25" style="253" customWidth="1"/>
    <col min="11526" max="11526" width="8.625" style="253" customWidth="1"/>
    <col min="11527" max="11776" width="9" style="253"/>
    <col min="11777" max="11777" width="8.625" style="253" customWidth="1"/>
    <col min="11778" max="11778" width="11.125" style="253" customWidth="1"/>
    <col min="11779" max="11780" width="38.625" style="253" customWidth="1"/>
    <col min="11781" max="11781" width="11.25" style="253" customWidth="1"/>
    <col min="11782" max="11782" width="8.625" style="253" customWidth="1"/>
    <col min="11783" max="12032" width="9" style="253"/>
    <col min="12033" max="12033" width="8.625" style="253" customWidth="1"/>
    <col min="12034" max="12034" width="11.125" style="253" customWidth="1"/>
    <col min="12035" max="12036" width="38.625" style="253" customWidth="1"/>
    <col min="12037" max="12037" width="11.25" style="253" customWidth="1"/>
    <col min="12038" max="12038" width="8.625" style="253" customWidth="1"/>
    <col min="12039" max="12288" width="9" style="253"/>
    <col min="12289" max="12289" width="8.625" style="253" customWidth="1"/>
    <col min="12290" max="12290" width="11.125" style="253" customWidth="1"/>
    <col min="12291" max="12292" width="38.625" style="253" customWidth="1"/>
    <col min="12293" max="12293" width="11.25" style="253" customWidth="1"/>
    <col min="12294" max="12294" width="8.625" style="253" customWidth="1"/>
    <col min="12295" max="12544" width="9" style="253"/>
    <col min="12545" max="12545" width="8.625" style="253" customWidth="1"/>
    <col min="12546" max="12546" width="11.125" style="253" customWidth="1"/>
    <col min="12547" max="12548" width="38.625" style="253" customWidth="1"/>
    <col min="12549" max="12549" width="11.25" style="253" customWidth="1"/>
    <col min="12550" max="12550" width="8.625" style="253" customWidth="1"/>
    <col min="12551" max="12800" width="9" style="253"/>
    <col min="12801" max="12801" width="8.625" style="253" customWidth="1"/>
    <col min="12802" max="12802" width="11.125" style="253" customWidth="1"/>
    <col min="12803" max="12804" width="38.625" style="253" customWidth="1"/>
    <col min="12805" max="12805" width="11.25" style="253" customWidth="1"/>
    <col min="12806" max="12806" width="8.625" style="253" customWidth="1"/>
    <col min="12807" max="13056" width="9" style="253"/>
    <col min="13057" max="13057" width="8.625" style="253" customWidth="1"/>
    <col min="13058" max="13058" width="11.125" style="253" customWidth="1"/>
    <col min="13059" max="13060" width="38.625" style="253" customWidth="1"/>
    <col min="13061" max="13061" width="11.25" style="253" customWidth="1"/>
    <col min="13062" max="13062" width="8.625" style="253" customWidth="1"/>
    <col min="13063" max="13312" width="9" style="253"/>
    <col min="13313" max="13313" width="8.625" style="253" customWidth="1"/>
    <col min="13314" max="13314" width="11.125" style="253" customWidth="1"/>
    <col min="13315" max="13316" width="38.625" style="253" customWidth="1"/>
    <col min="13317" max="13317" width="11.25" style="253" customWidth="1"/>
    <col min="13318" max="13318" width="8.625" style="253" customWidth="1"/>
    <col min="13319" max="13568" width="9" style="253"/>
    <col min="13569" max="13569" width="8.625" style="253" customWidth="1"/>
    <col min="13570" max="13570" width="11.125" style="253" customWidth="1"/>
    <col min="13571" max="13572" width="38.625" style="253" customWidth="1"/>
    <col min="13573" max="13573" width="11.25" style="253" customWidth="1"/>
    <col min="13574" max="13574" width="8.625" style="253" customWidth="1"/>
    <col min="13575" max="13824" width="9" style="253"/>
    <col min="13825" max="13825" width="8.625" style="253" customWidth="1"/>
    <col min="13826" max="13826" width="11.125" style="253" customWidth="1"/>
    <col min="13827" max="13828" width="38.625" style="253" customWidth="1"/>
    <col min="13829" max="13829" width="11.25" style="253" customWidth="1"/>
    <col min="13830" max="13830" width="8.625" style="253" customWidth="1"/>
    <col min="13831" max="14080" width="9" style="253"/>
    <col min="14081" max="14081" width="8.625" style="253" customWidth="1"/>
    <col min="14082" max="14082" width="11.125" style="253" customWidth="1"/>
    <col min="14083" max="14084" width="38.625" style="253" customWidth="1"/>
    <col min="14085" max="14085" width="11.25" style="253" customWidth="1"/>
    <col min="14086" max="14086" width="8.625" style="253" customWidth="1"/>
    <col min="14087" max="14336" width="9" style="253"/>
    <col min="14337" max="14337" width="8.625" style="253" customWidth="1"/>
    <col min="14338" max="14338" width="11.125" style="253" customWidth="1"/>
    <col min="14339" max="14340" width="38.625" style="253" customWidth="1"/>
    <col min="14341" max="14341" width="11.25" style="253" customWidth="1"/>
    <col min="14342" max="14342" width="8.625" style="253" customWidth="1"/>
    <col min="14343" max="14592" width="9" style="253"/>
    <col min="14593" max="14593" width="8.625" style="253" customWidth="1"/>
    <col min="14594" max="14594" width="11.125" style="253" customWidth="1"/>
    <col min="14595" max="14596" width="38.625" style="253" customWidth="1"/>
    <col min="14597" max="14597" width="11.25" style="253" customWidth="1"/>
    <col min="14598" max="14598" width="8.625" style="253" customWidth="1"/>
    <col min="14599" max="14848" width="9" style="253"/>
    <col min="14849" max="14849" width="8.625" style="253" customWidth="1"/>
    <col min="14850" max="14850" width="11.125" style="253" customWidth="1"/>
    <col min="14851" max="14852" width="38.625" style="253" customWidth="1"/>
    <col min="14853" max="14853" width="11.25" style="253" customWidth="1"/>
    <col min="14854" max="14854" width="8.625" style="253" customWidth="1"/>
    <col min="14855" max="15104" width="9" style="253"/>
    <col min="15105" max="15105" width="8.625" style="253" customWidth="1"/>
    <col min="15106" max="15106" width="11.125" style="253" customWidth="1"/>
    <col min="15107" max="15108" width="38.625" style="253" customWidth="1"/>
    <col min="15109" max="15109" width="11.25" style="253" customWidth="1"/>
    <col min="15110" max="15110" width="8.625" style="253" customWidth="1"/>
    <col min="15111" max="15360" width="9" style="253"/>
    <col min="15361" max="15361" width="8.625" style="253" customWidth="1"/>
    <col min="15362" max="15362" width="11.125" style="253" customWidth="1"/>
    <col min="15363" max="15364" width="38.625" style="253" customWidth="1"/>
    <col min="15365" max="15365" width="11.25" style="253" customWidth="1"/>
    <col min="15366" max="15366" width="8.625" style="253" customWidth="1"/>
    <col min="15367" max="15616" width="9" style="253"/>
    <col min="15617" max="15617" width="8.625" style="253" customWidth="1"/>
    <col min="15618" max="15618" width="11.125" style="253" customWidth="1"/>
    <col min="15619" max="15620" width="38.625" style="253" customWidth="1"/>
    <col min="15621" max="15621" width="11.25" style="253" customWidth="1"/>
    <col min="15622" max="15622" width="8.625" style="253" customWidth="1"/>
    <col min="15623" max="15872" width="9" style="253"/>
    <col min="15873" max="15873" width="8.625" style="253" customWidth="1"/>
    <col min="15874" max="15874" width="11.125" style="253" customWidth="1"/>
    <col min="15875" max="15876" width="38.625" style="253" customWidth="1"/>
    <col min="15877" max="15877" width="11.25" style="253" customWidth="1"/>
    <col min="15878" max="15878" width="8.625" style="253" customWidth="1"/>
    <col min="15879" max="16128" width="9" style="253"/>
    <col min="16129" max="16129" width="8.625" style="253" customWidth="1"/>
    <col min="16130" max="16130" width="11.125" style="253" customWidth="1"/>
    <col min="16131" max="16132" width="38.625" style="253" customWidth="1"/>
    <col min="16133" max="16133" width="11.25" style="253" customWidth="1"/>
    <col min="16134" max="16134" width="8.625" style="253" customWidth="1"/>
    <col min="16135" max="16384" width="9" style="253"/>
  </cols>
  <sheetData>
    <row r="1" spans="1:12" ht="43.5" customHeight="1">
      <c r="A1" s="250"/>
      <c r="B1" s="447" t="s">
        <v>151</v>
      </c>
      <c r="C1" s="447"/>
      <c r="D1" s="447"/>
      <c r="E1" s="447"/>
      <c r="F1" s="251"/>
      <c r="G1" s="252"/>
      <c r="H1" s="252"/>
      <c r="I1" s="252"/>
      <c r="J1" s="252"/>
      <c r="L1" s="253" t="s">
        <v>152</v>
      </c>
    </row>
    <row r="2" spans="1:12" ht="36.75" customHeight="1">
      <c r="A2" s="426" t="s">
        <v>153</v>
      </c>
      <c r="B2" s="448" t="str">
        <f>Basic!B3</f>
        <v>Supply, Delivery, F&amp;I, dismantling, installation &amp; commissioning of Control and Relay Panel and its associated Cables as per TS for Upgradation of POWERGRID Feeders that has served &gt; 25 Years Feeders at other SEBs - NERTS under ADD CAP 2024-29 block.</v>
      </c>
      <c r="C2" s="449"/>
      <c r="D2" s="449"/>
      <c r="E2" s="450"/>
      <c r="F2" s="440" t="str">
        <f>B2</f>
        <v>Supply, Delivery, F&amp;I, dismantling, installation &amp; commissioning of Control and Relay Panel and its associated Cables as per TS for Upgradation of POWERGRID Feeders that has served &gt; 25 Years Feeders at other SEBs - NERTS under ADD CAP 2024-29 block.</v>
      </c>
      <c r="G2" s="252"/>
      <c r="H2" s="252"/>
      <c r="I2" s="252"/>
      <c r="J2" s="252"/>
    </row>
    <row r="3" spans="1:12" s="257" customFormat="1" ht="18" customHeight="1">
      <c r="A3" s="426"/>
      <c r="B3" s="254">
        <v>1</v>
      </c>
      <c r="C3" s="451" t="s">
        <v>154</v>
      </c>
      <c r="D3" s="451"/>
      <c r="E3" s="451"/>
      <c r="F3" s="440"/>
      <c r="G3" s="255"/>
      <c r="H3" s="255"/>
      <c r="I3" s="256"/>
      <c r="J3" s="256"/>
    </row>
    <row r="4" spans="1:12" s="257" customFormat="1" ht="31.5" customHeight="1">
      <c r="A4" s="426"/>
      <c r="B4" s="258">
        <v>2</v>
      </c>
      <c r="C4" s="452" t="s">
        <v>155</v>
      </c>
      <c r="D4" s="452"/>
      <c r="E4" s="452"/>
      <c r="F4" s="440"/>
      <c r="G4" s="256"/>
      <c r="H4" s="256"/>
      <c r="I4" s="256"/>
      <c r="J4" s="256"/>
    </row>
    <row r="5" spans="1:12" s="257" customFormat="1" ht="31.5" customHeight="1">
      <c r="A5" s="426"/>
      <c r="B5" s="258">
        <v>3</v>
      </c>
      <c r="C5" s="452" t="s">
        <v>156</v>
      </c>
      <c r="D5" s="452"/>
      <c r="E5" s="452"/>
      <c r="F5" s="440"/>
      <c r="G5" s="256"/>
      <c r="H5" s="256"/>
      <c r="I5" s="256"/>
      <c r="J5" s="256"/>
    </row>
    <row r="6" spans="1:12" s="257" customFormat="1" ht="31.5" customHeight="1">
      <c r="A6" s="426"/>
      <c r="B6" s="254">
        <v>4</v>
      </c>
      <c r="C6" s="453" t="s">
        <v>157</v>
      </c>
      <c r="D6" s="453"/>
      <c r="E6" s="454"/>
      <c r="F6" s="440"/>
      <c r="G6" s="256"/>
      <c r="H6" s="256"/>
      <c r="I6" s="256"/>
      <c r="J6" s="256"/>
    </row>
    <row r="7" spans="1:12" s="257" customFormat="1" ht="31.5" customHeight="1">
      <c r="A7" s="426"/>
      <c r="B7" s="258">
        <v>5</v>
      </c>
      <c r="C7" s="452" t="s">
        <v>158</v>
      </c>
      <c r="D7" s="452"/>
      <c r="E7" s="452"/>
      <c r="F7" s="440"/>
      <c r="G7" s="256"/>
      <c r="H7" s="256"/>
      <c r="I7" s="256"/>
      <c r="J7" s="256"/>
    </row>
    <row r="8" spans="1:12" s="257" customFormat="1" ht="31.5" customHeight="1">
      <c r="A8" s="426"/>
      <c r="B8" s="258">
        <v>6</v>
      </c>
      <c r="C8" s="437" t="s">
        <v>159</v>
      </c>
      <c r="D8" s="437"/>
      <c r="E8" s="437"/>
      <c r="F8" s="440"/>
      <c r="G8" s="256"/>
      <c r="H8" s="256"/>
      <c r="I8" s="256"/>
      <c r="J8" s="256"/>
    </row>
    <row r="9" spans="1:12" s="257" customFormat="1" ht="31.5" customHeight="1">
      <c r="A9" s="426"/>
      <c r="B9" s="254">
        <v>7</v>
      </c>
      <c r="C9" s="437" t="s">
        <v>160</v>
      </c>
      <c r="D9" s="437"/>
      <c r="E9" s="437"/>
      <c r="F9" s="440"/>
      <c r="G9" s="256"/>
      <c r="H9" s="256"/>
      <c r="I9" s="256"/>
      <c r="J9" s="256"/>
    </row>
    <row r="10" spans="1:12" s="257" customFormat="1" ht="31.5" customHeight="1">
      <c r="A10" s="426"/>
      <c r="B10" s="258">
        <v>8</v>
      </c>
      <c r="C10" s="437" t="s">
        <v>161</v>
      </c>
      <c r="D10" s="437"/>
      <c r="E10" s="437"/>
      <c r="F10" s="440"/>
      <c r="G10" s="256"/>
      <c r="H10" s="256"/>
      <c r="I10" s="256"/>
      <c r="J10" s="256"/>
    </row>
    <row r="11" spans="1:12" s="257" customFormat="1" ht="31.5" customHeight="1">
      <c r="A11" s="426"/>
      <c r="B11" s="258">
        <v>9</v>
      </c>
      <c r="C11" s="437" t="s">
        <v>162</v>
      </c>
      <c r="D11" s="437"/>
      <c r="E11" s="437"/>
      <c r="F11" s="440"/>
      <c r="G11" s="256"/>
      <c r="H11" s="256"/>
      <c r="I11" s="256"/>
      <c r="J11" s="256"/>
    </row>
    <row r="12" spans="1:12" s="257" customFormat="1" ht="31.5" customHeight="1">
      <c r="A12" s="426"/>
      <c r="B12" s="254">
        <v>10</v>
      </c>
      <c r="C12" s="437" t="s">
        <v>163</v>
      </c>
      <c r="D12" s="437"/>
      <c r="E12" s="437"/>
      <c r="F12" s="440"/>
      <c r="G12" s="256"/>
      <c r="H12" s="256"/>
      <c r="I12" s="256"/>
      <c r="J12" s="256"/>
    </row>
    <row r="13" spans="1:12" s="257" customFormat="1" ht="31.5" customHeight="1">
      <c r="A13" s="426"/>
      <c r="B13" s="258">
        <v>11</v>
      </c>
      <c r="C13" s="437" t="s">
        <v>164</v>
      </c>
      <c r="D13" s="437"/>
      <c r="E13" s="437"/>
      <c r="F13" s="440"/>
      <c r="G13" s="256"/>
      <c r="H13" s="256"/>
      <c r="I13" s="256"/>
      <c r="J13" s="256"/>
    </row>
    <row r="14" spans="1:12" s="257" customFormat="1" ht="31.5" customHeight="1">
      <c r="A14" s="426"/>
      <c r="B14" s="258">
        <v>12</v>
      </c>
      <c r="C14" s="437" t="s">
        <v>165</v>
      </c>
      <c r="D14" s="437"/>
      <c r="E14" s="437"/>
      <c r="F14" s="440"/>
      <c r="G14" s="256"/>
      <c r="H14" s="256"/>
      <c r="I14" s="256"/>
      <c r="J14" s="256"/>
    </row>
    <row r="15" spans="1:12" s="257" customFormat="1" ht="31.5" customHeight="1">
      <c r="A15" s="426"/>
      <c r="B15" s="259"/>
      <c r="C15" s="438"/>
      <c r="D15" s="438"/>
      <c r="E15" s="439"/>
      <c r="F15" s="440"/>
      <c r="G15" s="256"/>
      <c r="H15" s="256"/>
      <c r="I15" s="256"/>
      <c r="J15" s="256"/>
    </row>
    <row r="16" spans="1:12" s="257" customFormat="1" ht="41.25" customHeight="1">
      <c r="A16" s="426"/>
      <c r="B16" s="260" t="s">
        <v>107</v>
      </c>
      <c r="C16" s="455" t="s">
        <v>166</v>
      </c>
      <c r="D16" s="455"/>
      <c r="E16" s="456"/>
      <c r="F16" s="440"/>
      <c r="G16" s="256"/>
      <c r="H16" s="256"/>
      <c r="I16" s="256"/>
      <c r="J16" s="256"/>
    </row>
    <row r="17" spans="1:10" ht="24" customHeight="1">
      <c r="A17" s="441"/>
      <c r="B17" s="444" t="s">
        <v>167</v>
      </c>
      <c r="C17" s="445"/>
      <c r="D17" s="445"/>
      <c r="E17" s="446"/>
      <c r="F17" s="426"/>
    </row>
    <row r="18" spans="1:10" ht="15.95" customHeight="1">
      <c r="A18" s="442"/>
      <c r="B18" s="428" t="s">
        <v>168</v>
      </c>
      <c r="C18" s="429"/>
      <c r="D18" s="429"/>
      <c r="E18" s="430"/>
      <c r="F18" s="426"/>
      <c r="G18" s="252"/>
      <c r="H18" s="252"/>
      <c r="I18" s="252"/>
      <c r="J18" s="252"/>
    </row>
    <row r="19" spans="1:10" ht="24" customHeight="1">
      <c r="A19" s="442"/>
      <c r="B19" s="431" t="s">
        <v>169</v>
      </c>
      <c r="C19" s="432"/>
      <c r="D19" s="432"/>
      <c r="E19" s="433"/>
      <c r="F19" s="426"/>
      <c r="G19" s="261"/>
      <c r="H19" s="261"/>
      <c r="I19" s="261"/>
      <c r="J19" s="261"/>
    </row>
    <row r="20" spans="1:10" ht="21.75" customHeight="1">
      <c r="A20" s="443"/>
      <c r="B20" s="434" t="s">
        <v>170</v>
      </c>
      <c r="C20" s="435"/>
      <c r="D20" s="435"/>
      <c r="E20" s="436"/>
      <c r="F20" s="427"/>
      <c r="G20" s="261"/>
      <c r="H20" s="261"/>
      <c r="I20" s="261"/>
      <c r="J20" s="261"/>
    </row>
    <row r="21" spans="1:10" ht="15.75">
      <c r="A21" s="252"/>
      <c r="B21" s="252"/>
      <c r="C21" s="252"/>
      <c r="D21" s="252"/>
      <c r="E21" s="252"/>
      <c r="F21" s="252"/>
      <c r="G21" s="252"/>
      <c r="H21" s="252"/>
      <c r="I21" s="252"/>
      <c r="J21" s="252"/>
    </row>
    <row r="22" spans="1:10" ht="15.75">
      <c r="A22" s="252"/>
      <c r="B22" s="252"/>
      <c r="C22" s="252"/>
      <c r="D22" s="252"/>
      <c r="E22" s="252"/>
      <c r="F22" s="252"/>
      <c r="G22" s="252"/>
      <c r="H22" s="252"/>
      <c r="I22" s="252"/>
      <c r="J22" s="252"/>
    </row>
  </sheetData>
  <mergeCells count="24">
    <mergeCell ref="A17:A20"/>
    <mergeCell ref="B17:E17"/>
    <mergeCell ref="B1:E1"/>
    <mergeCell ref="A2:A16"/>
    <mergeCell ref="B2:E2"/>
    <mergeCell ref="C3:E3"/>
    <mergeCell ref="C4:E4"/>
    <mergeCell ref="C5:E5"/>
    <mergeCell ref="C6:E6"/>
    <mergeCell ref="C16:E16"/>
    <mergeCell ref="C7:E7"/>
    <mergeCell ref="C8:E8"/>
    <mergeCell ref="C9:E9"/>
    <mergeCell ref="C10:E10"/>
    <mergeCell ref="C11:E11"/>
    <mergeCell ref="C12:E12"/>
    <mergeCell ref="F17:F20"/>
    <mergeCell ref="B18:E18"/>
    <mergeCell ref="B19:E19"/>
    <mergeCell ref="B20:E20"/>
    <mergeCell ref="C14:E14"/>
    <mergeCell ref="C15:E15"/>
    <mergeCell ref="F2:F16"/>
    <mergeCell ref="C13:E13"/>
  </mergeCells>
  <printOptions horizontalCentered="1"/>
  <pageMargins left="1.2" right="0.70472000000000001" top="1" bottom="0.7" header="0.35433070866141703" footer="0.511811023622047"/>
  <pageSetup paperSize="9" scale="89"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8"/>
  <sheetViews>
    <sheetView view="pageBreakPreview" zoomScale="130" zoomScaleNormal="100" zoomScaleSheetLayoutView="130" workbookViewId="0">
      <selection activeCell="C3" sqref="C3"/>
    </sheetView>
  </sheetViews>
  <sheetFormatPr defaultRowHeight="13.5"/>
  <cols>
    <col min="1" max="1" width="6.25" style="265" customWidth="1"/>
    <col min="2" max="2" width="5.75" style="265" customWidth="1"/>
    <col min="3" max="3" width="67.375" style="265" customWidth="1"/>
    <col min="4" max="4" width="66.125" style="265" customWidth="1"/>
    <col min="5" max="256" width="9" style="264"/>
    <col min="257" max="257" width="6.25" style="264" customWidth="1"/>
    <col min="258" max="258" width="4.25" style="264" customWidth="1"/>
    <col min="259" max="259" width="67.375" style="264" customWidth="1"/>
    <col min="260" max="260" width="66.125" style="264" customWidth="1"/>
    <col min="261" max="512" width="9" style="264"/>
    <col min="513" max="513" width="6.25" style="264" customWidth="1"/>
    <col min="514" max="514" width="4.25" style="264" customWidth="1"/>
    <col min="515" max="515" width="67.375" style="264" customWidth="1"/>
    <col min="516" max="516" width="66.125" style="264" customWidth="1"/>
    <col min="517" max="768" width="9" style="264"/>
    <col min="769" max="769" width="6.25" style="264" customWidth="1"/>
    <col min="770" max="770" width="4.25" style="264" customWidth="1"/>
    <col min="771" max="771" width="67.375" style="264" customWidth="1"/>
    <col min="772" max="772" width="66.125" style="264" customWidth="1"/>
    <col min="773" max="1024" width="9" style="264"/>
    <col min="1025" max="1025" width="6.25" style="264" customWidth="1"/>
    <col min="1026" max="1026" width="4.25" style="264" customWidth="1"/>
    <col min="1027" max="1027" width="67.375" style="264" customWidth="1"/>
    <col min="1028" max="1028" width="66.125" style="264" customWidth="1"/>
    <col min="1029" max="1280" width="9" style="264"/>
    <col min="1281" max="1281" width="6.25" style="264" customWidth="1"/>
    <col min="1282" max="1282" width="4.25" style="264" customWidth="1"/>
    <col min="1283" max="1283" width="67.375" style="264" customWidth="1"/>
    <col min="1284" max="1284" width="66.125" style="264" customWidth="1"/>
    <col min="1285" max="1536" width="9" style="264"/>
    <col min="1537" max="1537" width="6.25" style="264" customWidth="1"/>
    <col min="1538" max="1538" width="4.25" style="264" customWidth="1"/>
    <col min="1539" max="1539" width="67.375" style="264" customWidth="1"/>
    <col min="1540" max="1540" width="66.125" style="264" customWidth="1"/>
    <col min="1541" max="1792" width="9" style="264"/>
    <col min="1793" max="1793" width="6.25" style="264" customWidth="1"/>
    <col min="1794" max="1794" width="4.25" style="264" customWidth="1"/>
    <col min="1795" max="1795" width="67.375" style="264" customWidth="1"/>
    <col min="1796" max="1796" width="66.125" style="264" customWidth="1"/>
    <col min="1797" max="2048" width="9" style="264"/>
    <col min="2049" max="2049" width="6.25" style="264" customWidth="1"/>
    <col min="2050" max="2050" width="4.25" style="264" customWidth="1"/>
    <col min="2051" max="2051" width="67.375" style="264" customWidth="1"/>
    <col min="2052" max="2052" width="66.125" style="264" customWidth="1"/>
    <col min="2053" max="2304" width="9" style="264"/>
    <col min="2305" max="2305" width="6.25" style="264" customWidth="1"/>
    <col min="2306" max="2306" width="4.25" style="264" customWidth="1"/>
    <col min="2307" max="2307" width="67.375" style="264" customWidth="1"/>
    <col min="2308" max="2308" width="66.125" style="264" customWidth="1"/>
    <col min="2309" max="2560" width="9" style="264"/>
    <col min="2561" max="2561" width="6.25" style="264" customWidth="1"/>
    <col min="2562" max="2562" width="4.25" style="264" customWidth="1"/>
    <col min="2563" max="2563" width="67.375" style="264" customWidth="1"/>
    <col min="2564" max="2564" width="66.125" style="264" customWidth="1"/>
    <col min="2565" max="2816" width="9" style="264"/>
    <col min="2817" max="2817" width="6.25" style="264" customWidth="1"/>
    <col min="2818" max="2818" width="4.25" style="264" customWidth="1"/>
    <col min="2819" max="2819" width="67.375" style="264" customWidth="1"/>
    <col min="2820" max="2820" width="66.125" style="264" customWidth="1"/>
    <col min="2821" max="3072" width="9" style="264"/>
    <col min="3073" max="3073" width="6.25" style="264" customWidth="1"/>
    <col min="3074" max="3074" width="4.25" style="264" customWidth="1"/>
    <col min="3075" max="3075" width="67.375" style="264" customWidth="1"/>
    <col min="3076" max="3076" width="66.125" style="264" customWidth="1"/>
    <col min="3077" max="3328" width="9" style="264"/>
    <col min="3329" max="3329" width="6.25" style="264" customWidth="1"/>
    <col min="3330" max="3330" width="4.25" style="264" customWidth="1"/>
    <col min="3331" max="3331" width="67.375" style="264" customWidth="1"/>
    <col min="3332" max="3332" width="66.125" style="264" customWidth="1"/>
    <col min="3333" max="3584" width="9" style="264"/>
    <col min="3585" max="3585" width="6.25" style="264" customWidth="1"/>
    <col min="3586" max="3586" width="4.25" style="264" customWidth="1"/>
    <col min="3587" max="3587" width="67.375" style="264" customWidth="1"/>
    <col min="3588" max="3588" width="66.125" style="264" customWidth="1"/>
    <col min="3589" max="3840" width="9" style="264"/>
    <col min="3841" max="3841" width="6.25" style="264" customWidth="1"/>
    <col min="3842" max="3842" width="4.25" style="264" customWidth="1"/>
    <col min="3843" max="3843" width="67.375" style="264" customWidth="1"/>
    <col min="3844" max="3844" width="66.125" style="264" customWidth="1"/>
    <col min="3845" max="4096" width="9" style="264"/>
    <col min="4097" max="4097" width="6.25" style="264" customWidth="1"/>
    <col min="4098" max="4098" width="4.25" style="264" customWidth="1"/>
    <col min="4099" max="4099" width="67.375" style="264" customWidth="1"/>
    <col min="4100" max="4100" width="66.125" style="264" customWidth="1"/>
    <col min="4101" max="4352" width="9" style="264"/>
    <col min="4353" max="4353" width="6.25" style="264" customWidth="1"/>
    <col min="4354" max="4354" width="4.25" style="264" customWidth="1"/>
    <col min="4355" max="4355" width="67.375" style="264" customWidth="1"/>
    <col min="4356" max="4356" width="66.125" style="264" customWidth="1"/>
    <col min="4357" max="4608" width="9" style="264"/>
    <col min="4609" max="4609" width="6.25" style="264" customWidth="1"/>
    <col min="4610" max="4610" width="4.25" style="264" customWidth="1"/>
    <col min="4611" max="4611" width="67.375" style="264" customWidth="1"/>
    <col min="4612" max="4612" width="66.125" style="264" customWidth="1"/>
    <col min="4613" max="4864" width="9" style="264"/>
    <col min="4865" max="4865" width="6.25" style="264" customWidth="1"/>
    <col min="4866" max="4866" width="4.25" style="264" customWidth="1"/>
    <col min="4867" max="4867" width="67.375" style="264" customWidth="1"/>
    <col min="4868" max="4868" width="66.125" style="264" customWidth="1"/>
    <col min="4869" max="5120" width="9" style="264"/>
    <col min="5121" max="5121" width="6.25" style="264" customWidth="1"/>
    <col min="5122" max="5122" width="4.25" style="264" customWidth="1"/>
    <col min="5123" max="5123" width="67.375" style="264" customWidth="1"/>
    <col min="5124" max="5124" width="66.125" style="264" customWidth="1"/>
    <col min="5125" max="5376" width="9" style="264"/>
    <col min="5377" max="5377" width="6.25" style="264" customWidth="1"/>
    <col min="5378" max="5378" width="4.25" style="264" customWidth="1"/>
    <col min="5379" max="5379" width="67.375" style="264" customWidth="1"/>
    <col min="5380" max="5380" width="66.125" style="264" customWidth="1"/>
    <col min="5381" max="5632" width="9" style="264"/>
    <col min="5633" max="5633" width="6.25" style="264" customWidth="1"/>
    <col min="5634" max="5634" width="4.25" style="264" customWidth="1"/>
    <col min="5635" max="5635" width="67.375" style="264" customWidth="1"/>
    <col min="5636" max="5636" width="66.125" style="264" customWidth="1"/>
    <col min="5637" max="5888" width="9" style="264"/>
    <col min="5889" max="5889" width="6.25" style="264" customWidth="1"/>
    <col min="5890" max="5890" width="4.25" style="264" customWidth="1"/>
    <col min="5891" max="5891" width="67.375" style="264" customWidth="1"/>
    <col min="5892" max="5892" width="66.125" style="264" customWidth="1"/>
    <col min="5893" max="6144" width="9" style="264"/>
    <col min="6145" max="6145" width="6.25" style="264" customWidth="1"/>
    <col min="6146" max="6146" width="4.25" style="264" customWidth="1"/>
    <col min="6147" max="6147" width="67.375" style="264" customWidth="1"/>
    <col min="6148" max="6148" width="66.125" style="264" customWidth="1"/>
    <col min="6149" max="6400" width="9" style="264"/>
    <col min="6401" max="6401" width="6.25" style="264" customWidth="1"/>
    <col min="6402" max="6402" width="4.25" style="264" customWidth="1"/>
    <col min="6403" max="6403" width="67.375" style="264" customWidth="1"/>
    <col min="6404" max="6404" width="66.125" style="264" customWidth="1"/>
    <col min="6405" max="6656" width="9" style="264"/>
    <col min="6657" max="6657" width="6.25" style="264" customWidth="1"/>
    <col min="6658" max="6658" width="4.25" style="264" customWidth="1"/>
    <col min="6659" max="6659" width="67.375" style="264" customWidth="1"/>
    <col min="6660" max="6660" width="66.125" style="264" customWidth="1"/>
    <col min="6661" max="6912" width="9" style="264"/>
    <col min="6913" max="6913" width="6.25" style="264" customWidth="1"/>
    <col min="6914" max="6914" width="4.25" style="264" customWidth="1"/>
    <col min="6915" max="6915" width="67.375" style="264" customWidth="1"/>
    <col min="6916" max="6916" width="66.125" style="264" customWidth="1"/>
    <col min="6917" max="7168" width="9" style="264"/>
    <col min="7169" max="7169" width="6.25" style="264" customWidth="1"/>
    <col min="7170" max="7170" width="4.25" style="264" customWidth="1"/>
    <col min="7171" max="7171" width="67.375" style="264" customWidth="1"/>
    <col min="7172" max="7172" width="66.125" style="264" customWidth="1"/>
    <col min="7173" max="7424" width="9" style="264"/>
    <col min="7425" max="7425" width="6.25" style="264" customWidth="1"/>
    <col min="7426" max="7426" width="4.25" style="264" customWidth="1"/>
    <col min="7427" max="7427" width="67.375" style="264" customWidth="1"/>
    <col min="7428" max="7428" width="66.125" style="264" customWidth="1"/>
    <col min="7429" max="7680" width="9" style="264"/>
    <col min="7681" max="7681" width="6.25" style="264" customWidth="1"/>
    <col min="7682" max="7682" width="4.25" style="264" customWidth="1"/>
    <col min="7683" max="7683" width="67.375" style="264" customWidth="1"/>
    <col min="7684" max="7684" width="66.125" style="264" customWidth="1"/>
    <col min="7685" max="7936" width="9" style="264"/>
    <col min="7937" max="7937" width="6.25" style="264" customWidth="1"/>
    <col min="7938" max="7938" width="4.25" style="264" customWidth="1"/>
    <col min="7939" max="7939" width="67.375" style="264" customWidth="1"/>
    <col min="7940" max="7940" width="66.125" style="264" customWidth="1"/>
    <col min="7941" max="8192" width="9" style="264"/>
    <col min="8193" max="8193" width="6.25" style="264" customWidth="1"/>
    <col min="8194" max="8194" width="4.25" style="264" customWidth="1"/>
    <col min="8195" max="8195" width="67.375" style="264" customWidth="1"/>
    <col min="8196" max="8196" width="66.125" style="264" customWidth="1"/>
    <col min="8197" max="8448" width="9" style="264"/>
    <col min="8449" max="8449" width="6.25" style="264" customWidth="1"/>
    <col min="8450" max="8450" width="4.25" style="264" customWidth="1"/>
    <col min="8451" max="8451" width="67.375" style="264" customWidth="1"/>
    <col min="8452" max="8452" width="66.125" style="264" customWidth="1"/>
    <col min="8453" max="8704" width="9" style="264"/>
    <col min="8705" max="8705" width="6.25" style="264" customWidth="1"/>
    <col min="8706" max="8706" width="4.25" style="264" customWidth="1"/>
    <col min="8707" max="8707" width="67.375" style="264" customWidth="1"/>
    <col min="8708" max="8708" width="66.125" style="264" customWidth="1"/>
    <col min="8709" max="8960" width="9" style="264"/>
    <col min="8961" max="8961" width="6.25" style="264" customWidth="1"/>
    <col min="8962" max="8962" width="4.25" style="264" customWidth="1"/>
    <col min="8963" max="8963" width="67.375" style="264" customWidth="1"/>
    <col min="8964" max="8964" width="66.125" style="264" customWidth="1"/>
    <col min="8965" max="9216" width="9" style="264"/>
    <col min="9217" max="9217" width="6.25" style="264" customWidth="1"/>
    <col min="9218" max="9218" width="4.25" style="264" customWidth="1"/>
    <col min="9219" max="9219" width="67.375" style="264" customWidth="1"/>
    <col min="9220" max="9220" width="66.125" style="264" customWidth="1"/>
    <col min="9221" max="9472" width="9" style="264"/>
    <col min="9473" max="9473" width="6.25" style="264" customWidth="1"/>
    <col min="9474" max="9474" width="4.25" style="264" customWidth="1"/>
    <col min="9475" max="9475" width="67.375" style="264" customWidth="1"/>
    <col min="9476" max="9476" width="66.125" style="264" customWidth="1"/>
    <col min="9477" max="9728" width="9" style="264"/>
    <col min="9729" max="9729" width="6.25" style="264" customWidth="1"/>
    <col min="9730" max="9730" width="4.25" style="264" customWidth="1"/>
    <col min="9731" max="9731" width="67.375" style="264" customWidth="1"/>
    <col min="9732" max="9732" width="66.125" style="264" customWidth="1"/>
    <col min="9733" max="9984" width="9" style="264"/>
    <col min="9985" max="9985" width="6.25" style="264" customWidth="1"/>
    <col min="9986" max="9986" width="4.25" style="264" customWidth="1"/>
    <col min="9987" max="9987" width="67.375" style="264" customWidth="1"/>
    <col min="9988" max="9988" width="66.125" style="264" customWidth="1"/>
    <col min="9989" max="10240" width="9" style="264"/>
    <col min="10241" max="10241" width="6.25" style="264" customWidth="1"/>
    <col min="10242" max="10242" width="4.25" style="264" customWidth="1"/>
    <col min="10243" max="10243" width="67.375" style="264" customWidth="1"/>
    <col min="10244" max="10244" width="66.125" style="264" customWidth="1"/>
    <col min="10245" max="10496" width="9" style="264"/>
    <col min="10497" max="10497" width="6.25" style="264" customWidth="1"/>
    <col min="10498" max="10498" width="4.25" style="264" customWidth="1"/>
    <col min="10499" max="10499" width="67.375" style="264" customWidth="1"/>
    <col min="10500" max="10500" width="66.125" style="264" customWidth="1"/>
    <col min="10501" max="10752" width="9" style="264"/>
    <col min="10753" max="10753" width="6.25" style="264" customWidth="1"/>
    <col min="10754" max="10754" width="4.25" style="264" customWidth="1"/>
    <col min="10755" max="10755" width="67.375" style="264" customWidth="1"/>
    <col min="10756" max="10756" width="66.125" style="264" customWidth="1"/>
    <col min="10757" max="11008" width="9" style="264"/>
    <col min="11009" max="11009" width="6.25" style="264" customWidth="1"/>
    <col min="11010" max="11010" width="4.25" style="264" customWidth="1"/>
    <col min="11011" max="11011" width="67.375" style="264" customWidth="1"/>
    <col min="11012" max="11012" width="66.125" style="264" customWidth="1"/>
    <col min="11013" max="11264" width="9" style="264"/>
    <col min="11265" max="11265" width="6.25" style="264" customWidth="1"/>
    <col min="11266" max="11266" width="4.25" style="264" customWidth="1"/>
    <col min="11267" max="11267" width="67.375" style="264" customWidth="1"/>
    <col min="11268" max="11268" width="66.125" style="264" customWidth="1"/>
    <col min="11269" max="11520" width="9" style="264"/>
    <col min="11521" max="11521" width="6.25" style="264" customWidth="1"/>
    <col min="11522" max="11522" width="4.25" style="264" customWidth="1"/>
    <col min="11523" max="11523" width="67.375" style="264" customWidth="1"/>
    <col min="11524" max="11524" width="66.125" style="264" customWidth="1"/>
    <col min="11525" max="11776" width="9" style="264"/>
    <col min="11777" max="11777" width="6.25" style="264" customWidth="1"/>
    <col min="11778" max="11778" width="4.25" style="264" customWidth="1"/>
    <col min="11779" max="11779" width="67.375" style="264" customWidth="1"/>
    <col min="11780" max="11780" width="66.125" style="264" customWidth="1"/>
    <col min="11781" max="12032" width="9" style="264"/>
    <col min="12033" max="12033" width="6.25" style="264" customWidth="1"/>
    <col min="12034" max="12034" width="4.25" style="264" customWidth="1"/>
    <col min="12035" max="12035" width="67.375" style="264" customWidth="1"/>
    <col min="12036" max="12036" width="66.125" style="264" customWidth="1"/>
    <col min="12037" max="12288" width="9" style="264"/>
    <col min="12289" max="12289" width="6.25" style="264" customWidth="1"/>
    <col min="12290" max="12290" width="4.25" style="264" customWidth="1"/>
    <col min="12291" max="12291" width="67.375" style="264" customWidth="1"/>
    <col min="12292" max="12292" width="66.125" style="264" customWidth="1"/>
    <col min="12293" max="12544" width="9" style="264"/>
    <col min="12545" max="12545" width="6.25" style="264" customWidth="1"/>
    <col min="12546" max="12546" width="4.25" style="264" customWidth="1"/>
    <col min="12547" max="12547" width="67.375" style="264" customWidth="1"/>
    <col min="12548" max="12548" width="66.125" style="264" customWidth="1"/>
    <col min="12549" max="12800" width="9" style="264"/>
    <col min="12801" max="12801" width="6.25" style="264" customWidth="1"/>
    <col min="12802" max="12802" width="4.25" style="264" customWidth="1"/>
    <col min="12803" max="12803" width="67.375" style="264" customWidth="1"/>
    <col min="12804" max="12804" width="66.125" style="264" customWidth="1"/>
    <col min="12805" max="13056" width="9" style="264"/>
    <col min="13057" max="13057" width="6.25" style="264" customWidth="1"/>
    <col min="13058" max="13058" width="4.25" style="264" customWidth="1"/>
    <col min="13059" max="13059" width="67.375" style="264" customWidth="1"/>
    <col min="13060" max="13060" width="66.125" style="264" customWidth="1"/>
    <col min="13061" max="13312" width="9" style="264"/>
    <col min="13313" max="13313" width="6.25" style="264" customWidth="1"/>
    <col min="13314" max="13314" width="4.25" style="264" customWidth="1"/>
    <col min="13315" max="13315" width="67.375" style="264" customWidth="1"/>
    <col min="13316" max="13316" width="66.125" style="264" customWidth="1"/>
    <col min="13317" max="13568" width="9" style="264"/>
    <col min="13569" max="13569" width="6.25" style="264" customWidth="1"/>
    <col min="13570" max="13570" width="4.25" style="264" customWidth="1"/>
    <col min="13571" max="13571" width="67.375" style="264" customWidth="1"/>
    <col min="13572" max="13572" width="66.125" style="264" customWidth="1"/>
    <col min="13573" max="13824" width="9" style="264"/>
    <col min="13825" max="13825" width="6.25" style="264" customWidth="1"/>
    <col min="13826" max="13826" width="4.25" style="264" customWidth="1"/>
    <col min="13827" max="13827" width="67.375" style="264" customWidth="1"/>
    <col min="13828" max="13828" width="66.125" style="264" customWidth="1"/>
    <col min="13829" max="14080" width="9" style="264"/>
    <col min="14081" max="14081" width="6.25" style="264" customWidth="1"/>
    <col min="14082" max="14082" width="4.25" style="264" customWidth="1"/>
    <col min="14083" max="14083" width="67.375" style="264" customWidth="1"/>
    <col min="14084" max="14084" width="66.125" style="264" customWidth="1"/>
    <col min="14085" max="14336" width="9" style="264"/>
    <col min="14337" max="14337" width="6.25" style="264" customWidth="1"/>
    <col min="14338" max="14338" width="4.25" style="264" customWidth="1"/>
    <col min="14339" max="14339" width="67.375" style="264" customWidth="1"/>
    <col min="14340" max="14340" width="66.125" style="264" customWidth="1"/>
    <col min="14341" max="14592" width="9" style="264"/>
    <col min="14593" max="14593" width="6.25" style="264" customWidth="1"/>
    <col min="14594" max="14594" width="4.25" style="264" customWidth="1"/>
    <col min="14595" max="14595" width="67.375" style="264" customWidth="1"/>
    <col min="14596" max="14596" width="66.125" style="264" customWidth="1"/>
    <col min="14597" max="14848" width="9" style="264"/>
    <col min="14849" max="14849" width="6.25" style="264" customWidth="1"/>
    <col min="14850" max="14850" width="4.25" style="264" customWidth="1"/>
    <col min="14851" max="14851" width="67.375" style="264" customWidth="1"/>
    <col min="14852" max="14852" width="66.125" style="264" customWidth="1"/>
    <col min="14853" max="15104" width="9" style="264"/>
    <col min="15105" max="15105" width="6.25" style="264" customWidth="1"/>
    <col min="15106" max="15106" width="4.25" style="264" customWidth="1"/>
    <col min="15107" max="15107" width="67.375" style="264" customWidth="1"/>
    <col min="15108" max="15108" width="66.125" style="264" customWidth="1"/>
    <col min="15109" max="15360" width="9" style="264"/>
    <col min="15361" max="15361" width="6.25" style="264" customWidth="1"/>
    <col min="15362" max="15362" width="4.25" style="264" customWidth="1"/>
    <col min="15363" max="15363" width="67.375" style="264" customWidth="1"/>
    <col min="15364" max="15364" width="66.125" style="264" customWidth="1"/>
    <col min="15365" max="15616" width="9" style="264"/>
    <col min="15617" max="15617" width="6.25" style="264" customWidth="1"/>
    <col min="15618" max="15618" width="4.25" style="264" customWidth="1"/>
    <col min="15619" max="15619" width="67.375" style="264" customWidth="1"/>
    <col min="15620" max="15620" width="66.125" style="264" customWidth="1"/>
    <col min="15621" max="15872" width="9" style="264"/>
    <col min="15873" max="15873" width="6.25" style="264" customWidth="1"/>
    <col min="15874" max="15874" width="4.25" style="264" customWidth="1"/>
    <col min="15875" max="15875" width="67.375" style="264" customWidth="1"/>
    <col min="15876" max="15876" width="66.125" style="264" customWidth="1"/>
    <col min="15877" max="16128" width="9" style="264"/>
    <col min="16129" max="16129" width="6.25" style="264" customWidth="1"/>
    <col min="16130" max="16130" width="4.25" style="264" customWidth="1"/>
    <col min="16131" max="16131" width="67.375" style="264" customWidth="1"/>
    <col min="16132" max="16132" width="66.125" style="264" customWidth="1"/>
    <col min="16133" max="16384" width="9" style="264"/>
  </cols>
  <sheetData>
    <row r="1" spans="1:11" ht="49.5" customHeight="1">
      <c r="A1" s="457" t="s">
        <v>222</v>
      </c>
      <c r="B1" s="457"/>
      <c r="C1" s="457"/>
      <c r="D1" s="262"/>
      <c r="E1" s="263"/>
      <c r="F1" s="263"/>
      <c r="G1" s="263"/>
      <c r="H1" s="263"/>
      <c r="I1" s="263"/>
      <c r="J1" s="263"/>
      <c r="K1" s="263"/>
    </row>
    <row r="2" spans="1:11" ht="18" customHeight="1">
      <c r="D2" s="266"/>
      <c r="E2" s="267"/>
      <c r="F2" s="267"/>
      <c r="G2" s="267"/>
      <c r="H2" s="267"/>
      <c r="I2" s="267"/>
      <c r="J2" s="267"/>
      <c r="K2" s="267"/>
    </row>
    <row r="3" spans="1:11" ht="18" customHeight="1">
      <c r="A3" s="268" t="s">
        <v>61</v>
      </c>
      <c r="B3" s="265" t="s">
        <v>58</v>
      </c>
      <c r="D3" s="269"/>
      <c r="E3" s="270"/>
      <c r="F3" s="270"/>
      <c r="G3" s="270"/>
      <c r="H3" s="270"/>
      <c r="I3" s="270"/>
      <c r="J3" s="270"/>
      <c r="K3" s="270"/>
    </row>
    <row r="4" spans="1:11" ht="18" customHeight="1">
      <c r="B4" s="271" t="s">
        <v>66</v>
      </c>
      <c r="C4" s="272" t="s">
        <v>59</v>
      </c>
      <c r="D4" s="269"/>
      <c r="E4" s="270"/>
      <c r="F4" s="270"/>
      <c r="G4" s="270"/>
      <c r="H4" s="270"/>
      <c r="I4" s="270"/>
      <c r="J4" s="270"/>
      <c r="K4" s="270"/>
    </row>
    <row r="5" spans="1:11" ht="38.1" customHeight="1">
      <c r="B5" s="271" t="s">
        <v>67</v>
      </c>
      <c r="C5" s="272" t="s">
        <v>93</v>
      </c>
      <c r="D5" s="273"/>
      <c r="E5" s="270"/>
      <c r="F5" s="270"/>
      <c r="G5" s="270"/>
      <c r="H5" s="270"/>
      <c r="I5" s="270"/>
      <c r="J5" s="270"/>
      <c r="K5" s="270"/>
    </row>
    <row r="6" spans="1:11" ht="18" customHeight="1">
      <c r="B6" s="271" t="s">
        <v>85</v>
      </c>
      <c r="C6" s="272" t="s">
        <v>37</v>
      </c>
      <c r="D6" s="269"/>
      <c r="E6" s="270"/>
      <c r="F6" s="270"/>
      <c r="G6" s="270"/>
      <c r="H6" s="270"/>
      <c r="I6" s="270"/>
      <c r="J6" s="270"/>
      <c r="K6" s="270"/>
    </row>
    <row r="7" spans="1:11" ht="18" customHeight="1">
      <c r="B7" s="271" t="s">
        <v>86</v>
      </c>
      <c r="C7" s="272" t="s">
        <v>94</v>
      </c>
      <c r="D7" s="269"/>
      <c r="E7" s="270"/>
      <c r="F7" s="270"/>
      <c r="G7" s="270"/>
      <c r="H7" s="270"/>
      <c r="I7" s="270"/>
      <c r="J7" s="270"/>
      <c r="K7" s="270"/>
    </row>
    <row r="8" spans="1:11" ht="18" customHeight="1">
      <c r="B8" s="271" t="s">
        <v>95</v>
      </c>
      <c r="C8" s="272" t="s">
        <v>96</v>
      </c>
      <c r="D8" s="269"/>
      <c r="E8" s="270"/>
      <c r="F8" s="270"/>
      <c r="G8" s="270"/>
      <c r="H8" s="270"/>
      <c r="I8" s="270"/>
      <c r="J8" s="270"/>
      <c r="K8" s="270"/>
    </row>
    <row r="9" spans="1:11" ht="18" customHeight="1">
      <c r="B9" s="271" t="s">
        <v>97</v>
      </c>
      <c r="C9" s="272" t="s">
        <v>98</v>
      </c>
      <c r="D9" s="269"/>
      <c r="E9" s="270"/>
      <c r="F9" s="270"/>
      <c r="G9" s="270"/>
      <c r="H9" s="270"/>
      <c r="I9" s="270"/>
      <c r="J9" s="270"/>
      <c r="K9" s="270"/>
    </row>
    <row r="10" spans="1:11" ht="18" customHeight="1">
      <c r="B10" s="271"/>
      <c r="C10" s="272"/>
      <c r="D10" s="269"/>
      <c r="E10" s="270"/>
      <c r="F10" s="270"/>
      <c r="G10" s="270"/>
      <c r="H10" s="270"/>
      <c r="I10" s="270"/>
      <c r="J10" s="270"/>
      <c r="K10" s="270"/>
    </row>
    <row r="11" spans="1:11" ht="18" customHeight="1">
      <c r="A11" s="458"/>
      <c r="B11" s="458"/>
      <c r="C11" s="458"/>
      <c r="D11" s="274"/>
    </row>
    <row r="12" spans="1:11" ht="18" customHeight="1">
      <c r="A12" s="459" t="s">
        <v>38</v>
      </c>
      <c r="B12" s="459"/>
      <c r="C12" s="459"/>
      <c r="D12" s="274"/>
    </row>
    <row r="13" spans="1:11" ht="18" customHeight="1">
      <c r="A13" s="460" t="s">
        <v>60</v>
      </c>
      <c r="B13" s="460"/>
      <c r="C13" s="460"/>
    </row>
    <row r="14" spans="1:11" ht="18" customHeight="1">
      <c r="B14" s="275"/>
      <c r="C14" s="275"/>
    </row>
    <row r="15" spans="1:11" ht="18" customHeight="1">
      <c r="C15" s="276"/>
    </row>
    <row r="16" spans="1:11" ht="18" customHeight="1">
      <c r="C16" s="264"/>
    </row>
    <row r="17" spans="2:3" ht="18" customHeight="1">
      <c r="C17" s="276"/>
    </row>
    <row r="18" spans="2:3" ht="18" customHeight="1">
      <c r="B18" s="264"/>
      <c r="C18" s="264"/>
    </row>
    <row r="19" spans="2:3" ht="18" customHeight="1">
      <c r="B19" s="264"/>
      <c r="C19" s="264"/>
    </row>
    <row r="20" spans="2:3" ht="18" customHeight="1">
      <c r="B20" s="264"/>
      <c r="C20" s="264"/>
    </row>
    <row r="21" spans="2:3" ht="18" customHeight="1">
      <c r="B21" s="264"/>
      <c r="C21" s="264"/>
    </row>
    <row r="22" spans="2:3" ht="18" customHeight="1">
      <c r="B22" s="264"/>
      <c r="C22" s="264"/>
    </row>
    <row r="23" spans="2:3" ht="18" customHeight="1">
      <c r="B23" s="264"/>
      <c r="C23" s="264"/>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277" customFormat="1" ht="18" customHeight="1">
      <c r="A37" s="265"/>
      <c r="B37" s="265"/>
      <c r="C37" s="265"/>
      <c r="D37" s="265"/>
    </row>
    <row r="38" spans="1:4" s="278" customFormat="1" ht="18" customHeight="1">
      <c r="A38" s="277"/>
      <c r="B38" s="277"/>
      <c r="C38" s="262"/>
    </row>
    <row r="39" spans="1:4" s="278" customFormat="1" ht="18" customHeight="1"/>
    <row r="40" spans="1:4" s="266" customFormat="1" ht="18" customHeight="1">
      <c r="A40" s="264"/>
      <c r="B40" s="265"/>
      <c r="C40" s="265"/>
      <c r="D40" s="265"/>
    </row>
    <row r="41" spans="1:4" ht="18" customHeight="1">
      <c r="A41" s="264"/>
      <c r="B41" s="264"/>
      <c r="C41" s="264"/>
      <c r="D41" s="264"/>
    </row>
    <row r="42" spans="1:4" s="265" customFormat="1" ht="18" customHeight="1">
      <c r="A42" s="264"/>
      <c r="B42" s="264"/>
      <c r="C42" s="264"/>
      <c r="D42" s="268"/>
    </row>
    <row r="43" spans="1:4" s="279" customFormat="1" ht="18" customHeight="1">
      <c r="A43" s="265"/>
      <c r="B43" s="269"/>
    </row>
    <row r="44" spans="1:4" ht="18" customHeight="1">
      <c r="A44" s="279"/>
      <c r="B44" s="279"/>
      <c r="C44" s="279"/>
      <c r="D44" s="279"/>
    </row>
    <row r="45" spans="1:4" s="279" customFormat="1" ht="18" customHeight="1">
      <c r="A45" s="265"/>
      <c r="B45" s="271"/>
      <c r="C45" s="272"/>
      <c r="D45" s="269"/>
    </row>
    <row r="46" spans="1:4" s="279" customFormat="1" ht="18" customHeight="1"/>
    <row r="47" spans="1:4" s="272" customFormat="1" ht="18" customHeight="1">
      <c r="A47" s="279"/>
      <c r="B47" s="264"/>
      <c r="C47" s="265"/>
      <c r="D47" s="271"/>
    </row>
    <row r="48" spans="1:4" s="279" customFormat="1" ht="18" customHeight="1">
      <c r="A48" s="273"/>
    </row>
    <row r="49" spans="1:4" s="265" customFormat="1" ht="18" customHeight="1">
      <c r="A49" s="279"/>
      <c r="B49" s="279"/>
      <c r="C49" s="279"/>
      <c r="D49" s="264"/>
    </row>
    <row r="50" spans="1:4" s="279" customFormat="1" ht="18" customHeight="1">
      <c r="A50" s="271"/>
      <c r="B50" s="272"/>
      <c r="C50" s="269"/>
    </row>
    <row r="51" spans="1:4" s="279" customFormat="1" ht="18" customHeight="1"/>
    <row r="52" spans="1:4" s="269" customFormat="1" ht="18" customHeight="1">
      <c r="A52" s="264"/>
      <c r="B52" s="265"/>
      <c r="C52" s="271"/>
      <c r="D52" s="272"/>
    </row>
    <row r="53" spans="1:4" s="279" customFormat="1" ht="18" customHeight="1"/>
    <row r="54" spans="1:4" s="271" customFormat="1" ht="18" customHeight="1">
      <c r="A54" s="279"/>
      <c r="B54" s="279"/>
      <c r="C54" s="264"/>
      <c r="D54" s="265"/>
    </row>
    <row r="55" spans="1:4" s="279" customFormat="1" ht="18" customHeight="1">
      <c r="A55" s="272"/>
      <c r="B55" s="269"/>
    </row>
    <row r="56" spans="1:4" ht="18" customHeight="1">
      <c r="A56" s="279"/>
      <c r="B56" s="279"/>
      <c r="C56" s="279"/>
      <c r="D56" s="279"/>
    </row>
    <row r="57" spans="1:4" s="279" customFormat="1" ht="18" customHeight="1">
      <c r="A57" s="265"/>
      <c r="B57" s="271"/>
      <c r="C57" s="272"/>
      <c r="D57" s="269"/>
    </row>
    <row r="58" spans="1:4" s="279" customFormat="1" ht="18" customHeight="1"/>
    <row r="59" spans="1:4" s="272" customFormat="1" ht="18" customHeight="1">
      <c r="A59" s="279"/>
      <c r="B59" s="264"/>
      <c r="C59" s="265"/>
      <c r="D59" s="271"/>
    </row>
    <row r="60" spans="1:4" s="279" customFormat="1" ht="18" customHeight="1">
      <c r="A60" s="269"/>
    </row>
    <row r="61" spans="1:4" s="268" customFormat="1" ht="18" customHeight="1">
      <c r="A61" s="279"/>
      <c r="B61" s="279"/>
      <c r="C61" s="279"/>
      <c r="D61" s="264"/>
    </row>
    <row r="62" spans="1:4" ht="18" customHeight="1">
      <c r="A62" s="268"/>
      <c r="B62" s="268"/>
      <c r="C62" s="274"/>
      <c r="D62" s="264"/>
    </row>
    <row r="63" spans="1:4" ht="18" customHeight="1">
      <c r="A63" s="264"/>
      <c r="B63" s="264"/>
      <c r="C63" s="264"/>
      <c r="D63" s="264"/>
    </row>
    <row r="64" spans="1:4" s="274" customFormat="1" ht="18" customHeight="1">
      <c r="A64" s="264"/>
      <c r="B64" s="280"/>
      <c r="C64" s="280"/>
      <c r="D64" s="280"/>
    </row>
    <row r="65" spans="1:4" ht="18" customHeight="1">
      <c r="A65" s="264"/>
      <c r="B65" s="264"/>
      <c r="C65" s="264"/>
      <c r="D65" s="264"/>
    </row>
    <row r="66" spans="1:4" s="281" customFormat="1" ht="18" customHeight="1">
      <c r="A66" s="264"/>
      <c r="B66" s="264"/>
      <c r="C66" s="264"/>
    </row>
    <row r="67" spans="1:4" ht="18" customHeight="1">
      <c r="A67" s="281"/>
      <c r="C67" s="264"/>
      <c r="D67" s="264"/>
    </row>
    <row r="68" spans="1:4" ht="18" customHeight="1">
      <c r="A68" s="264"/>
      <c r="B68" s="264"/>
      <c r="C68" s="264"/>
      <c r="D68" s="264"/>
    </row>
    <row r="69" spans="1:4" ht="18" customHeight="1">
      <c r="B69" s="275"/>
      <c r="C69" s="275"/>
    </row>
    <row r="70" spans="1:4" ht="18" customHeight="1">
      <c r="A70" s="264"/>
      <c r="B70" s="264"/>
      <c r="C70" s="264"/>
      <c r="D70" s="264"/>
    </row>
    <row r="71" spans="1:4" s="276" customFormat="1" ht="18" customHeight="1">
      <c r="A71" s="264"/>
      <c r="B71" s="264"/>
      <c r="C71" s="265"/>
      <c r="D71" s="265"/>
    </row>
    <row r="72" spans="1:4" ht="18" customHeight="1">
      <c r="B72" s="264"/>
      <c r="C72" s="264"/>
      <c r="D72" s="264"/>
    </row>
    <row r="73" spans="1:4" s="265" customFormat="1" ht="18" customHeight="1">
      <c r="A73" s="264"/>
      <c r="B73" s="264"/>
      <c r="C73" s="264"/>
      <c r="D73" s="264"/>
    </row>
    <row r="74" spans="1:4" ht="18" customHeight="1">
      <c r="B74" s="264"/>
      <c r="D74" s="264"/>
    </row>
    <row r="75" spans="1:4" ht="18" customHeight="1">
      <c r="A75" s="264"/>
      <c r="B75" s="264"/>
      <c r="C75" s="264"/>
      <c r="D75" s="264"/>
    </row>
    <row r="76" spans="1:4" ht="18" customHeight="1">
      <c r="A76" s="264"/>
      <c r="C76" s="276"/>
      <c r="D76" s="264"/>
    </row>
    <row r="77" spans="1:4" ht="18" customHeight="1">
      <c r="A77" s="264"/>
      <c r="B77" s="264"/>
      <c r="C77" s="264"/>
      <c r="D77" s="264"/>
    </row>
    <row r="78" spans="1:4" ht="18" customHeight="1">
      <c r="A78" s="264"/>
      <c r="B78" s="264"/>
      <c r="C78" s="264"/>
      <c r="D78" s="264"/>
    </row>
    <row r="79" spans="1:4" ht="18" customHeight="1">
      <c r="A79" s="264"/>
      <c r="B79" s="264"/>
      <c r="C79" s="264"/>
      <c r="D79" s="264"/>
    </row>
    <row r="80" spans="1:4" ht="18" customHeight="1">
      <c r="A80" s="264"/>
      <c r="B80" s="264"/>
    </row>
    <row r="81" spans="1:4" s="265" customFormat="1" ht="18" customHeight="1">
      <c r="C81" s="264"/>
    </row>
    <row r="82" spans="1:4" s="265" customFormat="1" ht="18" customHeight="1">
      <c r="A82" s="264"/>
      <c r="D82" s="264"/>
    </row>
    <row r="83" spans="1:4" ht="18" customHeight="1">
      <c r="B83" s="264"/>
    </row>
    <row r="84" spans="1:4" s="265" customFormat="1" ht="18" customHeight="1">
      <c r="C84" s="264"/>
    </row>
    <row r="85" spans="1:4" ht="18" customHeight="1">
      <c r="A85" s="264"/>
      <c r="D85" s="264"/>
    </row>
    <row r="86" spans="1:4" ht="18" customHeight="1">
      <c r="A86" s="264"/>
      <c r="B86" s="264"/>
      <c r="C86" s="264"/>
      <c r="D86" s="264"/>
    </row>
    <row r="87" spans="1:4" ht="18" customHeight="1">
      <c r="A87" s="264"/>
      <c r="B87" s="264"/>
      <c r="C87" s="264"/>
      <c r="D87" s="264"/>
    </row>
    <row r="88" spans="1:4" ht="18" customHeight="1">
      <c r="A88" s="264"/>
      <c r="B88" s="264"/>
      <c r="C88" s="264"/>
      <c r="D88" s="264"/>
    </row>
    <row r="89" spans="1:4" ht="18" customHeight="1">
      <c r="A89" s="264"/>
      <c r="B89" s="264"/>
      <c r="C89" s="264"/>
      <c r="D89" s="264"/>
    </row>
    <row r="90" spans="1:4" ht="18" customHeight="1">
      <c r="A90" s="264"/>
      <c r="B90" s="264"/>
      <c r="C90" s="264"/>
      <c r="D90" s="264"/>
    </row>
    <row r="91" spans="1:4" ht="18" customHeight="1">
      <c r="A91" s="264"/>
      <c r="B91" s="264"/>
      <c r="C91" s="264"/>
      <c r="D91" s="264"/>
    </row>
    <row r="92" spans="1:4" ht="18" customHeight="1">
      <c r="A92" s="264"/>
      <c r="B92" s="264"/>
      <c r="C92" s="264"/>
      <c r="D92" s="264"/>
    </row>
    <row r="93" spans="1:4" ht="18" customHeight="1">
      <c r="A93" s="264"/>
      <c r="B93" s="264"/>
      <c r="C93" s="264"/>
      <c r="D93" s="264"/>
    </row>
    <row r="94" spans="1:4" ht="18" customHeight="1">
      <c r="A94" s="264"/>
      <c r="B94" s="264"/>
      <c r="C94" s="264"/>
      <c r="D94" s="264"/>
    </row>
    <row r="95" spans="1:4" ht="18" customHeight="1">
      <c r="A95" s="264"/>
      <c r="B95" s="264"/>
      <c r="C95" s="264"/>
      <c r="D95" s="264"/>
    </row>
    <row r="96" spans="1:4" ht="18" customHeight="1">
      <c r="A96" s="264"/>
      <c r="B96" s="264"/>
      <c r="C96" s="264"/>
      <c r="D96" s="264"/>
    </row>
    <row r="97" s="264" customFormat="1" ht="18" customHeight="1"/>
    <row r="98" s="264" customFormat="1" ht="18" customHeight="1"/>
  </sheetData>
  <sheetProtection algorithmName="SHA-512" hashValue="CYWmV/m9EwJaFea8XruuAJrkeez2eYJKOglIO6rDwT2kXrG9HKm2X/N9xdv0+33OKjoKX8zMnH+IFqqbj4cNVA==" saltValue="jtwZ7qLsGPY7pZainpe0xg=="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zoomScaleNormal="100" zoomScaleSheetLayoutView="100" workbookViewId="0">
      <selection activeCell="C8" sqref="C8"/>
    </sheetView>
  </sheetViews>
  <sheetFormatPr defaultRowHeight="13.5"/>
  <cols>
    <col min="1" max="1" width="5.25" style="286" customWidth="1"/>
    <col min="2" max="2" width="37.875" style="266" customWidth="1"/>
    <col min="3" max="3" width="23.25" style="266" customWidth="1"/>
    <col min="4" max="4" width="5.125" style="266" customWidth="1"/>
    <col min="5" max="6" width="6.25" style="266" customWidth="1"/>
    <col min="7" max="7" width="16.25" style="266" customWidth="1"/>
    <col min="8" max="8" width="25.875" style="266" customWidth="1"/>
    <col min="9" max="9" width="10.375" style="325" customWidth="1"/>
    <col min="10" max="10" width="27.625" style="325" customWidth="1"/>
    <col min="11" max="14" width="10.375" style="325" customWidth="1"/>
    <col min="15" max="28" width="10.375" style="286" customWidth="1"/>
    <col min="29" max="29" width="9" style="286"/>
    <col min="30" max="30" width="13.375" style="286" customWidth="1"/>
    <col min="31" max="256" width="9" style="286"/>
    <col min="257" max="257" width="5.25" style="286" customWidth="1"/>
    <col min="258" max="258" width="37.875" style="286" customWidth="1"/>
    <col min="259" max="259" width="23.25" style="286" customWidth="1"/>
    <col min="260" max="260" width="5.125" style="286" customWidth="1"/>
    <col min="261" max="262" width="6.25" style="286" customWidth="1"/>
    <col min="263" max="263" width="16.25" style="286" customWidth="1"/>
    <col min="264" max="264" width="25.875" style="286" customWidth="1"/>
    <col min="265" max="265" width="10.375" style="286" customWidth="1"/>
    <col min="266" max="266" width="27.625" style="286" customWidth="1"/>
    <col min="267" max="284" width="10.375" style="286" customWidth="1"/>
    <col min="285" max="285" width="9" style="286"/>
    <col min="286" max="286" width="13.375" style="286" customWidth="1"/>
    <col min="287" max="512" width="9" style="286"/>
    <col min="513" max="513" width="5.25" style="286" customWidth="1"/>
    <col min="514" max="514" width="37.875" style="286" customWidth="1"/>
    <col min="515" max="515" width="23.25" style="286" customWidth="1"/>
    <col min="516" max="516" width="5.125" style="286" customWidth="1"/>
    <col min="517" max="518" width="6.25" style="286" customWidth="1"/>
    <col min="519" max="519" width="16.25" style="286" customWidth="1"/>
    <col min="520" max="520" width="25.875" style="286" customWidth="1"/>
    <col min="521" max="521" width="10.375" style="286" customWidth="1"/>
    <col min="522" max="522" width="27.625" style="286" customWidth="1"/>
    <col min="523" max="540" width="10.375" style="286" customWidth="1"/>
    <col min="541" max="541" width="9" style="286"/>
    <col min="542" max="542" width="13.375" style="286" customWidth="1"/>
    <col min="543" max="768" width="9" style="286"/>
    <col min="769" max="769" width="5.25" style="286" customWidth="1"/>
    <col min="770" max="770" width="37.875" style="286" customWidth="1"/>
    <col min="771" max="771" width="23.25" style="286" customWidth="1"/>
    <col min="772" max="772" width="5.125" style="286" customWidth="1"/>
    <col min="773" max="774" width="6.25" style="286" customWidth="1"/>
    <col min="775" max="775" width="16.25" style="286" customWidth="1"/>
    <col min="776" max="776" width="25.875" style="286" customWidth="1"/>
    <col min="777" max="777" width="10.375" style="286" customWidth="1"/>
    <col min="778" max="778" width="27.625" style="286" customWidth="1"/>
    <col min="779" max="796" width="10.375" style="286" customWidth="1"/>
    <col min="797" max="797" width="9" style="286"/>
    <col min="798" max="798" width="13.375" style="286" customWidth="1"/>
    <col min="799" max="1024" width="9" style="286"/>
    <col min="1025" max="1025" width="5.25" style="286" customWidth="1"/>
    <col min="1026" max="1026" width="37.875" style="286" customWidth="1"/>
    <col min="1027" max="1027" width="23.25" style="286" customWidth="1"/>
    <col min="1028" max="1028" width="5.125" style="286" customWidth="1"/>
    <col min="1029" max="1030" width="6.25" style="286" customWidth="1"/>
    <col min="1031" max="1031" width="16.25" style="286" customWidth="1"/>
    <col min="1032" max="1032" width="25.875" style="286" customWidth="1"/>
    <col min="1033" max="1033" width="10.375" style="286" customWidth="1"/>
    <col min="1034" max="1034" width="27.625" style="286" customWidth="1"/>
    <col min="1035" max="1052" width="10.375" style="286" customWidth="1"/>
    <col min="1053" max="1053" width="9" style="286"/>
    <col min="1054" max="1054" width="13.375" style="286" customWidth="1"/>
    <col min="1055" max="1280" width="9" style="286"/>
    <col min="1281" max="1281" width="5.25" style="286" customWidth="1"/>
    <col min="1282" max="1282" width="37.875" style="286" customWidth="1"/>
    <col min="1283" max="1283" width="23.25" style="286" customWidth="1"/>
    <col min="1284" max="1284" width="5.125" style="286" customWidth="1"/>
    <col min="1285" max="1286" width="6.25" style="286" customWidth="1"/>
    <col min="1287" max="1287" width="16.25" style="286" customWidth="1"/>
    <col min="1288" max="1288" width="25.875" style="286" customWidth="1"/>
    <col min="1289" max="1289" width="10.375" style="286" customWidth="1"/>
    <col min="1290" max="1290" width="27.625" style="286" customWidth="1"/>
    <col min="1291" max="1308" width="10.375" style="286" customWidth="1"/>
    <col min="1309" max="1309" width="9" style="286"/>
    <col min="1310" max="1310" width="13.375" style="286" customWidth="1"/>
    <col min="1311" max="1536" width="9" style="286"/>
    <col min="1537" max="1537" width="5.25" style="286" customWidth="1"/>
    <col min="1538" max="1538" width="37.875" style="286" customWidth="1"/>
    <col min="1539" max="1539" width="23.25" style="286" customWidth="1"/>
    <col min="1540" max="1540" width="5.125" style="286" customWidth="1"/>
    <col min="1541" max="1542" width="6.25" style="286" customWidth="1"/>
    <col min="1543" max="1543" width="16.25" style="286" customWidth="1"/>
    <col min="1544" max="1544" width="25.875" style="286" customWidth="1"/>
    <col min="1545" max="1545" width="10.375" style="286" customWidth="1"/>
    <col min="1546" max="1546" width="27.625" style="286" customWidth="1"/>
    <col min="1547" max="1564" width="10.375" style="286" customWidth="1"/>
    <col min="1565" max="1565" width="9" style="286"/>
    <col min="1566" max="1566" width="13.375" style="286" customWidth="1"/>
    <col min="1567" max="1792" width="9" style="286"/>
    <col min="1793" max="1793" width="5.25" style="286" customWidth="1"/>
    <col min="1794" max="1794" width="37.875" style="286" customWidth="1"/>
    <col min="1795" max="1795" width="23.25" style="286" customWidth="1"/>
    <col min="1796" max="1796" width="5.125" style="286" customWidth="1"/>
    <col min="1797" max="1798" width="6.25" style="286" customWidth="1"/>
    <col min="1799" max="1799" width="16.25" style="286" customWidth="1"/>
    <col min="1800" max="1800" width="25.875" style="286" customWidth="1"/>
    <col min="1801" max="1801" width="10.375" style="286" customWidth="1"/>
    <col min="1802" max="1802" width="27.625" style="286" customWidth="1"/>
    <col min="1803" max="1820" width="10.375" style="286" customWidth="1"/>
    <col min="1821" max="1821" width="9" style="286"/>
    <col min="1822" max="1822" width="13.375" style="286" customWidth="1"/>
    <col min="1823" max="2048" width="9" style="286"/>
    <col min="2049" max="2049" width="5.25" style="286" customWidth="1"/>
    <col min="2050" max="2050" width="37.875" style="286" customWidth="1"/>
    <col min="2051" max="2051" width="23.25" style="286" customWidth="1"/>
    <col min="2052" max="2052" width="5.125" style="286" customWidth="1"/>
    <col min="2053" max="2054" width="6.25" style="286" customWidth="1"/>
    <col min="2055" max="2055" width="16.25" style="286" customWidth="1"/>
    <col min="2056" max="2056" width="25.875" style="286" customWidth="1"/>
    <col min="2057" max="2057" width="10.375" style="286" customWidth="1"/>
    <col min="2058" max="2058" width="27.625" style="286" customWidth="1"/>
    <col min="2059" max="2076" width="10.375" style="286" customWidth="1"/>
    <col min="2077" max="2077" width="9" style="286"/>
    <col min="2078" max="2078" width="13.375" style="286" customWidth="1"/>
    <col min="2079" max="2304" width="9" style="286"/>
    <col min="2305" max="2305" width="5.25" style="286" customWidth="1"/>
    <col min="2306" max="2306" width="37.875" style="286" customWidth="1"/>
    <col min="2307" max="2307" width="23.25" style="286" customWidth="1"/>
    <col min="2308" max="2308" width="5.125" style="286" customWidth="1"/>
    <col min="2309" max="2310" width="6.25" style="286" customWidth="1"/>
    <col min="2311" max="2311" width="16.25" style="286" customWidth="1"/>
    <col min="2312" max="2312" width="25.875" style="286" customWidth="1"/>
    <col min="2313" max="2313" width="10.375" style="286" customWidth="1"/>
    <col min="2314" max="2314" width="27.625" style="286" customWidth="1"/>
    <col min="2315" max="2332" width="10.375" style="286" customWidth="1"/>
    <col min="2333" max="2333" width="9" style="286"/>
    <col min="2334" max="2334" width="13.375" style="286" customWidth="1"/>
    <col min="2335" max="2560" width="9" style="286"/>
    <col min="2561" max="2561" width="5.25" style="286" customWidth="1"/>
    <col min="2562" max="2562" width="37.875" style="286" customWidth="1"/>
    <col min="2563" max="2563" width="23.25" style="286" customWidth="1"/>
    <col min="2564" max="2564" width="5.125" style="286" customWidth="1"/>
    <col min="2565" max="2566" width="6.25" style="286" customWidth="1"/>
    <col min="2567" max="2567" width="16.25" style="286" customWidth="1"/>
    <col min="2568" max="2568" width="25.875" style="286" customWidth="1"/>
    <col min="2569" max="2569" width="10.375" style="286" customWidth="1"/>
    <col min="2570" max="2570" width="27.625" style="286" customWidth="1"/>
    <col min="2571" max="2588" width="10.375" style="286" customWidth="1"/>
    <col min="2589" max="2589" width="9" style="286"/>
    <col min="2590" max="2590" width="13.375" style="286" customWidth="1"/>
    <col min="2591" max="2816" width="9" style="286"/>
    <col min="2817" max="2817" width="5.25" style="286" customWidth="1"/>
    <col min="2818" max="2818" width="37.875" style="286" customWidth="1"/>
    <col min="2819" max="2819" width="23.25" style="286" customWidth="1"/>
    <col min="2820" max="2820" width="5.125" style="286" customWidth="1"/>
    <col min="2821" max="2822" width="6.25" style="286" customWidth="1"/>
    <col min="2823" max="2823" width="16.25" style="286" customWidth="1"/>
    <col min="2824" max="2824" width="25.875" style="286" customWidth="1"/>
    <col min="2825" max="2825" width="10.375" style="286" customWidth="1"/>
    <col min="2826" max="2826" width="27.625" style="286" customWidth="1"/>
    <col min="2827" max="2844" width="10.375" style="286" customWidth="1"/>
    <col min="2845" max="2845" width="9" style="286"/>
    <col min="2846" max="2846" width="13.375" style="286" customWidth="1"/>
    <col min="2847" max="3072" width="9" style="286"/>
    <col min="3073" max="3073" width="5.25" style="286" customWidth="1"/>
    <col min="3074" max="3074" width="37.875" style="286" customWidth="1"/>
    <col min="3075" max="3075" width="23.25" style="286" customWidth="1"/>
    <col min="3076" max="3076" width="5.125" style="286" customWidth="1"/>
    <col min="3077" max="3078" width="6.25" style="286" customWidth="1"/>
    <col min="3079" max="3079" width="16.25" style="286" customWidth="1"/>
    <col min="3080" max="3080" width="25.875" style="286" customWidth="1"/>
    <col min="3081" max="3081" width="10.375" style="286" customWidth="1"/>
    <col min="3082" max="3082" width="27.625" style="286" customWidth="1"/>
    <col min="3083" max="3100" width="10.375" style="286" customWidth="1"/>
    <col min="3101" max="3101" width="9" style="286"/>
    <col min="3102" max="3102" width="13.375" style="286" customWidth="1"/>
    <col min="3103" max="3328" width="9" style="286"/>
    <col min="3329" max="3329" width="5.25" style="286" customWidth="1"/>
    <col min="3330" max="3330" width="37.875" style="286" customWidth="1"/>
    <col min="3331" max="3331" width="23.25" style="286" customWidth="1"/>
    <col min="3332" max="3332" width="5.125" style="286" customWidth="1"/>
    <col min="3333" max="3334" width="6.25" style="286" customWidth="1"/>
    <col min="3335" max="3335" width="16.25" style="286" customWidth="1"/>
    <col min="3336" max="3336" width="25.875" style="286" customWidth="1"/>
    <col min="3337" max="3337" width="10.375" style="286" customWidth="1"/>
    <col min="3338" max="3338" width="27.625" style="286" customWidth="1"/>
    <col min="3339" max="3356" width="10.375" style="286" customWidth="1"/>
    <col min="3357" max="3357" width="9" style="286"/>
    <col min="3358" max="3358" width="13.375" style="286" customWidth="1"/>
    <col min="3359" max="3584" width="9" style="286"/>
    <col min="3585" max="3585" width="5.25" style="286" customWidth="1"/>
    <col min="3586" max="3586" width="37.875" style="286" customWidth="1"/>
    <col min="3587" max="3587" width="23.25" style="286" customWidth="1"/>
    <col min="3588" max="3588" width="5.125" style="286" customWidth="1"/>
    <col min="3589" max="3590" width="6.25" style="286" customWidth="1"/>
    <col min="3591" max="3591" width="16.25" style="286" customWidth="1"/>
    <col min="3592" max="3592" width="25.875" style="286" customWidth="1"/>
    <col min="3593" max="3593" width="10.375" style="286" customWidth="1"/>
    <col min="3594" max="3594" width="27.625" style="286" customWidth="1"/>
    <col min="3595" max="3612" width="10.375" style="286" customWidth="1"/>
    <col min="3613" max="3613" width="9" style="286"/>
    <col min="3614" max="3614" width="13.375" style="286" customWidth="1"/>
    <col min="3615" max="3840" width="9" style="286"/>
    <col min="3841" max="3841" width="5.25" style="286" customWidth="1"/>
    <col min="3842" max="3842" width="37.875" style="286" customWidth="1"/>
    <col min="3843" max="3843" width="23.25" style="286" customWidth="1"/>
    <col min="3844" max="3844" width="5.125" style="286" customWidth="1"/>
    <col min="3845" max="3846" width="6.25" style="286" customWidth="1"/>
    <col min="3847" max="3847" width="16.25" style="286" customWidth="1"/>
    <col min="3848" max="3848" width="25.875" style="286" customWidth="1"/>
    <col min="3849" max="3849" width="10.375" style="286" customWidth="1"/>
    <col min="3850" max="3850" width="27.625" style="286" customWidth="1"/>
    <col min="3851" max="3868" width="10.375" style="286" customWidth="1"/>
    <col min="3869" max="3869" width="9" style="286"/>
    <col min="3870" max="3870" width="13.375" style="286" customWidth="1"/>
    <col min="3871" max="4096" width="9" style="286"/>
    <col min="4097" max="4097" width="5.25" style="286" customWidth="1"/>
    <col min="4098" max="4098" width="37.875" style="286" customWidth="1"/>
    <col min="4099" max="4099" width="23.25" style="286" customWidth="1"/>
    <col min="4100" max="4100" width="5.125" style="286" customWidth="1"/>
    <col min="4101" max="4102" width="6.25" style="286" customWidth="1"/>
    <col min="4103" max="4103" width="16.25" style="286" customWidth="1"/>
    <col min="4104" max="4104" width="25.875" style="286" customWidth="1"/>
    <col min="4105" max="4105" width="10.375" style="286" customWidth="1"/>
    <col min="4106" max="4106" width="27.625" style="286" customWidth="1"/>
    <col min="4107" max="4124" width="10.375" style="286" customWidth="1"/>
    <col min="4125" max="4125" width="9" style="286"/>
    <col min="4126" max="4126" width="13.375" style="286" customWidth="1"/>
    <col min="4127" max="4352" width="9" style="286"/>
    <col min="4353" max="4353" width="5.25" style="286" customWidth="1"/>
    <col min="4354" max="4354" width="37.875" style="286" customWidth="1"/>
    <col min="4355" max="4355" width="23.25" style="286" customWidth="1"/>
    <col min="4356" max="4356" width="5.125" style="286" customWidth="1"/>
    <col min="4357" max="4358" width="6.25" style="286" customWidth="1"/>
    <col min="4359" max="4359" width="16.25" style="286" customWidth="1"/>
    <col min="4360" max="4360" width="25.875" style="286" customWidth="1"/>
    <col min="4361" max="4361" width="10.375" style="286" customWidth="1"/>
    <col min="4362" max="4362" width="27.625" style="286" customWidth="1"/>
    <col min="4363" max="4380" width="10.375" style="286" customWidth="1"/>
    <col min="4381" max="4381" width="9" style="286"/>
    <col min="4382" max="4382" width="13.375" style="286" customWidth="1"/>
    <col min="4383" max="4608" width="9" style="286"/>
    <col min="4609" max="4609" width="5.25" style="286" customWidth="1"/>
    <col min="4610" max="4610" width="37.875" style="286" customWidth="1"/>
    <col min="4611" max="4611" width="23.25" style="286" customWidth="1"/>
    <col min="4612" max="4612" width="5.125" style="286" customWidth="1"/>
    <col min="4613" max="4614" width="6.25" style="286" customWidth="1"/>
    <col min="4615" max="4615" width="16.25" style="286" customWidth="1"/>
    <col min="4616" max="4616" width="25.875" style="286" customWidth="1"/>
    <col min="4617" max="4617" width="10.375" style="286" customWidth="1"/>
    <col min="4618" max="4618" width="27.625" style="286" customWidth="1"/>
    <col min="4619" max="4636" width="10.375" style="286" customWidth="1"/>
    <col min="4637" max="4637" width="9" style="286"/>
    <col min="4638" max="4638" width="13.375" style="286" customWidth="1"/>
    <col min="4639" max="4864" width="9" style="286"/>
    <col min="4865" max="4865" width="5.25" style="286" customWidth="1"/>
    <col min="4866" max="4866" width="37.875" style="286" customWidth="1"/>
    <col min="4867" max="4867" width="23.25" style="286" customWidth="1"/>
    <col min="4868" max="4868" width="5.125" style="286" customWidth="1"/>
    <col min="4869" max="4870" width="6.25" style="286" customWidth="1"/>
    <col min="4871" max="4871" width="16.25" style="286" customWidth="1"/>
    <col min="4872" max="4872" width="25.875" style="286" customWidth="1"/>
    <col min="4873" max="4873" width="10.375" style="286" customWidth="1"/>
    <col min="4874" max="4874" width="27.625" style="286" customWidth="1"/>
    <col min="4875" max="4892" width="10.375" style="286" customWidth="1"/>
    <col min="4893" max="4893" width="9" style="286"/>
    <col min="4894" max="4894" width="13.375" style="286" customWidth="1"/>
    <col min="4895" max="5120" width="9" style="286"/>
    <col min="5121" max="5121" width="5.25" style="286" customWidth="1"/>
    <col min="5122" max="5122" width="37.875" style="286" customWidth="1"/>
    <col min="5123" max="5123" width="23.25" style="286" customWidth="1"/>
    <col min="5124" max="5124" width="5.125" style="286" customWidth="1"/>
    <col min="5125" max="5126" width="6.25" style="286" customWidth="1"/>
    <col min="5127" max="5127" width="16.25" style="286" customWidth="1"/>
    <col min="5128" max="5128" width="25.875" style="286" customWidth="1"/>
    <col min="5129" max="5129" width="10.375" style="286" customWidth="1"/>
    <col min="5130" max="5130" width="27.625" style="286" customWidth="1"/>
    <col min="5131" max="5148" width="10.375" style="286" customWidth="1"/>
    <col min="5149" max="5149" width="9" style="286"/>
    <col min="5150" max="5150" width="13.375" style="286" customWidth="1"/>
    <col min="5151" max="5376" width="9" style="286"/>
    <col min="5377" max="5377" width="5.25" style="286" customWidth="1"/>
    <col min="5378" max="5378" width="37.875" style="286" customWidth="1"/>
    <col min="5379" max="5379" width="23.25" style="286" customWidth="1"/>
    <col min="5380" max="5380" width="5.125" style="286" customWidth="1"/>
    <col min="5381" max="5382" width="6.25" style="286" customWidth="1"/>
    <col min="5383" max="5383" width="16.25" style="286" customWidth="1"/>
    <col min="5384" max="5384" width="25.875" style="286" customWidth="1"/>
    <col min="5385" max="5385" width="10.375" style="286" customWidth="1"/>
    <col min="5386" max="5386" width="27.625" style="286" customWidth="1"/>
    <col min="5387" max="5404" width="10.375" style="286" customWidth="1"/>
    <col min="5405" max="5405" width="9" style="286"/>
    <col min="5406" max="5406" width="13.375" style="286" customWidth="1"/>
    <col min="5407" max="5632" width="9" style="286"/>
    <col min="5633" max="5633" width="5.25" style="286" customWidth="1"/>
    <col min="5634" max="5634" width="37.875" style="286" customWidth="1"/>
    <col min="5635" max="5635" width="23.25" style="286" customWidth="1"/>
    <col min="5636" max="5636" width="5.125" style="286" customWidth="1"/>
    <col min="5637" max="5638" width="6.25" style="286" customWidth="1"/>
    <col min="5639" max="5639" width="16.25" style="286" customWidth="1"/>
    <col min="5640" max="5640" width="25.875" style="286" customWidth="1"/>
    <col min="5641" max="5641" width="10.375" style="286" customWidth="1"/>
    <col min="5642" max="5642" width="27.625" style="286" customWidth="1"/>
    <col min="5643" max="5660" width="10.375" style="286" customWidth="1"/>
    <col min="5661" max="5661" width="9" style="286"/>
    <col min="5662" max="5662" width="13.375" style="286" customWidth="1"/>
    <col min="5663" max="5888" width="9" style="286"/>
    <col min="5889" max="5889" width="5.25" style="286" customWidth="1"/>
    <col min="5890" max="5890" width="37.875" style="286" customWidth="1"/>
    <col min="5891" max="5891" width="23.25" style="286" customWidth="1"/>
    <col min="5892" max="5892" width="5.125" style="286" customWidth="1"/>
    <col min="5893" max="5894" width="6.25" style="286" customWidth="1"/>
    <col min="5895" max="5895" width="16.25" style="286" customWidth="1"/>
    <col min="5896" max="5896" width="25.875" style="286" customWidth="1"/>
    <col min="5897" max="5897" width="10.375" style="286" customWidth="1"/>
    <col min="5898" max="5898" width="27.625" style="286" customWidth="1"/>
    <col min="5899" max="5916" width="10.375" style="286" customWidth="1"/>
    <col min="5917" max="5917" width="9" style="286"/>
    <col min="5918" max="5918" width="13.375" style="286" customWidth="1"/>
    <col min="5919" max="6144" width="9" style="286"/>
    <col min="6145" max="6145" width="5.25" style="286" customWidth="1"/>
    <col min="6146" max="6146" width="37.875" style="286" customWidth="1"/>
    <col min="6147" max="6147" width="23.25" style="286" customWidth="1"/>
    <col min="6148" max="6148" width="5.125" style="286" customWidth="1"/>
    <col min="6149" max="6150" width="6.25" style="286" customWidth="1"/>
    <col min="6151" max="6151" width="16.25" style="286" customWidth="1"/>
    <col min="6152" max="6152" width="25.875" style="286" customWidth="1"/>
    <col min="6153" max="6153" width="10.375" style="286" customWidth="1"/>
    <col min="6154" max="6154" width="27.625" style="286" customWidth="1"/>
    <col min="6155" max="6172" width="10.375" style="286" customWidth="1"/>
    <col min="6173" max="6173" width="9" style="286"/>
    <col min="6174" max="6174" width="13.375" style="286" customWidth="1"/>
    <col min="6175" max="6400" width="9" style="286"/>
    <col min="6401" max="6401" width="5.25" style="286" customWidth="1"/>
    <col min="6402" max="6402" width="37.875" style="286" customWidth="1"/>
    <col min="6403" max="6403" width="23.25" style="286" customWidth="1"/>
    <col min="6404" max="6404" width="5.125" style="286" customWidth="1"/>
    <col min="6405" max="6406" width="6.25" style="286" customWidth="1"/>
    <col min="6407" max="6407" width="16.25" style="286" customWidth="1"/>
    <col min="6408" max="6408" width="25.875" style="286" customWidth="1"/>
    <col min="6409" max="6409" width="10.375" style="286" customWidth="1"/>
    <col min="6410" max="6410" width="27.625" style="286" customWidth="1"/>
    <col min="6411" max="6428" width="10.375" style="286" customWidth="1"/>
    <col min="6429" max="6429" width="9" style="286"/>
    <col min="6430" max="6430" width="13.375" style="286" customWidth="1"/>
    <col min="6431" max="6656" width="9" style="286"/>
    <col min="6657" max="6657" width="5.25" style="286" customWidth="1"/>
    <col min="6658" max="6658" width="37.875" style="286" customWidth="1"/>
    <col min="6659" max="6659" width="23.25" style="286" customWidth="1"/>
    <col min="6660" max="6660" width="5.125" style="286" customWidth="1"/>
    <col min="6661" max="6662" width="6.25" style="286" customWidth="1"/>
    <col min="6663" max="6663" width="16.25" style="286" customWidth="1"/>
    <col min="6664" max="6664" width="25.875" style="286" customWidth="1"/>
    <col min="6665" max="6665" width="10.375" style="286" customWidth="1"/>
    <col min="6666" max="6666" width="27.625" style="286" customWidth="1"/>
    <col min="6667" max="6684" width="10.375" style="286" customWidth="1"/>
    <col min="6685" max="6685" width="9" style="286"/>
    <col min="6686" max="6686" width="13.375" style="286" customWidth="1"/>
    <col min="6687" max="6912" width="9" style="286"/>
    <col min="6913" max="6913" width="5.25" style="286" customWidth="1"/>
    <col min="6914" max="6914" width="37.875" style="286" customWidth="1"/>
    <col min="6915" max="6915" width="23.25" style="286" customWidth="1"/>
    <col min="6916" max="6916" width="5.125" style="286" customWidth="1"/>
    <col min="6917" max="6918" width="6.25" style="286" customWidth="1"/>
    <col min="6919" max="6919" width="16.25" style="286" customWidth="1"/>
    <col min="6920" max="6920" width="25.875" style="286" customWidth="1"/>
    <col min="6921" max="6921" width="10.375" style="286" customWidth="1"/>
    <col min="6922" max="6922" width="27.625" style="286" customWidth="1"/>
    <col min="6923" max="6940" width="10.375" style="286" customWidth="1"/>
    <col min="6941" max="6941" width="9" style="286"/>
    <col min="6942" max="6942" width="13.375" style="286" customWidth="1"/>
    <col min="6943" max="7168" width="9" style="286"/>
    <col min="7169" max="7169" width="5.25" style="286" customWidth="1"/>
    <col min="7170" max="7170" width="37.875" style="286" customWidth="1"/>
    <col min="7171" max="7171" width="23.25" style="286" customWidth="1"/>
    <col min="7172" max="7172" width="5.125" style="286" customWidth="1"/>
    <col min="7173" max="7174" width="6.25" style="286" customWidth="1"/>
    <col min="7175" max="7175" width="16.25" style="286" customWidth="1"/>
    <col min="7176" max="7176" width="25.875" style="286" customWidth="1"/>
    <col min="7177" max="7177" width="10.375" style="286" customWidth="1"/>
    <col min="7178" max="7178" width="27.625" style="286" customWidth="1"/>
    <col min="7179" max="7196" width="10.375" style="286" customWidth="1"/>
    <col min="7197" max="7197" width="9" style="286"/>
    <col min="7198" max="7198" width="13.375" style="286" customWidth="1"/>
    <col min="7199" max="7424" width="9" style="286"/>
    <col min="7425" max="7425" width="5.25" style="286" customWidth="1"/>
    <col min="7426" max="7426" width="37.875" style="286" customWidth="1"/>
    <col min="7427" max="7427" width="23.25" style="286" customWidth="1"/>
    <col min="7428" max="7428" width="5.125" style="286" customWidth="1"/>
    <col min="7429" max="7430" width="6.25" style="286" customWidth="1"/>
    <col min="7431" max="7431" width="16.25" style="286" customWidth="1"/>
    <col min="7432" max="7432" width="25.875" style="286" customWidth="1"/>
    <col min="7433" max="7433" width="10.375" style="286" customWidth="1"/>
    <col min="7434" max="7434" width="27.625" style="286" customWidth="1"/>
    <col min="7435" max="7452" width="10.375" style="286" customWidth="1"/>
    <col min="7453" max="7453" width="9" style="286"/>
    <col min="7454" max="7454" width="13.375" style="286" customWidth="1"/>
    <col min="7455" max="7680" width="9" style="286"/>
    <col min="7681" max="7681" width="5.25" style="286" customWidth="1"/>
    <col min="7682" max="7682" width="37.875" style="286" customWidth="1"/>
    <col min="7683" max="7683" width="23.25" style="286" customWidth="1"/>
    <col min="7684" max="7684" width="5.125" style="286" customWidth="1"/>
    <col min="7685" max="7686" width="6.25" style="286" customWidth="1"/>
    <col min="7687" max="7687" width="16.25" style="286" customWidth="1"/>
    <col min="7688" max="7688" width="25.875" style="286" customWidth="1"/>
    <col min="7689" max="7689" width="10.375" style="286" customWidth="1"/>
    <col min="7690" max="7690" width="27.625" style="286" customWidth="1"/>
    <col min="7691" max="7708" width="10.375" style="286" customWidth="1"/>
    <col min="7709" max="7709" width="9" style="286"/>
    <col min="7710" max="7710" width="13.375" style="286" customWidth="1"/>
    <col min="7711" max="7936" width="9" style="286"/>
    <col min="7937" max="7937" width="5.25" style="286" customWidth="1"/>
    <col min="7938" max="7938" width="37.875" style="286" customWidth="1"/>
    <col min="7939" max="7939" width="23.25" style="286" customWidth="1"/>
    <col min="7940" max="7940" width="5.125" style="286" customWidth="1"/>
    <col min="7941" max="7942" width="6.25" style="286" customWidth="1"/>
    <col min="7943" max="7943" width="16.25" style="286" customWidth="1"/>
    <col min="7944" max="7944" width="25.875" style="286" customWidth="1"/>
    <col min="7945" max="7945" width="10.375" style="286" customWidth="1"/>
    <col min="7946" max="7946" width="27.625" style="286" customWidth="1"/>
    <col min="7947" max="7964" width="10.375" style="286" customWidth="1"/>
    <col min="7965" max="7965" width="9" style="286"/>
    <col min="7966" max="7966" width="13.375" style="286" customWidth="1"/>
    <col min="7967" max="8192" width="9" style="286"/>
    <col min="8193" max="8193" width="5.25" style="286" customWidth="1"/>
    <col min="8194" max="8194" width="37.875" style="286" customWidth="1"/>
    <col min="8195" max="8195" width="23.25" style="286" customWidth="1"/>
    <col min="8196" max="8196" width="5.125" style="286" customWidth="1"/>
    <col min="8197" max="8198" width="6.25" style="286" customWidth="1"/>
    <col min="8199" max="8199" width="16.25" style="286" customWidth="1"/>
    <col min="8200" max="8200" width="25.875" style="286" customWidth="1"/>
    <col min="8201" max="8201" width="10.375" style="286" customWidth="1"/>
    <col min="8202" max="8202" width="27.625" style="286" customWidth="1"/>
    <col min="8203" max="8220" width="10.375" style="286" customWidth="1"/>
    <col min="8221" max="8221" width="9" style="286"/>
    <col min="8222" max="8222" width="13.375" style="286" customWidth="1"/>
    <col min="8223" max="8448" width="9" style="286"/>
    <col min="8449" max="8449" width="5.25" style="286" customWidth="1"/>
    <col min="8450" max="8450" width="37.875" style="286" customWidth="1"/>
    <col min="8451" max="8451" width="23.25" style="286" customWidth="1"/>
    <col min="8452" max="8452" width="5.125" style="286" customWidth="1"/>
    <col min="8453" max="8454" width="6.25" style="286" customWidth="1"/>
    <col min="8455" max="8455" width="16.25" style="286" customWidth="1"/>
    <col min="8456" max="8456" width="25.875" style="286" customWidth="1"/>
    <col min="8457" max="8457" width="10.375" style="286" customWidth="1"/>
    <col min="8458" max="8458" width="27.625" style="286" customWidth="1"/>
    <col min="8459" max="8476" width="10.375" style="286" customWidth="1"/>
    <col min="8477" max="8477" width="9" style="286"/>
    <col min="8478" max="8478" width="13.375" style="286" customWidth="1"/>
    <col min="8479" max="8704" width="9" style="286"/>
    <col min="8705" max="8705" width="5.25" style="286" customWidth="1"/>
    <col min="8706" max="8706" width="37.875" style="286" customWidth="1"/>
    <col min="8707" max="8707" width="23.25" style="286" customWidth="1"/>
    <col min="8708" max="8708" width="5.125" style="286" customWidth="1"/>
    <col min="8709" max="8710" width="6.25" style="286" customWidth="1"/>
    <col min="8711" max="8711" width="16.25" style="286" customWidth="1"/>
    <col min="8712" max="8712" width="25.875" style="286" customWidth="1"/>
    <col min="8713" max="8713" width="10.375" style="286" customWidth="1"/>
    <col min="8714" max="8714" width="27.625" style="286" customWidth="1"/>
    <col min="8715" max="8732" width="10.375" style="286" customWidth="1"/>
    <col min="8733" max="8733" width="9" style="286"/>
    <col min="8734" max="8734" width="13.375" style="286" customWidth="1"/>
    <col min="8735" max="8960" width="9" style="286"/>
    <col min="8961" max="8961" width="5.25" style="286" customWidth="1"/>
    <col min="8962" max="8962" width="37.875" style="286" customWidth="1"/>
    <col min="8963" max="8963" width="23.25" style="286" customWidth="1"/>
    <col min="8964" max="8964" width="5.125" style="286" customWidth="1"/>
    <col min="8965" max="8966" width="6.25" style="286" customWidth="1"/>
    <col min="8967" max="8967" width="16.25" style="286" customWidth="1"/>
    <col min="8968" max="8968" width="25.875" style="286" customWidth="1"/>
    <col min="8969" max="8969" width="10.375" style="286" customWidth="1"/>
    <col min="8970" max="8970" width="27.625" style="286" customWidth="1"/>
    <col min="8971" max="8988" width="10.375" style="286" customWidth="1"/>
    <col min="8989" max="8989" width="9" style="286"/>
    <col min="8990" max="8990" width="13.375" style="286" customWidth="1"/>
    <col min="8991" max="9216" width="9" style="286"/>
    <col min="9217" max="9217" width="5.25" style="286" customWidth="1"/>
    <col min="9218" max="9218" width="37.875" style="286" customWidth="1"/>
    <col min="9219" max="9219" width="23.25" style="286" customWidth="1"/>
    <col min="9220" max="9220" width="5.125" style="286" customWidth="1"/>
    <col min="9221" max="9222" width="6.25" style="286" customWidth="1"/>
    <col min="9223" max="9223" width="16.25" style="286" customWidth="1"/>
    <col min="9224" max="9224" width="25.875" style="286" customWidth="1"/>
    <col min="9225" max="9225" width="10.375" style="286" customWidth="1"/>
    <col min="9226" max="9226" width="27.625" style="286" customWidth="1"/>
    <col min="9227" max="9244" width="10.375" style="286" customWidth="1"/>
    <col min="9245" max="9245" width="9" style="286"/>
    <col min="9246" max="9246" width="13.375" style="286" customWidth="1"/>
    <col min="9247" max="9472" width="9" style="286"/>
    <col min="9473" max="9473" width="5.25" style="286" customWidth="1"/>
    <col min="9474" max="9474" width="37.875" style="286" customWidth="1"/>
    <col min="9475" max="9475" width="23.25" style="286" customWidth="1"/>
    <col min="9476" max="9476" width="5.125" style="286" customWidth="1"/>
    <col min="9477" max="9478" width="6.25" style="286" customWidth="1"/>
    <col min="9479" max="9479" width="16.25" style="286" customWidth="1"/>
    <col min="9480" max="9480" width="25.875" style="286" customWidth="1"/>
    <col min="9481" max="9481" width="10.375" style="286" customWidth="1"/>
    <col min="9482" max="9482" width="27.625" style="286" customWidth="1"/>
    <col min="9483" max="9500" width="10.375" style="286" customWidth="1"/>
    <col min="9501" max="9501" width="9" style="286"/>
    <col min="9502" max="9502" width="13.375" style="286" customWidth="1"/>
    <col min="9503" max="9728" width="9" style="286"/>
    <col min="9729" max="9729" width="5.25" style="286" customWidth="1"/>
    <col min="9730" max="9730" width="37.875" style="286" customWidth="1"/>
    <col min="9731" max="9731" width="23.25" style="286" customWidth="1"/>
    <col min="9732" max="9732" width="5.125" style="286" customWidth="1"/>
    <col min="9733" max="9734" width="6.25" style="286" customWidth="1"/>
    <col min="9735" max="9735" width="16.25" style="286" customWidth="1"/>
    <col min="9736" max="9736" width="25.875" style="286" customWidth="1"/>
    <col min="9737" max="9737" width="10.375" style="286" customWidth="1"/>
    <col min="9738" max="9738" width="27.625" style="286" customWidth="1"/>
    <col min="9739" max="9756" width="10.375" style="286" customWidth="1"/>
    <col min="9757" max="9757" width="9" style="286"/>
    <col min="9758" max="9758" width="13.375" style="286" customWidth="1"/>
    <col min="9759" max="9984" width="9" style="286"/>
    <col min="9985" max="9985" width="5.25" style="286" customWidth="1"/>
    <col min="9986" max="9986" width="37.875" style="286" customWidth="1"/>
    <col min="9987" max="9987" width="23.25" style="286" customWidth="1"/>
    <col min="9988" max="9988" width="5.125" style="286" customWidth="1"/>
    <col min="9989" max="9990" width="6.25" style="286" customWidth="1"/>
    <col min="9991" max="9991" width="16.25" style="286" customWidth="1"/>
    <col min="9992" max="9992" width="25.875" style="286" customWidth="1"/>
    <col min="9993" max="9993" width="10.375" style="286" customWidth="1"/>
    <col min="9994" max="9994" width="27.625" style="286" customWidth="1"/>
    <col min="9995" max="10012" width="10.375" style="286" customWidth="1"/>
    <col min="10013" max="10013" width="9" style="286"/>
    <col min="10014" max="10014" width="13.375" style="286" customWidth="1"/>
    <col min="10015" max="10240" width="9" style="286"/>
    <col min="10241" max="10241" width="5.25" style="286" customWidth="1"/>
    <col min="10242" max="10242" width="37.875" style="286" customWidth="1"/>
    <col min="10243" max="10243" width="23.25" style="286" customWidth="1"/>
    <col min="10244" max="10244" width="5.125" style="286" customWidth="1"/>
    <col min="10245" max="10246" width="6.25" style="286" customWidth="1"/>
    <col min="10247" max="10247" width="16.25" style="286" customWidth="1"/>
    <col min="10248" max="10248" width="25.875" style="286" customWidth="1"/>
    <col min="10249" max="10249" width="10.375" style="286" customWidth="1"/>
    <col min="10250" max="10250" width="27.625" style="286" customWidth="1"/>
    <col min="10251" max="10268" width="10.375" style="286" customWidth="1"/>
    <col min="10269" max="10269" width="9" style="286"/>
    <col min="10270" max="10270" width="13.375" style="286" customWidth="1"/>
    <col min="10271" max="10496" width="9" style="286"/>
    <col min="10497" max="10497" width="5.25" style="286" customWidth="1"/>
    <col min="10498" max="10498" width="37.875" style="286" customWidth="1"/>
    <col min="10499" max="10499" width="23.25" style="286" customWidth="1"/>
    <col min="10500" max="10500" width="5.125" style="286" customWidth="1"/>
    <col min="10501" max="10502" width="6.25" style="286" customWidth="1"/>
    <col min="10503" max="10503" width="16.25" style="286" customWidth="1"/>
    <col min="10504" max="10504" width="25.875" style="286" customWidth="1"/>
    <col min="10505" max="10505" width="10.375" style="286" customWidth="1"/>
    <col min="10506" max="10506" width="27.625" style="286" customWidth="1"/>
    <col min="10507" max="10524" width="10.375" style="286" customWidth="1"/>
    <col min="10525" max="10525" width="9" style="286"/>
    <col min="10526" max="10526" width="13.375" style="286" customWidth="1"/>
    <col min="10527" max="10752" width="9" style="286"/>
    <col min="10753" max="10753" width="5.25" style="286" customWidth="1"/>
    <col min="10754" max="10754" width="37.875" style="286" customWidth="1"/>
    <col min="10755" max="10755" width="23.25" style="286" customWidth="1"/>
    <col min="10756" max="10756" width="5.125" style="286" customWidth="1"/>
    <col min="10757" max="10758" width="6.25" style="286" customWidth="1"/>
    <col min="10759" max="10759" width="16.25" style="286" customWidth="1"/>
    <col min="10760" max="10760" width="25.875" style="286" customWidth="1"/>
    <col min="10761" max="10761" width="10.375" style="286" customWidth="1"/>
    <col min="10762" max="10762" width="27.625" style="286" customWidth="1"/>
    <col min="10763" max="10780" width="10.375" style="286" customWidth="1"/>
    <col min="10781" max="10781" width="9" style="286"/>
    <col min="10782" max="10782" width="13.375" style="286" customWidth="1"/>
    <col min="10783" max="11008" width="9" style="286"/>
    <col min="11009" max="11009" width="5.25" style="286" customWidth="1"/>
    <col min="11010" max="11010" width="37.875" style="286" customWidth="1"/>
    <col min="11011" max="11011" width="23.25" style="286" customWidth="1"/>
    <col min="11012" max="11012" width="5.125" style="286" customWidth="1"/>
    <col min="11013" max="11014" width="6.25" style="286" customWidth="1"/>
    <col min="11015" max="11015" width="16.25" style="286" customWidth="1"/>
    <col min="11016" max="11016" width="25.875" style="286" customWidth="1"/>
    <col min="11017" max="11017" width="10.375" style="286" customWidth="1"/>
    <col min="11018" max="11018" width="27.625" style="286" customWidth="1"/>
    <col min="11019" max="11036" width="10.375" style="286" customWidth="1"/>
    <col min="11037" max="11037" width="9" style="286"/>
    <col min="11038" max="11038" width="13.375" style="286" customWidth="1"/>
    <col min="11039" max="11264" width="9" style="286"/>
    <col min="11265" max="11265" width="5.25" style="286" customWidth="1"/>
    <col min="11266" max="11266" width="37.875" style="286" customWidth="1"/>
    <col min="11267" max="11267" width="23.25" style="286" customWidth="1"/>
    <col min="11268" max="11268" width="5.125" style="286" customWidth="1"/>
    <col min="11269" max="11270" width="6.25" style="286" customWidth="1"/>
    <col min="11271" max="11271" width="16.25" style="286" customWidth="1"/>
    <col min="11272" max="11272" width="25.875" style="286" customWidth="1"/>
    <col min="11273" max="11273" width="10.375" style="286" customWidth="1"/>
    <col min="11274" max="11274" width="27.625" style="286" customWidth="1"/>
    <col min="11275" max="11292" width="10.375" style="286" customWidth="1"/>
    <col min="11293" max="11293" width="9" style="286"/>
    <col min="11294" max="11294" width="13.375" style="286" customWidth="1"/>
    <col min="11295" max="11520" width="9" style="286"/>
    <col min="11521" max="11521" width="5.25" style="286" customWidth="1"/>
    <col min="11522" max="11522" width="37.875" style="286" customWidth="1"/>
    <col min="11523" max="11523" width="23.25" style="286" customWidth="1"/>
    <col min="11524" max="11524" width="5.125" style="286" customWidth="1"/>
    <col min="11525" max="11526" width="6.25" style="286" customWidth="1"/>
    <col min="11527" max="11527" width="16.25" style="286" customWidth="1"/>
    <col min="11528" max="11528" width="25.875" style="286" customWidth="1"/>
    <col min="11529" max="11529" width="10.375" style="286" customWidth="1"/>
    <col min="11530" max="11530" width="27.625" style="286" customWidth="1"/>
    <col min="11531" max="11548" width="10.375" style="286" customWidth="1"/>
    <col min="11549" max="11549" width="9" style="286"/>
    <col min="11550" max="11550" width="13.375" style="286" customWidth="1"/>
    <col min="11551" max="11776" width="9" style="286"/>
    <col min="11777" max="11777" width="5.25" style="286" customWidth="1"/>
    <col min="11778" max="11778" width="37.875" style="286" customWidth="1"/>
    <col min="11779" max="11779" width="23.25" style="286" customWidth="1"/>
    <col min="11780" max="11780" width="5.125" style="286" customWidth="1"/>
    <col min="11781" max="11782" width="6.25" style="286" customWidth="1"/>
    <col min="11783" max="11783" width="16.25" style="286" customWidth="1"/>
    <col min="11784" max="11784" width="25.875" style="286" customWidth="1"/>
    <col min="11785" max="11785" width="10.375" style="286" customWidth="1"/>
    <col min="11786" max="11786" width="27.625" style="286" customWidth="1"/>
    <col min="11787" max="11804" width="10.375" style="286" customWidth="1"/>
    <col min="11805" max="11805" width="9" style="286"/>
    <col min="11806" max="11806" width="13.375" style="286" customWidth="1"/>
    <col min="11807" max="12032" width="9" style="286"/>
    <col min="12033" max="12033" width="5.25" style="286" customWidth="1"/>
    <col min="12034" max="12034" width="37.875" style="286" customWidth="1"/>
    <col min="12035" max="12035" width="23.25" style="286" customWidth="1"/>
    <col min="12036" max="12036" width="5.125" style="286" customWidth="1"/>
    <col min="12037" max="12038" width="6.25" style="286" customWidth="1"/>
    <col min="12039" max="12039" width="16.25" style="286" customWidth="1"/>
    <col min="12040" max="12040" width="25.875" style="286" customWidth="1"/>
    <col min="12041" max="12041" width="10.375" style="286" customWidth="1"/>
    <col min="12042" max="12042" width="27.625" style="286" customWidth="1"/>
    <col min="12043" max="12060" width="10.375" style="286" customWidth="1"/>
    <col min="12061" max="12061" width="9" style="286"/>
    <col min="12062" max="12062" width="13.375" style="286" customWidth="1"/>
    <col min="12063" max="12288" width="9" style="286"/>
    <col min="12289" max="12289" width="5.25" style="286" customWidth="1"/>
    <col min="12290" max="12290" width="37.875" style="286" customWidth="1"/>
    <col min="12291" max="12291" width="23.25" style="286" customWidth="1"/>
    <col min="12292" max="12292" width="5.125" style="286" customWidth="1"/>
    <col min="12293" max="12294" width="6.25" style="286" customWidth="1"/>
    <col min="12295" max="12295" width="16.25" style="286" customWidth="1"/>
    <col min="12296" max="12296" width="25.875" style="286" customWidth="1"/>
    <col min="12297" max="12297" width="10.375" style="286" customWidth="1"/>
    <col min="12298" max="12298" width="27.625" style="286" customWidth="1"/>
    <col min="12299" max="12316" width="10.375" style="286" customWidth="1"/>
    <col min="12317" max="12317" width="9" style="286"/>
    <col min="12318" max="12318" width="13.375" style="286" customWidth="1"/>
    <col min="12319" max="12544" width="9" style="286"/>
    <col min="12545" max="12545" width="5.25" style="286" customWidth="1"/>
    <col min="12546" max="12546" width="37.875" style="286" customWidth="1"/>
    <col min="12547" max="12547" width="23.25" style="286" customWidth="1"/>
    <col min="12548" max="12548" width="5.125" style="286" customWidth="1"/>
    <col min="12549" max="12550" width="6.25" style="286" customWidth="1"/>
    <col min="12551" max="12551" width="16.25" style="286" customWidth="1"/>
    <col min="12552" max="12552" width="25.875" style="286" customWidth="1"/>
    <col min="12553" max="12553" width="10.375" style="286" customWidth="1"/>
    <col min="12554" max="12554" width="27.625" style="286" customWidth="1"/>
    <col min="12555" max="12572" width="10.375" style="286" customWidth="1"/>
    <col min="12573" max="12573" width="9" style="286"/>
    <col min="12574" max="12574" width="13.375" style="286" customWidth="1"/>
    <col min="12575" max="12800" width="9" style="286"/>
    <col min="12801" max="12801" width="5.25" style="286" customWidth="1"/>
    <col min="12802" max="12802" width="37.875" style="286" customWidth="1"/>
    <col min="12803" max="12803" width="23.25" style="286" customWidth="1"/>
    <col min="12804" max="12804" width="5.125" style="286" customWidth="1"/>
    <col min="12805" max="12806" width="6.25" style="286" customWidth="1"/>
    <col min="12807" max="12807" width="16.25" style="286" customWidth="1"/>
    <col min="12808" max="12808" width="25.875" style="286" customWidth="1"/>
    <col min="12809" max="12809" width="10.375" style="286" customWidth="1"/>
    <col min="12810" max="12810" width="27.625" style="286" customWidth="1"/>
    <col min="12811" max="12828" width="10.375" style="286" customWidth="1"/>
    <col min="12829" max="12829" width="9" style="286"/>
    <col min="12830" max="12830" width="13.375" style="286" customWidth="1"/>
    <col min="12831" max="13056" width="9" style="286"/>
    <col min="13057" max="13057" width="5.25" style="286" customWidth="1"/>
    <col min="13058" max="13058" width="37.875" style="286" customWidth="1"/>
    <col min="13059" max="13059" width="23.25" style="286" customWidth="1"/>
    <col min="13060" max="13060" width="5.125" style="286" customWidth="1"/>
    <col min="13061" max="13062" width="6.25" style="286" customWidth="1"/>
    <col min="13063" max="13063" width="16.25" style="286" customWidth="1"/>
    <col min="13064" max="13064" width="25.875" style="286" customWidth="1"/>
    <col min="13065" max="13065" width="10.375" style="286" customWidth="1"/>
    <col min="13066" max="13066" width="27.625" style="286" customWidth="1"/>
    <col min="13067" max="13084" width="10.375" style="286" customWidth="1"/>
    <col min="13085" max="13085" width="9" style="286"/>
    <col min="13086" max="13086" width="13.375" style="286" customWidth="1"/>
    <col min="13087" max="13312" width="9" style="286"/>
    <col min="13313" max="13313" width="5.25" style="286" customWidth="1"/>
    <col min="13314" max="13314" width="37.875" style="286" customWidth="1"/>
    <col min="13315" max="13315" width="23.25" style="286" customWidth="1"/>
    <col min="13316" max="13316" width="5.125" style="286" customWidth="1"/>
    <col min="13317" max="13318" width="6.25" style="286" customWidth="1"/>
    <col min="13319" max="13319" width="16.25" style="286" customWidth="1"/>
    <col min="13320" max="13320" width="25.875" style="286" customWidth="1"/>
    <col min="13321" max="13321" width="10.375" style="286" customWidth="1"/>
    <col min="13322" max="13322" width="27.625" style="286" customWidth="1"/>
    <col min="13323" max="13340" width="10.375" style="286" customWidth="1"/>
    <col min="13341" max="13341" width="9" style="286"/>
    <col min="13342" max="13342" width="13.375" style="286" customWidth="1"/>
    <col min="13343" max="13568" width="9" style="286"/>
    <col min="13569" max="13569" width="5.25" style="286" customWidth="1"/>
    <col min="13570" max="13570" width="37.875" style="286" customWidth="1"/>
    <col min="13571" max="13571" width="23.25" style="286" customWidth="1"/>
    <col min="13572" max="13572" width="5.125" style="286" customWidth="1"/>
    <col min="13573" max="13574" width="6.25" style="286" customWidth="1"/>
    <col min="13575" max="13575" width="16.25" style="286" customWidth="1"/>
    <col min="13576" max="13576" width="25.875" style="286" customWidth="1"/>
    <col min="13577" max="13577" width="10.375" style="286" customWidth="1"/>
    <col min="13578" max="13578" width="27.625" style="286" customWidth="1"/>
    <col min="13579" max="13596" width="10.375" style="286" customWidth="1"/>
    <col min="13597" max="13597" width="9" style="286"/>
    <col min="13598" max="13598" width="13.375" style="286" customWidth="1"/>
    <col min="13599" max="13824" width="9" style="286"/>
    <col min="13825" max="13825" width="5.25" style="286" customWidth="1"/>
    <col min="13826" max="13826" width="37.875" style="286" customWidth="1"/>
    <col min="13827" max="13827" width="23.25" style="286" customWidth="1"/>
    <col min="13828" max="13828" width="5.125" style="286" customWidth="1"/>
    <col min="13829" max="13830" width="6.25" style="286" customWidth="1"/>
    <col min="13831" max="13831" width="16.25" style="286" customWidth="1"/>
    <col min="13832" max="13832" width="25.875" style="286" customWidth="1"/>
    <col min="13833" max="13833" width="10.375" style="286" customWidth="1"/>
    <col min="13834" max="13834" width="27.625" style="286" customWidth="1"/>
    <col min="13835" max="13852" width="10.375" style="286" customWidth="1"/>
    <col min="13853" max="13853" width="9" style="286"/>
    <col min="13854" max="13854" width="13.375" style="286" customWidth="1"/>
    <col min="13855" max="14080" width="9" style="286"/>
    <col min="14081" max="14081" width="5.25" style="286" customWidth="1"/>
    <col min="14082" max="14082" width="37.875" style="286" customWidth="1"/>
    <col min="14083" max="14083" width="23.25" style="286" customWidth="1"/>
    <col min="14084" max="14084" width="5.125" style="286" customWidth="1"/>
    <col min="14085" max="14086" width="6.25" style="286" customWidth="1"/>
    <col min="14087" max="14087" width="16.25" style="286" customWidth="1"/>
    <col min="14088" max="14088" width="25.875" style="286" customWidth="1"/>
    <col min="14089" max="14089" width="10.375" style="286" customWidth="1"/>
    <col min="14090" max="14090" width="27.625" style="286" customWidth="1"/>
    <col min="14091" max="14108" width="10.375" style="286" customWidth="1"/>
    <col min="14109" max="14109" width="9" style="286"/>
    <col min="14110" max="14110" width="13.375" style="286" customWidth="1"/>
    <col min="14111" max="14336" width="9" style="286"/>
    <col min="14337" max="14337" width="5.25" style="286" customWidth="1"/>
    <col min="14338" max="14338" width="37.875" style="286" customWidth="1"/>
    <col min="14339" max="14339" width="23.25" style="286" customWidth="1"/>
    <col min="14340" max="14340" width="5.125" style="286" customWidth="1"/>
    <col min="14341" max="14342" width="6.25" style="286" customWidth="1"/>
    <col min="14343" max="14343" width="16.25" style="286" customWidth="1"/>
    <col min="14344" max="14344" width="25.875" style="286" customWidth="1"/>
    <col min="14345" max="14345" width="10.375" style="286" customWidth="1"/>
    <col min="14346" max="14346" width="27.625" style="286" customWidth="1"/>
    <col min="14347" max="14364" width="10.375" style="286" customWidth="1"/>
    <col min="14365" max="14365" width="9" style="286"/>
    <col min="14366" max="14366" width="13.375" style="286" customWidth="1"/>
    <col min="14367" max="14592" width="9" style="286"/>
    <col min="14593" max="14593" width="5.25" style="286" customWidth="1"/>
    <col min="14594" max="14594" width="37.875" style="286" customWidth="1"/>
    <col min="14595" max="14595" width="23.25" style="286" customWidth="1"/>
    <col min="14596" max="14596" width="5.125" style="286" customWidth="1"/>
    <col min="14597" max="14598" width="6.25" style="286" customWidth="1"/>
    <col min="14599" max="14599" width="16.25" style="286" customWidth="1"/>
    <col min="14600" max="14600" width="25.875" style="286" customWidth="1"/>
    <col min="14601" max="14601" width="10.375" style="286" customWidth="1"/>
    <col min="14602" max="14602" width="27.625" style="286" customWidth="1"/>
    <col min="14603" max="14620" width="10.375" style="286" customWidth="1"/>
    <col min="14621" max="14621" width="9" style="286"/>
    <col min="14622" max="14622" width="13.375" style="286" customWidth="1"/>
    <col min="14623" max="14848" width="9" style="286"/>
    <col min="14849" max="14849" width="5.25" style="286" customWidth="1"/>
    <col min="14850" max="14850" width="37.875" style="286" customWidth="1"/>
    <col min="14851" max="14851" width="23.25" style="286" customWidth="1"/>
    <col min="14852" max="14852" width="5.125" style="286" customWidth="1"/>
    <col min="14853" max="14854" width="6.25" style="286" customWidth="1"/>
    <col min="14855" max="14855" width="16.25" style="286" customWidth="1"/>
    <col min="14856" max="14856" width="25.875" style="286" customWidth="1"/>
    <col min="14857" max="14857" width="10.375" style="286" customWidth="1"/>
    <col min="14858" max="14858" width="27.625" style="286" customWidth="1"/>
    <col min="14859" max="14876" width="10.375" style="286" customWidth="1"/>
    <col min="14877" max="14877" width="9" style="286"/>
    <col min="14878" max="14878" width="13.375" style="286" customWidth="1"/>
    <col min="14879" max="15104" width="9" style="286"/>
    <col min="15105" max="15105" width="5.25" style="286" customWidth="1"/>
    <col min="15106" max="15106" width="37.875" style="286" customWidth="1"/>
    <col min="15107" max="15107" width="23.25" style="286" customWidth="1"/>
    <col min="15108" max="15108" width="5.125" style="286" customWidth="1"/>
    <col min="15109" max="15110" width="6.25" style="286" customWidth="1"/>
    <col min="15111" max="15111" width="16.25" style="286" customWidth="1"/>
    <col min="15112" max="15112" width="25.875" style="286" customWidth="1"/>
    <col min="15113" max="15113" width="10.375" style="286" customWidth="1"/>
    <col min="15114" max="15114" width="27.625" style="286" customWidth="1"/>
    <col min="15115" max="15132" width="10.375" style="286" customWidth="1"/>
    <col min="15133" max="15133" width="9" style="286"/>
    <col min="15134" max="15134" width="13.375" style="286" customWidth="1"/>
    <col min="15135" max="15360" width="9" style="286"/>
    <col min="15361" max="15361" width="5.25" style="286" customWidth="1"/>
    <col min="15362" max="15362" width="37.875" style="286" customWidth="1"/>
    <col min="15363" max="15363" width="23.25" style="286" customWidth="1"/>
    <col min="15364" max="15364" width="5.125" style="286" customWidth="1"/>
    <col min="15365" max="15366" width="6.25" style="286" customWidth="1"/>
    <col min="15367" max="15367" width="16.25" style="286" customWidth="1"/>
    <col min="15368" max="15368" width="25.875" style="286" customWidth="1"/>
    <col min="15369" max="15369" width="10.375" style="286" customWidth="1"/>
    <col min="15370" max="15370" width="27.625" style="286" customWidth="1"/>
    <col min="15371" max="15388" width="10.375" style="286" customWidth="1"/>
    <col min="15389" max="15389" width="9" style="286"/>
    <col min="15390" max="15390" width="13.375" style="286" customWidth="1"/>
    <col min="15391" max="15616" width="9" style="286"/>
    <col min="15617" max="15617" width="5.25" style="286" customWidth="1"/>
    <col min="15618" max="15618" width="37.875" style="286" customWidth="1"/>
    <col min="15619" max="15619" width="23.25" style="286" customWidth="1"/>
    <col min="15620" max="15620" width="5.125" style="286" customWidth="1"/>
    <col min="15621" max="15622" width="6.25" style="286" customWidth="1"/>
    <col min="15623" max="15623" width="16.25" style="286" customWidth="1"/>
    <col min="15624" max="15624" width="25.875" style="286" customWidth="1"/>
    <col min="15625" max="15625" width="10.375" style="286" customWidth="1"/>
    <col min="15626" max="15626" width="27.625" style="286" customWidth="1"/>
    <col min="15627" max="15644" width="10.375" style="286" customWidth="1"/>
    <col min="15645" max="15645" width="9" style="286"/>
    <col min="15646" max="15646" width="13.375" style="286" customWidth="1"/>
    <col min="15647" max="15872" width="9" style="286"/>
    <col min="15873" max="15873" width="5.25" style="286" customWidth="1"/>
    <col min="15874" max="15874" width="37.875" style="286" customWidth="1"/>
    <col min="15875" max="15875" width="23.25" style="286" customWidth="1"/>
    <col min="15876" max="15876" width="5.125" style="286" customWidth="1"/>
    <col min="15877" max="15878" width="6.25" style="286" customWidth="1"/>
    <col min="15879" max="15879" width="16.25" style="286" customWidth="1"/>
    <col min="15880" max="15880" width="25.875" style="286" customWidth="1"/>
    <col min="15881" max="15881" width="10.375" style="286" customWidth="1"/>
    <col min="15882" max="15882" width="27.625" style="286" customWidth="1"/>
    <col min="15883" max="15900" width="10.375" style="286" customWidth="1"/>
    <col min="15901" max="15901" width="9" style="286"/>
    <col min="15902" max="15902" width="13.375" style="286" customWidth="1"/>
    <col min="15903" max="16128" width="9" style="286"/>
    <col min="16129" max="16129" width="5.25" style="286" customWidth="1"/>
    <col min="16130" max="16130" width="37.875" style="286" customWidth="1"/>
    <col min="16131" max="16131" width="23.25" style="286" customWidth="1"/>
    <col min="16132" max="16132" width="5.125" style="286" customWidth="1"/>
    <col min="16133" max="16134" width="6.25" style="286" customWidth="1"/>
    <col min="16135" max="16135" width="16.25" style="286" customWidth="1"/>
    <col min="16136" max="16136" width="25.875" style="286" customWidth="1"/>
    <col min="16137" max="16137" width="10.375" style="286" customWidth="1"/>
    <col min="16138" max="16138" width="27.625" style="286" customWidth="1"/>
    <col min="16139" max="16156" width="10.375" style="286" customWidth="1"/>
    <col min="16157" max="16157" width="9" style="286"/>
    <col min="16158" max="16158" width="13.375" style="286" customWidth="1"/>
    <col min="16159" max="16384" width="9" style="286"/>
  </cols>
  <sheetData>
    <row r="1" spans="1:31" ht="47.25" customHeight="1">
      <c r="B1" s="475" t="s">
        <v>222</v>
      </c>
      <c r="C1" s="475"/>
      <c r="D1" s="475"/>
      <c r="E1" s="475"/>
      <c r="F1" s="475"/>
      <c r="G1" s="475"/>
      <c r="H1" s="282"/>
      <c r="I1" s="283"/>
      <c r="J1" s="284"/>
      <c r="K1" s="284"/>
      <c r="L1" s="284"/>
      <c r="M1" s="284"/>
      <c r="N1" s="284"/>
      <c r="O1" s="285"/>
      <c r="P1" s="285"/>
      <c r="Q1" s="285"/>
      <c r="R1" s="285"/>
      <c r="S1" s="285"/>
      <c r="T1" s="285"/>
      <c r="U1" s="285"/>
      <c r="V1" s="285"/>
      <c r="W1" s="285"/>
      <c r="X1" s="285"/>
      <c r="Y1" s="285"/>
      <c r="Z1" s="285"/>
      <c r="AA1" s="285"/>
      <c r="AB1" s="285"/>
    </row>
    <row r="2" spans="1:31" ht="20.100000000000001" customHeight="1">
      <c r="B2" s="476" t="s">
        <v>202</v>
      </c>
      <c r="C2" s="476"/>
      <c r="D2" s="476"/>
      <c r="E2" s="476"/>
      <c r="F2" s="476"/>
      <c r="G2" s="476"/>
      <c r="H2" s="287"/>
      <c r="I2" s="288"/>
      <c r="J2" s="288"/>
      <c r="K2" s="288"/>
      <c r="L2" s="288"/>
      <c r="M2" s="288"/>
      <c r="N2" s="288"/>
      <c r="O2" s="289"/>
      <c r="P2" s="289"/>
      <c r="Q2" s="289"/>
      <c r="R2" s="289"/>
      <c r="S2" s="289"/>
      <c r="T2" s="289"/>
      <c r="U2" s="289"/>
      <c r="V2" s="289"/>
      <c r="W2" s="289"/>
      <c r="X2" s="289"/>
      <c r="Y2" s="289"/>
      <c r="Z2" s="289"/>
      <c r="AA2" s="289"/>
      <c r="AB2" s="289"/>
      <c r="AD2" s="286" t="s">
        <v>46</v>
      </c>
      <c r="AE2" s="290">
        <v>1</v>
      </c>
    </row>
    <row r="3" spans="1:31" ht="12" customHeight="1">
      <c r="B3" s="287"/>
      <c r="C3" s="287"/>
      <c r="D3" s="287"/>
      <c r="E3" s="287"/>
      <c r="F3" s="287"/>
      <c r="G3" s="287"/>
      <c r="H3" s="287"/>
      <c r="I3" s="289"/>
      <c r="J3" s="289"/>
      <c r="K3" s="289"/>
      <c r="L3" s="289"/>
      <c r="M3" s="289"/>
      <c r="N3" s="289"/>
      <c r="O3" s="289"/>
      <c r="P3" s="289"/>
      <c r="Q3" s="289"/>
      <c r="R3" s="289"/>
      <c r="S3" s="289"/>
      <c r="T3" s="289"/>
      <c r="U3" s="289"/>
      <c r="V3" s="289"/>
      <c r="W3" s="289"/>
      <c r="X3" s="289"/>
      <c r="Y3" s="289"/>
      <c r="Z3" s="289"/>
      <c r="AA3" s="289"/>
      <c r="AB3" s="289"/>
      <c r="AD3" s="286" t="s">
        <v>47</v>
      </c>
      <c r="AE3" s="290" t="s">
        <v>99</v>
      </c>
    </row>
    <row r="4" spans="1:31" ht="22.5" customHeight="1">
      <c r="B4" s="477" t="s">
        <v>48</v>
      </c>
      <c r="C4" s="477"/>
      <c r="D4" s="477"/>
      <c r="E4" s="477"/>
      <c r="F4" s="477"/>
      <c r="G4" s="477"/>
      <c r="H4" s="336"/>
      <c r="I4" s="337"/>
      <c r="J4" s="337"/>
      <c r="K4" s="337"/>
      <c r="L4" s="337"/>
      <c r="M4" s="291"/>
      <c r="N4" s="291"/>
      <c r="O4" s="291"/>
      <c r="P4" s="289"/>
      <c r="Q4" s="289"/>
      <c r="R4" s="289"/>
      <c r="S4" s="289"/>
      <c r="T4" s="289"/>
      <c r="U4" s="289"/>
      <c r="V4" s="289"/>
      <c r="W4" s="289"/>
      <c r="X4" s="289"/>
      <c r="Y4" s="289"/>
      <c r="Z4" s="289"/>
      <c r="AA4" s="289"/>
      <c r="AB4" s="289"/>
      <c r="AE4" s="290"/>
    </row>
    <row r="5" spans="1:31" ht="12" customHeight="1">
      <c r="A5" s="300" t="b">
        <f>IF('Names of Bidder'!I6=2,"")</f>
        <v>0</v>
      </c>
      <c r="B5" s="269"/>
      <c r="C5" s="269"/>
      <c r="H5" s="338"/>
      <c r="I5" s="291"/>
      <c r="J5" s="291"/>
      <c r="K5" s="291"/>
      <c r="L5" s="291"/>
      <c r="M5" s="291"/>
      <c r="N5" s="291"/>
      <c r="O5" s="291"/>
      <c r="P5" s="289"/>
      <c r="Q5" s="289"/>
      <c r="R5" s="289"/>
      <c r="S5" s="289"/>
      <c r="T5" s="289"/>
      <c r="U5" s="289"/>
      <c r="V5" s="289"/>
      <c r="W5" s="289"/>
      <c r="X5" s="289"/>
      <c r="Y5" s="289"/>
      <c r="Z5" s="289"/>
      <c r="AA5" s="289"/>
      <c r="AB5" s="289"/>
    </row>
    <row r="6" spans="1:31" s="289" customFormat="1" ht="27">
      <c r="B6" s="292" t="s">
        <v>171</v>
      </c>
      <c r="C6" s="293"/>
      <c r="D6" s="464" t="s">
        <v>46</v>
      </c>
      <c r="E6" s="465"/>
      <c r="F6" s="465"/>
      <c r="G6" s="466"/>
      <c r="H6" s="339"/>
      <c r="I6" s="295">
        <f>IF(D6="Sole Bidder",1,IF(D6="JV (Joint Venture)",2,IF(D6="Micro and Small Enterprise (MSE)",3,0)))</f>
        <v>1</v>
      </c>
      <c r="J6" s="296" t="s">
        <v>46</v>
      </c>
      <c r="K6" s="297">
        <v>1</v>
      </c>
      <c r="L6" s="295">
        <f>IF(AND(D6="JV (Joint Venture)",D7=1),1,2)</f>
        <v>2</v>
      </c>
      <c r="M6" s="295"/>
      <c r="N6" s="295"/>
      <c r="O6" s="295"/>
      <c r="P6" s="298"/>
      <c r="Q6" s="298"/>
      <c r="R6" s="298"/>
      <c r="S6" s="298"/>
      <c r="T6" s="298"/>
      <c r="U6" s="298"/>
      <c r="V6" s="298"/>
      <c r="X6" s="298"/>
      <c r="Y6" s="298"/>
      <c r="Z6" s="298"/>
      <c r="AA6" s="298"/>
      <c r="AB6" s="298"/>
      <c r="AD6" s="298">
        <f xml:space="preserve"> IF(D6= "Sole Bidder", 0,#REF!)</f>
        <v>0</v>
      </c>
    </row>
    <row r="7" spans="1:31" ht="24" customHeight="1">
      <c r="B7" s="299" t="str">
        <f>IF(D6= "JV (Joint Venture)", "Total Nos. of  Partners in the JV [excluding the Lead Partner]", "")</f>
        <v/>
      </c>
      <c r="C7" s="264"/>
      <c r="D7" s="464">
        <v>1</v>
      </c>
      <c r="E7" s="465"/>
      <c r="F7" s="465"/>
      <c r="G7" s="466"/>
      <c r="H7" s="340"/>
      <c r="I7" s="300"/>
      <c r="J7" s="296" t="s">
        <v>47</v>
      </c>
      <c r="K7" s="297" t="s">
        <v>99</v>
      </c>
      <c r="L7" s="300"/>
      <c r="M7" s="300"/>
      <c r="N7" s="300"/>
      <c r="O7" s="300"/>
    </row>
    <row r="8" spans="1:31" ht="17.25" customHeight="1">
      <c r="B8" s="292"/>
      <c r="C8" s="301"/>
      <c r="D8" s="302"/>
      <c r="E8" s="302"/>
      <c r="F8" s="302"/>
      <c r="G8" s="303"/>
      <c r="H8" s="340"/>
      <c r="I8" s="300"/>
      <c r="J8" s="296" t="s">
        <v>110</v>
      </c>
      <c r="K8" s="297"/>
      <c r="L8" s="300"/>
      <c r="M8" s="300"/>
      <c r="N8" s="300"/>
      <c r="O8" s="300"/>
    </row>
    <row r="9" spans="1:31" ht="21.75" customHeight="1">
      <c r="B9" s="478" t="str">
        <f>IF(I6=1,"Name of Sole Bidder",IF(I6=2,"Name of Lead Partner","Name of MSE"))</f>
        <v>Name of Sole Bidder</v>
      </c>
      <c r="C9" s="479"/>
      <c r="D9" s="464" t="s">
        <v>172</v>
      </c>
      <c r="E9" s="465"/>
      <c r="F9" s="465"/>
      <c r="G9" s="466"/>
      <c r="H9" s="339"/>
      <c r="I9" s="300"/>
      <c r="J9" s="300"/>
      <c r="K9" s="297"/>
      <c r="L9" s="300"/>
      <c r="M9" s="300"/>
      <c r="N9" s="300"/>
      <c r="O9" s="300"/>
    </row>
    <row r="10" spans="1:31" ht="25.5" customHeight="1">
      <c r="B10" s="304" t="str">
        <f>IF(D6="Sole Bidder","Address of Sole Bidder",IF(D6="Micro and Small Enterprise (MSE)","Registered Address","Address of Lead Partner"))</f>
        <v>Address of Sole Bidder</v>
      </c>
      <c r="C10" s="305" t="s">
        <v>173</v>
      </c>
      <c r="D10" s="464" t="s">
        <v>174</v>
      </c>
      <c r="E10" s="465"/>
      <c r="F10" s="465"/>
      <c r="G10" s="466"/>
      <c r="H10" s="339"/>
      <c r="I10" s="300"/>
      <c r="J10" s="300"/>
      <c r="K10" s="300"/>
      <c r="L10" s="300"/>
      <c r="M10" s="300"/>
      <c r="N10" s="300"/>
      <c r="O10" s="300"/>
    </row>
    <row r="11" spans="1:31" ht="21.75" customHeight="1">
      <c r="B11" s="306"/>
      <c r="C11" s="307"/>
      <c r="D11" s="467" t="s">
        <v>175</v>
      </c>
      <c r="E11" s="467"/>
      <c r="F11" s="467"/>
      <c r="G11" s="467"/>
      <c r="H11" s="339"/>
      <c r="I11" s="300"/>
      <c r="J11" s="300"/>
      <c r="K11" s="300"/>
      <c r="L11" s="300"/>
      <c r="M11" s="300"/>
      <c r="N11" s="300"/>
      <c r="O11" s="300"/>
    </row>
    <row r="12" spans="1:31" ht="15.75" customHeight="1">
      <c r="B12" s="308"/>
      <c r="C12" s="308"/>
      <c r="D12" s="480"/>
      <c r="E12" s="480"/>
      <c r="F12" s="480"/>
      <c r="G12" s="480"/>
      <c r="H12" s="340"/>
      <c r="I12" s="300" t="b">
        <f>AND(I6=2,L6=1)</f>
        <v>0</v>
      </c>
      <c r="J12" s="300" t="str">
        <f>IF(I6=2,"JV of "&amp;D13&amp;" "&amp;D17&amp;" "&amp;D23,"")</f>
        <v/>
      </c>
      <c r="K12" s="300"/>
      <c r="L12" s="300"/>
      <c r="M12" s="300" t="s">
        <v>176</v>
      </c>
      <c r="N12" s="300"/>
      <c r="O12" s="300"/>
    </row>
    <row r="13" spans="1:31" ht="21.75" customHeight="1">
      <c r="B13" s="481" t="str">
        <f>IF(D7=1, "Name of other Partner","Name of other Partner - 1")</f>
        <v>Name of other Partner</v>
      </c>
      <c r="C13" s="481"/>
      <c r="D13" s="473">
        <v>1</v>
      </c>
      <c r="E13" s="473"/>
      <c r="F13" s="473"/>
      <c r="G13" s="473"/>
      <c r="H13" s="341"/>
      <c r="I13" s="300"/>
      <c r="J13" s="300"/>
      <c r="K13" s="300"/>
      <c r="L13" s="300"/>
      <c r="M13" s="300"/>
      <c r="N13" s="300"/>
      <c r="O13" s="300"/>
    </row>
    <row r="14" spans="1:31" ht="21.75" customHeight="1">
      <c r="B14" s="474" t="str">
        <f>IF(D7=1, "Address of other Partner","Address of other Partner - 1")</f>
        <v>Address of other Partner</v>
      </c>
      <c r="C14" s="474"/>
      <c r="D14" s="473"/>
      <c r="E14" s="473"/>
      <c r="F14" s="473"/>
      <c r="G14" s="473"/>
      <c r="H14" s="341"/>
      <c r="I14" s="300"/>
      <c r="J14" s="300"/>
      <c r="K14" s="300"/>
      <c r="L14" s="300"/>
      <c r="M14" s="300"/>
      <c r="N14" s="300"/>
      <c r="O14" s="300"/>
    </row>
    <row r="15" spans="1:31" ht="21.75" customHeight="1">
      <c r="B15" s="474"/>
      <c r="C15" s="474"/>
      <c r="D15" s="473"/>
      <c r="E15" s="473"/>
      <c r="F15" s="473"/>
      <c r="G15" s="473"/>
      <c r="H15" s="310"/>
      <c r="I15" s="300"/>
      <c r="J15" s="300"/>
      <c r="K15" s="300"/>
      <c r="L15" s="300"/>
      <c r="M15" s="300"/>
      <c r="N15" s="300"/>
      <c r="O15" s="300"/>
    </row>
    <row r="16" spans="1:31" ht="21.75" customHeight="1">
      <c r="B16" s="474"/>
      <c r="C16" s="474"/>
      <c r="D16" s="473"/>
      <c r="E16" s="473"/>
      <c r="F16" s="473"/>
      <c r="G16" s="473"/>
      <c r="H16" s="311"/>
      <c r="I16" s="300"/>
      <c r="J16" s="300"/>
      <c r="K16" s="300"/>
      <c r="L16" s="300"/>
      <c r="M16" s="300"/>
      <c r="N16" s="300"/>
      <c r="O16" s="300"/>
    </row>
    <row r="17" spans="2:15" ht="21.75" customHeight="1">
      <c r="B17" s="308" t="s">
        <v>100</v>
      </c>
      <c r="C17" s="308"/>
      <c r="D17" s="472"/>
      <c r="E17" s="472"/>
      <c r="F17" s="472"/>
      <c r="G17" s="472"/>
      <c r="H17" s="309"/>
      <c r="I17" s="300"/>
      <c r="J17" s="300"/>
      <c r="K17" s="300"/>
      <c r="L17" s="300"/>
      <c r="M17" s="300"/>
      <c r="N17" s="300"/>
      <c r="O17" s="300"/>
    </row>
    <row r="18" spans="2:15" ht="21.75" customHeight="1">
      <c r="B18" s="308" t="str">
        <f>IF(L6=1, "Name of other Partner","Name of other Partner - 2")</f>
        <v>Name of other Partner - 2</v>
      </c>
      <c r="C18" s="308"/>
      <c r="D18" s="473"/>
      <c r="E18" s="473"/>
      <c r="F18" s="473"/>
      <c r="G18" s="473"/>
      <c r="H18" s="312"/>
      <c r="I18" s="300"/>
      <c r="J18" s="300"/>
      <c r="K18" s="300"/>
      <c r="L18" s="300"/>
      <c r="M18" s="300"/>
      <c r="N18" s="300"/>
      <c r="O18" s="300"/>
    </row>
    <row r="19" spans="2:15" ht="21.75" customHeight="1">
      <c r="B19" s="308" t="str">
        <f>IF(D11=1, "Address of other Partner","Address of other Partner - 2")</f>
        <v>Address of other Partner - 2</v>
      </c>
      <c r="C19" s="308"/>
      <c r="D19" s="473"/>
      <c r="E19" s="473"/>
      <c r="F19" s="473"/>
      <c r="G19" s="473"/>
      <c r="H19" s="312"/>
      <c r="I19" s="300"/>
      <c r="J19" s="300"/>
      <c r="K19" s="300"/>
      <c r="L19" s="300"/>
      <c r="M19" s="300"/>
      <c r="N19" s="300"/>
      <c r="O19" s="300"/>
    </row>
    <row r="20" spans="2:15" ht="21.75" customHeight="1">
      <c r="B20" s="308"/>
      <c r="C20" s="308"/>
      <c r="D20" s="472"/>
      <c r="E20" s="472"/>
      <c r="F20" s="472"/>
      <c r="G20" s="472"/>
      <c r="H20" s="312"/>
      <c r="I20" s="300"/>
      <c r="J20" s="300"/>
      <c r="K20" s="300"/>
      <c r="L20" s="300"/>
      <c r="M20" s="300"/>
      <c r="N20" s="300"/>
      <c r="O20" s="300"/>
    </row>
    <row r="21" spans="2:15" ht="23.25" customHeight="1">
      <c r="B21" s="308"/>
      <c r="C21" s="308"/>
      <c r="D21" s="473"/>
      <c r="E21" s="473"/>
      <c r="F21" s="473"/>
      <c r="G21" s="473"/>
      <c r="H21" s="312"/>
      <c r="I21" s="313"/>
      <c r="J21" s="313"/>
      <c r="K21" s="300"/>
      <c r="L21" s="300"/>
      <c r="M21" s="300"/>
      <c r="N21" s="300"/>
      <c r="O21" s="300"/>
    </row>
    <row r="22" spans="2:15" ht="23.25" customHeight="1">
      <c r="B22" s="308"/>
      <c r="C22" s="308"/>
      <c r="D22" s="473"/>
      <c r="E22" s="473"/>
      <c r="F22" s="473"/>
      <c r="G22" s="473"/>
      <c r="H22" s="314"/>
      <c r="I22" s="300"/>
      <c r="J22" s="300"/>
      <c r="K22" s="300"/>
      <c r="L22" s="300"/>
      <c r="M22" s="300"/>
      <c r="N22" s="300"/>
      <c r="O22" s="300"/>
    </row>
    <row r="23" spans="2:15" ht="22.5" customHeight="1">
      <c r="B23" s="308" t="s">
        <v>100</v>
      </c>
      <c r="C23" s="308"/>
      <c r="D23" s="473"/>
      <c r="E23" s="473"/>
      <c r="F23" s="473"/>
      <c r="G23" s="473"/>
      <c r="H23" s="312"/>
      <c r="I23" s="315"/>
      <c r="J23" s="315"/>
      <c r="K23" s="300"/>
      <c r="L23" s="300"/>
      <c r="M23" s="300"/>
      <c r="N23" s="300"/>
      <c r="O23" s="300"/>
    </row>
    <row r="24" spans="2:15" ht="22.5" customHeight="1">
      <c r="B24" s="308" t="s">
        <v>101</v>
      </c>
      <c r="C24" s="308"/>
      <c r="D24" s="473"/>
      <c r="E24" s="473"/>
      <c r="F24" s="473"/>
      <c r="G24" s="473"/>
      <c r="H24" s="312"/>
      <c r="I24" s="315"/>
      <c r="J24" s="315"/>
      <c r="K24" s="300"/>
      <c r="L24" s="300"/>
      <c r="M24" s="300"/>
      <c r="N24" s="300"/>
      <c r="O24" s="300"/>
    </row>
    <row r="25" spans="2:15" ht="22.5" customHeight="1">
      <c r="B25" s="308"/>
      <c r="C25" s="308"/>
      <c r="D25" s="472"/>
      <c r="E25" s="472"/>
      <c r="F25" s="472"/>
      <c r="G25" s="472"/>
      <c r="H25" s="312"/>
      <c r="I25" s="316"/>
      <c r="J25" s="316"/>
      <c r="K25" s="300"/>
      <c r="L25" s="300"/>
      <c r="M25" s="300"/>
      <c r="N25" s="300"/>
      <c r="O25" s="300"/>
    </row>
    <row r="26" spans="2:15" ht="29.25" customHeight="1">
      <c r="B26" s="317" t="s">
        <v>177</v>
      </c>
      <c r="C26" s="317"/>
      <c r="D26" s="317"/>
      <c r="E26" s="317"/>
      <c r="F26" s="317"/>
      <c r="G26" s="317"/>
      <c r="H26" s="312"/>
      <c r="I26" s="315" t="b">
        <v>1</v>
      </c>
      <c r="J26" s="315"/>
      <c r="K26" s="300"/>
      <c r="L26" s="300"/>
      <c r="M26" s="300"/>
      <c r="N26" s="300"/>
      <c r="O26" s="300"/>
    </row>
    <row r="27" spans="2:15" ht="24" customHeight="1">
      <c r="B27" s="318" t="s">
        <v>178</v>
      </c>
      <c r="C27" s="318"/>
      <c r="D27" s="469" t="s">
        <v>179</v>
      </c>
      <c r="E27" s="469"/>
      <c r="F27" s="469"/>
      <c r="G27" s="469"/>
      <c r="H27" s="312"/>
      <c r="I27" s="315"/>
      <c r="J27" s="315"/>
      <c r="K27" s="300"/>
      <c r="L27" s="300"/>
      <c r="M27" s="300"/>
      <c r="N27" s="300"/>
      <c r="O27" s="300"/>
    </row>
    <row r="28" spans="2:15" ht="24" customHeight="1">
      <c r="B28" s="318" t="s">
        <v>180</v>
      </c>
      <c r="C28" s="318"/>
      <c r="D28" s="469" t="s">
        <v>181</v>
      </c>
      <c r="E28" s="469"/>
      <c r="F28" s="469"/>
      <c r="G28" s="469"/>
      <c r="H28" s="312"/>
      <c r="I28" s="315"/>
      <c r="J28" s="315"/>
      <c r="K28" s="300"/>
      <c r="L28" s="300"/>
      <c r="M28" s="300"/>
      <c r="N28" s="300"/>
      <c r="O28" s="300"/>
    </row>
    <row r="29" spans="2:15" ht="24" customHeight="1">
      <c r="B29" s="468" t="s">
        <v>182</v>
      </c>
      <c r="C29" s="468"/>
      <c r="D29" s="469"/>
      <c r="E29" s="469"/>
      <c r="F29" s="469"/>
      <c r="G29" s="469"/>
      <c r="H29" s="312"/>
      <c r="I29" s="315"/>
      <c r="J29" s="315"/>
      <c r="K29" s="300"/>
      <c r="L29" s="300"/>
      <c r="M29" s="300"/>
      <c r="N29" s="300"/>
    </row>
    <row r="30" spans="2:15" ht="24" customHeight="1">
      <c r="B30" s="468" t="s">
        <v>183</v>
      </c>
      <c r="C30" s="468"/>
      <c r="D30" s="469"/>
      <c r="E30" s="469"/>
      <c r="F30" s="469"/>
      <c r="G30" s="469"/>
      <c r="H30" s="312"/>
      <c r="I30" s="315"/>
      <c r="J30" s="315"/>
      <c r="K30" s="300"/>
      <c r="L30" s="300"/>
      <c r="M30" s="300"/>
      <c r="N30" s="300"/>
    </row>
    <row r="31" spans="2:15" ht="24" customHeight="1">
      <c r="B31" s="468" t="s">
        <v>184</v>
      </c>
      <c r="C31" s="468"/>
      <c r="D31" s="469"/>
      <c r="E31" s="469"/>
      <c r="F31" s="469"/>
      <c r="G31" s="469"/>
      <c r="H31" s="312"/>
      <c r="I31" s="315"/>
      <c r="J31" s="315"/>
      <c r="K31" s="300"/>
      <c r="L31" s="300"/>
      <c r="M31" s="300"/>
      <c r="N31" s="300"/>
    </row>
    <row r="32" spans="2:15" ht="24" customHeight="1">
      <c r="B32" s="468" t="s">
        <v>185</v>
      </c>
      <c r="C32" s="468"/>
      <c r="D32" s="469"/>
      <c r="E32" s="469"/>
      <c r="F32" s="469"/>
      <c r="G32" s="469"/>
      <c r="H32" s="312"/>
      <c r="I32" s="315"/>
      <c r="J32" s="315"/>
      <c r="K32" s="300"/>
      <c r="L32" s="300"/>
      <c r="M32" s="300"/>
      <c r="N32" s="300"/>
    </row>
    <row r="33" spans="2:14" ht="22.5" customHeight="1">
      <c r="B33" s="468" t="s">
        <v>186</v>
      </c>
      <c r="C33" s="468"/>
      <c r="D33" s="469" t="s">
        <v>187</v>
      </c>
      <c r="E33" s="469"/>
      <c r="F33" s="469"/>
      <c r="G33" s="469"/>
      <c r="H33" s="312"/>
      <c r="I33" s="315"/>
      <c r="J33" s="315"/>
      <c r="K33" s="300"/>
      <c r="L33" s="300"/>
      <c r="M33" s="300"/>
      <c r="N33" s="300"/>
    </row>
    <row r="34" spans="2:14" ht="6" customHeight="1">
      <c r="B34" s="470"/>
      <c r="C34" s="471"/>
      <c r="D34" s="471"/>
      <c r="E34" s="471"/>
      <c r="F34" s="471"/>
      <c r="G34" s="471"/>
      <c r="H34" s="309"/>
      <c r="I34" s="300"/>
      <c r="J34" s="300"/>
      <c r="K34" s="300"/>
      <c r="L34" s="300"/>
      <c r="M34" s="300"/>
      <c r="N34" s="300"/>
    </row>
    <row r="35" spans="2:14" ht="24.75" customHeight="1">
      <c r="B35" s="319" t="s">
        <v>188</v>
      </c>
      <c r="C35" s="305"/>
      <c r="D35" s="461"/>
      <c r="E35" s="462"/>
      <c r="F35" s="462"/>
      <c r="G35" s="462"/>
      <c r="H35" s="320"/>
      <c r="I35" s="300"/>
      <c r="J35" s="300"/>
      <c r="K35" s="300"/>
      <c r="L35" s="300"/>
      <c r="M35" s="300"/>
      <c r="N35" s="300"/>
    </row>
    <row r="36" spans="2:14" ht="21.75" customHeight="1">
      <c r="B36" s="319" t="s">
        <v>189</v>
      </c>
      <c r="C36" s="321"/>
      <c r="D36" s="461"/>
      <c r="E36" s="462"/>
      <c r="F36" s="462"/>
      <c r="G36" s="462"/>
      <c r="H36" s="320"/>
      <c r="I36" s="300"/>
      <c r="J36" s="300"/>
      <c r="K36" s="300"/>
      <c r="L36" s="300"/>
      <c r="M36" s="300"/>
      <c r="N36" s="300"/>
    </row>
    <row r="37" spans="2:14" ht="21.75" customHeight="1">
      <c r="B37" s="319" t="s">
        <v>190</v>
      </c>
      <c r="C37" s="321"/>
      <c r="D37" s="461"/>
      <c r="E37" s="462"/>
      <c r="F37" s="462"/>
      <c r="G37" s="462"/>
      <c r="H37" s="320"/>
      <c r="I37" s="300"/>
      <c r="J37" s="300"/>
      <c r="K37" s="300"/>
      <c r="L37" s="300"/>
      <c r="M37" s="300"/>
      <c r="N37" s="300"/>
    </row>
    <row r="38" spans="2:14" ht="21.75" customHeight="1">
      <c r="B38" s="319" t="s">
        <v>191</v>
      </c>
      <c r="C38" s="321"/>
      <c r="D38" s="461"/>
      <c r="E38" s="462"/>
      <c r="F38" s="462"/>
      <c r="G38" s="463"/>
      <c r="H38" s="320"/>
      <c r="I38" s="300"/>
      <c r="J38" s="300"/>
      <c r="K38" s="300"/>
      <c r="L38" s="300"/>
      <c r="M38" s="300"/>
      <c r="N38" s="300"/>
    </row>
    <row r="39" spans="2:14" ht="21.75" customHeight="1">
      <c r="H39" s="322"/>
      <c r="I39" s="300"/>
      <c r="J39" s="300"/>
      <c r="K39" s="300"/>
      <c r="L39" s="300"/>
      <c r="M39" s="300"/>
      <c r="N39" s="300"/>
    </row>
    <row r="40" spans="2:14" ht="21.75" customHeight="1">
      <c r="B40" s="323" t="s">
        <v>49</v>
      </c>
      <c r="C40" s="324"/>
      <c r="D40" s="464" t="s">
        <v>192</v>
      </c>
      <c r="E40" s="465"/>
      <c r="F40" s="465"/>
      <c r="G40" s="466"/>
      <c r="H40" s="294"/>
    </row>
    <row r="41" spans="2:14" ht="21.75" customHeight="1">
      <c r="B41" s="323" t="s">
        <v>50</v>
      </c>
      <c r="C41" s="324"/>
      <c r="D41" s="464" t="s">
        <v>193</v>
      </c>
      <c r="E41" s="465"/>
      <c r="F41" s="465"/>
      <c r="G41" s="466"/>
      <c r="H41" s="294"/>
    </row>
    <row r="42" spans="2:14" ht="21.75" customHeight="1">
      <c r="B42" s="326"/>
      <c r="C42" s="326"/>
      <c r="D42" s="326"/>
      <c r="E42" s="326"/>
      <c r="F42" s="326"/>
    </row>
    <row r="43" spans="2:14" ht="21.75" customHeight="1">
      <c r="B43" s="323" t="s">
        <v>2</v>
      </c>
      <c r="C43" s="324"/>
      <c r="D43" s="327">
        <v>11</v>
      </c>
      <c r="E43" s="328" t="s">
        <v>220</v>
      </c>
      <c r="F43" s="327">
        <v>2025</v>
      </c>
      <c r="G43" s="329" t="str">
        <f>IF(D43&gt;J43, "Invalid Date !", "")</f>
        <v/>
      </c>
      <c r="H43" s="329"/>
      <c r="J43" s="325">
        <f>IF(E43="Feb",29,IF(OR(E43="Apr", E43="Jun", E43="Sep", E43="Nov"),30,31))</f>
        <v>31</v>
      </c>
    </row>
    <row r="44" spans="2:14" ht="21.75" customHeight="1">
      <c r="B44" s="323" t="s">
        <v>194</v>
      </c>
      <c r="C44" s="324"/>
      <c r="D44" s="467" t="s">
        <v>195</v>
      </c>
      <c r="E44" s="467"/>
      <c r="F44" s="467"/>
      <c r="G44" s="467"/>
      <c r="H44" s="330"/>
    </row>
    <row r="45" spans="2:14">
      <c r="G45" s="264"/>
      <c r="H45" s="264"/>
    </row>
    <row r="49" spans="4:4" hidden="1">
      <c r="D49" s="266" t="str">
        <f>""&amp;D43&amp;" "&amp;E43&amp;" "&amp;F43&amp;""</f>
        <v>11 Jan 2025</v>
      </c>
    </row>
  </sheetData>
  <sheetProtection algorithmName="SHA-512" hashValue="y1x4VeeEotT7uKST3ru5bfkKFlYNaSoSIml8GzDhQzvlXS0LTxpKn69A+wO+oPfSw0maKqJ7QJb9RzNLKCCVMw==" saltValue="Ktg+ynJXnRXrUipbFEek4g==" spinCount="100000" sheet="1" selectLockedCells="1"/>
  <mergeCells count="45">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D44:G44"/>
    <mergeCell ref="B33:C33"/>
    <mergeCell ref="D33:G33"/>
    <mergeCell ref="B34:G34"/>
    <mergeCell ref="D35:G35"/>
    <mergeCell ref="D36:G36"/>
    <mergeCell ref="D37:G37"/>
  </mergeCells>
  <conditionalFormatting sqref="B13:C25">
    <cfRule type="expression" dxfId="13" priority="8" stopIfTrue="1">
      <formula>$I$6=2</formula>
    </cfRule>
  </conditionalFormatting>
  <conditionalFormatting sqref="B17:C24">
    <cfRule type="expression" dxfId="12" priority="4" stopIfTrue="1">
      <formula>$L$6=1</formula>
    </cfRule>
  </conditionalFormatting>
  <conditionalFormatting sqref="B27:D27 B28:G33">
    <cfRule type="expression" dxfId="11" priority="2" stopIfTrue="1">
      <formula>$I$26=FALSE</formula>
    </cfRule>
  </conditionalFormatting>
  <conditionalFormatting sqref="B13:G25">
    <cfRule type="expression" dxfId="10" priority="3" stopIfTrue="1">
      <formula>$I$6=1</formula>
    </cfRule>
  </conditionalFormatting>
  <conditionalFormatting sqref="C10">
    <cfRule type="expression" dxfId="9" priority="11" stopIfTrue="1">
      <formula>$I$6=3</formula>
    </cfRule>
  </conditionalFormatting>
  <conditionalFormatting sqref="D7:G7">
    <cfRule type="expression" dxfId="8" priority="9" stopIfTrue="1">
      <formula>$I$6=1</formula>
    </cfRule>
  </conditionalFormatting>
  <conditionalFormatting sqref="D13:G15 D17:G20 D23:G25">
    <cfRule type="expression" dxfId="7" priority="5" stopIfTrue="1">
      <formula>$L$6=2</formula>
    </cfRule>
    <cfRule type="expression" dxfId="6" priority="7" stopIfTrue="1">
      <formula>$L$6=2</formula>
    </cfRule>
  </conditionalFormatting>
  <conditionalFormatting sqref="D13:G16">
    <cfRule type="expression" dxfId="5" priority="6" stopIfTrue="1">
      <formula>$L$6=1</formula>
    </cfRule>
  </conditionalFormatting>
  <conditionalFormatting sqref="D27:G33">
    <cfRule type="expression" dxfId="4" priority="1" stopIfTrue="1">
      <formula>$I$26=TRUE</formula>
    </cfRule>
  </conditionalFormatting>
  <conditionalFormatting sqref="H7">
    <cfRule type="expression" dxfId="3"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xr:uid="{00000000-0002-0000-0300-000008000000}">
      <formula1>"1,2,3,4,5,6,7,8,9,10,11,12,13,14,15,16,17,18,19,20,21,22,23,24,25,26,27,28,29,30,31"</formula1>
    </dataValidation>
    <dataValidation type="list" allowBlank="1" showInputMessage="1" showErrorMessage="1" sqref="E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WVM983083" xr:uid="{00000000-0002-0000-0300-000009000000}">
      <formula1>"Jan,Feb,Mar,Apr,May,Jun,Jul,Aug,Sep,Oct,Nov,Dec"</formula1>
    </dataValidation>
    <dataValidation type="list" allowBlank="1" showInputMessage="1" showErrorMessage="1" sqref="F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xr:uid="{00000000-0002-0000-0300-00000A000000}">
      <formula1>"2020,2021,2022,2023,2024,2025"</formula1>
    </dataValidation>
  </dataValidations>
  <pageMargins left="1.25" right="0.89" top="1.05" bottom="0.71" header="0.4" footer="0.33"/>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1:AO79"/>
  <sheetViews>
    <sheetView showGridLines="0" showZeros="0" view="pageBreakPreview" zoomScaleNormal="100" zoomScaleSheetLayoutView="100" workbookViewId="0">
      <selection activeCell="F44" sqref="F44"/>
    </sheetView>
  </sheetViews>
  <sheetFormatPr defaultColWidth="8" defaultRowHeight="16.5"/>
  <cols>
    <col min="1" max="1" width="9.375" style="57" customWidth="1"/>
    <col min="2" max="2" width="9.375" style="58" customWidth="1"/>
    <col min="3" max="3" width="12.875" style="57" customWidth="1"/>
    <col min="4" max="4" width="18.125" style="57" customWidth="1"/>
    <col min="5" max="5" width="21.375" style="57" customWidth="1"/>
    <col min="6" max="6" width="29.875" style="57" customWidth="1"/>
    <col min="7" max="7" width="8" style="57" customWidth="1"/>
    <col min="8" max="8" width="10.25" style="57" hidden="1" customWidth="1"/>
    <col min="9" max="25" width="8" style="54" customWidth="1"/>
    <col min="26" max="27" width="8" style="54" hidden="1" customWidth="1"/>
    <col min="28" max="28" width="17.5" style="54" hidden="1" customWidth="1"/>
    <col min="29" max="29" width="12.125" style="54" hidden="1" customWidth="1"/>
    <col min="30" max="30" width="8" style="55" hidden="1" customWidth="1"/>
    <col min="31" max="31" width="8" style="56" hidden="1" customWidth="1"/>
    <col min="32" max="32" width="12" style="56" hidden="1" customWidth="1"/>
    <col min="33" max="35" width="8" style="55" hidden="1" customWidth="1"/>
    <col min="36" max="36" width="9.125" style="55" hidden="1" customWidth="1"/>
    <col min="37" max="41" width="8" style="55" customWidth="1"/>
    <col min="42" max="16384" width="8" style="54"/>
  </cols>
  <sheetData>
    <row r="1" spans="1:36" ht="17.25">
      <c r="A1" s="91" t="e">
        <f>Cover!#REF!</f>
        <v>#REF!</v>
      </c>
      <c r="B1" s="91"/>
      <c r="C1" s="90"/>
      <c r="D1" s="90"/>
      <c r="E1" s="90"/>
      <c r="F1" s="89" t="s">
        <v>57</v>
      </c>
      <c r="Z1" s="54" t="s">
        <v>46</v>
      </c>
      <c r="AE1" s="56">
        <v>1</v>
      </c>
      <c r="AF1" s="56" t="s">
        <v>20</v>
      </c>
      <c r="AI1" s="56">
        <v>1</v>
      </c>
      <c r="AJ1" s="55" t="s">
        <v>24</v>
      </c>
    </row>
    <row r="2" spans="1:36">
      <c r="B2" s="57"/>
      <c r="Z2" s="54">
        <v>0</v>
      </c>
      <c r="AE2" s="56">
        <v>2</v>
      </c>
      <c r="AF2" s="56" t="s">
        <v>21</v>
      </c>
      <c r="AI2" s="56">
        <v>2</v>
      </c>
      <c r="AJ2" s="55" t="s">
        <v>25</v>
      </c>
    </row>
    <row r="3" spans="1:36" ht="34.5" customHeight="1">
      <c r="A3" s="485" t="s">
        <v>39</v>
      </c>
      <c r="B3" s="485"/>
      <c r="C3" s="485"/>
      <c r="D3" s="485"/>
      <c r="E3" s="485"/>
      <c r="F3" s="485"/>
      <c r="AE3" s="56">
        <v>3</v>
      </c>
      <c r="AF3" s="56" t="s">
        <v>22</v>
      </c>
      <c r="AI3" s="56">
        <v>3</v>
      </c>
      <c r="AJ3" s="55" t="s">
        <v>26</v>
      </c>
    </row>
    <row r="4" spans="1:36">
      <c r="A4" s="88"/>
      <c r="B4" s="88"/>
      <c r="C4" s="88"/>
      <c r="D4" s="88"/>
      <c r="E4" s="88"/>
      <c r="F4" s="88"/>
      <c r="AE4" s="56">
        <v>4</v>
      </c>
      <c r="AF4" s="56" t="s">
        <v>23</v>
      </c>
      <c r="AI4" s="56">
        <v>4</v>
      </c>
      <c r="AJ4" s="55" t="s">
        <v>27</v>
      </c>
    </row>
    <row r="5" spans="1:36" ht="25.5" customHeight="1">
      <c r="A5" s="58" t="s">
        <v>12</v>
      </c>
      <c r="C5" s="486"/>
      <c r="D5" s="486"/>
      <c r="E5" s="486"/>
      <c r="F5" s="486"/>
      <c r="AE5" s="56">
        <v>5</v>
      </c>
      <c r="AF5" s="56" t="s">
        <v>23</v>
      </c>
      <c r="AI5" s="56">
        <v>5</v>
      </c>
      <c r="AJ5" s="55" t="s">
        <v>28</v>
      </c>
    </row>
    <row r="6" spans="1:36">
      <c r="A6" s="58" t="s">
        <v>2</v>
      </c>
      <c r="B6" s="487" t="str">
        <f>'Names of Bidder'!D43&amp;"/"&amp;'Names of Bidder'!E43&amp;"/"&amp;'Names of Bidder'!F43</f>
        <v>11/Jan/2025</v>
      </c>
      <c r="C6" s="487"/>
      <c r="AE6" s="56">
        <v>6</v>
      </c>
      <c r="AF6" s="56" t="s">
        <v>23</v>
      </c>
      <c r="AG6" s="85">
        <f>DAY(B6)</f>
        <v>11</v>
      </c>
      <c r="AI6" s="56">
        <v>6</v>
      </c>
      <c r="AJ6" s="55" t="s">
        <v>29</v>
      </c>
    </row>
    <row r="7" spans="1:36">
      <c r="A7" s="58"/>
      <c r="B7" s="87"/>
      <c r="C7" s="87"/>
      <c r="AE7" s="56">
        <v>7</v>
      </c>
      <c r="AF7" s="56" t="s">
        <v>23</v>
      </c>
      <c r="AG7" s="85">
        <f>MONTH(B6)</f>
        <v>1</v>
      </c>
      <c r="AI7" s="56">
        <v>7</v>
      </c>
      <c r="AJ7" s="55" t="s">
        <v>30</v>
      </c>
    </row>
    <row r="8" spans="1:36">
      <c r="A8" s="86" t="s">
        <v>77</v>
      </c>
      <c r="B8" s="46"/>
      <c r="F8" s="83"/>
      <c r="AE8" s="56">
        <v>8</v>
      </c>
      <c r="AF8" s="56" t="s">
        <v>23</v>
      </c>
      <c r="AG8" s="85" t="str">
        <f>LOOKUP(AG7,AI1:AI12,AJ1:AJ12)</f>
        <v>January</v>
      </c>
      <c r="AI8" s="56">
        <v>8</v>
      </c>
      <c r="AJ8" s="55" t="s">
        <v>31</v>
      </c>
    </row>
    <row r="9" spans="1:36">
      <c r="A9" s="334" t="s">
        <v>219</v>
      </c>
      <c r="B9" s="84"/>
      <c r="F9" s="83"/>
      <c r="AE9" s="56">
        <v>9</v>
      </c>
      <c r="AF9" s="56" t="s">
        <v>23</v>
      </c>
      <c r="AG9" s="85">
        <f>YEAR(B6)</f>
        <v>2025</v>
      </c>
      <c r="AI9" s="56">
        <v>9</v>
      </c>
      <c r="AJ9" s="55" t="s">
        <v>32</v>
      </c>
    </row>
    <row r="10" spans="1:36">
      <c r="A10" s="334" t="s">
        <v>133</v>
      </c>
      <c r="B10" s="84"/>
      <c r="F10" s="83"/>
      <c r="AE10" s="56">
        <v>10</v>
      </c>
      <c r="AF10" s="56" t="s">
        <v>23</v>
      </c>
      <c r="AI10" s="56">
        <v>10</v>
      </c>
      <c r="AJ10" s="55" t="s">
        <v>33</v>
      </c>
    </row>
    <row r="11" spans="1:36">
      <c r="A11" s="334" t="s">
        <v>134</v>
      </c>
      <c r="B11" s="84"/>
      <c r="F11" s="83"/>
      <c r="AE11" s="56">
        <v>11</v>
      </c>
      <c r="AF11" s="56" t="s">
        <v>23</v>
      </c>
      <c r="AI11" s="56">
        <v>11</v>
      </c>
      <c r="AJ11" s="55" t="s">
        <v>34</v>
      </c>
    </row>
    <row r="12" spans="1:36">
      <c r="A12" s="334" t="s">
        <v>135</v>
      </c>
      <c r="B12" s="84"/>
      <c r="F12" s="83"/>
      <c r="AE12" s="56">
        <v>12</v>
      </c>
      <c r="AF12" s="56" t="s">
        <v>23</v>
      </c>
      <c r="AI12" s="56">
        <v>12</v>
      </c>
      <c r="AJ12" s="55" t="s">
        <v>35</v>
      </c>
    </row>
    <row r="13" spans="1:36">
      <c r="A13" s="335" t="s">
        <v>136</v>
      </c>
      <c r="B13" s="84"/>
      <c r="F13" s="83"/>
      <c r="AE13" s="56">
        <v>13</v>
      </c>
      <c r="AF13" s="56" t="s">
        <v>23</v>
      </c>
    </row>
    <row r="14" spans="1:36" ht="22.5" customHeight="1">
      <c r="A14" s="58"/>
      <c r="F14" s="83"/>
      <c r="AE14" s="56">
        <v>14</v>
      </c>
      <c r="AF14" s="56" t="s">
        <v>23</v>
      </c>
    </row>
    <row r="15" spans="1:36" ht="66" customHeight="1">
      <c r="A15" s="77" t="s">
        <v>13</v>
      </c>
      <c r="B15" s="75"/>
      <c r="C15" s="488" t="str">
        <f>Basic!B3</f>
        <v>Supply, Delivery, F&amp;I, dismantling, installation &amp; commissioning of Control and Relay Panel and its associated Cables as per TS for Upgradation of POWERGRID Feeders that has served &gt; 25 Years Feeders at other SEBs - NERTS under ADD CAP 2024-29 block.</v>
      </c>
      <c r="D15" s="488"/>
      <c r="E15" s="488"/>
      <c r="F15" s="488"/>
      <c r="AE15" s="56">
        <v>15</v>
      </c>
      <c r="AF15" s="56" t="s">
        <v>23</v>
      </c>
    </row>
    <row r="16" spans="1:36" ht="27.75" customHeight="1">
      <c r="A16" s="57" t="s">
        <v>3</v>
      </c>
      <c r="B16" s="57"/>
      <c r="C16" s="83"/>
      <c r="D16" s="83"/>
      <c r="E16" s="83"/>
      <c r="F16" s="83"/>
      <c r="AE16" s="56">
        <v>16</v>
      </c>
      <c r="AF16" s="56" t="s">
        <v>23</v>
      </c>
    </row>
    <row r="17" spans="1:41" ht="156.75" customHeight="1">
      <c r="A17" s="75">
        <v>1</v>
      </c>
      <c r="B17" s="482" t="str">
        <f>CONCATENATE("In continuation of Techno-commercial Bid,","we hereby submit the Second Envelope of the Bid,","both of which shall be read together and in conjunction with each other,","and shall be construed as an integral part of our Bid. Accordingly,","we the undersigned,","submit our offer for ", Basic!B3, " under the above-named package in full conformity with the said Bidding Documents for the sum of ", "(Specify the currency and the amount in figures and words) …………. or such other sums as may be determined in accordance with the terms and conditions of the Bidding Documents.")</f>
        <v>In continuation of Techno-commercial Bid,we hereby submit the Second Envelope of the Bid,both of which shall be read together and in conjunction with each other,and shall be construed as an integral part of our Bid. Accordingly,we the undersigned,submit our offer for Supply, Delivery, F&amp;I, dismantling, installation &amp; commissioning of Control and Relay Panel and its associated Cables as per TS for Upgradation of POWERGRID Feeders that has served &gt; 25 Years Feeders at other SEBs - NERTS under ADD CAP 2024-29 block. under the above-named package in full conformity with the said Bidding Documents for the sum of (Specify the currency and the amount in figures and words) …………. or such other sums as may be determined in accordance with the terms and conditions of the Bidding Documents.</v>
      </c>
      <c r="C17" s="482"/>
      <c r="D17" s="482"/>
      <c r="E17" s="482"/>
      <c r="F17" s="482"/>
      <c r="Z17" s="82" t="s">
        <v>19</v>
      </c>
      <c r="AA17" s="81" t="s">
        <v>117</v>
      </c>
      <c r="AB17" s="80" t="e">
        <f>#REF!</f>
        <v>#REF!</v>
      </c>
      <c r="AC17" s="79" t="e">
        <f>" (" &amp;#REF! &amp; ")"</f>
        <v>#REF!</v>
      </c>
      <c r="AE17" s="56">
        <v>17</v>
      </c>
      <c r="AF17" s="56" t="s">
        <v>23</v>
      </c>
    </row>
    <row r="18" spans="1:41" ht="39" customHeight="1">
      <c r="B18" s="489" t="s">
        <v>4</v>
      </c>
      <c r="C18" s="489"/>
      <c r="D18" s="489"/>
      <c r="E18" s="489"/>
      <c r="F18" s="489"/>
      <c r="AE18" s="56">
        <v>18</v>
      </c>
      <c r="AF18" s="56" t="s">
        <v>23</v>
      </c>
    </row>
    <row r="19" spans="1:41" s="57" customFormat="1" ht="27.75" customHeight="1">
      <c r="A19" s="78">
        <v>2</v>
      </c>
      <c r="B19" s="484" t="s">
        <v>5</v>
      </c>
      <c r="C19" s="484"/>
      <c r="D19" s="484"/>
      <c r="E19" s="484"/>
      <c r="F19" s="484"/>
      <c r="AD19" s="59"/>
      <c r="AE19" s="56">
        <v>19</v>
      </c>
      <c r="AF19" s="56" t="s">
        <v>23</v>
      </c>
      <c r="AG19" s="59"/>
      <c r="AH19" s="59"/>
      <c r="AI19" s="59"/>
      <c r="AJ19" s="59"/>
      <c r="AK19" s="59"/>
      <c r="AL19" s="59"/>
      <c r="AM19" s="59"/>
      <c r="AN19" s="59"/>
      <c r="AO19" s="59"/>
    </row>
    <row r="20" spans="1:41" ht="39.75" customHeight="1">
      <c r="A20" s="75">
        <v>2.1</v>
      </c>
      <c r="B20" s="482" t="s">
        <v>6</v>
      </c>
      <c r="C20" s="482"/>
      <c r="D20" s="482"/>
      <c r="E20" s="482"/>
      <c r="F20" s="482"/>
      <c r="AE20" s="56">
        <v>20</v>
      </c>
      <c r="AF20" s="56" t="s">
        <v>23</v>
      </c>
    </row>
    <row r="21" spans="1:41" s="95" customFormat="1" ht="36.75" customHeight="1">
      <c r="A21" s="94"/>
      <c r="B21" s="490" t="s">
        <v>89</v>
      </c>
      <c r="C21" s="490"/>
      <c r="D21" s="483" t="s">
        <v>7</v>
      </c>
      <c r="E21" s="483"/>
      <c r="F21" s="483"/>
      <c r="G21" s="94"/>
      <c r="H21" s="94"/>
      <c r="AD21" s="96"/>
      <c r="AE21" s="97">
        <v>21</v>
      </c>
      <c r="AF21" s="97" t="s">
        <v>20</v>
      </c>
      <c r="AG21" s="96"/>
      <c r="AH21" s="96"/>
      <c r="AI21" s="96"/>
      <c r="AJ21" s="96"/>
      <c r="AK21" s="96"/>
      <c r="AL21" s="96"/>
      <c r="AM21" s="96"/>
      <c r="AN21" s="96"/>
      <c r="AO21" s="96"/>
    </row>
    <row r="22" spans="1:41" s="95" customFormat="1" ht="21" customHeight="1">
      <c r="A22" s="94"/>
      <c r="B22" s="490" t="s">
        <v>90</v>
      </c>
      <c r="C22" s="490"/>
      <c r="D22" s="98" t="s">
        <v>116</v>
      </c>
      <c r="E22" s="98"/>
      <c r="F22" s="98"/>
      <c r="G22" s="94"/>
      <c r="H22" s="94"/>
      <c r="AD22" s="96"/>
      <c r="AE22" s="97">
        <v>22</v>
      </c>
      <c r="AF22" s="97" t="s">
        <v>23</v>
      </c>
      <c r="AG22" s="96"/>
      <c r="AH22" s="96"/>
      <c r="AI22" s="96"/>
      <c r="AJ22" s="96"/>
      <c r="AK22" s="96"/>
      <c r="AL22" s="96"/>
      <c r="AM22" s="96"/>
      <c r="AN22" s="96"/>
      <c r="AO22" s="96"/>
    </row>
    <row r="23" spans="1:41" s="228" customFormat="1" ht="21" customHeight="1">
      <c r="A23" s="224"/>
      <c r="B23" s="502" t="s">
        <v>138</v>
      </c>
      <c r="C23" s="503"/>
      <c r="D23" s="225" t="s">
        <v>213</v>
      </c>
      <c r="E23" s="226"/>
      <c r="F23" s="226"/>
      <c r="G23" s="224"/>
      <c r="H23" s="227" t="s">
        <v>46</v>
      </c>
      <c r="AD23" s="229"/>
      <c r="AE23" s="230">
        <v>23</v>
      </c>
      <c r="AF23" s="230" t="s">
        <v>23</v>
      </c>
      <c r="AG23" s="229"/>
      <c r="AH23" s="229"/>
      <c r="AI23" s="229"/>
      <c r="AJ23" s="229"/>
      <c r="AK23" s="229"/>
      <c r="AL23" s="229"/>
      <c r="AM23" s="229"/>
      <c r="AN23" s="229"/>
      <c r="AO23" s="229"/>
    </row>
    <row r="24" spans="1:41" s="228" customFormat="1" ht="21" customHeight="1">
      <c r="A24" s="224"/>
      <c r="B24" s="502" t="s">
        <v>139</v>
      </c>
      <c r="C24" s="503"/>
      <c r="D24" s="225" t="s">
        <v>208</v>
      </c>
      <c r="E24" s="226"/>
      <c r="F24" s="226"/>
      <c r="G24" s="224"/>
      <c r="H24" s="227"/>
      <c r="AD24" s="229"/>
      <c r="AE24" s="230"/>
      <c r="AF24" s="230"/>
      <c r="AG24" s="229"/>
      <c r="AH24" s="229"/>
      <c r="AI24" s="229"/>
      <c r="AJ24" s="229"/>
      <c r="AK24" s="229"/>
      <c r="AL24" s="229"/>
      <c r="AM24" s="229"/>
      <c r="AN24" s="229"/>
      <c r="AO24" s="229"/>
    </row>
    <row r="25" spans="1:41" s="95" customFormat="1" ht="21.75" customHeight="1">
      <c r="A25" s="94"/>
      <c r="B25" s="490" t="s">
        <v>91</v>
      </c>
      <c r="C25" s="490"/>
      <c r="D25" s="98" t="s">
        <v>126</v>
      </c>
      <c r="E25" s="98"/>
      <c r="F25" s="98"/>
      <c r="G25" s="94"/>
      <c r="H25" s="94"/>
      <c r="AD25" s="96"/>
      <c r="AE25" s="97">
        <v>24</v>
      </c>
      <c r="AF25" s="97" t="s">
        <v>23</v>
      </c>
      <c r="AG25" s="96"/>
      <c r="AH25" s="96"/>
      <c r="AI25" s="96"/>
      <c r="AJ25" s="96"/>
      <c r="AK25" s="96"/>
      <c r="AL25" s="96"/>
      <c r="AM25" s="96"/>
      <c r="AN25" s="96"/>
      <c r="AO25" s="96"/>
    </row>
    <row r="26" spans="1:41" ht="24" customHeight="1">
      <c r="B26" s="504" t="s">
        <v>214</v>
      </c>
      <c r="C26" s="505"/>
      <c r="D26" s="393" t="s">
        <v>212</v>
      </c>
      <c r="E26" s="77"/>
      <c r="F26" s="77"/>
      <c r="AE26" s="56">
        <v>25</v>
      </c>
      <c r="AF26" s="56" t="s">
        <v>23</v>
      </c>
    </row>
    <row r="27" spans="1:41" s="95" customFormat="1" ht="43.5" customHeight="1">
      <c r="A27" s="94"/>
      <c r="B27" s="490" t="s">
        <v>92</v>
      </c>
      <c r="C27" s="490"/>
      <c r="D27" s="507" t="s">
        <v>127</v>
      </c>
      <c r="E27" s="507"/>
      <c r="F27" s="507"/>
      <c r="G27" s="94"/>
      <c r="H27" s="94"/>
      <c r="AD27" s="96"/>
      <c r="AE27" s="97">
        <v>27</v>
      </c>
      <c r="AF27" s="97" t="s">
        <v>23</v>
      </c>
      <c r="AG27" s="96"/>
      <c r="AH27" s="96"/>
      <c r="AI27" s="96"/>
      <c r="AJ27" s="96"/>
      <c r="AK27" s="96"/>
      <c r="AL27" s="96"/>
      <c r="AM27" s="96"/>
      <c r="AN27" s="96"/>
      <c r="AO27" s="96"/>
    </row>
    <row r="28" spans="1:41" ht="92.25" customHeight="1">
      <c r="A28" s="76">
        <v>2.2000000000000002</v>
      </c>
      <c r="B28" s="482" t="s">
        <v>14</v>
      </c>
      <c r="C28" s="482"/>
      <c r="D28" s="482"/>
      <c r="E28" s="482"/>
      <c r="F28" s="482"/>
      <c r="AE28" s="56">
        <v>28</v>
      </c>
      <c r="AF28" s="56" t="s">
        <v>23</v>
      </c>
    </row>
    <row r="29" spans="1:41" ht="69.75" customHeight="1">
      <c r="A29" s="76">
        <v>2.2999999999999998</v>
      </c>
      <c r="B29" s="492" t="s">
        <v>132</v>
      </c>
      <c r="C29" s="482"/>
      <c r="D29" s="482"/>
      <c r="E29" s="482"/>
      <c r="F29" s="482"/>
      <c r="AE29" s="56">
        <v>29</v>
      </c>
      <c r="AF29" s="56" t="s">
        <v>23</v>
      </c>
    </row>
    <row r="30" spans="1:41" ht="142.5" customHeight="1">
      <c r="A30" s="76">
        <v>2.4</v>
      </c>
      <c r="B30" s="482" t="s">
        <v>15</v>
      </c>
      <c r="C30" s="482"/>
      <c r="D30" s="482"/>
      <c r="E30" s="482"/>
      <c r="F30" s="482"/>
      <c r="AE30" s="56">
        <v>30</v>
      </c>
      <c r="AF30" s="56" t="s">
        <v>23</v>
      </c>
    </row>
    <row r="31" spans="1:41" ht="75.75" customHeight="1">
      <c r="A31" s="76">
        <v>2.5</v>
      </c>
      <c r="B31" s="482" t="s">
        <v>16</v>
      </c>
      <c r="C31" s="482"/>
      <c r="D31" s="482"/>
      <c r="E31" s="482"/>
      <c r="F31" s="482"/>
      <c r="AE31" s="56">
        <v>31</v>
      </c>
      <c r="AF31" s="56" t="s">
        <v>20</v>
      </c>
    </row>
    <row r="32" spans="1:41" ht="76.5" customHeight="1">
      <c r="A32" s="75">
        <v>3</v>
      </c>
      <c r="B32" s="482" t="s">
        <v>36</v>
      </c>
      <c r="C32" s="482"/>
      <c r="D32" s="482"/>
      <c r="E32" s="482"/>
      <c r="F32" s="482"/>
    </row>
    <row r="33" spans="1:8" ht="59.25" customHeight="1">
      <c r="A33" s="75">
        <v>3.1</v>
      </c>
      <c r="B33" s="506" t="s">
        <v>115</v>
      </c>
      <c r="C33" s="506"/>
      <c r="D33" s="506"/>
      <c r="E33" s="506"/>
      <c r="F33" s="506"/>
    </row>
    <row r="34" spans="1:8" ht="101.25" customHeight="1">
      <c r="A34" s="76">
        <v>3.2</v>
      </c>
      <c r="B34" s="492" t="s">
        <v>114</v>
      </c>
      <c r="C34" s="482"/>
      <c r="D34" s="482"/>
      <c r="E34" s="482"/>
      <c r="F34" s="482"/>
    </row>
    <row r="35" spans="1:8" ht="9.75" customHeight="1">
      <c r="A35" s="76"/>
      <c r="B35" s="482"/>
      <c r="C35" s="482"/>
      <c r="D35" s="482"/>
      <c r="E35" s="482"/>
      <c r="F35" s="482"/>
    </row>
    <row r="36" spans="1:8" ht="49.5" customHeight="1">
      <c r="A36" s="76">
        <v>3.3</v>
      </c>
      <c r="B36" s="492" t="s">
        <v>113</v>
      </c>
      <c r="C36" s="482"/>
      <c r="D36" s="482"/>
      <c r="E36" s="482"/>
      <c r="F36" s="482"/>
    </row>
    <row r="37" spans="1:8" ht="12.75" customHeight="1">
      <c r="A37" s="76"/>
      <c r="B37" s="482"/>
      <c r="C37" s="482"/>
      <c r="D37" s="482"/>
      <c r="E37" s="482"/>
      <c r="F37" s="482"/>
    </row>
    <row r="38" spans="1:8" ht="75" customHeight="1">
      <c r="A38" s="75">
        <v>4</v>
      </c>
      <c r="B38" s="482" t="s">
        <v>17</v>
      </c>
      <c r="C38" s="482"/>
      <c r="D38" s="482"/>
      <c r="E38" s="482"/>
      <c r="F38" s="482"/>
      <c r="H38" s="57" t="e">
        <f>#REF!</f>
        <v>#REF!</v>
      </c>
    </row>
    <row r="39" spans="1:8" ht="97.5" customHeight="1">
      <c r="A39" s="75">
        <v>5</v>
      </c>
      <c r="B39" s="482" t="s">
        <v>18</v>
      </c>
      <c r="C39" s="482"/>
      <c r="D39" s="482"/>
      <c r="E39" s="482"/>
      <c r="F39" s="482"/>
    </row>
    <row r="40" spans="1:8" ht="14.25" customHeight="1">
      <c r="B40" s="48" t="str">
        <f>IF(ISERROR("Dated this " &amp; AG6 &amp; LOOKUP(AG6,AE1:AE31,AF1:AF31) &amp; " day of " &amp; AG8 &amp; " " &amp;AG9), "", "Dated this " &amp; AG6 &amp; LOOKUP(AG6,AE1:AE31,AF1:AF31) &amp; " day of " &amp; AG8 &amp; " " &amp;AG9)</f>
        <v>Dated this 11th day of January 2025</v>
      </c>
      <c r="C40" s="48"/>
      <c r="D40" s="48"/>
      <c r="E40" s="74"/>
      <c r="F40" s="74"/>
    </row>
    <row r="41" spans="1:8" ht="30" customHeight="1">
      <c r="B41" s="48" t="s">
        <v>8</v>
      </c>
      <c r="C41" s="73"/>
      <c r="D41" s="71"/>
      <c r="E41" s="71"/>
      <c r="F41" s="71"/>
    </row>
    <row r="42" spans="1:8" ht="30" customHeight="1">
      <c r="B42" s="72"/>
      <c r="C42" s="71"/>
      <c r="D42" s="71"/>
      <c r="E42" s="48"/>
      <c r="F42" s="49" t="s">
        <v>9</v>
      </c>
    </row>
    <row r="43" spans="1:8" ht="36" customHeight="1">
      <c r="B43" s="72"/>
      <c r="C43" s="71"/>
      <c r="D43" s="48"/>
      <c r="E43" s="49" t="s">
        <v>128</v>
      </c>
      <c r="F43" s="92" t="str">
        <f>'Names of Bidder'!D9</f>
        <v>Name</v>
      </c>
    </row>
    <row r="44" spans="1:8">
      <c r="A44" s="54"/>
      <c r="B44" s="54"/>
      <c r="C44" s="70"/>
      <c r="D44" s="54"/>
      <c r="E44" s="66" t="s">
        <v>112</v>
      </c>
      <c r="F44" s="231"/>
    </row>
    <row r="45" spans="1:8">
      <c r="A45" s="69" t="s">
        <v>41</v>
      </c>
      <c r="B45" s="501" t="str">
        <f>'Names of Bidder'!D43&amp;"/"&amp;'Names of Bidder'!E43&amp;"/"&amp;'Names of Bidder'!F43</f>
        <v>11/Jan/2025</v>
      </c>
      <c r="C45" s="501"/>
      <c r="D45" s="54"/>
      <c r="E45" s="66" t="s">
        <v>10</v>
      </c>
      <c r="F45" s="231"/>
    </row>
    <row r="46" spans="1:8">
      <c r="A46" s="69" t="s">
        <v>42</v>
      </c>
      <c r="B46" s="67" t="str">
        <f>'Names of Bidder'!D44</f>
        <v>Place</v>
      </c>
      <c r="C46" s="68"/>
      <c r="D46" s="54"/>
      <c r="E46" s="66" t="s">
        <v>11</v>
      </c>
      <c r="F46" s="231"/>
    </row>
    <row r="47" spans="1:8">
      <c r="B47" s="57"/>
      <c r="D47" s="54"/>
      <c r="E47" s="66" t="s">
        <v>111</v>
      </c>
      <c r="F47" s="231"/>
    </row>
    <row r="48" spans="1:8" ht="30" customHeight="1">
      <c r="A48" s="500" t="str">
        <f>IF(H23="Sole Bidder", "", "In case of bid from a Joint Venture, name &amp; designation of representative of JV partner is to be provided and Bid Form is also to be signed by him.")</f>
        <v/>
      </c>
      <c r="B48" s="500"/>
      <c r="C48" s="500"/>
      <c r="D48" s="500"/>
      <c r="E48" s="500"/>
      <c r="F48" s="500"/>
    </row>
    <row r="49" spans="1:41" ht="30" customHeight="1">
      <c r="A49" s="65"/>
      <c r="B49" s="65"/>
      <c r="C49" s="48" t="str">
        <f>IF(Z2="2 or More", "Other Partner-2", "")</f>
        <v/>
      </c>
      <c r="D49" s="65"/>
      <c r="E49" s="64"/>
      <c r="F49" s="64" t="str">
        <f>IF(Z2=1,"Other Partner",IF(Z2="2 or More","Other Partner-1",""))</f>
        <v/>
      </c>
    </row>
    <row r="50" spans="1:41" ht="30" customHeight="1">
      <c r="A50" s="48"/>
      <c r="B50" s="49" t="str">
        <f>IF(Z2="2 or More", "Signature :", "")</f>
        <v/>
      </c>
      <c r="C50" s="47"/>
      <c r="D50" s="48"/>
      <c r="E50" s="49"/>
      <c r="F50" s="48"/>
    </row>
    <row r="51" spans="1:41" s="57" customFormat="1" ht="30" customHeight="1">
      <c r="A51" s="48"/>
      <c r="B51" s="49" t="str">
        <f>IF(Z2="2 or More", "Printed Name :", "")</f>
        <v/>
      </c>
      <c r="C51" s="63"/>
      <c r="D51" s="48"/>
      <c r="E51" s="49" t="str">
        <f>IF(Z1="Sole Bidder", "", "Printed Name :")</f>
        <v/>
      </c>
      <c r="F51" s="62"/>
      <c r="H51" s="58"/>
      <c r="AD51" s="59"/>
      <c r="AE51" s="56"/>
      <c r="AF51" s="56"/>
      <c r="AG51" s="59"/>
      <c r="AH51" s="59"/>
      <c r="AI51" s="59"/>
      <c r="AJ51" s="59"/>
      <c r="AK51" s="59"/>
      <c r="AL51" s="59"/>
      <c r="AM51" s="59"/>
      <c r="AN51" s="59"/>
      <c r="AO51" s="59"/>
    </row>
    <row r="52" spans="1:41" s="57" customFormat="1" ht="30" customHeight="1">
      <c r="A52" s="48"/>
      <c r="B52" s="49" t="str">
        <f>IF(Z2="2 or More", "Designation :", "")</f>
        <v/>
      </c>
      <c r="C52" s="63"/>
      <c r="D52" s="48"/>
      <c r="E52" s="49" t="str">
        <f>IF(Z1="Sole Bidder", "", "Designation :")</f>
        <v/>
      </c>
      <c r="F52" s="62"/>
      <c r="H52" s="58"/>
      <c r="AD52" s="59"/>
      <c r="AE52" s="56"/>
      <c r="AF52" s="56"/>
      <c r="AG52" s="59"/>
      <c r="AH52" s="59"/>
      <c r="AI52" s="59"/>
      <c r="AJ52" s="59"/>
      <c r="AK52" s="59"/>
      <c r="AL52" s="59"/>
      <c r="AM52" s="59"/>
      <c r="AN52" s="59"/>
      <c r="AO52" s="59"/>
    </row>
    <row r="53" spans="1:41" s="57" customFormat="1" ht="30" customHeight="1">
      <c r="A53" s="48"/>
      <c r="B53" s="49" t="str">
        <f>IF(Z2=2, "Common Seal :", "")</f>
        <v/>
      </c>
      <c r="C53" s="47"/>
      <c r="D53" s="48"/>
      <c r="E53" s="49"/>
      <c r="F53" s="48"/>
      <c r="H53" s="58"/>
      <c r="AD53" s="59"/>
      <c r="AE53" s="56"/>
      <c r="AF53" s="56"/>
      <c r="AG53" s="59"/>
      <c r="AH53" s="59"/>
      <c r="AI53" s="59"/>
      <c r="AJ53" s="59"/>
      <c r="AK53" s="59"/>
      <c r="AL53" s="59"/>
      <c r="AM53" s="59"/>
      <c r="AN53" s="59"/>
      <c r="AO53" s="59"/>
    </row>
    <row r="54" spans="1:41" s="57" customFormat="1" ht="33" customHeight="1">
      <c r="A54" s="61" t="s">
        <v>40</v>
      </c>
      <c r="B54" s="50"/>
      <c r="C54" s="47"/>
      <c r="D54" s="48"/>
      <c r="E54" s="49"/>
      <c r="F54" s="48"/>
      <c r="H54" s="58"/>
      <c r="AD54" s="59"/>
      <c r="AE54" s="56"/>
      <c r="AF54" s="56"/>
      <c r="AG54" s="59"/>
      <c r="AH54" s="59"/>
      <c r="AI54" s="59"/>
      <c r="AJ54" s="59"/>
      <c r="AK54" s="59"/>
      <c r="AL54" s="59"/>
      <c r="AM54" s="59"/>
      <c r="AN54" s="59"/>
      <c r="AO54" s="59"/>
    </row>
    <row r="55" spans="1:41" s="57" customFormat="1" ht="19.5" customHeight="1">
      <c r="A55" s="499" t="s">
        <v>52</v>
      </c>
      <c r="B55" s="499"/>
      <c r="C55" s="499"/>
      <c r="D55" s="493"/>
      <c r="E55" s="494"/>
      <c r="F55" s="494"/>
      <c r="H55" s="58"/>
      <c r="AD55" s="59"/>
      <c r="AE55" s="56"/>
      <c r="AF55" s="56"/>
      <c r="AG55" s="59"/>
      <c r="AH55" s="59"/>
      <c r="AI55" s="59"/>
      <c r="AJ55" s="59"/>
      <c r="AK55" s="59"/>
      <c r="AL55" s="59"/>
      <c r="AM55" s="59"/>
      <c r="AN55" s="59"/>
      <c r="AO55" s="59"/>
    </row>
    <row r="56" spans="1:41" s="57" customFormat="1" ht="19.5" customHeight="1">
      <c r="A56" s="498"/>
      <c r="B56" s="498"/>
      <c r="C56" s="498"/>
      <c r="D56" s="60"/>
      <c r="E56" s="60"/>
      <c r="F56" s="60"/>
      <c r="H56" s="58"/>
      <c r="AD56" s="59"/>
      <c r="AE56" s="56"/>
      <c r="AF56" s="56"/>
      <c r="AG56" s="59"/>
      <c r="AH56" s="59"/>
      <c r="AI56" s="59"/>
      <c r="AJ56" s="59"/>
      <c r="AK56" s="59"/>
      <c r="AL56" s="59"/>
      <c r="AM56" s="59"/>
      <c r="AN56" s="59"/>
      <c r="AO56" s="59"/>
    </row>
    <row r="57" spans="1:41" s="57" customFormat="1" ht="19.5" customHeight="1">
      <c r="A57" s="497"/>
      <c r="B57" s="497"/>
      <c r="C57" s="497"/>
      <c r="D57" s="60"/>
      <c r="E57" s="60"/>
      <c r="F57" s="60"/>
      <c r="H57" s="58"/>
      <c r="AD57" s="59"/>
      <c r="AE57" s="56"/>
      <c r="AF57" s="56"/>
      <c r="AG57" s="59"/>
      <c r="AH57" s="59"/>
      <c r="AI57" s="59"/>
      <c r="AJ57" s="59"/>
      <c r="AK57" s="59"/>
      <c r="AL57" s="59"/>
      <c r="AM57" s="59"/>
      <c r="AN57" s="59"/>
      <c r="AO57" s="59"/>
    </row>
    <row r="58" spans="1:41" s="57" customFormat="1" ht="19.5" customHeight="1">
      <c r="A58" s="496" t="s">
        <v>53</v>
      </c>
      <c r="B58" s="496"/>
      <c r="C58" s="496"/>
      <c r="D58" s="493"/>
      <c r="E58" s="494"/>
      <c r="F58" s="494"/>
      <c r="H58" s="58"/>
      <c r="AD58" s="59"/>
      <c r="AE58" s="56"/>
      <c r="AF58" s="56"/>
      <c r="AG58" s="59"/>
      <c r="AH58" s="59"/>
      <c r="AI58" s="59"/>
      <c r="AJ58" s="59"/>
      <c r="AK58" s="59"/>
      <c r="AL58" s="59"/>
      <c r="AM58" s="59"/>
      <c r="AN58" s="59"/>
      <c r="AO58" s="59"/>
    </row>
    <row r="59" spans="1:41" s="57" customFormat="1" ht="19.5" customHeight="1">
      <c r="A59" s="496" t="s">
        <v>51</v>
      </c>
      <c r="B59" s="496"/>
      <c r="C59" s="496"/>
      <c r="D59" s="493"/>
      <c r="E59" s="494"/>
      <c r="F59" s="494"/>
      <c r="H59" s="58"/>
      <c r="AD59" s="59"/>
      <c r="AE59" s="56"/>
      <c r="AF59" s="56"/>
      <c r="AG59" s="59"/>
      <c r="AH59" s="59"/>
      <c r="AI59" s="59"/>
      <c r="AJ59" s="59"/>
      <c r="AK59" s="59"/>
      <c r="AL59" s="59"/>
      <c r="AM59" s="59"/>
      <c r="AN59" s="59"/>
      <c r="AO59" s="59"/>
    </row>
    <row r="60" spans="1:41" s="57" customFormat="1" ht="19.5" customHeight="1">
      <c r="A60" s="496" t="s">
        <v>54</v>
      </c>
      <c r="B60" s="496"/>
      <c r="C60" s="496"/>
      <c r="D60" s="493"/>
      <c r="E60" s="494"/>
      <c r="F60" s="494"/>
      <c r="H60" s="58"/>
      <c r="AD60" s="59"/>
      <c r="AE60" s="56"/>
      <c r="AF60" s="56"/>
      <c r="AG60" s="59"/>
      <c r="AH60" s="59"/>
      <c r="AI60" s="59"/>
      <c r="AJ60" s="59"/>
      <c r="AK60" s="59"/>
      <c r="AL60" s="59"/>
      <c r="AM60" s="59"/>
      <c r="AN60" s="59"/>
      <c r="AO60" s="59"/>
    </row>
    <row r="61" spans="1:41" s="57" customFormat="1" ht="19.5" customHeight="1">
      <c r="A61" s="499" t="s">
        <v>55</v>
      </c>
      <c r="B61" s="499"/>
      <c r="C61" s="499"/>
      <c r="D61" s="493"/>
      <c r="E61" s="494"/>
      <c r="F61" s="494"/>
      <c r="H61" s="58"/>
      <c r="AD61" s="59"/>
      <c r="AE61" s="56"/>
      <c r="AF61" s="56"/>
      <c r="AG61" s="59"/>
      <c r="AH61" s="59"/>
      <c r="AI61" s="59"/>
      <c r="AJ61" s="59"/>
      <c r="AK61" s="59"/>
      <c r="AL61" s="59"/>
      <c r="AM61" s="59"/>
      <c r="AN61" s="59"/>
      <c r="AO61" s="59"/>
    </row>
    <row r="62" spans="1:41" s="57" customFormat="1" ht="19.5" customHeight="1">
      <c r="A62" s="498"/>
      <c r="B62" s="498"/>
      <c r="C62" s="498"/>
      <c r="D62" s="60"/>
      <c r="E62" s="60"/>
      <c r="F62" s="60"/>
      <c r="H62" s="58"/>
      <c r="AD62" s="59"/>
      <c r="AE62" s="56"/>
      <c r="AF62" s="56"/>
      <c r="AG62" s="59"/>
      <c r="AH62" s="59"/>
      <c r="AI62" s="59"/>
      <c r="AJ62" s="59"/>
      <c r="AK62" s="59"/>
      <c r="AL62" s="59"/>
      <c r="AM62" s="59"/>
      <c r="AN62" s="59"/>
      <c r="AO62" s="59"/>
    </row>
    <row r="63" spans="1:41" s="57" customFormat="1" ht="19.5" customHeight="1">
      <c r="A63" s="497"/>
      <c r="B63" s="497"/>
      <c r="C63" s="497"/>
      <c r="D63" s="60"/>
      <c r="E63" s="60"/>
      <c r="F63" s="60"/>
      <c r="H63" s="58"/>
      <c r="AD63" s="59"/>
      <c r="AE63" s="56"/>
      <c r="AF63" s="56"/>
      <c r="AG63" s="59"/>
      <c r="AH63" s="59"/>
      <c r="AI63" s="59"/>
      <c r="AJ63" s="59"/>
      <c r="AK63" s="59"/>
      <c r="AL63" s="59"/>
      <c r="AM63" s="59"/>
      <c r="AN63" s="59"/>
      <c r="AO63" s="59"/>
    </row>
    <row r="64" spans="1:41" s="57" customFormat="1" ht="60.75" customHeight="1">
      <c r="A64" s="4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495"/>
      <c r="C64" s="495"/>
      <c r="D64" s="495"/>
      <c r="E64" s="495"/>
      <c r="F64" s="495"/>
      <c r="H64" s="58"/>
      <c r="AD64" s="59"/>
      <c r="AE64" s="56"/>
      <c r="AF64" s="56"/>
      <c r="AG64" s="59"/>
      <c r="AH64" s="59"/>
      <c r="AI64" s="59"/>
      <c r="AJ64" s="59"/>
      <c r="AK64" s="59"/>
      <c r="AL64" s="59"/>
      <c r="AM64" s="59"/>
      <c r="AN64" s="59"/>
      <c r="AO64" s="59"/>
    </row>
    <row r="65" spans="1:41" s="57" customFormat="1" ht="33" customHeight="1">
      <c r="A65" s="491" t="s">
        <v>38</v>
      </c>
      <c r="B65" s="491"/>
      <c r="C65" s="491"/>
      <c r="D65" s="491"/>
      <c r="E65" s="491"/>
      <c r="F65" s="491"/>
      <c r="H65" s="58"/>
      <c r="AD65" s="59"/>
      <c r="AE65" s="56"/>
      <c r="AF65" s="56"/>
      <c r="AG65" s="59"/>
      <c r="AH65" s="59"/>
      <c r="AI65" s="59"/>
      <c r="AJ65" s="59"/>
      <c r="AK65" s="59"/>
      <c r="AL65" s="59"/>
      <c r="AM65" s="59"/>
      <c r="AN65" s="59"/>
      <c r="AO65" s="59"/>
    </row>
    <row r="66" spans="1:41" s="57" customFormat="1" ht="33" customHeight="1">
      <c r="A66" s="58"/>
      <c r="B66" s="58"/>
      <c r="H66" s="58"/>
      <c r="AD66" s="59"/>
      <c r="AE66" s="56"/>
      <c r="AF66" s="56"/>
      <c r="AG66" s="59"/>
      <c r="AH66" s="59"/>
      <c r="AI66" s="59"/>
      <c r="AJ66" s="59"/>
      <c r="AK66" s="59"/>
      <c r="AL66" s="59"/>
      <c r="AM66" s="59"/>
      <c r="AN66" s="59"/>
      <c r="AO66" s="59"/>
    </row>
    <row r="67" spans="1:41" s="57" customFormat="1" ht="33" customHeight="1">
      <c r="A67" s="58"/>
      <c r="B67" s="58"/>
      <c r="H67" s="58"/>
      <c r="AD67" s="59"/>
      <c r="AE67" s="56"/>
      <c r="AF67" s="56"/>
      <c r="AG67" s="59"/>
      <c r="AH67" s="59"/>
      <c r="AI67" s="59"/>
      <c r="AJ67" s="59"/>
      <c r="AK67" s="59"/>
      <c r="AL67" s="59"/>
      <c r="AM67" s="59"/>
      <c r="AN67" s="59"/>
      <c r="AO67" s="59"/>
    </row>
    <row r="68" spans="1:41">
      <c r="A68" s="58"/>
    </row>
    <row r="69" spans="1:41">
      <c r="A69" s="58"/>
    </row>
    <row r="70" spans="1:41">
      <c r="A70" s="58"/>
    </row>
    <row r="71" spans="1:41">
      <c r="A71" s="58"/>
    </row>
    <row r="72" spans="1:41">
      <c r="A72" s="58"/>
    </row>
    <row r="73" spans="1:41">
      <c r="A73" s="58"/>
    </row>
    <row r="74" spans="1:41">
      <c r="A74" s="58"/>
    </row>
    <row r="75" spans="1:41">
      <c r="A75" s="58"/>
    </row>
    <row r="76" spans="1:41">
      <c r="A76" s="58"/>
    </row>
    <row r="77" spans="1:41">
      <c r="A77" s="58"/>
    </row>
    <row r="78" spans="1:41">
      <c r="A78" s="58"/>
    </row>
    <row r="79" spans="1:41">
      <c r="A79" s="58"/>
    </row>
  </sheetData>
  <sheetProtection algorithmName="SHA-512" hashValue="ELmrxwciZnYBUwdHuNkq00Y2H2CuKN14x5yvW5BaRgxP45knNMMVT4lgUn44twc7U9subHqzqy/vKxFj/itsaA==" saltValue="tme8MxkIP9ZcYKoxpHZRKw=="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7">
    <mergeCell ref="B22:C22"/>
    <mergeCell ref="B23:C23"/>
    <mergeCell ref="B25:C25"/>
    <mergeCell ref="B26:C26"/>
    <mergeCell ref="B34:F34"/>
    <mergeCell ref="B27:C27"/>
    <mergeCell ref="B33:F33"/>
    <mergeCell ref="D27:F27"/>
    <mergeCell ref="B24:C24"/>
    <mergeCell ref="D58:F58"/>
    <mergeCell ref="D59:F59"/>
    <mergeCell ref="B39:F39"/>
    <mergeCell ref="B28:F28"/>
    <mergeCell ref="B36:F36"/>
    <mergeCell ref="D55:F55"/>
    <mergeCell ref="B35:F35"/>
    <mergeCell ref="B37:F37"/>
    <mergeCell ref="A48:F48"/>
    <mergeCell ref="A55:C55"/>
    <mergeCell ref="B38:F38"/>
    <mergeCell ref="B45:C45"/>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B20:F20"/>
    <mergeCell ref="D21:F21"/>
    <mergeCell ref="B19:F19"/>
    <mergeCell ref="A3:F3"/>
    <mergeCell ref="C5:F5"/>
    <mergeCell ref="B6:C6"/>
    <mergeCell ref="C15:F15"/>
    <mergeCell ref="B17:F17"/>
    <mergeCell ref="B18:F18"/>
    <mergeCell ref="B21:C21"/>
  </mergeCells>
  <conditionalFormatting sqref="B38:F38">
    <cfRule type="expression" dxfId="2" priority="1">
      <formula>$H$38=1</formula>
    </cfRule>
  </conditionalFormatting>
  <conditionalFormatting sqref="C51:C52">
    <cfRule type="expression" dxfId="1" priority="4" stopIfTrue="1">
      <formula>$B$51=""</formula>
    </cfRule>
  </conditionalFormatting>
  <conditionalFormatting sqref="F51:F52">
    <cfRule type="expression" dxfId="0" priority="3" stopIfTrue="1">
      <formula>$E$51=""</formula>
    </cfRule>
  </conditionalFormatting>
  <pageMargins left="0.75" right="0.77" top="0.62" bottom="0.61" header="0.39" footer="0.32"/>
  <pageSetup scale="89" fitToHeight="10000" orientation="portrait" r:id="rId5"/>
  <headerFooter alignWithMargins="0">
    <oddFooter>&amp;R&amp;"Book Antiqua,Bold"&amp;8Bid Form (1st Envelope)  / Page &amp;P of &amp;N</oddFooter>
  </headerFooter>
  <rowBreaks count="1" manualBreakCount="1">
    <brk id="35" max="5"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2">
    <tabColor indexed="12"/>
  </sheetPr>
  <dimension ref="A1:AX201"/>
  <sheetViews>
    <sheetView view="pageBreakPreview" zoomScale="70" zoomScaleNormal="55" zoomScaleSheetLayoutView="70" workbookViewId="0">
      <selection activeCell="B97" sqref="B97:N97"/>
    </sheetView>
  </sheetViews>
  <sheetFormatPr defaultRowHeight="18.75"/>
  <cols>
    <col min="1" max="1" width="11.5" style="182" customWidth="1"/>
    <col min="2" max="2" width="18.125" style="177" customWidth="1"/>
    <col min="3" max="3" width="18.75" style="182" customWidth="1"/>
    <col min="4" max="4" width="16.125" style="182" customWidth="1"/>
    <col min="5" max="5" width="20.5" style="182" customWidth="1"/>
    <col min="6" max="6" width="32.625" style="176" customWidth="1"/>
    <col min="7" max="7" width="13.125" style="176" customWidth="1"/>
    <col min="8" max="8" width="26.75" style="176" customWidth="1"/>
    <col min="9" max="9" width="74.125" style="100" customWidth="1"/>
    <col min="10" max="10" width="7.625" style="182" customWidth="1"/>
    <col min="11" max="11" width="12.5" style="182" customWidth="1"/>
    <col min="12" max="12" width="20.125" style="566" customWidth="1"/>
    <col min="13" max="13" width="22.375" style="135" customWidth="1"/>
    <col min="14" max="14" width="17.75" style="52" hidden="1" customWidth="1"/>
    <col min="15" max="15" width="17.125" style="44" hidden="1" customWidth="1"/>
    <col min="16" max="17" width="19.75" style="44" hidden="1" customWidth="1"/>
    <col min="18" max="18" width="0.75" style="183" customWidth="1"/>
    <col min="19" max="19" width="17.25" style="162" customWidth="1"/>
    <col min="20" max="20" width="12.25" style="163" customWidth="1"/>
    <col min="21" max="21" width="9.5" style="163" customWidth="1"/>
    <col min="22" max="22" width="9" style="163" customWidth="1"/>
    <col min="23" max="23" width="14.25" style="163" customWidth="1"/>
    <col min="24" max="24" width="24.125" style="163" customWidth="1"/>
    <col min="25" max="25" width="11.125" style="164" customWidth="1"/>
    <col min="26" max="26" width="12.75" style="164" customWidth="1"/>
    <col min="27" max="27" width="11.375" style="165" customWidth="1"/>
    <col min="28" max="28" width="10.375" style="166" customWidth="1"/>
    <col min="29" max="29" width="17.75" style="166" customWidth="1"/>
    <col min="30" max="30" width="10.5" style="166" customWidth="1"/>
    <col min="31" max="31" width="12.375" style="166" customWidth="1"/>
    <col min="32" max="33" width="9" style="52" customWidth="1"/>
    <col min="34" max="34" width="10.875" style="166" customWidth="1"/>
    <col min="35" max="35" width="18.75" style="166" customWidth="1"/>
    <col min="36" max="36" width="9" style="166" customWidth="1"/>
    <col min="37" max="49" width="9" style="162" customWidth="1"/>
    <col min="50" max="50" width="9" style="162"/>
    <col min="51" max="16384" width="9" style="166"/>
  </cols>
  <sheetData>
    <row r="1" spans="1:50">
      <c r="A1" s="378" t="e">
        <f>Cover!#REF!</f>
        <v>#REF!</v>
      </c>
      <c r="B1" s="213"/>
      <c r="C1" s="357"/>
      <c r="D1" s="357"/>
      <c r="E1" s="357"/>
      <c r="F1" s="398"/>
      <c r="G1" s="398"/>
      <c r="H1" s="398"/>
      <c r="J1" s="357"/>
      <c r="K1" s="357"/>
      <c r="L1" s="565"/>
      <c r="M1" s="343" t="s">
        <v>140</v>
      </c>
      <c r="N1" s="342" t="s">
        <v>103</v>
      </c>
      <c r="O1" s="134"/>
      <c r="P1" s="134"/>
      <c r="Q1" s="134"/>
      <c r="R1" s="161"/>
      <c r="AC1" s="136" t="s">
        <v>43</v>
      </c>
      <c r="AD1" s="167" t="e">
        <f>SUMIF(#REF!, "Direct",#REF!)</f>
        <v>#REF!</v>
      </c>
      <c r="AI1" s="167" t="e">
        <f>#REF!</f>
        <v>#REF!</v>
      </c>
      <c r="AJ1" s="166" t="s">
        <v>44</v>
      </c>
    </row>
    <row r="2" spans="1:50">
      <c r="N2" s="356"/>
      <c r="O2" s="134"/>
      <c r="P2" s="134"/>
      <c r="Q2" s="134"/>
      <c r="R2" s="161"/>
      <c r="Z2" s="168"/>
      <c r="AC2" s="136" t="s">
        <v>45</v>
      </c>
      <c r="AD2" s="169" t="e">
        <f>#REF!-AD1</f>
        <v>#REF!</v>
      </c>
      <c r="AE2" s="170"/>
      <c r="AI2" s="167" t="e">
        <f>#REF!</f>
        <v>#REF!</v>
      </c>
    </row>
    <row r="3" spans="1:50" s="176" customFormat="1" ht="36.75" customHeight="1">
      <c r="A3" s="520" t="str">
        <f>Basic!A3&amp;":"&amp;Basic!B3</f>
        <v>Name of Package:Supply, Delivery, F&amp;I, dismantling, installation &amp; commissioning of Control and Relay Panel and its associated Cables as per TS for Upgradation of POWERGRID Feeders that has served &gt; 25 Years Feeders at other SEBs - NERTS under ADD CAP 2024-29 block.</v>
      </c>
      <c r="B3" s="521"/>
      <c r="C3" s="521"/>
      <c r="D3" s="521"/>
      <c r="E3" s="521"/>
      <c r="F3" s="521"/>
      <c r="G3" s="521"/>
      <c r="H3" s="521"/>
      <c r="I3" s="521"/>
      <c r="J3" s="521"/>
      <c r="K3" s="521"/>
      <c r="L3" s="521"/>
      <c r="M3" s="521"/>
      <c r="N3" s="522"/>
      <c r="O3" s="523"/>
      <c r="P3" s="160"/>
      <c r="Q3" s="160"/>
      <c r="R3" s="171"/>
      <c r="S3" s="172"/>
      <c r="T3" s="173"/>
      <c r="U3" s="173"/>
      <c r="V3" s="173"/>
      <c r="W3" s="173"/>
      <c r="X3" s="174"/>
      <c r="Y3" s="175"/>
      <c r="Z3" s="175"/>
      <c r="AA3" s="175"/>
      <c r="AC3" s="177"/>
      <c r="AF3" s="524"/>
      <c r="AG3" s="524"/>
      <c r="AK3" s="172"/>
      <c r="AL3" s="172"/>
      <c r="AM3" s="172"/>
      <c r="AN3" s="172"/>
      <c r="AO3" s="172"/>
      <c r="AP3" s="172"/>
      <c r="AQ3" s="172"/>
      <c r="AR3" s="172"/>
      <c r="AS3" s="172"/>
      <c r="AT3" s="172"/>
      <c r="AU3" s="172"/>
      <c r="AV3" s="172"/>
      <c r="AW3" s="172"/>
      <c r="AX3" s="172"/>
    </row>
    <row r="4" spans="1:50" ht="28.5" customHeight="1">
      <c r="A4" s="525" t="s">
        <v>102</v>
      </c>
      <c r="B4" s="526"/>
      <c r="C4" s="526"/>
      <c r="D4" s="526"/>
      <c r="E4" s="526"/>
      <c r="F4" s="526"/>
      <c r="G4" s="526"/>
      <c r="H4" s="526"/>
      <c r="I4" s="526"/>
      <c r="J4" s="526"/>
      <c r="K4" s="526"/>
      <c r="L4" s="526"/>
      <c r="M4" s="526"/>
      <c r="N4" s="527"/>
      <c r="O4" s="528"/>
      <c r="P4" s="134"/>
      <c r="Q4" s="134"/>
      <c r="R4" s="161"/>
      <c r="X4" s="178"/>
      <c r="Y4" s="179"/>
      <c r="Z4" s="179"/>
      <c r="AA4" s="179"/>
      <c r="AC4" s="100"/>
      <c r="AD4" s="138"/>
      <c r="AE4" s="170"/>
    </row>
    <row r="5" spans="1:50">
      <c r="N5" s="347"/>
      <c r="O5" s="139"/>
      <c r="P5" s="139"/>
      <c r="Q5" s="139"/>
      <c r="R5" s="180"/>
      <c r="X5" s="178"/>
      <c r="Y5" s="179"/>
      <c r="Z5" s="179"/>
      <c r="AA5" s="179"/>
      <c r="AC5" s="100"/>
    </row>
    <row r="6" spans="1:50" s="351" customFormat="1">
      <c r="A6" s="379" t="str">
        <f>"Bidder’s Name and Address:( "&amp;MID('Names of Bidder'!B9,8,20) &amp;")"</f>
        <v>Bidder’s Name and Address:(  Sole Bidder)</v>
      </c>
      <c r="B6" s="359"/>
      <c r="C6" s="359"/>
      <c r="D6" s="239"/>
      <c r="E6" s="239"/>
      <c r="F6" s="399"/>
      <c r="G6" s="399"/>
      <c r="H6" s="399"/>
      <c r="I6" s="43"/>
      <c r="J6" s="25" t="s">
        <v>198</v>
      </c>
      <c r="K6" s="239"/>
      <c r="L6" s="562"/>
      <c r="M6" s="349"/>
      <c r="N6" s="350"/>
      <c r="O6" s="140"/>
      <c r="P6" s="140"/>
      <c r="Q6" s="140"/>
      <c r="R6" s="181"/>
      <c r="S6" s="162"/>
      <c r="T6" s="163"/>
      <c r="U6" s="163"/>
      <c r="V6" s="163"/>
      <c r="W6" s="163"/>
      <c r="X6" s="178"/>
      <c r="Y6" s="179"/>
      <c r="Z6" s="179"/>
      <c r="AA6" s="179"/>
      <c r="AC6" s="14"/>
      <c r="AD6" s="352"/>
      <c r="AF6" s="1"/>
      <c r="AG6" s="1"/>
      <c r="AK6" s="162"/>
      <c r="AL6" s="162"/>
      <c r="AM6" s="162"/>
      <c r="AN6" s="162"/>
      <c r="AO6" s="162"/>
      <c r="AP6" s="162"/>
      <c r="AQ6" s="162"/>
      <c r="AR6" s="162"/>
      <c r="AS6" s="162"/>
      <c r="AT6" s="162"/>
      <c r="AU6" s="162"/>
      <c r="AV6" s="162"/>
      <c r="AW6" s="162"/>
      <c r="AX6" s="162"/>
    </row>
    <row r="7" spans="1:50" s="351" customFormat="1">
      <c r="A7" s="530" t="str">
        <f>IF('Names of Bidder'!I6=2,'Names of Bidder'!J12,"")</f>
        <v/>
      </c>
      <c r="B7" s="530"/>
      <c r="C7" s="530"/>
      <c r="D7" s="237"/>
      <c r="E7" s="237"/>
      <c r="F7" s="400"/>
      <c r="G7" s="400"/>
      <c r="H7" s="400"/>
      <c r="I7" s="232"/>
      <c r="J7" s="25"/>
      <c r="K7" s="386" t="str">
        <f>'Bid Form 2nd Envelope'!A9</f>
        <v>General Manager (C&amp;M)</v>
      </c>
      <c r="L7" s="563"/>
      <c r="M7" s="349"/>
      <c r="N7" s="43"/>
      <c r="O7" s="44"/>
      <c r="P7" s="44"/>
      <c r="Q7" s="44"/>
      <c r="R7" s="183"/>
      <c r="S7" s="162"/>
      <c r="T7" s="163"/>
      <c r="U7" s="163"/>
      <c r="V7" s="163"/>
      <c r="W7" s="163"/>
      <c r="X7" s="184"/>
      <c r="Y7" s="185"/>
      <c r="Z7" s="185"/>
      <c r="AA7" s="185"/>
      <c r="AF7" s="529"/>
      <c r="AG7" s="529"/>
      <c r="AK7" s="162"/>
      <c r="AL7" s="162"/>
      <c r="AM7" s="162"/>
      <c r="AN7" s="162"/>
      <c r="AO7" s="162"/>
      <c r="AP7" s="162"/>
      <c r="AQ7" s="162"/>
      <c r="AR7" s="162"/>
      <c r="AS7" s="162"/>
      <c r="AT7" s="162"/>
      <c r="AU7" s="162"/>
      <c r="AV7" s="162"/>
      <c r="AW7" s="162"/>
      <c r="AX7" s="162"/>
    </row>
    <row r="8" spans="1:50" s="351" customFormat="1">
      <c r="A8" s="380" t="s">
        <v>78</v>
      </c>
      <c r="B8" s="361" t="str">
        <f>'Names of Bidder'!D9</f>
        <v>Name</v>
      </c>
      <c r="C8" s="362"/>
      <c r="D8" s="354"/>
      <c r="E8" s="354"/>
      <c r="F8" s="15"/>
      <c r="G8" s="15"/>
      <c r="H8" s="15"/>
      <c r="I8" s="14"/>
      <c r="J8" s="25"/>
      <c r="K8" s="386" t="str">
        <f>'Bid Form 2nd Envelope'!A10</f>
        <v xml:space="preserve">Power Grid Corporation of India Limited </v>
      </c>
      <c r="L8" s="563"/>
      <c r="M8" s="349"/>
      <c r="N8" s="43"/>
      <c r="O8" s="44"/>
      <c r="P8" s="44"/>
      <c r="Q8" s="44"/>
      <c r="R8" s="183"/>
      <c r="S8" s="162"/>
      <c r="T8" s="163"/>
      <c r="U8" s="163"/>
      <c r="V8" s="163"/>
      <c r="W8" s="163"/>
      <c r="X8" s="178"/>
      <c r="Y8" s="186"/>
      <c r="Z8" s="186"/>
      <c r="AA8" s="186"/>
      <c r="AF8" s="1"/>
      <c r="AG8" s="1"/>
      <c r="AI8" s="355" t="e">
        <f>IF(#REF!=1,#REF!&amp;" &amp; "&amp;#REF!,IF(#REF!="2 or More",#REF!&amp;" , "&amp;#REF!&amp;" &amp; "&amp;#REF!,""))</f>
        <v>#REF!</v>
      </c>
      <c r="AK8" s="162"/>
      <c r="AL8" s="162"/>
      <c r="AM8" s="162"/>
      <c r="AN8" s="162"/>
      <c r="AO8" s="162"/>
      <c r="AP8" s="162"/>
      <c r="AQ8" s="162"/>
      <c r="AR8" s="162"/>
      <c r="AS8" s="162"/>
      <c r="AT8" s="162"/>
      <c r="AU8" s="162"/>
      <c r="AV8" s="162"/>
      <c r="AW8" s="162"/>
      <c r="AX8" s="162"/>
    </row>
    <row r="9" spans="1:50" s="351" customFormat="1">
      <c r="A9" s="380" t="s">
        <v>79</v>
      </c>
      <c r="B9" s="361" t="str">
        <f>'Names of Bidder'!D10</f>
        <v>Add1</v>
      </c>
      <c r="C9" s="363"/>
      <c r="D9" s="354"/>
      <c r="E9" s="354"/>
      <c r="F9" s="15"/>
      <c r="G9" s="15"/>
      <c r="H9" s="15"/>
      <c r="I9" s="14"/>
      <c r="J9" s="25"/>
      <c r="K9" s="386" t="str">
        <f>'Bid Form 2nd Envelope'!A11</f>
        <v>North Eastern Region</v>
      </c>
      <c r="L9" s="563"/>
      <c r="M9" s="349"/>
      <c r="N9" s="43"/>
      <c r="O9" s="44"/>
      <c r="P9" s="44"/>
      <c r="Q9" s="44"/>
      <c r="R9" s="183"/>
      <c r="S9" s="162"/>
      <c r="T9" s="163"/>
      <c r="U9" s="163"/>
      <c r="V9" s="163"/>
      <c r="W9" s="163"/>
      <c r="X9" s="178"/>
      <c r="Y9" s="186"/>
      <c r="Z9" s="186"/>
      <c r="AA9" s="186"/>
      <c r="AF9" s="1"/>
      <c r="AG9" s="1"/>
      <c r="AK9" s="162"/>
      <c r="AL9" s="162"/>
      <c r="AM9" s="162"/>
      <c r="AN9" s="162"/>
      <c r="AO9" s="162"/>
      <c r="AP9" s="162"/>
      <c r="AQ9" s="162"/>
      <c r="AR9" s="162"/>
      <c r="AS9" s="162"/>
      <c r="AT9" s="162"/>
      <c r="AU9" s="162"/>
      <c r="AV9" s="162"/>
      <c r="AW9" s="162"/>
      <c r="AX9" s="162"/>
    </row>
    <row r="10" spans="1:50" s="351" customFormat="1">
      <c r="A10" s="381"/>
      <c r="B10" s="361" t="str">
        <f>'Names of Bidder'!D11</f>
        <v>Add2</v>
      </c>
      <c r="C10" s="363"/>
      <c r="D10" s="354"/>
      <c r="E10" s="354"/>
      <c r="F10" s="15"/>
      <c r="G10" s="15"/>
      <c r="H10" s="15"/>
      <c r="I10" s="14"/>
      <c r="J10" s="25"/>
      <c r="K10" s="386" t="str">
        <f>'Bid Form 2nd Envelope'!A12</f>
        <v xml:space="preserve">Dongtieh, Lower Nongrah, Lapalang </v>
      </c>
      <c r="L10" s="563"/>
      <c r="M10" s="349"/>
      <c r="N10" s="15"/>
      <c r="O10" s="44"/>
      <c r="P10" s="44"/>
      <c r="Q10" s="44"/>
      <c r="R10" s="183"/>
      <c r="S10" s="162"/>
      <c r="T10" s="163"/>
      <c r="U10" s="163"/>
      <c r="V10" s="163"/>
      <c r="W10" s="163"/>
      <c r="X10" s="184"/>
      <c r="Y10" s="187"/>
      <c r="Z10" s="179"/>
      <c r="AA10" s="188"/>
      <c r="AF10" s="1"/>
      <c r="AG10" s="1"/>
      <c r="AK10" s="162"/>
      <c r="AL10" s="162"/>
      <c r="AM10" s="162"/>
      <c r="AN10" s="162"/>
      <c r="AO10" s="162"/>
      <c r="AP10" s="162"/>
      <c r="AQ10" s="162"/>
      <c r="AR10" s="162"/>
      <c r="AS10" s="162"/>
      <c r="AT10" s="162"/>
      <c r="AU10" s="162"/>
      <c r="AV10" s="162"/>
      <c r="AW10" s="162"/>
      <c r="AX10" s="162"/>
    </row>
    <row r="11" spans="1:50">
      <c r="A11" s="382"/>
      <c r="B11" s="367"/>
      <c r="C11" s="367"/>
      <c r="D11" s="133"/>
      <c r="E11" s="133"/>
      <c r="F11" s="401"/>
      <c r="G11" s="401"/>
      <c r="H11" s="401"/>
      <c r="J11" s="135"/>
      <c r="K11" s="386" t="str">
        <f>'Bid Form 2nd Envelope'!A13</f>
        <v>Shillong – 793 006 (Meghalaya).</v>
      </c>
      <c r="L11" s="564"/>
      <c r="M11" s="141"/>
      <c r="N11" s="104"/>
      <c r="O11" s="20"/>
      <c r="P11" s="20"/>
      <c r="Q11" s="20"/>
      <c r="R11" s="189"/>
      <c r="AF11" s="519"/>
      <c r="AG11" s="519"/>
    </row>
    <row r="12" spans="1:50">
      <c r="A12" s="103"/>
      <c r="B12" s="102"/>
      <c r="C12" s="103"/>
      <c r="D12" s="103"/>
      <c r="E12" s="103"/>
      <c r="F12" s="402"/>
      <c r="G12" s="402"/>
      <c r="H12" s="402"/>
      <c r="I12" s="101"/>
      <c r="J12" s="103"/>
      <c r="K12" s="103"/>
      <c r="L12" s="565"/>
      <c r="N12" s="154"/>
      <c r="O12" s="143"/>
      <c r="P12" s="143"/>
      <c r="Q12" s="143"/>
      <c r="R12" s="190"/>
      <c r="AH12" s="191"/>
    </row>
    <row r="13" spans="1:50" ht="26.25">
      <c r="A13" s="512" t="s">
        <v>210</v>
      </c>
      <c r="B13" s="512"/>
      <c r="C13" s="512"/>
      <c r="D13" s="512"/>
      <c r="E13" s="512"/>
      <c r="F13" s="512"/>
      <c r="G13" s="512"/>
      <c r="H13" s="512"/>
      <c r="I13" s="512"/>
      <c r="J13" s="512"/>
      <c r="K13" s="512"/>
      <c r="L13" s="512"/>
      <c r="M13" s="512"/>
      <c r="N13" s="513"/>
      <c r="O13" s="144"/>
      <c r="P13" s="144"/>
      <c r="Q13" s="144"/>
      <c r="R13" s="145"/>
      <c r="S13" s="37"/>
      <c r="T13" s="192"/>
      <c r="U13" s="192"/>
      <c r="V13" s="192"/>
      <c r="Z13" s="168"/>
      <c r="AD13" s="166" t="s">
        <v>84</v>
      </c>
      <c r="AH13" s="191"/>
    </row>
    <row r="14" spans="1:50" ht="16.5">
      <c r="L14" s="514" t="s">
        <v>56</v>
      </c>
      <c r="M14" s="514"/>
      <c r="N14" s="369" t="s">
        <v>56</v>
      </c>
      <c r="O14" s="134"/>
      <c r="P14" s="134"/>
      <c r="Q14" s="134"/>
      <c r="R14" s="161"/>
      <c r="Y14" s="515"/>
      <c r="Z14" s="515"/>
      <c r="AB14" s="518"/>
      <c r="AC14" s="518"/>
      <c r="AD14" s="166" t="s">
        <v>1</v>
      </c>
      <c r="AF14" s="519"/>
      <c r="AG14" s="519"/>
    </row>
    <row r="15" spans="1:50" s="135" customFormat="1" ht="135">
      <c r="A15" s="370" t="s">
        <v>63</v>
      </c>
      <c r="B15" s="370" t="s">
        <v>137</v>
      </c>
      <c r="C15" s="370" t="s">
        <v>196</v>
      </c>
      <c r="D15" s="370" t="s">
        <v>118</v>
      </c>
      <c r="E15" s="370" t="s">
        <v>197</v>
      </c>
      <c r="F15" s="403" t="s">
        <v>224</v>
      </c>
      <c r="G15" s="403" t="s">
        <v>225</v>
      </c>
      <c r="H15" s="403" t="s">
        <v>226</v>
      </c>
      <c r="I15" s="371" t="s">
        <v>232</v>
      </c>
      <c r="J15" s="370" t="s">
        <v>62</v>
      </c>
      <c r="K15" s="370" t="s">
        <v>64</v>
      </c>
      <c r="L15" s="567" t="s">
        <v>130</v>
      </c>
      <c r="M15" s="370" t="s">
        <v>131</v>
      </c>
      <c r="N15" s="51" t="s">
        <v>109</v>
      </c>
      <c r="O15" s="146" t="s">
        <v>129</v>
      </c>
      <c r="P15" s="51" t="s">
        <v>124</v>
      </c>
      <c r="Q15" s="51" t="s">
        <v>125</v>
      </c>
      <c r="R15" s="147" t="s">
        <v>123</v>
      </c>
      <c r="S15" s="148"/>
      <c r="T15" s="168"/>
      <c r="U15" s="193"/>
      <c r="V15" s="168"/>
      <c r="W15" s="168"/>
      <c r="X15" s="168"/>
      <c r="Y15" s="157"/>
      <c r="Z15" s="157"/>
      <c r="AA15" s="168"/>
      <c r="AB15" s="237"/>
      <c r="AC15" s="237"/>
      <c r="AK15" s="33"/>
      <c r="AL15" s="33"/>
      <c r="AM15" s="33"/>
      <c r="AN15" s="33"/>
      <c r="AO15" s="33"/>
      <c r="AP15" s="33"/>
      <c r="AQ15" s="33"/>
      <c r="AR15" s="33"/>
      <c r="AS15" s="33"/>
      <c r="AT15" s="33"/>
      <c r="AU15" s="33"/>
      <c r="AV15" s="33"/>
      <c r="AW15" s="33"/>
      <c r="AX15" s="33"/>
    </row>
    <row r="16" spans="1:50" s="199" customFormat="1" hidden="1">
      <c r="A16" s="194">
        <v>1</v>
      </c>
      <c r="B16" s="194">
        <v>2</v>
      </c>
      <c r="C16" s="195" t="s">
        <v>119</v>
      </c>
      <c r="D16" s="195" t="s">
        <v>120</v>
      </c>
      <c r="E16" s="195" t="s">
        <v>121</v>
      </c>
      <c r="F16" s="404"/>
      <c r="G16" s="404"/>
      <c r="H16" s="404"/>
      <c r="I16" s="150">
        <v>6</v>
      </c>
      <c r="J16" s="194">
        <v>7</v>
      </c>
      <c r="K16" s="194">
        <v>8</v>
      </c>
      <c r="L16" s="568">
        <v>9</v>
      </c>
      <c r="M16" s="194" t="s">
        <v>108</v>
      </c>
      <c r="N16" s="196">
        <v>11</v>
      </c>
      <c r="O16" s="150">
        <v>11</v>
      </c>
      <c r="P16" s="150"/>
      <c r="Q16" s="150"/>
      <c r="R16" s="197"/>
      <c r="S16" s="151"/>
      <c r="T16" s="193"/>
      <c r="U16" s="193"/>
      <c r="V16" s="193"/>
      <c r="W16" s="193"/>
      <c r="X16" s="193"/>
      <c r="Y16" s="158"/>
      <c r="Z16" s="158"/>
      <c r="AA16" s="198"/>
      <c r="AB16" s="105"/>
      <c r="AC16" s="105"/>
      <c r="AF16" s="149"/>
      <c r="AG16" s="149"/>
      <c r="AK16" s="200"/>
      <c r="AL16" s="200"/>
      <c r="AM16" s="200"/>
      <c r="AN16" s="200"/>
      <c r="AO16" s="200"/>
      <c r="AP16" s="200"/>
      <c r="AQ16" s="200"/>
      <c r="AR16" s="200"/>
      <c r="AS16" s="200"/>
      <c r="AT16" s="200"/>
      <c r="AU16" s="200"/>
      <c r="AV16" s="200"/>
      <c r="AW16" s="200"/>
      <c r="AX16" s="200"/>
    </row>
    <row r="17" spans="1:50" s="206" customFormat="1" ht="54" customHeight="1">
      <c r="A17" s="531" t="s">
        <v>255</v>
      </c>
      <c r="B17" s="532"/>
      <c r="C17" s="532"/>
      <c r="D17" s="532"/>
      <c r="E17" s="532"/>
      <c r="F17" s="532"/>
      <c r="G17" s="532"/>
      <c r="H17" s="532"/>
      <c r="I17" s="532"/>
      <c r="J17" s="532"/>
      <c r="K17" s="532"/>
      <c r="L17" s="532"/>
      <c r="M17" s="533"/>
      <c r="N17" s="202"/>
      <c r="O17" s="201"/>
      <c r="P17" s="201"/>
      <c r="Q17" s="201"/>
      <c r="R17" s="203"/>
      <c r="S17" s="152"/>
      <c r="T17" s="204"/>
      <c r="U17" s="158"/>
      <c r="V17" s="204"/>
      <c r="W17" s="204"/>
      <c r="X17" s="204"/>
      <c r="Y17" s="159"/>
      <c r="Z17" s="159"/>
      <c r="AA17" s="205"/>
      <c r="AB17" s="99"/>
      <c r="AC17" s="99"/>
      <c r="AK17" s="207"/>
      <c r="AL17" s="207"/>
      <c r="AM17" s="207"/>
      <c r="AN17" s="207"/>
      <c r="AO17" s="207"/>
      <c r="AP17" s="207"/>
      <c r="AQ17" s="207"/>
      <c r="AR17" s="207"/>
      <c r="AS17" s="207"/>
      <c r="AT17" s="207"/>
      <c r="AU17" s="207"/>
      <c r="AV17" s="207"/>
      <c r="AW17" s="207"/>
      <c r="AX17" s="207"/>
    </row>
    <row r="18" spans="1:50" s="206" customFormat="1" ht="21">
      <c r="A18" s="377">
        <v>1</v>
      </c>
      <c r="B18" s="420">
        <v>85446020</v>
      </c>
      <c r="C18" s="223"/>
      <c r="D18" s="422">
        <v>0.18</v>
      </c>
      <c r="E18" s="223"/>
      <c r="F18" s="374" t="s">
        <v>227</v>
      </c>
      <c r="G18" s="374" t="s">
        <v>228</v>
      </c>
      <c r="H18" s="374" t="s">
        <v>230</v>
      </c>
      <c r="I18" s="396" t="s">
        <v>233</v>
      </c>
      <c r="J18" s="420" t="s">
        <v>264</v>
      </c>
      <c r="K18" s="377">
        <v>4</v>
      </c>
      <c r="L18" s="569"/>
      <c r="M18" s="558" t="str">
        <f t="shared" ref="M18:M93" si="0">IF(L18=0,"Included", IF(ISERROR(K18*L18),"Included", K18*L18))</f>
        <v>Included</v>
      </c>
      <c r="N18" s="202"/>
      <c r="O18" s="201"/>
      <c r="P18" s="201"/>
      <c r="Q18" s="201"/>
      <c r="R18" s="203"/>
      <c r="S18" s="152"/>
      <c r="T18" s="204"/>
      <c r="U18" s="158"/>
      <c r="V18" s="204"/>
      <c r="W18" s="204"/>
      <c r="X18" s="204"/>
      <c r="Y18" s="159"/>
      <c r="Z18" s="159"/>
      <c r="AA18" s="205"/>
      <c r="AB18" s="99"/>
      <c r="AC18" s="99"/>
      <c r="AK18" s="207"/>
      <c r="AL18" s="207"/>
      <c r="AM18" s="207"/>
      <c r="AN18" s="207"/>
      <c r="AO18" s="207"/>
      <c r="AP18" s="207"/>
      <c r="AQ18" s="207"/>
      <c r="AR18" s="207"/>
      <c r="AS18" s="207"/>
      <c r="AT18" s="207"/>
      <c r="AU18" s="207"/>
      <c r="AV18" s="207"/>
      <c r="AW18" s="207"/>
      <c r="AX18" s="207"/>
    </row>
    <row r="19" spans="1:50" s="206" customFormat="1" ht="21">
      <c r="A19" s="377">
        <v>2</v>
      </c>
      <c r="B19" s="420">
        <v>85446020</v>
      </c>
      <c r="C19" s="223"/>
      <c r="D19" s="422">
        <v>0.18</v>
      </c>
      <c r="E19" s="223"/>
      <c r="F19" s="374" t="s">
        <v>227</v>
      </c>
      <c r="G19" s="374" t="s">
        <v>228</v>
      </c>
      <c r="H19" s="374" t="s">
        <v>230</v>
      </c>
      <c r="I19" s="396" t="s">
        <v>234</v>
      </c>
      <c r="J19" s="420" t="s">
        <v>264</v>
      </c>
      <c r="K19" s="377">
        <v>1</v>
      </c>
      <c r="L19" s="569"/>
      <c r="M19" s="558" t="str">
        <f t="shared" si="0"/>
        <v>Included</v>
      </c>
      <c r="N19" s="202"/>
      <c r="O19" s="201"/>
      <c r="P19" s="201"/>
      <c r="Q19" s="201"/>
      <c r="R19" s="203"/>
      <c r="S19" s="152"/>
      <c r="T19" s="204"/>
      <c r="U19" s="158"/>
      <c r="V19" s="204"/>
      <c r="W19" s="204"/>
      <c r="X19" s="204"/>
      <c r="Y19" s="159"/>
      <c r="Z19" s="159"/>
      <c r="AA19" s="205"/>
      <c r="AB19" s="99"/>
      <c r="AC19" s="99"/>
      <c r="AK19" s="207"/>
      <c r="AL19" s="207"/>
      <c r="AM19" s="207"/>
      <c r="AN19" s="207"/>
      <c r="AO19" s="207"/>
      <c r="AP19" s="207"/>
      <c r="AQ19" s="207"/>
      <c r="AR19" s="207"/>
      <c r="AS19" s="207"/>
      <c r="AT19" s="207"/>
      <c r="AU19" s="207"/>
      <c r="AV19" s="207"/>
      <c r="AW19" s="207"/>
      <c r="AX19" s="207"/>
    </row>
    <row r="20" spans="1:50" s="206" customFormat="1" ht="31.5" customHeight="1">
      <c r="A20" s="377">
        <v>3</v>
      </c>
      <c r="B20" s="420">
        <v>85446020</v>
      </c>
      <c r="C20" s="223"/>
      <c r="D20" s="422">
        <v>0.18</v>
      </c>
      <c r="E20" s="223"/>
      <c r="F20" s="374" t="s">
        <v>227</v>
      </c>
      <c r="G20" s="374" t="s">
        <v>228</v>
      </c>
      <c r="H20" s="374" t="s">
        <v>230</v>
      </c>
      <c r="I20" s="396" t="s">
        <v>203</v>
      </c>
      <c r="J20" s="420" t="s">
        <v>264</v>
      </c>
      <c r="K20" s="377">
        <v>2.5</v>
      </c>
      <c r="L20" s="569"/>
      <c r="M20" s="558" t="str">
        <f t="shared" si="0"/>
        <v>Included</v>
      </c>
      <c r="N20" s="202"/>
      <c r="O20" s="201"/>
      <c r="P20" s="201"/>
      <c r="Q20" s="201"/>
      <c r="R20" s="203"/>
      <c r="S20" s="152"/>
      <c r="T20" s="204"/>
      <c r="U20" s="158"/>
      <c r="V20" s="204"/>
      <c r="W20" s="204"/>
      <c r="X20" s="204"/>
      <c r="Y20" s="159"/>
      <c r="Z20" s="159"/>
      <c r="AA20" s="205"/>
      <c r="AB20" s="99"/>
      <c r="AC20" s="99"/>
      <c r="AK20" s="207"/>
      <c r="AL20" s="207"/>
      <c r="AM20" s="207"/>
      <c r="AN20" s="207"/>
      <c r="AO20" s="207"/>
      <c r="AP20" s="207"/>
      <c r="AQ20" s="207"/>
      <c r="AR20" s="207"/>
      <c r="AS20" s="207"/>
      <c r="AT20" s="207"/>
      <c r="AU20" s="207"/>
      <c r="AV20" s="207"/>
      <c r="AW20" s="207"/>
      <c r="AX20" s="207"/>
    </row>
    <row r="21" spans="1:50" s="206" customFormat="1" ht="21">
      <c r="A21" s="377">
        <v>4</v>
      </c>
      <c r="B21" s="420">
        <v>85446020</v>
      </c>
      <c r="C21" s="223"/>
      <c r="D21" s="422">
        <v>0.18</v>
      </c>
      <c r="E21" s="223"/>
      <c r="F21" s="374" t="s">
        <v>227</v>
      </c>
      <c r="G21" s="374" t="s">
        <v>228</v>
      </c>
      <c r="H21" s="374" t="s">
        <v>230</v>
      </c>
      <c r="I21" s="396" t="s">
        <v>235</v>
      </c>
      <c r="J21" s="420" t="s">
        <v>264</v>
      </c>
      <c r="K21" s="377">
        <v>1</v>
      </c>
      <c r="L21" s="569"/>
      <c r="M21" s="558" t="str">
        <f t="shared" si="0"/>
        <v>Included</v>
      </c>
      <c r="N21" s="202"/>
      <c r="O21" s="201"/>
      <c r="P21" s="201"/>
      <c r="Q21" s="201"/>
      <c r="R21" s="203"/>
      <c r="S21" s="152"/>
      <c r="T21" s="204"/>
      <c r="U21" s="158"/>
      <c r="V21" s="204"/>
      <c r="W21" s="204"/>
      <c r="X21" s="204"/>
      <c r="Y21" s="159"/>
      <c r="Z21" s="159"/>
      <c r="AA21" s="205"/>
      <c r="AB21" s="99"/>
      <c r="AC21" s="99"/>
      <c r="AK21" s="207"/>
      <c r="AL21" s="207"/>
      <c r="AM21" s="207"/>
      <c r="AN21" s="207"/>
      <c r="AO21" s="207"/>
      <c r="AP21" s="207"/>
      <c r="AQ21" s="207"/>
      <c r="AR21" s="207"/>
      <c r="AS21" s="207"/>
      <c r="AT21" s="207"/>
      <c r="AU21" s="207"/>
      <c r="AV21" s="207"/>
      <c r="AW21" s="207"/>
      <c r="AX21" s="207"/>
    </row>
    <row r="22" spans="1:50" s="206" customFormat="1" ht="31.5" customHeight="1">
      <c r="A22" s="377">
        <v>5</v>
      </c>
      <c r="B22" s="420">
        <v>85446020</v>
      </c>
      <c r="C22" s="223"/>
      <c r="D22" s="422">
        <v>0.18</v>
      </c>
      <c r="E22" s="223"/>
      <c r="F22" s="374" t="s">
        <v>227</v>
      </c>
      <c r="G22" s="374" t="s">
        <v>228</v>
      </c>
      <c r="H22" s="374" t="s">
        <v>230</v>
      </c>
      <c r="I22" s="396" t="s">
        <v>236</v>
      </c>
      <c r="J22" s="420" t="s">
        <v>264</v>
      </c>
      <c r="K22" s="377">
        <v>1</v>
      </c>
      <c r="L22" s="569"/>
      <c r="M22" s="558" t="str">
        <f t="shared" si="0"/>
        <v>Included</v>
      </c>
      <c r="N22" s="202"/>
      <c r="O22" s="201"/>
      <c r="P22" s="201"/>
      <c r="Q22" s="201"/>
      <c r="R22" s="203"/>
      <c r="S22" s="152"/>
      <c r="T22" s="204"/>
      <c r="U22" s="158"/>
      <c r="V22" s="204"/>
      <c r="W22" s="204"/>
      <c r="X22" s="204"/>
      <c r="Y22" s="159"/>
      <c r="Z22" s="159"/>
      <c r="AA22" s="205"/>
      <c r="AB22" s="99"/>
      <c r="AC22" s="99"/>
      <c r="AK22" s="207"/>
      <c r="AL22" s="207"/>
      <c r="AM22" s="207"/>
      <c r="AN22" s="207"/>
      <c r="AO22" s="207"/>
      <c r="AP22" s="207"/>
      <c r="AQ22" s="207"/>
      <c r="AR22" s="207"/>
      <c r="AS22" s="207"/>
      <c r="AT22" s="207"/>
      <c r="AU22" s="207"/>
      <c r="AV22" s="207"/>
      <c r="AW22" s="207"/>
      <c r="AX22" s="207"/>
    </row>
    <row r="23" spans="1:50" s="206" customFormat="1" ht="31.5" customHeight="1">
      <c r="A23" s="377">
        <v>6</v>
      </c>
      <c r="B23" s="420">
        <v>85446020</v>
      </c>
      <c r="C23" s="223"/>
      <c r="D23" s="422">
        <v>0.18</v>
      </c>
      <c r="E23" s="223"/>
      <c r="F23" s="374" t="s">
        <v>227</v>
      </c>
      <c r="G23" s="374" t="s">
        <v>228</v>
      </c>
      <c r="H23" s="374" t="s">
        <v>230</v>
      </c>
      <c r="I23" s="396" t="s">
        <v>237</v>
      </c>
      <c r="J23" s="420" t="s">
        <v>264</v>
      </c>
      <c r="K23" s="377">
        <v>0.5</v>
      </c>
      <c r="L23" s="569"/>
      <c r="M23" s="558" t="str">
        <f t="shared" si="0"/>
        <v>Included</v>
      </c>
      <c r="N23" s="202"/>
      <c r="O23" s="201"/>
      <c r="P23" s="201"/>
      <c r="Q23" s="201"/>
      <c r="R23" s="203"/>
      <c r="S23" s="152"/>
      <c r="T23" s="204"/>
      <c r="U23" s="158"/>
      <c r="V23" s="204"/>
      <c r="W23" s="204"/>
      <c r="X23" s="204"/>
      <c r="Y23" s="159"/>
      <c r="Z23" s="159"/>
      <c r="AA23" s="205"/>
      <c r="AB23" s="99"/>
      <c r="AC23" s="99"/>
      <c r="AK23" s="207"/>
      <c r="AL23" s="207"/>
      <c r="AM23" s="207"/>
      <c r="AN23" s="207"/>
      <c r="AO23" s="207"/>
      <c r="AP23" s="207"/>
      <c r="AQ23" s="207"/>
      <c r="AR23" s="207"/>
      <c r="AS23" s="207"/>
      <c r="AT23" s="207"/>
      <c r="AU23" s="207"/>
      <c r="AV23" s="207"/>
      <c r="AW23" s="207"/>
      <c r="AX23" s="207"/>
    </row>
    <row r="24" spans="1:50" s="206" customFormat="1" ht="43.5" customHeight="1">
      <c r="A24" s="377">
        <v>7</v>
      </c>
      <c r="B24" s="420">
        <v>85446020</v>
      </c>
      <c r="C24" s="223"/>
      <c r="D24" s="422">
        <v>0.18</v>
      </c>
      <c r="E24" s="223"/>
      <c r="F24" s="374" t="s">
        <v>227</v>
      </c>
      <c r="G24" s="374" t="s">
        <v>228</v>
      </c>
      <c r="H24" s="374" t="s">
        <v>231</v>
      </c>
      <c r="I24" s="396" t="s">
        <v>233</v>
      </c>
      <c r="J24" s="420" t="s">
        <v>264</v>
      </c>
      <c r="K24" s="377">
        <v>4</v>
      </c>
      <c r="L24" s="569"/>
      <c r="M24" s="558" t="str">
        <f t="shared" si="0"/>
        <v>Included</v>
      </c>
      <c r="N24" s="202"/>
      <c r="O24" s="201"/>
      <c r="P24" s="201"/>
      <c r="Q24" s="201"/>
      <c r="R24" s="203"/>
      <c r="S24" s="152"/>
      <c r="T24" s="204"/>
      <c r="U24" s="158"/>
      <c r="V24" s="204"/>
      <c r="W24" s="204"/>
      <c r="X24" s="204"/>
      <c r="Y24" s="159"/>
      <c r="Z24" s="159"/>
      <c r="AA24" s="205"/>
      <c r="AB24" s="99"/>
      <c r="AC24" s="99"/>
      <c r="AK24" s="207"/>
      <c r="AL24" s="207"/>
      <c r="AM24" s="207"/>
      <c r="AN24" s="207"/>
      <c r="AO24" s="207"/>
      <c r="AP24" s="207"/>
      <c r="AQ24" s="207"/>
      <c r="AR24" s="207"/>
      <c r="AS24" s="207"/>
      <c r="AT24" s="207"/>
      <c r="AU24" s="207"/>
      <c r="AV24" s="207"/>
      <c r="AW24" s="207"/>
      <c r="AX24" s="207"/>
    </row>
    <row r="25" spans="1:50" s="206" customFormat="1" ht="104.25" customHeight="1">
      <c r="A25" s="377">
        <v>8</v>
      </c>
      <c r="B25" s="420">
        <v>85446020</v>
      </c>
      <c r="C25" s="223"/>
      <c r="D25" s="422">
        <v>0.18</v>
      </c>
      <c r="E25" s="223"/>
      <c r="F25" s="374" t="s">
        <v>227</v>
      </c>
      <c r="G25" s="374" t="s">
        <v>228</v>
      </c>
      <c r="H25" s="374" t="s">
        <v>231</v>
      </c>
      <c r="I25" s="396" t="s">
        <v>234</v>
      </c>
      <c r="J25" s="420" t="s">
        <v>264</v>
      </c>
      <c r="K25" s="377">
        <v>1</v>
      </c>
      <c r="L25" s="569"/>
      <c r="M25" s="558" t="str">
        <f t="shared" si="0"/>
        <v>Included</v>
      </c>
      <c r="N25" s="202"/>
      <c r="O25" s="201"/>
      <c r="P25" s="201"/>
      <c r="Q25" s="201"/>
      <c r="R25" s="203"/>
      <c r="S25" s="152"/>
      <c r="T25" s="204"/>
      <c r="U25" s="158"/>
      <c r="V25" s="204"/>
      <c r="W25" s="204"/>
      <c r="X25" s="204"/>
      <c r="Y25" s="159"/>
      <c r="Z25" s="159"/>
      <c r="AA25" s="205"/>
      <c r="AB25" s="99"/>
      <c r="AC25" s="99"/>
      <c r="AK25" s="207"/>
      <c r="AL25" s="207"/>
      <c r="AM25" s="207"/>
      <c r="AN25" s="207"/>
      <c r="AO25" s="207"/>
      <c r="AP25" s="207"/>
      <c r="AQ25" s="207"/>
      <c r="AR25" s="207"/>
      <c r="AS25" s="207"/>
      <c r="AT25" s="207"/>
      <c r="AU25" s="207"/>
      <c r="AV25" s="207"/>
      <c r="AW25" s="207"/>
      <c r="AX25" s="207"/>
    </row>
    <row r="26" spans="1:50" s="206" customFormat="1" ht="54.75" customHeight="1">
      <c r="A26" s="377">
        <v>9</v>
      </c>
      <c r="B26" s="420">
        <v>85446020</v>
      </c>
      <c r="C26" s="223"/>
      <c r="D26" s="422">
        <v>0.18</v>
      </c>
      <c r="E26" s="223"/>
      <c r="F26" s="374" t="s">
        <v>227</v>
      </c>
      <c r="G26" s="374" t="s">
        <v>228</v>
      </c>
      <c r="H26" s="374" t="s">
        <v>231</v>
      </c>
      <c r="I26" s="396" t="s">
        <v>203</v>
      </c>
      <c r="J26" s="420" t="s">
        <v>264</v>
      </c>
      <c r="K26" s="377">
        <v>2.5</v>
      </c>
      <c r="L26" s="569"/>
      <c r="M26" s="558" t="str">
        <f t="shared" si="0"/>
        <v>Included</v>
      </c>
      <c r="N26" s="202"/>
      <c r="O26" s="201"/>
      <c r="P26" s="201"/>
      <c r="Q26" s="201"/>
      <c r="R26" s="203"/>
      <c r="S26" s="152"/>
      <c r="T26" s="204"/>
      <c r="U26" s="158"/>
      <c r="V26" s="204"/>
      <c r="W26" s="204"/>
      <c r="X26" s="204"/>
      <c r="Y26" s="159"/>
      <c r="Z26" s="159"/>
      <c r="AA26" s="205"/>
      <c r="AB26" s="99"/>
      <c r="AC26" s="99"/>
      <c r="AK26" s="207"/>
      <c r="AL26" s="207"/>
      <c r="AM26" s="207"/>
      <c r="AN26" s="207"/>
      <c r="AO26" s="207"/>
      <c r="AP26" s="207"/>
      <c r="AQ26" s="207"/>
      <c r="AR26" s="207"/>
      <c r="AS26" s="207"/>
      <c r="AT26" s="207"/>
      <c r="AU26" s="207"/>
      <c r="AV26" s="207"/>
      <c r="AW26" s="207"/>
      <c r="AX26" s="207"/>
    </row>
    <row r="27" spans="1:50" s="206" customFormat="1" ht="21">
      <c r="A27" s="377">
        <v>10</v>
      </c>
      <c r="B27" s="420">
        <v>85446020</v>
      </c>
      <c r="C27" s="223"/>
      <c r="D27" s="422">
        <v>0.18</v>
      </c>
      <c r="E27" s="223"/>
      <c r="F27" s="374" t="s">
        <v>227</v>
      </c>
      <c r="G27" s="374" t="s">
        <v>228</v>
      </c>
      <c r="H27" s="374" t="s">
        <v>231</v>
      </c>
      <c r="I27" s="396" t="s">
        <v>235</v>
      </c>
      <c r="J27" s="420" t="s">
        <v>264</v>
      </c>
      <c r="K27" s="377">
        <v>1</v>
      </c>
      <c r="L27" s="569"/>
      <c r="M27" s="558" t="str">
        <f t="shared" si="0"/>
        <v>Included</v>
      </c>
      <c r="N27" s="202"/>
      <c r="O27" s="201"/>
      <c r="P27" s="201"/>
      <c r="Q27" s="201"/>
      <c r="R27" s="203"/>
      <c r="S27" s="152"/>
      <c r="T27" s="204"/>
      <c r="U27" s="158"/>
      <c r="V27" s="204"/>
      <c r="W27" s="204"/>
      <c r="X27" s="204"/>
      <c r="Y27" s="159"/>
      <c r="Z27" s="159"/>
      <c r="AA27" s="205"/>
      <c r="AB27" s="99"/>
      <c r="AC27" s="99"/>
      <c r="AK27" s="207"/>
      <c r="AL27" s="207"/>
      <c r="AM27" s="207"/>
      <c r="AN27" s="207"/>
      <c r="AO27" s="207"/>
      <c r="AP27" s="207"/>
      <c r="AQ27" s="207"/>
      <c r="AR27" s="207"/>
      <c r="AS27" s="207"/>
      <c r="AT27" s="207"/>
      <c r="AU27" s="207"/>
      <c r="AV27" s="207"/>
      <c r="AW27" s="207"/>
      <c r="AX27" s="207"/>
    </row>
    <row r="28" spans="1:50" s="206" customFormat="1" ht="21">
      <c r="A28" s="377">
        <v>11</v>
      </c>
      <c r="B28" s="420">
        <v>85446020</v>
      </c>
      <c r="C28" s="223"/>
      <c r="D28" s="422">
        <v>0.18</v>
      </c>
      <c r="E28" s="223"/>
      <c r="F28" s="374" t="s">
        <v>227</v>
      </c>
      <c r="G28" s="374" t="s">
        <v>228</v>
      </c>
      <c r="H28" s="374" t="s">
        <v>231</v>
      </c>
      <c r="I28" s="396" t="s">
        <v>236</v>
      </c>
      <c r="J28" s="420" t="s">
        <v>264</v>
      </c>
      <c r="K28" s="377">
        <v>1</v>
      </c>
      <c r="L28" s="569"/>
      <c r="M28" s="558" t="str">
        <f t="shared" si="0"/>
        <v>Included</v>
      </c>
      <c r="N28" s="202"/>
      <c r="O28" s="201"/>
      <c r="P28" s="201"/>
      <c r="Q28" s="201"/>
      <c r="R28" s="203"/>
      <c r="S28" s="152"/>
      <c r="T28" s="204"/>
      <c r="U28" s="158"/>
      <c r="V28" s="204"/>
      <c r="W28" s="204"/>
      <c r="X28" s="204"/>
      <c r="Y28" s="159"/>
      <c r="Z28" s="159"/>
      <c r="AA28" s="205"/>
      <c r="AB28" s="99"/>
      <c r="AC28" s="99"/>
      <c r="AK28" s="207"/>
      <c r="AL28" s="207"/>
      <c r="AM28" s="207"/>
      <c r="AN28" s="207"/>
      <c r="AO28" s="207"/>
      <c r="AP28" s="207"/>
      <c r="AQ28" s="207"/>
      <c r="AR28" s="207"/>
      <c r="AS28" s="207"/>
      <c r="AT28" s="207"/>
      <c r="AU28" s="207"/>
      <c r="AV28" s="207"/>
      <c r="AW28" s="207"/>
      <c r="AX28" s="207"/>
    </row>
    <row r="29" spans="1:50" s="206" customFormat="1" ht="21">
      <c r="A29" s="377">
        <v>12</v>
      </c>
      <c r="B29" s="420">
        <v>85446020</v>
      </c>
      <c r="C29" s="223"/>
      <c r="D29" s="422">
        <v>0.18</v>
      </c>
      <c r="E29" s="223"/>
      <c r="F29" s="374" t="s">
        <v>227</v>
      </c>
      <c r="G29" s="374" t="s">
        <v>228</v>
      </c>
      <c r="H29" s="374" t="s">
        <v>231</v>
      </c>
      <c r="I29" s="396" t="s">
        <v>237</v>
      </c>
      <c r="J29" s="420" t="s">
        <v>264</v>
      </c>
      <c r="K29" s="377">
        <v>0.5</v>
      </c>
      <c r="L29" s="569"/>
      <c r="M29" s="558" t="str">
        <f t="shared" si="0"/>
        <v>Included</v>
      </c>
      <c r="N29" s="202"/>
      <c r="O29" s="201"/>
      <c r="P29" s="201"/>
      <c r="Q29" s="201"/>
      <c r="R29" s="203"/>
      <c r="S29" s="152"/>
      <c r="T29" s="204"/>
      <c r="U29" s="158"/>
      <c r="V29" s="204"/>
      <c r="W29" s="204"/>
      <c r="X29" s="204"/>
      <c r="Y29" s="159"/>
      <c r="Z29" s="159"/>
      <c r="AA29" s="205"/>
      <c r="AB29" s="99"/>
      <c r="AC29" s="99"/>
      <c r="AK29" s="207"/>
      <c r="AL29" s="207"/>
      <c r="AM29" s="207"/>
      <c r="AN29" s="207"/>
      <c r="AO29" s="207"/>
      <c r="AP29" s="207"/>
      <c r="AQ29" s="207"/>
      <c r="AR29" s="207"/>
      <c r="AS29" s="207"/>
      <c r="AT29" s="207"/>
      <c r="AU29" s="207"/>
      <c r="AV29" s="207"/>
      <c r="AW29" s="207"/>
      <c r="AX29" s="207"/>
    </row>
    <row r="30" spans="1:50" s="206" customFormat="1" ht="33.75" customHeight="1">
      <c r="A30" s="377">
        <v>13</v>
      </c>
      <c r="B30" s="420">
        <v>85446020</v>
      </c>
      <c r="C30" s="223"/>
      <c r="D30" s="422">
        <v>0.18</v>
      </c>
      <c r="E30" s="223"/>
      <c r="F30" s="374" t="s">
        <v>227</v>
      </c>
      <c r="G30" s="374" t="s">
        <v>228</v>
      </c>
      <c r="H30" s="374" t="s">
        <v>230</v>
      </c>
      <c r="I30" s="396" t="s">
        <v>238</v>
      </c>
      <c r="J30" s="420" t="s">
        <v>264</v>
      </c>
      <c r="K30" s="377">
        <v>1</v>
      </c>
      <c r="L30" s="569"/>
      <c r="M30" s="558" t="str">
        <f t="shared" si="0"/>
        <v>Included</v>
      </c>
      <c r="N30" s="202"/>
      <c r="O30" s="201"/>
      <c r="P30" s="201"/>
      <c r="Q30" s="201"/>
      <c r="R30" s="203"/>
      <c r="S30" s="152"/>
      <c r="T30" s="204"/>
      <c r="U30" s="158"/>
      <c r="V30" s="204"/>
      <c r="W30" s="204"/>
      <c r="X30" s="204"/>
      <c r="Y30" s="159"/>
      <c r="Z30" s="159"/>
      <c r="AA30" s="205"/>
      <c r="AB30" s="99"/>
      <c r="AC30" s="99"/>
      <c r="AK30" s="207"/>
      <c r="AL30" s="207"/>
      <c r="AM30" s="207"/>
      <c r="AN30" s="207"/>
      <c r="AO30" s="207"/>
      <c r="AP30" s="207"/>
      <c r="AQ30" s="207"/>
      <c r="AR30" s="207"/>
      <c r="AS30" s="207"/>
      <c r="AT30" s="207"/>
      <c r="AU30" s="207"/>
      <c r="AV30" s="207"/>
      <c r="AW30" s="207"/>
      <c r="AX30" s="207"/>
    </row>
    <row r="31" spans="1:50" s="206" customFormat="1" ht="21">
      <c r="A31" s="377">
        <v>14</v>
      </c>
      <c r="B31" s="420">
        <v>85446020</v>
      </c>
      <c r="C31" s="223"/>
      <c r="D31" s="422">
        <v>0.18</v>
      </c>
      <c r="E31" s="223"/>
      <c r="F31" s="374" t="s">
        <v>227</v>
      </c>
      <c r="G31" s="374" t="s">
        <v>228</v>
      </c>
      <c r="H31" s="374" t="s">
        <v>230</v>
      </c>
      <c r="I31" s="396" t="s">
        <v>239</v>
      </c>
      <c r="J31" s="420" t="s">
        <v>264</v>
      </c>
      <c r="K31" s="377">
        <v>0.5</v>
      </c>
      <c r="L31" s="569"/>
      <c r="M31" s="558" t="str">
        <f t="shared" si="0"/>
        <v>Included</v>
      </c>
      <c r="N31" s="202"/>
      <c r="O31" s="201"/>
      <c r="P31" s="201"/>
      <c r="Q31" s="201"/>
      <c r="R31" s="203"/>
      <c r="S31" s="152"/>
      <c r="T31" s="204"/>
      <c r="U31" s="158"/>
      <c r="V31" s="204"/>
      <c r="W31" s="204"/>
      <c r="X31" s="204"/>
      <c r="Y31" s="159"/>
      <c r="Z31" s="159"/>
      <c r="AA31" s="205"/>
      <c r="AB31" s="99"/>
      <c r="AC31" s="99"/>
      <c r="AK31" s="207"/>
      <c r="AL31" s="207"/>
      <c r="AM31" s="207"/>
      <c r="AN31" s="207"/>
      <c r="AO31" s="207"/>
      <c r="AP31" s="207"/>
      <c r="AQ31" s="207"/>
      <c r="AR31" s="207"/>
      <c r="AS31" s="207"/>
      <c r="AT31" s="207"/>
      <c r="AU31" s="207"/>
      <c r="AV31" s="207"/>
      <c r="AW31" s="207"/>
      <c r="AX31" s="207"/>
    </row>
    <row r="32" spans="1:50" s="206" customFormat="1" ht="31.5" customHeight="1">
      <c r="A32" s="377">
        <v>15</v>
      </c>
      <c r="B32" s="420">
        <v>85446020</v>
      </c>
      <c r="C32" s="223"/>
      <c r="D32" s="422">
        <v>0.18</v>
      </c>
      <c r="E32" s="223"/>
      <c r="F32" s="374" t="s">
        <v>227</v>
      </c>
      <c r="G32" s="374" t="s">
        <v>228</v>
      </c>
      <c r="H32" s="374" t="s">
        <v>231</v>
      </c>
      <c r="I32" s="396" t="s">
        <v>238</v>
      </c>
      <c r="J32" s="420" t="s">
        <v>264</v>
      </c>
      <c r="K32" s="377">
        <v>1</v>
      </c>
      <c r="L32" s="569"/>
      <c r="M32" s="558" t="str">
        <f t="shared" si="0"/>
        <v>Included</v>
      </c>
      <c r="N32" s="202"/>
      <c r="O32" s="201"/>
      <c r="P32" s="201"/>
      <c r="Q32" s="201"/>
      <c r="R32" s="203"/>
      <c r="S32" s="152"/>
      <c r="T32" s="204"/>
      <c r="U32" s="158"/>
      <c r="V32" s="204"/>
      <c r="W32" s="204"/>
      <c r="X32" s="204"/>
      <c r="Y32" s="159"/>
      <c r="Z32" s="159"/>
      <c r="AA32" s="205"/>
      <c r="AB32" s="99"/>
      <c r="AC32" s="99"/>
      <c r="AK32" s="207"/>
      <c r="AL32" s="207"/>
      <c r="AM32" s="207"/>
      <c r="AN32" s="207"/>
      <c r="AO32" s="207"/>
      <c r="AP32" s="207"/>
      <c r="AQ32" s="207"/>
      <c r="AR32" s="207"/>
      <c r="AS32" s="207"/>
      <c r="AT32" s="207"/>
      <c r="AU32" s="207"/>
      <c r="AV32" s="207"/>
      <c r="AW32" s="207"/>
      <c r="AX32" s="207"/>
    </row>
    <row r="33" spans="1:50" s="206" customFormat="1" ht="21">
      <c r="A33" s="377">
        <v>16</v>
      </c>
      <c r="B33" s="420">
        <v>85446020</v>
      </c>
      <c r="C33" s="223"/>
      <c r="D33" s="422">
        <v>0.18</v>
      </c>
      <c r="E33" s="223"/>
      <c r="F33" s="374" t="s">
        <v>227</v>
      </c>
      <c r="G33" s="374" t="s">
        <v>228</v>
      </c>
      <c r="H33" s="374" t="s">
        <v>231</v>
      </c>
      <c r="I33" s="396" t="s">
        <v>239</v>
      </c>
      <c r="J33" s="420" t="s">
        <v>264</v>
      </c>
      <c r="K33" s="377">
        <v>0.5</v>
      </c>
      <c r="L33" s="569"/>
      <c r="M33" s="558" t="str">
        <f t="shared" si="0"/>
        <v>Included</v>
      </c>
      <c r="N33" s="202"/>
      <c r="O33" s="201"/>
      <c r="P33" s="201"/>
      <c r="Q33" s="201"/>
      <c r="R33" s="203"/>
      <c r="S33" s="152"/>
      <c r="T33" s="204"/>
      <c r="U33" s="158"/>
      <c r="V33" s="204"/>
      <c r="W33" s="204"/>
      <c r="X33" s="204"/>
      <c r="Y33" s="159"/>
      <c r="Z33" s="159"/>
      <c r="AA33" s="205"/>
      <c r="AB33" s="99"/>
      <c r="AC33" s="99"/>
      <c r="AK33" s="207"/>
      <c r="AL33" s="207"/>
      <c r="AM33" s="207"/>
      <c r="AN33" s="207"/>
      <c r="AO33" s="207"/>
      <c r="AP33" s="207"/>
      <c r="AQ33" s="207"/>
      <c r="AR33" s="207"/>
      <c r="AS33" s="207"/>
      <c r="AT33" s="207"/>
      <c r="AU33" s="207"/>
      <c r="AV33" s="207"/>
      <c r="AW33" s="207"/>
      <c r="AX33" s="207"/>
    </row>
    <row r="34" spans="1:50" s="206" customFormat="1" ht="45.75" customHeight="1">
      <c r="A34" s="377">
        <v>17</v>
      </c>
      <c r="B34" s="420">
        <v>85371000</v>
      </c>
      <c r="C34" s="223"/>
      <c r="D34" s="422">
        <v>0.18</v>
      </c>
      <c r="E34" s="223"/>
      <c r="F34" s="374" t="s">
        <v>227</v>
      </c>
      <c r="G34" s="374" t="s">
        <v>229</v>
      </c>
      <c r="H34" s="374" t="s">
        <v>230</v>
      </c>
      <c r="I34" s="396" t="s">
        <v>243</v>
      </c>
      <c r="J34" s="420" t="s">
        <v>265</v>
      </c>
      <c r="K34" s="377">
        <v>1</v>
      </c>
      <c r="L34" s="569"/>
      <c r="M34" s="558" t="str">
        <f t="shared" si="0"/>
        <v>Included</v>
      </c>
      <c r="N34" s="202"/>
      <c r="O34" s="201"/>
      <c r="P34" s="201"/>
      <c r="Q34" s="201"/>
      <c r="R34" s="203"/>
      <c r="S34" s="152"/>
      <c r="T34" s="204"/>
      <c r="U34" s="158"/>
      <c r="V34" s="204"/>
      <c r="W34" s="204"/>
      <c r="X34" s="204"/>
      <c r="Y34" s="159"/>
      <c r="Z34" s="159"/>
      <c r="AA34" s="205"/>
      <c r="AB34" s="99"/>
      <c r="AC34" s="99"/>
      <c r="AK34" s="207"/>
      <c r="AL34" s="207"/>
      <c r="AM34" s="207"/>
      <c r="AN34" s="207"/>
      <c r="AO34" s="207"/>
      <c r="AP34" s="207"/>
      <c r="AQ34" s="207"/>
      <c r="AR34" s="207"/>
      <c r="AS34" s="207"/>
      <c r="AT34" s="207"/>
      <c r="AU34" s="207"/>
      <c r="AV34" s="207"/>
      <c r="AW34" s="207"/>
      <c r="AX34" s="207"/>
    </row>
    <row r="35" spans="1:50" s="206" customFormat="1" ht="43.5" customHeight="1">
      <c r="A35" s="377">
        <v>18</v>
      </c>
      <c r="B35" s="420">
        <v>85371000</v>
      </c>
      <c r="C35" s="223"/>
      <c r="D35" s="422">
        <v>0.18</v>
      </c>
      <c r="E35" s="223"/>
      <c r="F35" s="374" t="s">
        <v>227</v>
      </c>
      <c r="G35" s="374" t="s">
        <v>229</v>
      </c>
      <c r="H35" s="374" t="s">
        <v>230</v>
      </c>
      <c r="I35" s="396" t="s">
        <v>241</v>
      </c>
      <c r="J35" s="420" t="s">
        <v>265</v>
      </c>
      <c r="K35" s="377">
        <v>1</v>
      </c>
      <c r="L35" s="569"/>
      <c r="M35" s="558" t="str">
        <f t="shared" si="0"/>
        <v>Included</v>
      </c>
      <c r="N35" s="202"/>
      <c r="O35" s="201"/>
      <c r="P35" s="201"/>
      <c r="Q35" s="201"/>
      <c r="R35" s="203"/>
      <c r="S35" s="152"/>
      <c r="T35" s="204"/>
      <c r="U35" s="158"/>
      <c r="V35" s="204"/>
      <c r="W35" s="204"/>
      <c r="X35" s="204"/>
      <c r="Y35" s="159"/>
      <c r="Z35" s="159"/>
      <c r="AA35" s="205"/>
      <c r="AB35" s="99"/>
      <c r="AC35" s="99"/>
      <c r="AK35" s="207"/>
      <c r="AL35" s="207"/>
      <c r="AM35" s="207"/>
      <c r="AN35" s="207"/>
      <c r="AO35" s="207"/>
      <c r="AP35" s="207"/>
      <c r="AQ35" s="207"/>
      <c r="AR35" s="207"/>
      <c r="AS35" s="207"/>
      <c r="AT35" s="207"/>
      <c r="AU35" s="207"/>
      <c r="AV35" s="207"/>
      <c r="AW35" s="207"/>
      <c r="AX35" s="207"/>
    </row>
    <row r="36" spans="1:50" s="206" customFormat="1" ht="41.25" customHeight="1">
      <c r="A36" s="377">
        <v>19</v>
      </c>
      <c r="B36" s="420">
        <v>85371000</v>
      </c>
      <c r="C36" s="223"/>
      <c r="D36" s="422">
        <v>0.18</v>
      </c>
      <c r="E36" s="223"/>
      <c r="F36" s="374" t="s">
        <v>227</v>
      </c>
      <c r="G36" s="374" t="s">
        <v>229</v>
      </c>
      <c r="H36" s="374" t="s">
        <v>231</v>
      </c>
      <c r="I36" s="396" t="s">
        <v>240</v>
      </c>
      <c r="J36" s="420" t="s">
        <v>265</v>
      </c>
      <c r="K36" s="377">
        <v>1</v>
      </c>
      <c r="L36" s="569"/>
      <c r="M36" s="558" t="str">
        <f t="shared" si="0"/>
        <v>Included</v>
      </c>
      <c r="N36" s="202"/>
      <c r="O36" s="201"/>
      <c r="P36" s="201"/>
      <c r="Q36" s="201"/>
      <c r="R36" s="203"/>
      <c r="S36" s="152"/>
      <c r="T36" s="204"/>
      <c r="U36" s="158"/>
      <c r="V36" s="204"/>
      <c r="W36" s="204"/>
      <c r="X36" s="204"/>
      <c r="Y36" s="159"/>
      <c r="Z36" s="159"/>
      <c r="AA36" s="205"/>
      <c r="AB36" s="99"/>
      <c r="AC36" s="99"/>
      <c r="AK36" s="207"/>
      <c r="AL36" s="207"/>
      <c r="AM36" s="207"/>
      <c r="AN36" s="207"/>
      <c r="AO36" s="207"/>
      <c r="AP36" s="207"/>
      <c r="AQ36" s="207"/>
      <c r="AR36" s="207"/>
      <c r="AS36" s="207"/>
      <c r="AT36" s="207"/>
      <c r="AU36" s="207"/>
      <c r="AV36" s="207"/>
      <c r="AW36" s="207"/>
      <c r="AX36" s="207"/>
    </row>
    <row r="37" spans="1:50" s="206" customFormat="1" ht="44.25" customHeight="1">
      <c r="A37" s="377">
        <v>20</v>
      </c>
      <c r="B37" s="420">
        <v>85371000</v>
      </c>
      <c r="C37" s="223"/>
      <c r="D37" s="422">
        <v>0.18</v>
      </c>
      <c r="E37" s="223"/>
      <c r="F37" s="374" t="s">
        <v>227</v>
      </c>
      <c r="G37" s="374" t="s">
        <v>229</v>
      </c>
      <c r="H37" s="374" t="s">
        <v>231</v>
      </c>
      <c r="I37" s="396" t="s">
        <v>241</v>
      </c>
      <c r="J37" s="420" t="s">
        <v>265</v>
      </c>
      <c r="K37" s="377">
        <v>1</v>
      </c>
      <c r="L37" s="569"/>
      <c r="M37" s="558" t="str">
        <f t="shared" si="0"/>
        <v>Included</v>
      </c>
      <c r="N37" s="202"/>
      <c r="O37" s="201"/>
      <c r="P37" s="201"/>
      <c r="Q37" s="201"/>
      <c r="R37" s="203"/>
      <c r="S37" s="152"/>
      <c r="T37" s="204"/>
      <c r="U37" s="158"/>
      <c r="V37" s="204"/>
      <c r="W37" s="204"/>
      <c r="X37" s="204"/>
      <c r="Y37" s="159"/>
      <c r="Z37" s="159"/>
      <c r="AA37" s="205"/>
      <c r="AB37" s="99"/>
      <c r="AC37" s="99"/>
      <c r="AK37" s="207"/>
      <c r="AL37" s="207"/>
      <c r="AM37" s="207"/>
      <c r="AN37" s="207"/>
      <c r="AO37" s="207"/>
      <c r="AP37" s="207"/>
      <c r="AQ37" s="207"/>
      <c r="AR37" s="207"/>
      <c r="AS37" s="207"/>
      <c r="AT37" s="207"/>
      <c r="AU37" s="207"/>
      <c r="AV37" s="207"/>
      <c r="AW37" s="207"/>
      <c r="AX37" s="207"/>
    </row>
    <row r="38" spans="1:50" s="206" customFormat="1" ht="46.5" customHeight="1">
      <c r="A38" s="377">
        <v>21</v>
      </c>
      <c r="B38" s="420">
        <v>85371000</v>
      </c>
      <c r="C38" s="223"/>
      <c r="D38" s="422">
        <v>0.18</v>
      </c>
      <c r="E38" s="223"/>
      <c r="F38" s="374" t="s">
        <v>227</v>
      </c>
      <c r="G38" s="374" t="s">
        <v>229</v>
      </c>
      <c r="H38" s="374" t="s">
        <v>230</v>
      </c>
      <c r="I38" s="396" t="s">
        <v>242</v>
      </c>
      <c r="J38" s="420" t="s">
        <v>265</v>
      </c>
      <c r="K38" s="377">
        <v>1</v>
      </c>
      <c r="L38" s="569"/>
      <c r="M38" s="558" t="str">
        <f t="shared" si="0"/>
        <v>Included</v>
      </c>
      <c r="N38" s="202"/>
      <c r="O38" s="201"/>
      <c r="P38" s="201"/>
      <c r="Q38" s="201"/>
      <c r="R38" s="203"/>
      <c r="S38" s="152"/>
      <c r="T38" s="204"/>
      <c r="U38" s="158"/>
      <c r="V38" s="204"/>
      <c r="W38" s="204"/>
      <c r="X38" s="204"/>
      <c r="Y38" s="159"/>
      <c r="Z38" s="159"/>
      <c r="AA38" s="205"/>
      <c r="AB38" s="99"/>
      <c r="AC38" s="99"/>
      <c r="AK38" s="207"/>
      <c r="AL38" s="207"/>
      <c r="AM38" s="207"/>
      <c r="AN38" s="207"/>
      <c r="AO38" s="207"/>
      <c r="AP38" s="207"/>
      <c r="AQ38" s="207"/>
      <c r="AR38" s="207"/>
      <c r="AS38" s="207"/>
      <c r="AT38" s="207"/>
      <c r="AU38" s="207"/>
      <c r="AV38" s="207"/>
      <c r="AW38" s="207"/>
      <c r="AX38" s="207"/>
    </row>
    <row r="39" spans="1:50" s="206" customFormat="1" ht="45.75" customHeight="1">
      <c r="A39" s="377">
        <v>22</v>
      </c>
      <c r="B39" s="420">
        <v>85371000</v>
      </c>
      <c r="C39" s="223"/>
      <c r="D39" s="422">
        <v>0.18</v>
      </c>
      <c r="E39" s="223"/>
      <c r="F39" s="374" t="s">
        <v>227</v>
      </c>
      <c r="G39" s="374" t="s">
        <v>229</v>
      </c>
      <c r="H39" s="374" t="s">
        <v>231</v>
      </c>
      <c r="I39" s="396" t="s">
        <v>242</v>
      </c>
      <c r="J39" s="420" t="s">
        <v>265</v>
      </c>
      <c r="K39" s="377">
        <v>1</v>
      </c>
      <c r="L39" s="569"/>
      <c r="M39" s="558" t="str">
        <f t="shared" si="0"/>
        <v>Included</v>
      </c>
      <c r="N39" s="202"/>
      <c r="O39" s="201"/>
      <c r="P39" s="201"/>
      <c r="Q39" s="201"/>
      <c r="R39" s="203"/>
      <c r="S39" s="152"/>
      <c r="T39" s="204"/>
      <c r="U39" s="158"/>
      <c r="V39" s="204"/>
      <c r="W39" s="204"/>
      <c r="X39" s="204"/>
      <c r="Y39" s="159"/>
      <c r="Z39" s="159"/>
      <c r="AA39" s="205"/>
      <c r="AB39" s="99"/>
      <c r="AC39" s="99"/>
      <c r="AK39" s="207"/>
      <c r="AL39" s="207"/>
      <c r="AM39" s="207"/>
      <c r="AN39" s="207"/>
      <c r="AO39" s="207"/>
      <c r="AP39" s="207"/>
      <c r="AQ39" s="207"/>
      <c r="AR39" s="207"/>
      <c r="AS39" s="207"/>
      <c r="AT39" s="207"/>
      <c r="AU39" s="207"/>
      <c r="AV39" s="207"/>
      <c r="AW39" s="207"/>
      <c r="AX39" s="207"/>
    </row>
    <row r="40" spans="1:50" s="206" customFormat="1" ht="31.5" customHeight="1">
      <c r="A40" s="377"/>
      <c r="B40" s="374"/>
      <c r="C40" s="374"/>
      <c r="D40" s="373"/>
      <c r="E40" s="374"/>
      <c r="F40" s="405"/>
      <c r="G40" s="405"/>
      <c r="H40" s="405"/>
      <c r="I40" s="417" t="s">
        <v>256</v>
      </c>
      <c r="J40" s="420"/>
      <c r="K40" s="377"/>
      <c r="L40" s="557"/>
      <c r="M40" s="559">
        <f>SUM(M18:M39)</f>
        <v>0</v>
      </c>
      <c r="N40" s="202"/>
      <c r="O40" s="201"/>
      <c r="P40" s="201"/>
      <c r="Q40" s="201"/>
      <c r="R40" s="203"/>
      <c r="S40" s="152"/>
      <c r="T40" s="204"/>
      <c r="U40" s="158"/>
      <c r="V40" s="204"/>
      <c r="W40" s="204"/>
      <c r="X40" s="204"/>
      <c r="Y40" s="159"/>
      <c r="Z40" s="159"/>
      <c r="AA40" s="205"/>
      <c r="AB40" s="99"/>
      <c r="AC40" s="99"/>
      <c r="AK40" s="207"/>
      <c r="AL40" s="207"/>
      <c r="AM40" s="207"/>
      <c r="AN40" s="207"/>
      <c r="AO40" s="207"/>
      <c r="AP40" s="207"/>
      <c r="AQ40" s="207"/>
      <c r="AR40" s="207"/>
      <c r="AS40" s="207"/>
      <c r="AT40" s="207"/>
      <c r="AU40" s="207"/>
      <c r="AV40" s="207"/>
      <c r="AW40" s="207"/>
      <c r="AX40" s="207"/>
    </row>
    <row r="41" spans="1:50" s="206" customFormat="1" ht="31.5" customHeight="1">
      <c r="A41" s="377"/>
      <c r="B41" s="516" t="s">
        <v>244</v>
      </c>
      <c r="C41" s="517"/>
      <c r="D41" s="517"/>
      <c r="E41" s="517"/>
      <c r="F41" s="517"/>
      <c r="G41" s="517"/>
      <c r="H41" s="517"/>
      <c r="I41" s="517"/>
      <c r="J41" s="420"/>
      <c r="K41" s="377"/>
      <c r="L41" s="557"/>
      <c r="M41" s="377"/>
      <c r="N41" s="202"/>
      <c r="O41" s="201"/>
      <c r="P41" s="201"/>
      <c r="Q41" s="201"/>
      <c r="R41" s="203"/>
      <c r="S41" s="152"/>
      <c r="T41" s="204"/>
      <c r="U41" s="158"/>
      <c r="V41" s="204"/>
      <c r="W41" s="204"/>
      <c r="X41" s="204"/>
      <c r="Y41" s="159"/>
      <c r="Z41" s="159"/>
      <c r="AA41" s="205"/>
      <c r="AB41" s="99"/>
      <c r="AC41" s="99"/>
      <c r="AK41" s="207"/>
      <c r="AL41" s="207"/>
      <c r="AM41" s="207"/>
      <c r="AN41" s="207"/>
      <c r="AO41" s="207"/>
      <c r="AP41" s="207"/>
      <c r="AQ41" s="207"/>
      <c r="AR41" s="207"/>
      <c r="AS41" s="207"/>
      <c r="AT41" s="207"/>
      <c r="AU41" s="207"/>
      <c r="AV41" s="207"/>
      <c r="AW41" s="207"/>
      <c r="AX41" s="207"/>
    </row>
    <row r="42" spans="1:50" s="206" customFormat="1" ht="31.5" customHeight="1">
      <c r="A42" s="377">
        <v>1</v>
      </c>
      <c r="B42" s="420">
        <v>85446020</v>
      </c>
      <c r="C42" s="223"/>
      <c r="D42" s="422">
        <v>0.18</v>
      </c>
      <c r="E42" s="223"/>
      <c r="F42" s="374" t="s">
        <v>245</v>
      </c>
      <c r="G42" s="374" t="s">
        <v>246</v>
      </c>
      <c r="H42" s="374" t="s">
        <v>247</v>
      </c>
      <c r="I42" s="396" t="s">
        <v>233</v>
      </c>
      <c r="J42" s="420" t="s">
        <v>264</v>
      </c>
      <c r="K42" s="377">
        <v>2.5</v>
      </c>
      <c r="L42" s="569"/>
      <c r="M42" s="558" t="str">
        <f t="shared" si="0"/>
        <v>Included</v>
      </c>
      <c r="N42" s="202"/>
      <c r="O42" s="201"/>
      <c r="P42" s="201"/>
      <c r="Q42" s="201"/>
      <c r="R42" s="203"/>
      <c r="S42" s="152"/>
      <c r="T42" s="204"/>
      <c r="U42" s="158"/>
      <c r="V42" s="204"/>
      <c r="W42" s="204"/>
      <c r="X42" s="204"/>
      <c r="Y42" s="159"/>
      <c r="Z42" s="159"/>
      <c r="AA42" s="205"/>
      <c r="AB42" s="99"/>
      <c r="AC42" s="99"/>
      <c r="AK42" s="207"/>
      <c r="AL42" s="207"/>
      <c r="AM42" s="207"/>
      <c r="AN42" s="207"/>
      <c r="AO42" s="207"/>
      <c r="AP42" s="207"/>
      <c r="AQ42" s="207"/>
      <c r="AR42" s="207"/>
      <c r="AS42" s="207"/>
      <c r="AT42" s="207"/>
      <c r="AU42" s="207"/>
      <c r="AV42" s="207"/>
      <c r="AW42" s="207"/>
      <c r="AX42" s="207"/>
    </row>
    <row r="43" spans="1:50" s="206" customFormat="1" ht="31.5" customHeight="1">
      <c r="A43" s="377">
        <v>2</v>
      </c>
      <c r="B43" s="420">
        <v>85446020</v>
      </c>
      <c r="C43" s="223"/>
      <c r="D43" s="422">
        <v>0.18</v>
      </c>
      <c r="E43" s="223"/>
      <c r="F43" s="374" t="s">
        <v>245</v>
      </c>
      <c r="G43" s="374" t="s">
        <v>246</v>
      </c>
      <c r="H43" s="374" t="s">
        <v>247</v>
      </c>
      <c r="I43" s="396" t="s">
        <v>234</v>
      </c>
      <c r="J43" s="420" t="s">
        <v>264</v>
      </c>
      <c r="K43" s="377">
        <v>1</v>
      </c>
      <c r="L43" s="569"/>
      <c r="M43" s="558" t="str">
        <f t="shared" si="0"/>
        <v>Included</v>
      </c>
      <c r="N43" s="202"/>
      <c r="O43" s="201"/>
      <c r="P43" s="201"/>
      <c r="Q43" s="201"/>
      <c r="R43" s="203"/>
      <c r="S43" s="152"/>
      <c r="T43" s="204"/>
      <c r="U43" s="158"/>
      <c r="V43" s="204"/>
      <c r="W43" s="204"/>
      <c r="X43" s="204"/>
      <c r="Y43" s="159"/>
      <c r="Z43" s="159"/>
      <c r="AA43" s="205"/>
      <c r="AB43" s="99"/>
      <c r="AC43" s="99"/>
      <c r="AK43" s="207"/>
      <c r="AL43" s="207"/>
      <c r="AM43" s="207"/>
      <c r="AN43" s="207"/>
      <c r="AO43" s="207"/>
      <c r="AP43" s="207"/>
      <c r="AQ43" s="207"/>
      <c r="AR43" s="207"/>
      <c r="AS43" s="207"/>
      <c r="AT43" s="207"/>
      <c r="AU43" s="207"/>
      <c r="AV43" s="207"/>
      <c r="AW43" s="207"/>
      <c r="AX43" s="207"/>
    </row>
    <row r="44" spans="1:50" s="206" customFormat="1" ht="31.5" customHeight="1">
      <c r="A44" s="377">
        <v>3</v>
      </c>
      <c r="B44" s="420">
        <v>85446020</v>
      </c>
      <c r="C44" s="223"/>
      <c r="D44" s="422">
        <v>0.18</v>
      </c>
      <c r="E44" s="223"/>
      <c r="F44" s="374" t="s">
        <v>245</v>
      </c>
      <c r="G44" s="374" t="s">
        <v>246</v>
      </c>
      <c r="H44" s="374" t="s">
        <v>247</v>
      </c>
      <c r="I44" s="396" t="s">
        <v>203</v>
      </c>
      <c r="J44" s="420" t="s">
        <v>264</v>
      </c>
      <c r="K44" s="377">
        <v>1</v>
      </c>
      <c r="L44" s="569"/>
      <c r="M44" s="558" t="str">
        <f t="shared" si="0"/>
        <v>Included</v>
      </c>
      <c r="N44" s="202"/>
      <c r="O44" s="201"/>
      <c r="P44" s="201"/>
      <c r="Q44" s="201"/>
      <c r="R44" s="203"/>
      <c r="S44" s="152"/>
      <c r="T44" s="204"/>
      <c r="U44" s="158"/>
      <c r="V44" s="204"/>
      <c r="W44" s="204"/>
      <c r="X44" s="204"/>
      <c r="Y44" s="159"/>
      <c r="Z44" s="159"/>
      <c r="AA44" s="205"/>
      <c r="AB44" s="99"/>
      <c r="AC44" s="99"/>
      <c r="AK44" s="207"/>
      <c r="AL44" s="207"/>
      <c r="AM44" s="207"/>
      <c r="AN44" s="207"/>
      <c r="AO44" s="207"/>
      <c r="AP44" s="207"/>
      <c r="AQ44" s="207"/>
      <c r="AR44" s="207"/>
      <c r="AS44" s="207"/>
      <c r="AT44" s="207"/>
      <c r="AU44" s="207"/>
      <c r="AV44" s="207"/>
      <c r="AW44" s="207"/>
      <c r="AX44" s="207"/>
    </row>
    <row r="45" spans="1:50" s="206" customFormat="1" ht="31.5" customHeight="1">
      <c r="A45" s="377">
        <v>4</v>
      </c>
      <c r="B45" s="420">
        <v>85446020</v>
      </c>
      <c r="C45" s="223"/>
      <c r="D45" s="422">
        <v>0.18</v>
      </c>
      <c r="E45" s="223"/>
      <c r="F45" s="374" t="s">
        <v>245</v>
      </c>
      <c r="G45" s="374" t="s">
        <v>246</v>
      </c>
      <c r="H45" s="374" t="s">
        <v>247</v>
      </c>
      <c r="I45" s="396" t="s">
        <v>235</v>
      </c>
      <c r="J45" s="420" t="s">
        <v>264</v>
      </c>
      <c r="K45" s="377">
        <v>1</v>
      </c>
      <c r="L45" s="569"/>
      <c r="M45" s="558" t="str">
        <f t="shared" si="0"/>
        <v>Included</v>
      </c>
      <c r="N45" s="202"/>
      <c r="O45" s="201"/>
      <c r="P45" s="201"/>
      <c r="Q45" s="201"/>
      <c r="R45" s="203"/>
      <c r="S45" s="152"/>
      <c r="T45" s="204"/>
      <c r="U45" s="158"/>
      <c r="V45" s="204"/>
      <c r="W45" s="204"/>
      <c r="X45" s="204"/>
      <c r="Y45" s="159"/>
      <c r="Z45" s="159"/>
      <c r="AA45" s="205"/>
      <c r="AB45" s="99"/>
      <c r="AC45" s="99"/>
      <c r="AK45" s="207"/>
      <c r="AL45" s="207"/>
      <c r="AM45" s="207"/>
      <c r="AN45" s="207"/>
      <c r="AO45" s="207"/>
      <c r="AP45" s="207"/>
      <c r="AQ45" s="207"/>
      <c r="AR45" s="207"/>
      <c r="AS45" s="207"/>
      <c r="AT45" s="207"/>
      <c r="AU45" s="207"/>
      <c r="AV45" s="207"/>
      <c r="AW45" s="207"/>
      <c r="AX45" s="207"/>
    </row>
    <row r="46" spans="1:50" s="206" customFormat="1" ht="31.5" customHeight="1">
      <c r="A46" s="377">
        <v>5</v>
      </c>
      <c r="B46" s="420">
        <v>85446020</v>
      </c>
      <c r="C46" s="223"/>
      <c r="D46" s="422">
        <v>0.18</v>
      </c>
      <c r="E46" s="223"/>
      <c r="F46" s="374" t="s">
        <v>245</v>
      </c>
      <c r="G46" s="374" t="s">
        <v>246</v>
      </c>
      <c r="H46" s="374" t="s">
        <v>247</v>
      </c>
      <c r="I46" s="396" t="s">
        <v>236</v>
      </c>
      <c r="J46" s="420" t="s">
        <v>264</v>
      </c>
      <c r="K46" s="377">
        <v>0.5</v>
      </c>
      <c r="L46" s="569"/>
      <c r="M46" s="558" t="str">
        <f t="shared" si="0"/>
        <v>Included</v>
      </c>
      <c r="N46" s="202"/>
      <c r="O46" s="201"/>
      <c r="P46" s="201"/>
      <c r="Q46" s="201"/>
      <c r="R46" s="203"/>
      <c r="S46" s="152"/>
      <c r="T46" s="204"/>
      <c r="U46" s="158"/>
      <c r="V46" s="204"/>
      <c r="W46" s="204"/>
      <c r="X46" s="204"/>
      <c r="Y46" s="159"/>
      <c r="Z46" s="159"/>
      <c r="AA46" s="205"/>
      <c r="AB46" s="99"/>
      <c r="AC46" s="99"/>
      <c r="AK46" s="207"/>
      <c r="AL46" s="207"/>
      <c r="AM46" s="207"/>
      <c r="AN46" s="207"/>
      <c r="AO46" s="207"/>
      <c r="AP46" s="207"/>
      <c r="AQ46" s="207"/>
      <c r="AR46" s="207"/>
      <c r="AS46" s="207"/>
      <c r="AT46" s="207"/>
      <c r="AU46" s="207"/>
      <c r="AV46" s="207"/>
      <c r="AW46" s="207"/>
      <c r="AX46" s="207"/>
    </row>
    <row r="47" spans="1:50" s="206" customFormat="1" ht="31.5" customHeight="1">
      <c r="A47" s="377">
        <v>6</v>
      </c>
      <c r="B47" s="420">
        <v>85446020</v>
      </c>
      <c r="C47" s="223"/>
      <c r="D47" s="422">
        <v>0.18</v>
      </c>
      <c r="E47" s="223"/>
      <c r="F47" s="374" t="s">
        <v>245</v>
      </c>
      <c r="G47" s="374" t="s">
        <v>246</v>
      </c>
      <c r="H47" s="374" t="s">
        <v>247</v>
      </c>
      <c r="I47" s="396" t="s">
        <v>237</v>
      </c>
      <c r="J47" s="420" t="s">
        <v>264</v>
      </c>
      <c r="K47" s="377">
        <v>0.5</v>
      </c>
      <c r="L47" s="569"/>
      <c r="M47" s="558" t="str">
        <f t="shared" si="0"/>
        <v>Included</v>
      </c>
      <c r="N47" s="202"/>
      <c r="O47" s="201"/>
      <c r="P47" s="201"/>
      <c r="Q47" s="201"/>
      <c r="R47" s="203"/>
      <c r="S47" s="152"/>
      <c r="T47" s="204"/>
      <c r="U47" s="158"/>
      <c r="V47" s="204"/>
      <c r="W47" s="204"/>
      <c r="X47" s="204"/>
      <c r="Y47" s="159"/>
      <c r="Z47" s="159"/>
      <c r="AA47" s="205"/>
      <c r="AB47" s="99"/>
      <c r="AC47" s="99"/>
      <c r="AK47" s="207"/>
      <c r="AL47" s="207"/>
      <c r="AM47" s="207"/>
      <c r="AN47" s="207"/>
      <c r="AO47" s="207"/>
      <c r="AP47" s="207"/>
      <c r="AQ47" s="207"/>
      <c r="AR47" s="207"/>
      <c r="AS47" s="207"/>
      <c r="AT47" s="207"/>
      <c r="AU47" s="207"/>
      <c r="AV47" s="207"/>
      <c r="AW47" s="207"/>
      <c r="AX47" s="207"/>
    </row>
    <row r="48" spans="1:50" s="206" customFormat="1" ht="31.5" customHeight="1">
      <c r="A48" s="377">
        <v>7</v>
      </c>
      <c r="B48" s="420">
        <v>85446020</v>
      </c>
      <c r="C48" s="223"/>
      <c r="D48" s="422">
        <v>0.18</v>
      </c>
      <c r="E48" s="223"/>
      <c r="F48" s="374" t="s">
        <v>245</v>
      </c>
      <c r="G48" s="374" t="s">
        <v>246</v>
      </c>
      <c r="H48" s="374" t="s">
        <v>248</v>
      </c>
      <c r="I48" s="396" t="s">
        <v>233</v>
      </c>
      <c r="J48" s="420" t="s">
        <v>264</v>
      </c>
      <c r="K48" s="377">
        <v>2.5</v>
      </c>
      <c r="L48" s="569"/>
      <c r="M48" s="558" t="str">
        <f>IF(L49=0,"Included", IF(ISERROR(K48*L49),"Included", K48*L49))</f>
        <v>Included</v>
      </c>
      <c r="N48" s="202"/>
      <c r="O48" s="201"/>
      <c r="P48" s="201"/>
      <c r="Q48" s="201"/>
      <c r="R48" s="203"/>
      <c r="S48" s="152"/>
      <c r="T48" s="204"/>
      <c r="U48" s="158"/>
      <c r="V48" s="204"/>
      <c r="W48" s="204"/>
      <c r="X48" s="204"/>
      <c r="Y48" s="159"/>
      <c r="Z48" s="159"/>
      <c r="AA48" s="205"/>
      <c r="AB48" s="99"/>
      <c r="AC48" s="99"/>
      <c r="AK48" s="207"/>
      <c r="AL48" s="207"/>
      <c r="AM48" s="207"/>
      <c r="AN48" s="207"/>
      <c r="AO48" s="207"/>
      <c r="AP48" s="207"/>
      <c r="AQ48" s="207"/>
      <c r="AR48" s="207"/>
      <c r="AS48" s="207"/>
      <c r="AT48" s="207"/>
      <c r="AU48" s="207"/>
      <c r="AV48" s="207"/>
      <c r="AW48" s="207"/>
      <c r="AX48" s="207"/>
    </row>
    <row r="49" spans="1:50" s="206" customFormat="1" ht="31.5" customHeight="1">
      <c r="A49" s="377">
        <v>8</v>
      </c>
      <c r="B49" s="420">
        <v>85446020</v>
      </c>
      <c r="C49" s="223"/>
      <c r="D49" s="422">
        <v>0.18</v>
      </c>
      <c r="E49" s="223"/>
      <c r="F49" s="374" t="s">
        <v>245</v>
      </c>
      <c r="G49" s="374" t="s">
        <v>246</v>
      </c>
      <c r="H49" s="374" t="s">
        <v>248</v>
      </c>
      <c r="I49" s="396" t="s">
        <v>234</v>
      </c>
      <c r="J49" s="420" t="s">
        <v>264</v>
      </c>
      <c r="K49" s="377">
        <v>1</v>
      </c>
      <c r="L49" s="569"/>
      <c r="M49" s="558" t="str">
        <f>IF(L50=0,"Included", IF(ISERROR(K49*L50),"Included", K49*L50))</f>
        <v>Included</v>
      </c>
      <c r="N49" s="202"/>
      <c r="O49" s="201"/>
      <c r="P49" s="201"/>
      <c r="Q49" s="201"/>
      <c r="R49" s="203"/>
      <c r="S49" s="152"/>
      <c r="T49" s="204"/>
      <c r="U49" s="158"/>
      <c r="V49" s="204"/>
      <c r="W49" s="204"/>
      <c r="X49" s="204"/>
      <c r="Y49" s="159"/>
      <c r="Z49" s="159"/>
      <c r="AA49" s="205"/>
      <c r="AB49" s="99"/>
      <c r="AC49" s="99"/>
      <c r="AK49" s="207"/>
      <c r="AL49" s="207"/>
      <c r="AM49" s="207"/>
      <c r="AN49" s="207"/>
      <c r="AO49" s="207"/>
      <c r="AP49" s="207"/>
      <c r="AQ49" s="207"/>
      <c r="AR49" s="207"/>
      <c r="AS49" s="207"/>
      <c r="AT49" s="207"/>
      <c r="AU49" s="207"/>
      <c r="AV49" s="207"/>
      <c r="AW49" s="207"/>
      <c r="AX49" s="207"/>
    </row>
    <row r="50" spans="1:50" s="206" customFormat="1" ht="31.5" customHeight="1">
      <c r="A50" s="377">
        <v>9</v>
      </c>
      <c r="B50" s="420">
        <v>85446020</v>
      </c>
      <c r="C50" s="223"/>
      <c r="D50" s="422">
        <v>0.18</v>
      </c>
      <c r="E50" s="223"/>
      <c r="F50" s="374" t="s">
        <v>245</v>
      </c>
      <c r="G50" s="374" t="s">
        <v>246</v>
      </c>
      <c r="H50" s="374" t="s">
        <v>248</v>
      </c>
      <c r="I50" s="396" t="s">
        <v>203</v>
      </c>
      <c r="J50" s="420" t="s">
        <v>264</v>
      </c>
      <c r="K50" s="377">
        <v>1</v>
      </c>
      <c r="L50" s="569"/>
      <c r="M50" s="558" t="str">
        <f t="shared" si="0"/>
        <v>Included</v>
      </c>
      <c r="N50" s="202"/>
      <c r="O50" s="201"/>
      <c r="P50" s="201"/>
      <c r="Q50" s="201"/>
      <c r="R50" s="203"/>
      <c r="S50" s="152"/>
      <c r="T50" s="204"/>
      <c r="U50" s="158"/>
      <c r="V50" s="204"/>
      <c r="W50" s="204"/>
      <c r="X50" s="204"/>
      <c r="Y50" s="159"/>
      <c r="Z50" s="159"/>
      <c r="AA50" s="205"/>
      <c r="AB50" s="99"/>
      <c r="AC50" s="99"/>
      <c r="AK50" s="207"/>
      <c r="AL50" s="207"/>
      <c r="AM50" s="207"/>
      <c r="AN50" s="207"/>
      <c r="AO50" s="207"/>
      <c r="AP50" s="207"/>
      <c r="AQ50" s="207"/>
      <c r="AR50" s="207"/>
      <c r="AS50" s="207"/>
      <c r="AT50" s="207"/>
      <c r="AU50" s="207"/>
      <c r="AV50" s="207"/>
      <c r="AW50" s="207"/>
      <c r="AX50" s="207"/>
    </row>
    <row r="51" spans="1:50" s="206" customFormat="1" ht="31.5" customHeight="1">
      <c r="A51" s="377">
        <v>10</v>
      </c>
      <c r="B51" s="420">
        <v>85446020</v>
      </c>
      <c r="C51" s="223"/>
      <c r="D51" s="422">
        <v>0.18</v>
      </c>
      <c r="E51" s="223"/>
      <c r="F51" s="374" t="s">
        <v>245</v>
      </c>
      <c r="G51" s="374" t="s">
        <v>246</v>
      </c>
      <c r="H51" s="374" t="s">
        <v>248</v>
      </c>
      <c r="I51" s="396" t="s">
        <v>235</v>
      </c>
      <c r="J51" s="420" t="s">
        <v>264</v>
      </c>
      <c r="K51" s="377">
        <v>1</v>
      </c>
      <c r="L51" s="569"/>
      <c r="M51" s="558" t="str">
        <f t="shared" si="0"/>
        <v>Included</v>
      </c>
      <c r="N51" s="202"/>
      <c r="O51" s="201"/>
      <c r="P51" s="201"/>
      <c r="Q51" s="201"/>
      <c r="R51" s="203"/>
      <c r="S51" s="152"/>
      <c r="T51" s="204"/>
      <c r="U51" s="158"/>
      <c r="V51" s="204"/>
      <c r="W51" s="204"/>
      <c r="X51" s="204"/>
      <c r="Y51" s="159"/>
      <c r="Z51" s="159"/>
      <c r="AA51" s="205"/>
      <c r="AB51" s="99"/>
      <c r="AC51" s="99"/>
      <c r="AK51" s="207"/>
      <c r="AL51" s="207"/>
      <c r="AM51" s="207"/>
      <c r="AN51" s="207"/>
      <c r="AO51" s="207"/>
      <c r="AP51" s="207"/>
      <c r="AQ51" s="207"/>
      <c r="AR51" s="207"/>
      <c r="AS51" s="207"/>
      <c r="AT51" s="207"/>
      <c r="AU51" s="207"/>
      <c r="AV51" s="207"/>
      <c r="AW51" s="207"/>
      <c r="AX51" s="207"/>
    </row>
    <row r="52" spans="1:50" s="206" customFormat="1" ht="31.5" customHeight="1">
      <c r="A52" s="377">
        <v>11</v>
      </c>
      <c r="B52" s="420">
        <v>85446020</v>
      </c>
      <c r="C52" s="223"/>
      <c r="D52" s="422">
        <v>0.18</v>
      </c>
      <c r="E52" s="223"/>
      <c r="F52" s="374" t="s">
        <v>245</v>
      </c>
      <c r="G52" s="374" t="s">
        <v>246</v>
      </c>
      <c r="H52" s="374" t="s">
        <v>248</v>
      </c>
      <c r="I52" s="396" t="s">
        <v>236</v>
      </c>
      <c r="J52" s="420" t="s">
        <v>264</v>
      </c>
      <c r="K52" s="377">
        <v>0.5</v>
      </c>
      <c r="L52" s="569"/>
      <c r="M52" s="558" t="str">
        <f t="shared" si="0"/>
        <v>Included</v>
      </c>
      <c r="N52" s="202"/>
      <c r="O52" s="201"/>
      <c r="P52" s="201"/>
      <c r="Q52" s="201"/>
      <c r="R52" s="203"/>
      <c r="S52" s="152"/>
      <c r="T52" s="204"/>
      <c r="U52" s="158"/>
      <c r="V52" s="204"/>
      <c r="W52" s="204"/>
      <c r="X52" s="204"/>
      <c r="Y52" s="159"/>
      <c r="Z52" s="159"/>
      <c r="AA52" s="205"/>
      <c r="AB52" s="99"/>
      <c r="AC52" s="99"/>
      <c r="AK52" s="207"/>
      <c r="AL52" s="207"/>
      <c r="AM52" s="207"/>
      <c r="AN52" s="207"/>
      <c r="AO52" s="207"/>
      <c r="AP52" s="207"/>
      <c r="AQ52" s="207"/>
      <c r="AR52" s="207"/>
      <c r="AS52" s="207"/>
      <c r="AT52" s="207"/>
      <c r="AU52" s="207"/>
      <c r="AV52" s="207"/>
      <c r="AW52" s="207"/>
      <c r="AX52" s="207"/>
    </row>
    <row r="53" spans="1:50" s="206" customFormat="1" ht="31.5" customHeight="1">
      <c r="A53" s="377">
        <v>12</v>
      </c>
      <c r="B53" s="420">
        <v>85446020</v>
      </c>
      <c r="C53" s="223"/>
      <c r="D53" s="422">
        <v>0.18</v>
      </c>
      <c r="E53" s="223"/>
      <c r="F53" s="374" t="s">
        <v>245</v>
      </c>
      <c r="G53" s="374" t="s">
        <v>246</v>
      </c>
      <c r="H53" s="374" t="s">
        <v>248</v>
      </c>
      <c r="I53" s="396" t="s">
        <v>237</v>
      </c>
      <c r="J53" s="420" t="s">
        <v>264</v>
      </c>
      <c r="K53" s="377">
        <v>0.5</v>
      </c>
      <c r="L53" s="569"/>
      <c r="M53" s="558" t="str">
        <f t="shared" si="0"/>
        <v>Included</v>
      </c>
      <c r="N53" s="202"/>
      <c r="O53" s="201"/>
      <c r="P53" s="201"/>
      <c r="Q53" s="201"/>
      <c r="R53" s="203"/>
      <c r="S53" s="152"/>
      <c r="T53" s="204"/>
      <c r="U53" s="158"/>
      <c r="V53" s="204"/>
      <c r="W53" s="204"/>
      <c r="X53" s="204"/>
      <c r="Y53" s="159"/>
      <c r="Z53" s="159"/>
      <c r="AA53" s="205"/>
      <c r="AB53" s="99"/>
      <c r="AC53" s="99"/>
      <c r="AK53" s="207"/>
      <c r="AL53" s="207"/>
      <c r="AM53" s="207"/>
      <c r="AN53" s="207"/>
      <c r="AO53" s="207"/>
      <c r="AP53" s="207"/>
      <c r="AQ53" s="207"/>
      <c r="AR53" s="207"/>
      <c r="AS53" s="207"/>
      <c r="AT53" s="207"/>
      <c r="AU53" s="207"/>
      <c r="AV53" s="207"/>
      <c r="AW53" s="207"/>
      <c r="AX53" s="207"/>
    </row>
    <row r="54" spans="1:50" s="206" customFormat="1" ht="31.5" customHeight="1">
      <c r="A54" s="377">
        <v>13</v>
      </c>
      <c r="B54" s="420">
        <v>85446020</v>
      </c>
      <c r="C54" s="223"/>
      <c r="D54" s="422">
        <v>0.18</v>
      </c>
      <c r="E54" s="223"/>
      <c r="F54" s="374" t="s">
        <v>245</v>
      </c>
      <c r="G54" s="374" t="s">
        <v>246</v>
      </c>
      <c r="H54" s="374" t="s">
        <v>247</v>
      </c>
      <c r="I54" s="396" t="s">
        <v>238</v>
      </c>
      <c r="J54" s="420" t="s">
        <v>264</v>
      </c>
      <c r="K54" s="377">
        <v>0.5</v>
      </c>
      <c r="L54" s="569"/>
      <c r="M54" s="558" t="str">
        <f t="shared" si="0"/>
        <v>Included</v>
      </c>
      <c r="N54" s="202"/>
      <c r="O54" s="201"/>
      <c r="P54" s="201"/>
      <c r="Q54" s="201"/>
      <c r="R54" s="203"/>
      <c r="S54" s="152"/>
      <c r="T54" s="204"/>
      <c r="U54" s="158"/>
      <c r="V54" s="204"/>
      <c r="W54" s="204"/>
      <c r="X54" s="204"/>
      <c r="Y54" s="159"/>
      <c r="Z54" s="159"/>
      <c r="AA54" s="205"/>
      <c r="AB54" s="99"/>
      <c r="AC54" s="99"/>
      <c r="AK54" s="207"/>
      <c r="AL54" s="207"/>
      <c r="AM54" s="207"/>
      <c r="AN54" s="207"/>
      <c r="AO54" s="207"/>
      <c r="AP54" s="207"/>
      <c r="AQ54" s="207"/>
      <c r="AR54" s="207"/>
      <c r="AS54" s="207"/>
      <c r="AT54" s="207"/>
      <c r="AU54" s="207"/>
      <c r="AV54" s="207"/>
      <c r="AW54" s="207"/>
      <c r="AX54" s="207"/>
    </row>
    <row r="55" spans="1:50" s="206" customFormat="1" ht="31.5" customHeight="1">
      <c r="A55" s="377">
        <v>14</v>
      </c>
      <c r="B55" s="420">
        <v>85446020</v>
      </c>
      <c r="C55" s="223"/>
      <c r="D55" s="422">
        <v>0.18</v>
      </c>
      <c r="E55" s="223"/>
      <c r="F55" s="374" t="s">
        <v>245</v>
      </c>
      <c r="G55" s="374" t="s">
        <v>246</v>
      </c>
      <c r="H55" s="374" t="s">
        <v>247</v>
      </c>
      <c r="I55" s="396" t="s">
        <v>239</v>
      </c>
      <c r="J55" s="420" t="s">
        <v>264</v>
      </c>
      <c r="K55" s="377">
        <v>0.5</v>
      </c>
      <c r="L55" s="569"/>
      <c r="M55" s="558" t="str">
        <f t="shared" si="0"/>
        <v>Included</v>
      </c>
      <c r="N55" s="202"/>
      <c r="O55" s="201"/>
      <c r="P55" s="201"/>
      <c r="Q55" s="201"/>
      <c r="R55" s="203"/>
      <c r="S55" s="152"/>
      <c r="T55" s="204"/>
      <c r="U55" s="158"/>
      <c r="V55" s="204"/>
      <c r="W55" s="204"/>
      <c r="X55" s="204"/>
      <c r="Y55" s="159"/>
      <c r="Z55" s="159"/>
      <c r="AA55" s="205"/>
      <c r="AB55" s="99"/>
      <c r="AC55" s="99"/>
      <c r="AK55" s="207"/>
      <c r="AL55" s="207"/>
      <c r="AM55" s="207"/>
      <c r="AN55" s="207"/>
      <c r="AO55" s="207"/>
      <c r="AP55" s="207"/>
      <c r="AQ55" s="207"/>
      <c r="AR55" s="207"/>
      <c r="AS55" s="207"/>
      <c r="AT55" s="207"/>
      <c r="AU55" s="207"/>
      <c r="AV55" s="207"/>
      <c r="AW55" s="207"/>
      <c r="AX55" s="207"/>
    </row>
    <row r="56" spans="1:50" s="206" customFormat="1" ht="31.5" customHeight="1">
      <c r="A56" s="377">
        <v>15</v>
      </c>
      <c r="B56" s="420">
        <v>85446020</v>
      </c>
      <c r="C56" s="223"/>
      <c r="D56" s="422">
        <v>0.18</v>
      </c>
      <c r="E56" s="223"/>
      <c r="F56" s="374" t="s">
        <v>245</v>
      </c>
      <c r="G56" s="374" t="s">
        <v>246</v>
      </c>
      <c r="H56" s="374" t="s">
        <v>248</v>
      </c>
      <c r="I56" s="396" t="s">
        <v>238</v>
      </c>
      <c r="J56" s="420" t="s">
        <v>264</v>
      </c>
      <c r="K56" s="377">
        <v>0.5</v>
      </c>
      <c r="L56" s="569"/>
      <c r="M56" s="558" t="str">
        <f t="shared" si="0"/>
        <v>Included</v>
      </c>
      <c r="N56" s="202"/>
      <c r="O56" s="201"/>
      <c r="P56" s="201"/>
      <c r="Q56" s="201"/>
      <c r="R56" s="203"/>
      <c r="S56" s="152"/>
      <c r="T56" s="204"/>
      <c r="U56" s="158"/>
      <c r="V56" s="204"/>
      <c r="W56" s="204"/>
      <c r="X56" s="204"/>
      <c r="Y56" s="159"/>
      <c r="Z56" s="159"/>
      <c r="AA56" s="205"/>
      <c r="AB56" s="99"/>
      <c r="AC56" s="99"/>
      <c r="AK56" s="207"/>
      <c r="AL56" s="207"/>
      <c r="AM56" s="207"/>
      <c r="AN56" s="207"/>
      <c r="AO56" s="207"/>
      <c r="AP56" s="207"/>
      <c r="AQ56" s="207"/>
      <c r="AR56" s="207"/>
      <c r="AS56" s="207"/>
      <c r="AT56" s="207"/>
      <c r="AU56" s="207"/>
      <c r="AV56" s="207"/>
      <c r="AW56" s="207"/>
      <c r="AX56" s="207"/>
    </row>
    <row r="57" spans="1:50" s="206" customFormat="1" ht="31.5" customHeight="1">
      <c r="A57" s="377">
        <v>16</v>
      </c>
      <c r="B57" s="420">
        <v>85446020</v>
      </c>
      <c r="C57" s="223"/>
      <c r="D57" s="422">
        <v>0.18</v>
      </c>
      <c r="E57" s="223"/>
      <c r="F57" s="374" t="s">
        <v>245</v>
      </c>
      <c r="G57" s="374" t="s">
        <v>246</v>
      </c>
      <c r="H57" s="374" t="s">
        <v>248</v>
      </c>
      <c r="I57" s="396" t="s">
        <v>239</v>
      </c>
      <c r="J57" s="420" t="s">
        <v>264</v>
      </c>
      <c r="K57" s="377">
        <v>0.5</v>
      </c>
      <c r="L57" s="569"/>
      <c r="M57" s="558" t="str">
        <f t="shared" si="0"/>
        <v>Included</v>
      </c>
      <c r="N57" s="202"/>
      <c r="O57" s="201"/>
      <c r="P57" s="201"/>
      <c r="Q57" s="201"/>
      <c r="R57" s="203"/>
      <c r="S57" s="152"/>
      <c r="T57" s="204"/>
      <c r="U57" s="158"/>
      <c r="V57" s="204"/>
      <c r="W57" s="204"/>
      <c r="X57" s="204"/>
      <c r="Y57" s="159"/>
      <c r="Z57" s="159"/>
      <c r="AA57" s="205"/>
      <c r="AB57" s="99"/>
      <c r="AC57" s="99"/>
      <c r="AK57" s="207"/>
      <c r="AL57" s="207"/>
      <c r="AM57" s="207"/>
      <c r="AN57" s="207"/>
      <c r="AO57" s="207"/>
      <c r="AP57" s="207"/>
      <c r="AQ57" s="207"/>
      <c r="AR57" s="207"/>
      <c r="AS57" s="207"/>
      <c r="AT57" s="207"/>
      <c r="AU57" s="207"/>
      <c r="AV57" s="207"/>
      <c r="AW57" s="207"/>
      <c r="AX57" s="207"/>
    </row>
    <row r="58" spans="1:50" s="206" customFormat="1" ht="42">
      <c r="A58" s="377">
        <v>17</v>
      </c>
      <c r="B58" s="420">
        <v>85371000</v>
      </c>
      <c r="C58" s="223"/>
      <c r="D58" s="422">
        <v>0.18</v>
      </c>
      <c r="E58" s="223"/>
      <c r="F58" s="374" t="s">
        <v>245</v>
      </c>
      <c r="G58" s="374" t="s">
        <v>229</v>
      </c>
      <c r="H58" s="374" t="s">
        <v>247</v>
      </c>
      <c r="I58" s="396" t="s">
        <v>242</v>
      </c>
      <c r="J58" s="420" t="s">
        <v>265</v>
      </c>
      <c r="K58" s="377">
        <v>1</v>
      </c>
      <c r="L58" s="569"/>
      <c r="M58" s="558" t="str">
        <f t="shared" si="0"/>
        <v>Included</v>
      </c>
      <c r="N58" s="202"/>
      <c r="O58" s="201"/>
      <c r="P58" s="201"/>
      <c r="Q58" s="201"/>
      <c r="R58" s="203"/>
      <c r="S58" s="152"/>
      <c r="T58" s="204"/>
      <c r="U58" s="158"/>
      <c r="V58" s="204"/>
      <c r="W58" s="204"/>
      <c r="X58" s="204"/>
      <c r="Y58" s="159"/>
      <c r="Z58" s="159"/>
      <c r="AA58" s="205"/>
      <c r="AB58" s="99"/>
      <c r="AC58" s="99"/>
      <c r="AK58" s="207"/>
      <c r="AL58" s="207"/>
      <c r="AM58" s="207"/>
      <c r="AN58" s="207"/>
      <c r="AO58" s="207"/>
      <c r="AP58" s="207"/>
      <c r="AQ58" s="207"/>
      <c r="AR58" s="207"/>
      <c r="AS58" s="207"/>
      <c r="AT58" s="207"/>
      <c r="AU58" s="207"/>
      <c r="AV58" s="207"/>
      <c r="AW58" s="207"/>
      <c r="AX58" s="207"/>
    </row>
    <row r="59" spans="1:50" s="206" customFormat="1" ht="31.5" customHeight="1">
      <c r="A59" s="377">
        <v>18</v>
      </c>
      <c r="B59" s="420">
        <v>85371000</v>
      </c>
      <c r="C59" s="223"/>
      <c r="D59" s="422">
        <v>0.18</v>
      </c>
      <c r="E59" s="223"/>
      <c r="F59" s="374" t="s">
        <v>245</v>
      </c>
      <c r="G59" s="374" t="s">
        <v>229</v>
      </c>
      <c r="H59" s="374" t="s">
        <v>247</v>
      </c>
      <c r="I59" s="396" t="s">
        <v>249</v>
      </c>
      <c r="J59" s="420" t="s">
        <v>265</v>
      </c>
      <c r="K59" s="377">
        <v>1</v>
      </c>
      <c r="L59" s="569"/>
      <c r="M59" s="558" t="str">
        <f t="shared" si="0"/>
        <v>Included</v>
      </c>
      <c r="N59" s="202"/>
      <c r="O59" s="201"/>
      <c r="P59" s="201"/>
      <c r="Q59" s="201"/>
      <c r="R59" s="203"/>
      <c r="S59" s="152"/>
      <c r="T59" s="204"/>
      <c r="U59" s="158"/>
      <c r="V59" s="204"/>
      <c r="W59" s="204"/>
      <c r="X59" s="204"/>
      <c r="Y59" s="159"/>
      <c r="Z59" s="159"/>
      <c r="AA59" s="205"/>
      <c r="AB59" s="99"/>
      <c r="AC59" s="99"/>
      <c r="AK59" s="207"/>
      <c r="AL59" s="207"/>
      <c r="AM59" s="207"/>
      <c r="AN59" s="207"/>
      <c r="AO59" s="207"/>
      <c r="AP59" s="207"/>
      <c r="AQ59" s="207"/>
      <c r="AR59" s="207"/>
      <c r="AS59" s="207"/>
      <c r="AT59" s="207"/>
      <c r="AU59" s="207"/>
      <c r="AV59" s="207"/>
      <c r="AW59" s="207"/>
      <c r="AX59" s="207"/>
    </row>
    <row r="60" spans="1:50" s="206" customFormat="1" ht="42">
      <c r="A60" s="377">
        <v>19</v>
      </c>
      <c r="B60" s="420">
        <v>85371000</v>
      </c>
      <c r="C60" s="223"/>
      <c r="D60" s="422">
        <v>0.18</v>
      </c>
      <c r="E60" s="223"/>
      <c r="F60" s="374" t="s">
        <v>245</v>
      </c>
      <c r="G60" s="374" t="s">
        <v>229</v>
      </c>
      <c r="H60" s="374" t="s">
        <v>248</v>
      </c>
      <c r="I60" s="396" t="s">
        <v>242</v>
      </c>
      <c r="J60" s="420" t="s">
        <v>265</v>
      </c>
      <c r="K60" s="377">
        <v>1</v>
      </c>
      <c r="L60" s="569"/>
      <c r="M60" s="558" t="str">
        <f t="shared" si="0"/>
        <v>Included</v>
      </c>
      <c r="N60" s="202"/>
      <c r="O60" s="201"/>
      <c r="P60" s="201"/>
      <c r="Q60" s="201"/>
      <c r="R60" s="203"/>
      <c r="S60" s="152"/>
      <c r="T60" s="204"/>
      <c r="U60" s="158"/>
      <c r="V60" s="204"/>
      <c r="W60" s="204"/>
      <c r="X60" s="204"/>
      <c r="Y60" s="159"/>
      <c r="Z60" s="159"/>
      <c r="AA60" s="205"/>
      <c r="AB60" s="99"/>
      <c r="AC60" s="99"/>
      <c r="AK60" s="207"/>
      <c r="AL60" s="207"/>
      <c r="AM60" s="207"/>
      <c r="AN60" s="207"/>
      <c r="AO60" s="207"/>
      <c r="AP60" s="207"/>
      <c r="AQ60" s="207"/>
      <c r="AR60" s="207"/>
      <c r="AS60" s="207"/>
      <c r="AT60" s="207"/>
      <c r="AU60" s="207"/>
      <c r="AV60" s="207"/>
      <c r="AW60" s="207"/>
      <c r="AX60" s="207"/>
    </row>
    <row r="61" spans="1:50" s="206" customFormat="1" ht="31.5" customHeight="1">
      <c r="A61" s="377">
        <v>20</v>
      </c>
      <c r="B61" s="420">
        <v>85371000</v>
      </c>
      <c r="C61" s="223"/>
      <c r="D61" s="422">
        <v>0.18</v>
      </c>
      <c r="E61" s="223"/>
      <c r="F61" s="374" t="s">
        <v>245</v>
      </c>
      <c r="G61" s="374" t="s">
        <v>229</v>
      </c>
      <c r="H61" s="374" t="s">
        <v>248</v>
      </c>
      <c r="I61" s="396" t="s">
        <v>249</v>
      </c>
      <c r="J61" s="420" t="s">
        <v>265</v>
      </c>
      <c r="K61" s="377">
        <v>1</v>
      </c>
      <c r="L61" s="569"/>
      <c r="M61" s="558" t="str">
        <f t="shared" si="0"/>
        <v>Included</v>
      </c>
      <c r="N61" s="202"/>
      <c r="O61" s="201"/>
      <c r="P61" s="201"/>
      <c r="Q61" s="201"/>
      <c r="R61" s="203"/>
      <c r="S61" s="152"/>
      <c r="T61" s="204"/>
      <c r="U61" s="158"/>
      <c r="V61" s="204"/>
      <c r="W61" s="204"/>
      <c r="X61" s="204"/>
      <c r="Y61" s="159"/>
      <c r="Z61" s="159"/>
      <c r="AA61" s="205"/>
      <c r="AB61" s="99"/>
      <c r="AC61" s="99"/>
      <c r="AK61" s="207"/>
      <c r="AL61" s="207"/>
      <c r="AM61" s="207"/>
      <c r="AN61" s="207"/>
      <c r="AO61" s="207"/>
      <c r="AP61" s="207"/>
      <c r="AQ61" s="207"/>
      <c r="AR61" s="207"/>
      <c r="AS61" s="207"/>
      <c r="AT61" s="207"/>
      <c r="AU61" s="207"/>
      <c r="AV61" s="207"/>
      <c r="AW61" s="207"/>
      <c r="AX61" s="207"/>
    </row>
    <row r="62" spans="1:50" s="206" customFormat="1" ht="31.5" customHeight="1">
      <c r="A62" s="377"/>
      <c r="B62" s="553"/>
      <c r="C62" s="374"/>
      <c r="D62" s="553"/>
      <c r="E62" s="374"/>
      <c r="F62" s="374"/>
      <c r="G62" s="374"/>
      <c r="H62" s="374"/>
      <c r="I62" s="418" t="s">
        <v>257</v>
      </c>
      <c r="J62" s="420"/>
      <c r="K62" s="377"/>
      <c r="L62" s="557"/>
      <c r="M62" s="560">
        <f>SUM(M42:M61)</f>
        <v>0</v>
      </c>
      <c r="N62" s="202"/>
      <c r="O62" s="201"/>
      <c r="P62" s="201"/>
      <c r="Q62" s="201"/>
      <c r="R62" s="203"/>
      <c r="S62" s="152"/>
      <c r="T62" s="204"/>
      <c r="U62" s="158"/>
      <c r="V62" s="204"/>
      <c r="W62" s="204"/>
      <c r="X62" s="204"/>
      <c r="Y62" s="159"/>
      <c r="Z62" s="159"/>
      <c r="AA62" s="205"/>
      <c r="AB62" s="99"/>
      <c r="AC62" s="99"/>
      <c r="AK62" s="207"/>
      <c r="AL62" s="207"/>
      <c r="AM62" s="207"/>
      <c r="AN62" s="207"/>
      <c r="AO62" s="207"/>
      <c r="AP62" s="207"/>
      <c r="AQ62" s="207"/>
      <c r="AR62" s="207"/>
      <c r="AS62" s="207"/>
      <c r="AT62" s="207"/>
      <c r="AU62" s="207"/>
      <c r="AV62" s="207"/>
      <c r="AW62" s="207"/>
      <c r="AX62" s="207"/>
    </row>
    <row r="63" spans="1:50" s="206" customFormat="1" ht="43.5" customHeight="1">
      <c r="A63" s="377">
        <v>1</v>
      </c>
      <c r="B63" s="420">
        <v>85446020</v>
      </c>
      <c r="C63" s="223"/>
      <c r="D63" s="422">
        <v>0.18</v>
      </c>
      <c r="E63" s="223"/>
      <c r="F63" s="374" t="s">
        <v>250</v>
      </c>
      <c r="G63" s="374" t="s">
        <v>246</v>
      </c>
      <c r="H63" s="374" t="s">
        <v>251</v>
      </c>
      <c r="I63" s="396" t="s">
        <v>233</v>
      </c>
      <c r="J63" s="420" t="s">
        <v>264</v>
      </c>
      <c r="K63" s="377">
        <v>2</v>
      </c>
      <c r="L63" s="569"/>
      <c r="M63" s="561" t="str">
        <f t="shared" si="0"/>
        <v>Included</v>
      </c>
      <c r="N63" s="202"/>
      <c r="O63" s="201"/>
      <c r="P63" s="201"/>
      <c r="Q63" s="201"/>
      <c r="R63" s="203"/>
      <c r="S63" s="152"/>
      <c r="T63" s="204"/>
      <c r="U63" s="158"/>
      <c r="V63" s="204"/>
      <c r="W63" s="204"/>
      <c r="X63" s="204"/>
      <c r="Y63" s="159"/>
      <c r="Z63" s="159"/>
      <c r="AA63" s="205"/>
      <c r="AB63" s="99"/>
      <c r="AC63" s="99"/>
      <c r="AK63" s="207"/>
      <c r="AL63" s="207"/>
      <c r="AM63" s="207"/>
      <c r="AN63" s="207"/>
      <c r="AO63" s="207"/>
      <c r="AP63" s="207"/>
      <c r="AQ63" s="207"/>
      <c r="AR63" s="207"/>
      <c r="AS63" s="207"/>
      <c r="AT63" s="207"/>
      <c r="AU63" s="207"/>
      <c r="AV63" s="207"/>
      <c r="AW63" s="207"/>
      <c r="AX63" s="207"/>
    </row>
    <row r="64" spans="1:50" s="206" customFormat="1" ht="31.5" customHeight="1">
      <c r="A64" s="377">
        <v>2</v>
      </c>
      <c r="B64" s="420">
        <v>85446020</v>
      </c>
      <c r="C64" s="223"/>
      <c r="D64" s="422">
        <v>0.18</v>
      </c>
      <c r="E64" s="223"/>
      <c r="F64" s="374" t="s">
        <v>250</v>
      </c>
      <c r="G64" s="374" t="s">
        <v>246</v>
      </c>
      <c r="H64" s="374" t="s">
        <v>251</v>
      </c>
      <c r="I64" s="396" t="s">
        <v>234</v>
      </c>
      <c r="J64" s="420" t="s">
        <v>264</v>
      </c>
      <c r="K64" s="377">
        <v>0.5</v>
      </c>
      <c r="L64" s="569"/>
      <c r="M64" s="561" t="str">
        <f t="shared" si="0"/>
        <v>Included</v>
      </c>
      <c r="N64" s="202"/>
      <c r="O64" s="201"/>
      <c r="P64" s="201"/>
      <c r="Q64" s="201"/>
      <c r="R64" s="203"/>
      <c r="S64" s="152"/>
      <c r="T64" s="204"/>
      <c r="U64" s="158"/>
      <c r="V64" s="204"/>
      <c r="W64" s="204"/>
      <c r="X64" s="204"/>
      <c r="Y64" s="159"/>
      <c r="Z64" s="159"/>
      <c r="AA64" s="205"/>
      <c r="AB64" s="99"/>
      <c r="AC64" s="99"/>
      <c r="AK64" s="207"/>
      <c r="AL64" s="207"/>
      <c r="AM64" s="207"/>
      <c r="AN64" s="207"/>
      <c r="AO64" s="207"/>
      <c r="AP64" s="207"/>
      <c r="AQ64" s="207"/>
      <c r="AR64" s="207"/>
      <c r="AS64" s="207"/>
      <c r="AT64" s="207"/>
      <c r="AU64" s="207"/>
      <c r="AV64" s="207"/>
      <c r="AW64" s="207"/>
      <c r="AX64" s="207"/>
    </row>
    <row r="65" spans="1:50" s="206" customFormat="1" ht="31.5" customHeight="1">
      <c r="A65" s="377">
        <v>3</v>
      </c>
      <c r="B65" s="420">
        <v>85446020</v>
      </c>
      <c r="C65" s="223"/>
      <c r="D65" s="422">
        <v>0.18</v>
      </c>
      <c r="E65" s="223"/>
      <c r="F65" s="374" t="s">
        <v>250</v>
      </c>
      <c r="G65" s="374" t="s">
        <v>246</v>
      </c>
      <c r="H65" s="374" t="s">
        <v>251</v>
      </c>
      <c r="I65" s="396" t="s">
        <v>203</v>
      </c>
      <c r="J65" s="420" t="s">
        <v>264</v>
      </c>
      <c r="K65" s="377">
        <v>1</v>
      </c>
      <c r="L65" s="569"/>
      <c r="M65" s="561" t="str">
        <f t="shared" si="0"/>
        <v>Included</v>
      </c>
      <c r="N65" s="202"/>
      <c r="O65" s="201"/>
      <c r="P65" s="201"/>
      <c r="Q65" s="201"/>
      <c r="R65" s="203"/>
      <c r="S65" s="152"/>
      <c r="T65" s="204"/>
      <c r="U65" s="158"/>
      <c r="V65" s="204"/>
      <c r="W65" s="204"/>
      <c r="X65" s="204"/>
      <c r="Y65" s="159"/>
      <c r="Z65" s="159"/>
      <c r="AA65" s="205"/>
      <c r="AB65" s="99"/>
      <c r="AC65" s="99"/>
      <c r="AK65" s="207"/>
      <c r="AL65" s="207"/>
      <c r="AM65" s="207"/>
      <c r="AN65" s="207"/>
      <c r="AO65" s="207"/>
      <c r="AP65" s="207"/>
      <c r="AQ65" s="207"/>
      <c r="AR65" s="207"/>
      <c r="AS65" s="207"/>
      <c r="AT65" s="207"/>
      <c r="AU65" s="207"/>
      <c r="AV65" s="207"/>
      <c r="AW65" s="207"/>
      <c r="AX65" s="207"/>
    </row>
    <row r="66" spans="1:50" s="206" customFormat="1" ht="31.5" customHeight="1">
      <c r="A66" s="377">
        <v>4</v>
      </c>
      <c r="B66" s="420">
        <v>85446020</v>
      </c>
      <c r="C66" s="223"/>
      <c r="D66" s="422">
        <v>0.18</v>
      </c>
      <c r="E66" s="223"/>
      <c r="F66" s="374" t="s">
        <v>250</v>
      </c>
      <c r="G66" s="374" t="s">
        <v>246</v>
      </c>
      <c r="H66" s="374" t="s">
        <v>251</v>
      </c>
      <c r="I66" s="396" t="s">
        <v>235</v>
      </c>
      <c r="J66" s="420" t="s">
        <v>264</v>
      </c>
      <c r="K66" s="377">
        <v>1</v>
      </c>
      <c r="L66" s="569"/>
      <c r="M66" s="561" t="str">
        <f t="shared" si="0"/>
        <v>Included</v>
      </c>
      <c r="N66" s="202"/>
      <c r="O66" s="201"/>
      <c r="P66" s="201"/>
      <c r="Q66" s="201"/>
      <c r="R66" s="203"/>
      <c r="S66" s="152"/>
      <c r="T66" s="204"/>
      <c r="U66" s="158"/>
      <c r="V66" s="204"/>
      <c r="W66" s="204"/>
      <c r="X66" s="204"/>
      <c r="Y66" s="159"/>
      <c r="Z66" s="159"/>
      <c r="AA66" s="205"/>
      <c r="AB66" s="99"/>
      <c r="AC66" s="99"/>
      <c r="AK66" s="207"/>
      <c r="AL66" s="207"/>
      <c r="AM66" s="207"/>
      <c r="AN66" s="207"/>
      <c r="AO66" s="207"/>
      <c r="AP66" s="207"/>
      <c r="AQ66" s="207"/>
      <c r="AR66" s="207"/>
      <c r="AS66" s="207"/>
      <c r="AT66" s="207"/>
      <c r="AU66" s="207"/>
      <c r="AV66" s="207"/>
      <c r="AW66" s="207"/>
      <c r="AX66" s="207"/>
    </row>
    <row r="67" spans="1:50" s="206" customFormat="1" ht="31.5" customHeight="1">
      <c r="A67" s="377">
        <v>5</v>
      </c>
      <c r="B67" s="420">
        <v>85446020</v>
      </c>
      <c r="C67" s="223"/>
      <c r="D67" s="422">
        <v>0.18</v>
      </c>
      <c r="E67" s="223"/>
      <c r="F67" s="374" t="s">
        <v>250</v>
      </c>
      <c r="G67" s="374" t="s">
        <v>246</v>
      </c>
      <c r="H67" s="374" t="s">
        <v>251</v>
      </c>
      <c r="I67" s="396" t="s">
        <v>236</v>
      </c>
      <c r="J67" s="420" t="s">
        <v>264</v>
      </c>
      <c r="K67" s="377">
        <v>1</v>
      </c>
      <c r="L67" s="569"/>
      <c r="M67" s="561" t="str">
        <f t="shared" si="0"/>
        <v>Included</v>
      </c>
      <c r="N67" s="202"/>
      <c r="O67" s="201"/>
      <c r="P67" s="201"/>
      <c r="Q67" s="201"/>
      <c r="R67" s="203"/>
      <c r="S67" s="152"/>
      <c r="T67" s="204"/>
      <c r="U67" s="158"/>
      <c r="V67" s="204"/>
      <c r="W67" s="204"/>
      <c r="X67" s="204"/>
      <c r="Y67" s="159"/>
      <c r="Z67" s="159"/>
      <c r="AA67" s="205"/>
      <c r="AB67" s="99"/>
      <c r="AC67" s="99"/>
      <c r="AK67" s="207"/>
      <c r="AL67" s="207"/>
      <c r="AM67" s="207"/>
      <c r="AN67" s="207"/>
      <c r="AO67" s="207"/>
      <c r="AP67" s="207"/>
      <c r="AQ67" s="207"/>
      <c r="AR67" s="207"/>
      <c r="AS67" s="207"/>
      <c r="AT67" s="207"/>
      <c r="AU67" s="207"/>
      <c r="AV67" s="207"/>
      <c r="AW67" s="207"/>
      <c r="AX67" s="207"/>
    </row>
    <row r="68" spans="1:50" s="206" customFormat="1" ht="31.5" customHeight="1">
      <c r="A68" s="377">
        <v>6</v>
      </c>
      <c r="B68" s="420">
        <v>85446020</v>
      </c>
      <c r="C68" s="223"/>
      <c r="D68" s="422">
        <v>0.18</v>
      </c>
      <c r="E68" s="223"/>
      <c r="F68" s="374" t="s">
        <v>250</v>
      </c>
      <c r="G68" s="374" t="s">
        <v>246</v>
      </c>
      <c r="H68" s="374" t="s">
        <v>251</v>
      </c>
      <c r="I68" s="396" t="s">
        <v>237</v>
      </c>
      <c r="J68" s="420" t="s">
        <v>264</v>
      </c>
      <c r="K68" s="377">
        <v>0.5</v>
      </c>
      <c r="L68" s="569"/>
      <c r="M68" s="561" t="str">
        <f t="shared" si="0"/>
        <v>Included</v>
      </c>
      <c r="N68" s="202"/>
      <c r="O68" s="201"/>
      <c r="P68" s="201"/>
      <c r="Q68" s="201"/>
      <c r="R68" s="203"/>
      <c r="S68" s="152"/>
      <c r="T68" s="204"/>
      <c r="U68" s="158"/>
      <c r="V68" s="204"/>
      <c r="W68" s="204"/>
      <c r="X68" s="204"/>
      <c r="Y68" s="159"/>
      <c r="Z68" s="159"/>
      <c r="AA68" s="205"/>
      <c r="AB68" s="99"/>
      <c r="AC68" s="99"/>
      <c r="AK68" s="207"/>
      <c r="AL68" s="207"/>
      <c r="AM68" s="207"/>
      <c r="AN68" s="207"/>
      <c r="AO68" s="207"/>
      <c r="AP68" s="207"/>
      <c r="AQ68" s="207"/>
      <c r="AR68" s="207"/>
      <c r="AS68" s="207"/>
      <c r="AT68" s="207"/>
      <c r="AU68" s="207"/>
      <c r="AV68" s="207"/>
      <c r="AW68" s="207"/>
      <c r="AX68" s="207"/>
    </row>
    <row r="69" spans="1:50" s="206" customFormat="1" ht="31.5" customHeight="1">
      <c r="A69" s="377">
        <v>7</v>
      </c>
      <c r="B69" s="420">
        <v>85446020</v>
      </c>
      <c r="C69" s="223"/>
      <c r="D69" s="422">
        <v>0.18</v>
      </c>
      <c r="E69" s="223"/>
      <c r="F69" s="374" t="s">
        <v>250</v>
      </c>
      <c r="G69" s="374" t="s">
        <v>246</v>
      </c>
      <c r="H69" s="374" t="s">
        <v>251</v>
      </c>
      <c r="I69" s="396" t="s">
        <v>238</v>
      </c>
      <c r="J69" s="420" t="s">
        <v>264</v>
      </c>
      <c r="K69" s="377">
        <v>0.5</v>
      </c>
      <c r="L69" s="569"/>
      <c r="M69" s="561" t="str">
        <f t="shared" si="0"/>
        <v>Included</v>
      </c>
      <c r="N69" s="202"/>
      <c r="O69" s="201"/>
      <c r="P69" s="201"/>
      <c r="Q69" s="201"/>
      <c r="R69" s="203"/>
      <c r="S69" s="152"/>
      <c r="T69" s="204"/>
      <c r="U69" s="158"/>
      <c r="V69" s="204"/>
      <c r="W69" s="204"/>
      <c r="X69" s="204"/>
      <c r="Y69" s="159"/>
      <c r="Z69" s="159"/>
      <c r="AA69" s="205"/>
      <c r="AB69" s="99"/>
      <c r="AC69" s="99"/>
      <c r="AK69" s="207"/>
      <c r="AL69" s="207"/>
      <c r="AM69" s="207"/>
      <c r="AN69" s="207"/>
      <c r="AO69" s="207"/>
      <c r="AP69" s="207"/>
      <c r="AQ69" s="207"/>
      <c r="AR69" s="207"/>
      <c r="AS69" s="207"/>
      <c r="AT69" s="207"/>
      <c r="AU69" s="207"/>
      <c r="AV69" s="207"/>
      <c r="AW69" s="207"/>
      <c r="AX69" s="207"/>
    </row>
    <row r="70" spans="1:50" s="206" customFormat="1" ht="31.5" customHeight="1">
      <c r="A70" s="377">
        <v>8</v>
      </c>
      <c r="B70" s="420">
        <v>85446020</v>
      </c>
      <c r="C70" s="223"/>
      <c r="D70" s="422">
        <v>0.18</v>
      </c>
      <c r="E70" s="223"/>
      <c r="F70" s="374" t="s">
        <v>250</v>
      </c>
      <c r="G70" s="374" t="s">
        <v>246</v>
      </c>
      <c r="H70" s="374" t="s">
        <v>251</v>
      </c>
      <c r="I70" s="396" t="s">
        <v>239</v>
      </c>
      <c r="J70" s="420" t="s">
        <v>264</v>
      </c>
      <c r="K70" s="377">
        <v>0.5</v>
      </c>
      <c r="L70" s="569"/>
      <c r="M70" s="561" t="str">
        <f t="shared" si="0"/>
        <v>Included</v>
      </c>
      <c r="N70" s="202"/>
      <c r="O70" s="201"/>
      <c r="P70" s="201"/>
      <c r="Q70" s="201"/>
      <c r="R70" s="203"/>
      <c r="S70" s="152"/>
      <c r="T70" s="204"/>
      <c r="U70" s="158"/>
      <c r="V70" s="204"/>
      <c r="W70" s="204"/>
      <c r="X70" s="204"/>
      <c r="Y70" s="159"/>
      <c r="Z70" s="159"/>
      <c r="AA70" s="205"/>
      <c r="AB70" s="99"/>
      <c r="AC70" s="99"/>
      <c r="AK70" s="207"/>
      <c r="AL70" s="207"/>
      <c r="AM70" s="207"/>
      <c r="AN70" s="207"/>
      <c r="AO70" s="207"/>
      <c r="AP70" s="207"/>
      <c r="AQ70" s="207"/>
      <c r="AR70" s="207"/>
      <c r="AS70" s="207"/>
      <c r="AT70" s="207"/>
      <c r="AU70" s="207"/>
      <c r="AV70" s="207"/>
      <c r="AW70" s="207"/>
      <c r="AX70" s="207"/>
    </row>
    <row r="71" spans="1:50" s="206" customFormat="1" ht="47.25" customHeight="1">
      <c r="A71" s="377">
        <v>9</v>
      </c>
      <c r="B71" s="420">
        <v>85371000</v>
      </c>
      <c r="C71" s="223"/>
      <c r="D71" s="422">
        <v>0.18</v>
      </c>
      <c r="E71" s="223"/>
      <c r="F71" s="374" t="s">
        <v>250</v>
      </c>
      <c r="G71" s="374" t="s">
        <v>229</v>
      </c>
      <c r="H71" s="374" t="s">
        <v>251</v>
      </c>
      <c r="I71" s="396" t="s">
        <v>242</v>
      </c>
      <c r="J71" s="420" t="s">
        <v>265</v>
      </c>
      <c r="K71" s="377">
        <v>1</v>
      </c>
      <c r="L71" s="569"/>
      <c r="M71" s="561" t="str">
        <f t="shared" si="0"/>
        <v>Included</v>
      </c>
      <c r="N71" s="202"/>
      <c r="O71" s="201"/>
      <c r="P71" s="201"/>
      <c r="Q71" s="201"/>
      <c r="R71" s="203"/>
      <c r="S71" s="152"/>
      <c r="T71" s="204"/>
      <c r="U71" s="158"/>
      <c r="V71" s="204"/>
      <c r="W71" s="204"/>
      <c r="X71" s="204"/>
      <c r="Y71" s="159"/>
      <c r="Z71" s="159"/>
      <c r="AA71" s="205"/>
      <c r="AB71" s="99"/>
      <c r="AC71" s="99"/>
      <c r="AK71" s="207"/>
      <c r="AL71" s="207"/>
      <c r="AM71" s="207"/>
      <c r="AN71" s="207"/>
      <c r="AO71" s="207"/>
      <c r="AP71" s="207"/>
      <c r="AQ71" s="207"/>
      <c r="AR71" s="207"/>
      <c r="AS71" s="207"/>
      <c r="AT71" s="207"/>
      <c r="AU71" s="207"/>
      <c r="AV71" s="207"/>
      <c r="AW71" s="207"/>
      <c r="AX71" s="207"/>
    </row>
    <row r="72" spans="1:50" s="206" customFormat="1" ht="31.5" customHeight="1">
      <c r="A72" s="377">
        <v>10</v>
      </c>
      <c r="B72" s="420">
        <v>85371000</v>
      </c>
      <c r="C72" s="223"/>
      <c r="D72" s="422">
        <v>0.18</v>
      </c>
      <c r="E72" s="223"/>
      <c r="F72" s="374" t="s">
        <v>250</v>
      </c>
      <c r="G72" s="374" t="s">
        <v>229</v>
      </c>
      <c r="H72" s="374" t="s">
        <v>251</v>
      </c>
      <c r="I72" s="396" t="s">
        <v>249</v>
      </c>
      <c r="J72" s="420" t="s">
        <v>265</v>
      </c>
      <c r="K72" s="377">
        <v>1</v>
      </c>
      <c r="L72" s="569"/>
      <c r="M72" s="561" t="str">
        <f t="shared" si="0"/>
        <v>Included</v>
      </c>
      <c r="N72" s="202"/>
      <c r="O72" s="201"/>
      <c r="P72" s="201"/>
      <c r="Q72" s="201"/>
      <c r="R72" s="203"/>
      <c r="S72" s="152"/>
      <c r="T72" s="204"/>
      <c r="U72" s="158"/>
      <c r="V72" s="204"/>
      <c r="W72" s="204"/>
      <c r="X72" s="204"/>
      <c r="Y72" s="159"/>
      <c r="Z72" s="159"/>
      <c r="AA72" s="205"/>
      <c r="AB72" s="99"/>
      <c r="AC72" s="99"/>
      <c r="AK72" s="207"/>
      <c r="AL72" s="207"/>
      <c r="AM72" s="207"/>
      <c r="AN72" s="207"/>
      <c r="AO72" s="207"/>
      <c r="AP72" s="207"/>
      <c r="AQ72" s="207"/>
      <c r="AR72" s="207"/>
      <c r="AS72" s="207"/>
      <c r="AT72" s="207"/>
      <c r="AU72" s="207"/>
      <c r="AV72" s="207"/>
      <c r="AW72" s="207"/>
      <c r="AX72" s="207"/>
    </row>
    <row r="73" spans="1:50" s="206" customFormat="1" ht="31.5" customHeight="1">
      <c r="A73" s="377"/>
      <c r="B73" s="553"/>
      <c r="C73" s="374"/>
      <c r="D73" s="422"/>
      <c r="E73" s="389"/>
      <c r="F73" s="374"/>
      <c r="G73" s="374"/>
      <c r="H73" s="374"/>
      <c r="I73" s="394" t="s">
        <v>258</v>
      </c>
      <c r="J73" s="420"/>
      <c r="K73" s="377"/>
      <c r="L73" s="557"/>
      <c r="M73" s="560">
        <f>SUM(M63:M72)</f>
        <v>0</v>
      </c>
      <c r="N73" s="202"/>
      <c r="O73" s="201"/>
      <c r="P73" s="201"/>
      <c r="Q73" s="201"/>
      <c r="R73" s="203"/>
      <c r="S73" s="152"/>
      <c r="T73" s="204"/>
      <c r="U73" s="158"/>
      <c r="V73" s="204"/>
      <c r="W73" s="204"/>
      <c r="X73" s="204"/>
      <c r="Y73" s="159"/>
      <c r="Z73" s="159"/>
      <c r="AA73" s="205"/>
      <c r="AB73" s="99"/>
      <c r="AC73" s="99"/>
      <c r="AK73" s="207"/>
      <c r="AL73" s="207"/>
      <c r="AM73" s="207"/>
      <c r="AN73" s="207"/>
      <c r="AO73" s="207"/>
      <c r="AP73" s="207"/>
      <c r="AQ73" s="207"/>
      <c r="AR73" s="207"/>
      <c r="AS73" s="207"/>
      <c r="AT73" s="207"/>
      <c r="AU73" s="207"/>
      <c r="AV73" s="207"/>
      <c r="AW73" s="207"/>
      <c r="AX73" s="207"/>
    </row>
    <row r="74" spans="1:50" s="206" customFormat="1" ht="31.5" customHeight="1">
      <c r="A74" s="377">
        <v>1</v>
      </c>
      <c r="B74" s="420">
        <v>85446020</v>
      </c>
      <c r="C74" s="223"/>
      <c r="D74" s="422">
        <v>0.18</v>
      </c>
      <c r="E74" s="223"/>
      <c r="F74" s="374" t="s">
        <v>252</v>
      </c>
      <c r="G74" s="374" t="s">
        <v>246</v>
      </c>
      <c r="H74" s="374" t="s">
        <v>253</v>
      </c>
      <c r="I74" s="396" t="s">
        <v>233</v>
      </c>
      <c r="J74" s="420" t="s">
        <v>264</v>
      </c>
      <c r="K74" s="377">
        <v>2</v>
      </c>
      <c r="L74" s="569"/>
      <c r="M74" s="558" t="str">
        <f t="shared" si="0"/>
        <v>Included</v>
      </c>
      <c r="N74" s="202"/>
      <c r="O74" s="201"/>
      <c r="P74" s="201"/>
      <c r="Q74" s="201"/>
      <c r="R74" s="203"/>
      <c r="S74" s="152"/>
      <c r="T74" s="204"/>
      <c r="U74" s="158"/>
      <c r="V74" s="204"/>
      <c r="W74" s="204"/>
      <c r="X74" s="204"/>
      <c r="Y74" s="159"/>
      <c r="Z74" s="159"/>
      <c r="AA74" s="205"/>
      <c r="AB74" s="99"/>
      <c r="AC74" s="99"/>
      <c r="AK74" s="207"/>
      <c r="AL74" s="207"/>
      <c r="AM74" s="207"/>
      <c r="AN74" s="207"/>
      <c r="AO74" s="207"/>
      <c r="AP74" s="207"/>
      <c r="AQ74" s="207"/>
      <c r="AR74" s="207"/>
      <c r="AS74" s="207"/>
      <c r="AT74" s="207"/>
      <c r="AU74" s="207"/>
      <c r="AV74" s="207"/>
      <c r="AW74" s="207"/>
      <c r="AX74" s="207"/>
    </row>
    <row r="75" spans="1:50" s="206" customFormat="1" ht="31.5" customHeight="1">
      <c r="A75" s="377">
        <v>2</v>
      </c>
      <c r="B75" s="420">
        <v>85446020</v>
      </c>
      <c r="C75" s="223"/>
      <c r="D75" s="422">
        <v>0.18</v>
      </c>
      <c r="E75" s="223"/>
      <c r="F75" s="374" t="s">
        <v>252</v>
      </c>
      <c r="G75" s="374" t="s">
        <v>246</v>
      </c>
      <c r="H75" s="374" t="s">
        <v>253</v>
      </c>
      <c r="I75" s="396" t="s">
        <v>234</v>
      </c>
      <c r="J75" s="420" t="s">
        <v>264</v>
      </c>
      <c r="K75" s="377">
        <v>0.5</v>
      </c>
      <c r="L75" s="569"/>
      <c r="M75" s="558" t="str">
        <f t="shared" si="0"/>
        <v>Included</v>
      </c>
      <c r="N75" s="202"/>
      <c r="O75" s="201"/>
      <c r="P75" s="201"/>
      <c r="Q75" s="201"/>
      <c r="R75" s="203"/>
      <c r="S75" s="152"/>
      <c r="T75" s="204"/>
      <c r="U75" s="158"/>
      <c r="V75" s="204"/>
      <c r="W75" s="204"/>
      <c r="X75" s="204"/>
      <c r="Y75" s="159"/>
      <c r="Z75" s="159"/>
      <c r="AA75" s="205"/>
      <c r="AB75" s="99"/>
      <c r="AC75" s="99"/>
      <c r="AK75" s="207"/>
      <c r="AL75" s="207"/>
      <c r="AM75" s="207"/>
      <c r="AN75" s="207"/>
      <c r="AO75" s="207"/>
      <c r="AP75" s="207"/>
      <c r="AQ75" s="207"/>
      <c r="AR75" s="207"/>
      <c r="AS75" s="207"/>
      <c r="AT75" s="207"/>
      <c r="AU75" s="207"/>
      <c r="AV75" s="207"/>
      <c r="AW75" s="207"/>
      <c r="AX75" s="207"/>
    </row>
    <row r="76" spans="1:50" s="206" customFormat="1" ht="31.5" customHeight="1">
      <c r="A76" s="377">
        <v>3</v>
      </c>
      <c r="B76" s="420">
        <v>85446020</v>
      </c>
      <c r="C76" s="223"/>
      <c r="D76" s="422">
        <v>0.18</v>
      </c>
      <c r="E76" s="223"/>
      <c r="F76" s="374" t="s">
        <v>252</v>
      </c>
      <c r="G76" s="374" t="s">
        <v>246</v>
      </c>
      <c r="H76" s="374" t="s">
        <v>253</v>
      </c>
      <c r="I76" s="396" t="s">
        <v>203</v>
      </c>
      <c r="J76" s="420" t="s">
        <v>264</v>
      </c>
      <c r="K76" s="377">
        <v>1</v>
      </c>
      <c r="L76" s="569"/>
      <c r="M76" s="558" t="str">
        <f t="shared" si="0"/>
        <v>Included</v>
      </c>
      <c r="N76" s="202"/>
      <c r="O76" s="201"/>
      <c r="P76" s="201"/>
      <c r="Q76" s="201"/>
      <c r="R76" s="203"/>
      <c r="S76" s="152"/>
      <c r="T76" s="204"/>
      <c r="U76" s="158"/>
      <c r="V76" s="204"/>
      <c r="W76" s="204"/>
      <c r="X76" s="204"/>
      <c r="Y76" s="159"/>
      <c r="Z76" s="159"/>
      <c r="AA76" s="205"/>
      <c r="AB76" s="99"/>
      <c r="AC76" s="99"/>
      <c r="AK76" s="207"/>
      <c r="AL76" s="207"/>
      <c r="AM76" s="207"/>
      <c r="AN76" s="207"/>
      <c r="AO76" s="207"/>
      <c r="AP76" s="207"/>
      <c r="AQ76" s="207"/>
      <c r="AR76" s="207"/>
      <c r="AS76" s="207"/>
      <c r="AT76" s="207"/>
      <c r="AU76" s="207"/>
      <c r="AV76" s="207"/>
      <c r="AW76" s="207"/>
      <c r="AX76" s="207"/>
    </row>
    <row r="77" spans="1:50" s="206" customFormat="1" ht="31.5" customHeight="1">
      <c r="A77" s="377">
        <v>4</v>
      </c>
      <c r="B77" s="420">
        <v>85446020</v>
      </c>
      <c r="C77" s="223"/>
      <c r="D77" s="422">
        <v>0.18</v>
      </c>
      <c r="E77" s="223"/>
      <c r="F77" s="374" t="s">
        <v>252</v>
      </c>
      <c r="G77" s="374" t="s">
        <v>246</v>
      </c>
      <c r="H77" s="374" t="s">
        <v>253</v>
      </c>
      <c r="I77" s="396" t="s">
        <v>235</v>
      </c>
      <c r="J77" s="420" t="s">
        <v>264</v>
      </c>
      <c r="K77" s="377">
        <v>1</v>
      </c>
      <c r="L77" s="569"/>
      <c r="M77" s="558" t="str">
        <f t="shared" si="0"/>
        <v>Included</v>
      </c>
      <c r="N77" s="202"/>
      <c r="O77" s="201"/>
      <c r="P77" s="201"/>
      <c r="Q77" s="201"/>
      <c r="R77" s="203"/>
      <c r="S77" s="152"/>
      <c r="T77" s="204"/>
      <c r="U77" s="158"/>
      <c r="V77" s="204"/>
      <c r="W77" s="204"/>
      <c r="X77" s="204"/>
      <c r="Y77" s="159"/>
      <c r="Z77" s="159"/>
      <c r="AA77" s="205"/>
      <c r="AB77" s="99"/>
      <c r="AC77" s="99"/>
      <c r="AK77" s="207"/>
      <c r="AL77" s="207"/>
      <c r="AM77" s="207"/>
      <c r="AN77" s="207"/>
      <c r="AO77" s="207"/>
      <c r="AP77" s="207"/>
      <c r="AQ77" s="207"/>
      <c r="AR77" s="207"/>
      <c r="AS77" s="207"/>
      <c r="AT77" s="207"/>
      <c r="AU77" s="207"/>
      <c r="AV77" s="207"/>
      <c r="AW77" s="207"/>
      <c r="AX77" s="207"/>
    </row>
    <row r="78" spans="1:50" s="206" customFormat="1" ht="31.5" customHeight="1">
      <c r="A78" s="377">
        <v>5</v>
      </c>
      <c r="B78" s="420">
        <v>85446020</v>
      </c>
      <c r="C78" s="223"/>
      <c r="D78" s="422">
        <v>0.18</v>
      </c>
      <c r="E78" s="223"/>
      <c r="F78" s="374" t="s">
        <v>252</v>
      </c>
      <c r="G78" s="374" t="s">
        <v>246</v>
      </c>
      <c r="H78" s="374" t="s">
        <v>253</v>
      </c>
      <c r="I78" s="396" t="s">
        <v>236</v>
      </c>
      <c r="J78" s="420" t="s">
        <v>264</v>
      </c>
      <c r="K78" s="377">
        <v>1</v>
      </c>
      <c r="L78" s="569"/>
      <c r="M78" s="558" t="str">
        <f t="shared" si="0"/>
        <v>Included</v>
      </c>
      <c r="N78" s="202"/>
      <c r="O78" s="201"/>
      <c r="P78" s="201"/>
      <c r="Q78" s="201"/>
      <c r="R78" s="203"/>
      <c r="S78" s="152"/>
      <c r="T78" s="204"/>
      <c r="U78" s="158"/>
      <c r="V78" s="204"/>
      <c r="W78" s="204"/>
      <c r="X78" s="204"/>
      <c r="Y78" s="159"/>
      <c r="Z78" s="159"/>
      <c r="AA78" s="205"/>
      <c r="AB78" s="99"/>
      <c r="AC78" s="99"/>
      <c r="AK78" s="207"/>
      <c r="AL78" s="207"/>
      <c r="AM78" s="207"/>
      <c r="AN78" s="207"/>
      <c r="AO78" s="207"/>
      <c r="AP78" s="207"/>
      <c r="AQ78" s="207"/>
      <c r="AR78" s="207"/>
      <c r="AS78" s="207"/>
      <c r="AT78" s="207"/>
      <c r="AU78" s="207"/>
      <c r="AV78" s="207"/>
      <c r="AW78" s="207"/>
      <c r="AX78" s="207"/>
    </row>
    <row r="79" spans="1:50" s="206" customFormat="1" ht="31.5" customHeight="1">
      <c r="A79" s="377">
        <v>6</v>
      </c>
      <c r="B79" s="420">
        <v>85446020</v>
      </c>
      <c r="C79" s="223"/>
      <c r="D79" s="422">
        <v>0.18</v>
      </c>
      <c r="E79" s="223"/>
      <c r="F79" s="374" t="s">
        <v>252</v>
      </c>
      <c r="G79" s="374" t="s">
        <v>246</v>
      </c>
      <c r="H79" s="374" t="s">
        <v>253</v>
      </c>
      <c r="I79" s="396" t="s">
        <v>237</v>
      </c>
      <c r="J79" s="420" t="s">
        <v>264</v>
      </c>
      <c r="K79" s="377">
        <v>0.5</v>
      </c>
      <c r="L79" s="569"/>
      <c r="M79" s="558" t="str">
        <f t="shared" si="0"/>
        <v>Included</v>
      </c>
      <c r="N79" s="202"/>
      <c r="O79" s="201"/>
      <c r="P79" s="201"/>
      <c r="Q79" s="201"/>
      <c r="R79" s="203"/>
      <c r="S79" s="152"/>
      <c r="T79" s="204"/>
      <c r="U79" s="158"/>
      <c r="V79" s="204"/>
      <c r="W79" s="204"/>
      <c r="X79" s="204"/>
      <c r="Y79" s="159"/>
      <c r="Z79" s="159"/>
      <c r="AA79" s="205"/>
      <c r="AB79" s="99"/>
      <c r="AC79" s="99"/>
      <c r="AK79" s="207"/>
      <c r="AL79" s="207"/>
      <c r="AM79" s="207"/>
      <c r="AN79" s="207"/>
      <c r="AO79" s="207"/>
      <c r="AP79" s="207"/>
      <c r="AQ79" s="207"/>
      <c r="AR79" s="207"/>
      <c r="AS79" s="207"/>
      <c r="AT79" s="207"/>
      <c r="AU79" s="207"/>
      <c r="AV79" s="207"/>
      <c r="AW79" s="207"/>
      <c r="AX79" s="207"/>
    </row>
    <row r="80" spans="1:50" s="206" customFormat="1" ht="31.5" customHeight="1">
      <c r="A80" s="377">
        <v>7</v>
      </c>
      <c r="B80" s="420">
        <v>85446020</v>
      </c>
      <c r="C80" s="223"/>
      <c r="D80" s="422">
        <v>0.18</v>
      </c>
      <c r="E80" s="223"/>
      <c r="F80" s="374" t="s">
        <v>252</v>
      </c>
      <c r="G80" s="374" t="s">
        <v>246</v>
      </c>
      <c r="H80" s="374" t="s">
        <v>254</v>
      </c>
      <c r="I80" s="396" t="s">
        <v>233</v>
      </c>
      <c r="J80" s="420" t="s">
        <v>264</v>
      </c>
      <c r="K80" s="377">
        <v>2</v>
      </c>
      <c r="L80" s="569"/>
      <c r="M80" s="558" t="str">
        <f t="shared" si="0"/>
        <v>Included</v>
      </c>
      <c r="N80" s="202"/>
      <c r="O80" s="201"/>
      <c r="P80" s="201"/>
      <c r="Q80" s="201"/>
      <c r="R80" s="203"/>
      <c r="S80" s="152"/>
      <c r="T80" s="204"/>
      <c r="U80" s="158"/>
      <c r="V80" s="204"/>
      <c r="W80" s="204"/>
      <c r="X80" s="204"/>
      <c r="Y80" s="159"/>
      <c r="Z80" s="159"/>
      <c r="AA80" s="205"/>
      <c r="AB80" s="99"/>
      <c r="AC80" s="99"/>
      <c r="AK80" s="207"/>
      <c r="AL80" s="207"/>
      <c r="AM80" s="207"/>
      <c r="AN80" s="207"/>
      <c r="AO80" s="207"/>
      <c r="AP80" s="207"/>
      <c r="AQ80" s="207"/>
      <c r="AR80" s="207"/>
      <c r="AS80" s="207"/>
      <c r="AT80" s="207"/>
      <c r="AU80" s="207"/>
      <c r="AV80" s="207"/>
      <c r="AW80" s="207"/>
      <c r="AX80" s="207"/>
    </row>
    <row r="81" spans="1:50" s="206" customFormat="1" ht="31.5" customHeight="1">
      <c r="A81" s="377">
        <v>8</v>
      </c>
      <c r="B81" s="420">
        <v>85446020</v>
      </c>
      <c r="C81" s="223"/>
      <c r="D81" s="422">
        <v>0.18</v>
      </c>
      <c r="E81" s="223"/>
      <c r="F81" s="374" t="s">
        <v>252</v>
      </c>
      <c r="G81" s="374" t="s">
        <v>246</v>
      </c>
      <c r="H81" s="374" t="s">
        <v>254</v>
      </c>
      <c r="I81" s="396" t="s">
        <v>234</v>
      </c>
      <c r="J81" s="420" t="s">
        <v>264</v>
      </c>
      <c r="K81" s="377">
        <v>0.5</v>
      </c>
      <c r="L81" s="569"/>
      <c r="M81" s="558" t="str">
        <f t="shared" si="0"/>
        <v>Included</v>
      </c>
      <c r="N81" s="202"/>
      <c r="O81" s="201"/>
      <c r="P81" s="201"/>
      <c r="Q81" s="201"/>
      <c r="R81" s="203"/>
      <c r="S81" s="152"/>
      <c r="T81" s="204"/>
      <c r="U81" s="158"/>
      <c r="V81" s="204"/>
      <c r="W81" s="204"/>
      <c r="X81" s="204"/>
      <c r="Y81" s="159"/>
      <c r="Z81" s="159"/>
      <c r="AA81" s="205"/>
      <c r="AB81" s="99"/>
      <c r="AC81" s="99"/>
      <c r="AK81" s="207"/>
      <c r="AL81" s="207"/>
      <c r="AM81" s="207"/>
      <c r="AN81" s="207"/>
      <c r="AO81" s="207"/>
      <c r="AP81" s="207"/>
      <c r="AQ81" s="207"/>
      <c r="AR81" s="207"/>
      <c r="AS81" s="207"/>
      <c r="AT81" s="207"/>
      <c r="AU81" s="207"/>
      <c r="AV81" s="207"/>
      <c r="AW81" s="207"/>
      <c r="AX81" s="207"/>
    </row>
    <row r="82" spans="1:50" s="206" customFormat="1" ht="31.5" customHeight="1">
      <c r="A82" s="377">
        <v>9</v>
      </c>
      <c r="B82" s="420">
        <v>85446020</v>
      </c>
      <c r="C82" s="223"/>
      <c r="D82" s="422">
        <v>0.18</v>
      </c>
      <c r="E82" s="223"/>
      <c r="F82" s="374" t="s">
        <v>252</v>
      </c>
      <c r="G82" s="374" t="s">
        <v>246</v>
      </c>
      <c r="H82" s="374" t="s">
        <v>254</v>
      </c>
      <c r="I82" s="396" t="s">
        <v>203</v>
      </c>
      <c r="J82" s="420" t="s">
        <v>264</v>
      </c>
      <c r="K82" s="377">
        <v>1</v>
      </c>
      <c r="L82" s="569"/>
      <c r="M82" s="558" t="str">
        <f t="shared" si="0"/>
        <v>Included</v>
      </c>
      <c r="N82" s="202"/>
      <c r="O82" s="201"/>
      <c r="P82" s="201"/>
      <c r="Q82" s="201"/>
      <c r="R82" s="203"/>
      <c r="S82" s="152"/>
      <c r="T82" s="204"/>
      <c r="U82" s="158"/>
      <c r="V82" s="204"/>
      <c r="W82" s="204"/>
      <c r="X82" s="204"/>
      <c r="Y82" s="159"/>
      <c r="Z82" s="159"/>
      <c r="AA82" s="205"/>
      <c r="AB82" s="99"/>
      <c r="AC82" s="99"/>
      <c r="AK82" s="207"/>
      <c r="AL82" s="207"/>
      <c r="AM82" s="207"/>
      <c r="AN82" s="207"/>
      <c r="AO82" s="207"/>
      <c r="AP82" s="207"/>
      <c r="AQ82" s="207"/>
      <c r="AR82" s="207"/>
      <c r="AS82" s="207"/>
      <c r="AT82" s="207"/>
      <c r="AU82" s="207"/>
      <c r="AV82" s="207"/>
      <c r="AW82" s="207"/>
      <c r="AX82" s="207"/>
    </row>
    <row r="83" spans="1:50" s="206" customFormat="1" ht="31.5" customHeight="1">
      <c r="A83" s="377">
        <v>10</v>
      </c>
      <c r="B83" s="420">
        <v>85446020</v>
      </c>
      <c r="C83" s="223"/>
      <c r="D83" s="422">
        <v>0.18</v>
      </c>
      <c r="E83" s="223"/>
      <c r="F83" s="374" t="s">
        <v>252</v>
      </c>
      <c r="G83" s="374" t="s">
        <v>246</v>
      </c>
      <c r="H83" s="374" t="s">
        <v>254</v>
      </c>
      <c r="I83" s="396" t="s">
        <v>235</v>
      </c>
      <c r="J83" s="420" t="s">
        <v>264</v>
      </c>
      <c r="K83" s="377">
        <v>1</v>
      </c>
      <c r="L83" s="569"/>
      <c r="M83" s="558" t="str">
        <f t="shared" si="0"/>
        <v>Included</v>
      </c>
      <c r="N83" s="202"/>
      <c r="O83" s="201"/>
      <c r="P83" s="201"/>
      <c r="Q83" s="201"/>
      <c r="R83" s="203"/>
      <c r="S83" s="152"/>
      <c r="T83" s="204"/>
      <c r="U83" s="158"/>
      <c r="V83" s="204"/>
      <c r="W83" s="204"/>
      <c r="X83" s="204"/>
      <c r="Y83" s="159"/>
      <c r="Z83" s="159"/>
      <c r="AA83" s="205"/>
      <c r="AB83" s="99"/>
      <c r="AC83" s="99"/>
      <c r="AK83" s="207"/>
      <c r="AL83" s="207"/>
      <c r="AM83" s="207"/>
      <c r="AN83" s="207"/>
      <c r="AO83" s="207"/>
      <c r="AP83" s="207"/>
      <c r="AQ83" s="207"/>
      <c r="AR83" s="207"/>
      <c r="AS83" s="207"/>
      <c r="AT83" s="207"/>
      <c r="AU83" s="207"/>
      <c r="AV83" s="207"/>
      <c r="AW83" s="207"/>
      <c r="AX83" s="207"/>
    </row>
    <row r="84" spans="1:50" s="206" customFormat="1" ht="31.5" customHeight="1">
      <c r="A84" s="377">
        <v>11</v>
      </c>
      <c r="B84" s="420">
        <v>85446020</v>
      </c>
      <c r="C84" s="223"/>
      <c r="D84" s="422">
        <v>0.18</v>
      </c>
      <c r="E84" s="223"/>
      <c r="F84" s="374" t="s">
        <v>252</v>
      </c>
      <c r="G84" s="374" t="s">
        <v>246</v>
      </c>
      <c r="H84" s="374" t="s">
        <v>254</v>
      </c>
      <c r="I84" s="396" t="s">
        <v>236</v>
      </c>
      <c r="J84" s="420" t="s">
        <v>264</v>
      </c>
      <c r="K84" s="377">
        <v>1</v>
      </c>
      <c r="L84" s="569"/>
      <c r="M84" s="558" t="str">
        <f t="shared" si="0"/>
        <v>Included</v>
      </c>
      <c r="N84" s="202"/>
      <c r="O84" s="201"/>
      <c r="P84" s="201"/>
      <c r="Q84" s="201"/>
      <c r="R84" s="203"/>
      <c r="S84" s="152"/>
      <c r="T84" s="204"/>
      <c r="U84" s="158"/>
      <c r="V84" s="204"/>
      <c r="W84" s="204"/>
      <c r="X84" s="204"/>
      <c r="Y84" s="159"/>
      <c r="Z84" s="159"/>
      <c r="AA84" s="205"/>
      <c r="AB84" s="99"/>
      <c r="AC84" s="99"/>
      <c r="AK84" s="207"/>
      <c r="AL84" s="207"/>
      <c r="AM84" s="207"/>
      <c r="AN84" s="207"/>
      <c r="AO84" s="207"/>
      <c r="AP84" s="207"/>
      <c r="AQ84" s="207"/>
      <c r="AR84" s="207"/>
      <c r="AS84" s="207"/>
      <c r="AT84" s="207"/>
      <c r="AU84" s="207"/>
      <c r="AV84" s="207"/>
      <c r="AW84" s="207"/>
      <c r="AX84" s="207"/>
    </row>
    <row r="85" spans="1:50" s="206" customFormat="1" ht="31.5" customHeight="1">
      <c r="A85" s="377">
        <v>12</v>
      </c>
      <c r="B85" s="420">
        <v>85446020</v>
      </c>
      <c r="C85" s="223"/>
      <c r="D85" s="422">
        <v>0.18</v>
      </c>
      <c r="E85" s="223"/>
      <c r="F85" s="374" t="s">
        <v>252</v>
      </c>
      <c r="G85" s="374" t="s">
        <v>246</v>
      </c>
      <c r="H85" s="374" t="s">
        <v>254</v>
      </c>
      <c r="I85" s="396" t="s">
        <v>237</v>
      </c>
      <c r="J85" s="420" t="s">
        <v>264</v>
      </c>
      <c r="K85" s="377">
        <v>0.5</v>
      </c>
      <c r="L85" s="569"/>
      <c r="M85" s="558" t="str">
        <f t="shared" si="0"/>
        <v>Included</v>
      </c>
      <c r="N85" s="202"/>
      <c r="O85" s="201"/>
      <c r="P85" s="201"/>
      <c r="Q85" s="201"/>
      <c r="R85" s="203"/>
      <c r="S85" s="152"/>
      <c r="T85" s="204"/>
      <c r="U85" s="158"/>
      <c r="V85" s="204"/>
      <c r="W85" s="204"/>
      <c r="X85" s="204"/>
      <c r="Y85" s="159"/>
      <c r="Z85" s="159"/>
      <c r="AA85" s="205"/>
      <c r="AB85" s="99"/>
      <c r="AC85" s="99"/>
      <c r="AK85" s="207"/>
      <c r="AL85" s="207"/>
      <c r="AM85" s="207"/>
      <c r="AN85" s="207"/>
      <c r="AO85" s="207"/>
      <c r="AP85" s="207"/>
      <c r="AQ85" s="207"/>
      <c r="AR85" s="207"/>
      <c r="AS85" s="207"/>
      <c r="AT85" s="207"/>
      <c r="AU85" s="207"/>
      <c r="AV85" s="207"/>
      <c r="AW85" s="207"/>
      <c r="AX85" s="207"/>
    </row>
    <row r="86" spans="1:50" s="206" customFormat="1" ht="31.5" customHeight="1">
      <c r="A86" s="377">
        <v>13</v>
      </c>
      <c r="B86" s="420">
        <v>85446020</v>
      </c>
      <c r="C86" s="223"/>
      <c r="D86" s="422">
        <v>0.18</v>
      </c>
      <c r="E86" s="223"/>
      <c r="F86" s="374" t="s">
        <v>252</v>
      </c>
      <c r="G86" s="374" t="s">
        <v>246</v>
      </c>
      <c r="H86" s="374" t="s">
        <v>253</v>
      </c>
      <c r="I86" s="396" t="s">
        <v>238</v>
      </c>
      <c r="J86" s="420" t="s">
        <v>264</v>
      </c>
      <c r="K86" s="377">
        <v>0.5</v>
      </c>
      <c r="L86" s="569"/>
      <c r="M86" s="558" t="str">
        <f t="shared" si="0"/>
        <v>Included</v>
      </c>
      <c r="N86" s="202"/>
      <c r="O86" s="201"/>
      <c r="P86" s="201"/>
      <c r="Q86" s="201"/>
      <c r="R86" s="203"/>
      <c r="S86" s="152"/>
      <c r="T86" s="204"/>
      <c r="U86" s="158"/>
      <c r="V86" s="204"/>
      <c r="W86" s="204"/>
      <c r="X86" s="204"/>
      <c r="Y86" s="159"/>
      <c r="Z86" s="159"/>
      <c r="AA86" s="205"/>
      <c r="AB86" s="99"/>
      <c r="AC86" s="99"/>
      <c r="AK86" s="207"/>
      <c r="AL86" s="207"/>
      <c r="AM86" s="207"/>
      <c r="AN86" s="207"/>
      <c r="AO86" s="207"/>
      <c r="AP86" s="207"/>
      <c r="AQ86" s="207"/>
      <c r="AR86" s="207"/>
      <c r="AS86" s="207"/>
      <c r="AT86" s="207"/>
      <c r="AU86" s="207"/>
      <c r="AV86" s="207"/>
      <c r="AW86" s="207"/>
      <c r="AX86" s="207"/>
    </row>
    <row r="87" spans="1:50" s="206" customFormat="1" ht="31.5" customHeight="1">
      <c r="A87" s="377">
        <v>14</v>
      </c>
      <c r="B87" s="420">
        <v>85446020</v>
      </c>
      <c r="C87" s="223"/>
      <c r="D87" s="422">
        <v>0.18</v>
      </c>
      <c r="E87" s="223"/>
      <c r="F87" s="374" t="s">
        <v>252</v>
      </c>
      <c r="G87" s="374" t="s">
        <v>246</v>
      </c>
      <c r="H87" s="374" t="s">
        <v>253</v>
      </c>
      <c r="I87" s="396" t="s">
        <v>239</v>
      </c>
      <c r="J87" s="420" t="s">
        <v>264</v>
      </c>
      <c r="K87" s="377">
        <v>0.5</v>
      </c>
      <c r="L87" s="569"/>
      <c r="M87" s="558" t="str">
        <f t="shared" si="0"/>
        <v>Included</v>
      </c>
      <c r="N87" s="202"/>
      <c r="O87" s="201"/>
      <c r="P87" s="201"/>
      <c r="Q87" s="201"/>
      <c r="R87" s="203"/>
      <c r="S87" s="152"/>
      <c r="T87" s="204"/>
      <c r="U87" s="158"/>
      <c r="V87" s="204"/>
      <c r="W87" s="204"/>
      <c r="X87" s="204"/>
      <c r="Y87" s="159"/>
      <c r="Z87" s="159"/>
      <c r="AA87" s="205"/>
      <c r="AB87" s="99"/>
      <c r="AC87" s="99"/>
      <c r="AK87" s="207"/>
      <c r="AL87" s="207"/>
      <c r="AM87" s="207"/>
      <c r="AN87" s="207"/>
      <c r="AO87" s="207"/>
      <c r="AP87" s="207"/>
      <c r="AQ87" s="207"/>
      <c r="AR87" s="207"/>
      <c r="AS87" s="207"/>
      <c r="AT87" s="207"/>
      <c r="AU87" s="207"/>
      <c r="AV87" s="207"/>
      <c r="AW87" s="207"/>
      <c r="AX87" s="207"/>
    </row>
    <row r="88" spans="1:50" s="206" customFormat="1" ht="31.5" customHeight="1">
      <c r="A88" s="377">
        <v>15</v>
      </c>
      <c r="B88" s="420">
        <v>85446020</v>
      </c>
      <c r="C88" s="223"/>
      <c r="D88" s="422">
        <v>0.18</v>
      </c>
      <c r="E88" s="223"/>
      <c r="F88" s="374" t="s">
        <v>252</v>
      </c>
      <c r="G88" s="374" t="s">
        <v>246</v>
      </c>
      <c r="H88" s="374" t="s">
        <v>254</v>
      </c>
      <c r="I88" s="396" t="s">
        <v>238</v>
      </c>
      <c r="J88" s="420" t="s">
        <v>264</v>
      </c>
      <c r="K88" s="377">
        <v>0.5</v>
      </c>
      <c r="L88" s="569"/>
      <c r="M88" s="558" t="str">
        <f t="shared" si="0"/>
        <v>Included</v>
      </c>
      <c r="N88" s="202"/>
      <c r="O88" s="201"/>
      <c r="P88" s="201"/>
      <c r="Q88" s="201"/>
      <c r="R88" s="203"/>
      <c r="S88" s="152"/>
      <c r="T88" s="204"/>
      <c r="U88" s="158"/>
      <c r="V88" s="204"/>
      <c r="W88" s="204"/>
      <c r="X88" s="204"/>
      <c r="Y88" s="159"/>
      <c r="Z88" s="159"/>
      <c r="AA88" s="205"/>
      <c r="AB88" s="99"/>
      <c r="AC88" s="99"/>
      <c r="AK88" s="207"/>
      <c r="AL88" s="207"/>
      <c r="AM88" s="207"/>
      <c r="AN88" s="207"/>
      <c r="AO88" s="207"/>
      <c r="AP88" s="207"/>
      <c r="AQ88" s="207"/>
      <c r="AR88" s="207"/>
      <c r="AS88" s="207"/>
      <c r="AT88" s="207"/>
      <c r="AU88" s="207"/>
      <c r="AV88" s="207"/>
      <c r="AW88" s="207"/>
      <c r="AX88" s="207"/>
    </row>
    <row r="89" spans="1:50" s="206" customFormat="1" ht="31.5" customHeight="1">
      <c r="A89" s="377">
        <v>16</v>
      </c>
      <c r="B89" s="420">
        <v>85446020</v>
      </c>
      <c r="C89" s="223"/>
      <c r="D89" s="422">
        <v>0.18</v>
      </c>
      <c r="E89" s="223"/>
      <c r="F89" s="374" t="s">
        <v>252</v>
      </c>
      <c r="G89" s="374" t="s">
        <v>246</v>
      </c>
      <c r="H89" s="374" t="s">
        <v>254</v>
      </c>
      <c r="I89" s="396" t="s">
        <v>239</v>
      </c>
      <c r="J89" s="420" t="s">
        <v>264</v>
      </c>
      <c r="K89" s="377">
        <v>0.5</v>
      </c>
      <c r="L89" s="569"/>
      <c r="M89" s="558" t="str">
        <f t="shared" si="0"/>
        <v>Included</v>
      </c>
      <c r="N89" s="202"/>
      <c r="O89" s="201"/>
      <c r="P89" s="201"/>
      <c r="Q89" s="201"/>
      <c r="R89" s="203"/>
      <c r="S89" s="152"/>
      <c r="T89" s="204"/>
      <c r="U89" s="158"/>
      <c r="V89" s="204"/>
      <c r="W89" s="204"/>
      <c r="X89" s="204"/>
      <c r="Y89" s="159"/>
      <c r="Z89" s="159"/>
      <c r="AA89" s="205"/>
      <c r="AB89" s="99"/>
      <c r="AC89" s="99"/>
      <c r="AK89" s="207"/>
      <c r="AL89" s="207"/>
      <c r="AM89" s="207"/>
      <c r="AN89" s="207"/>
      <c r="AO89" s="207"/>
      <c r="AP89" s="207"/>
      <c r="AQ89" s="207"/>
      <c r="AR89" s="207"/>
      <c r="AS89" s="207"/>
      <c r="AT89" s="207"/>
      <c r="AU89" s="207"/>
      <c r="AV89" s="207"/>
      <c r="AW89" s="207"/>
      <c r="AX89" s="207"/>
    </row>
    <row r="90" spans="1:50" s="206" customFormat="1" ht="42" customHeight="1">
      <c r="A90" s="377">
        <v>17</v>
      </c>
      <c r="B90" s="420">
        <v>85371000</v>
      </c>
      <c r="C90" s="223"/>
      <c r="D90" s="422">
        <v>0.18</v>
      </c>
      <c r="E90" s="223"/>
      <c r="F90" s="374" t="s">
        <v>252</v>
      </c>
      <c r="G90" s="374" t="s">
        <v>229</v>
      </c>
      <c r="H90" s="374" t="s">
        <v>254</v>
      </c>
      <c r="I90" s="396" t="s">
        <v>240</v>
      </c>
      <c r="J90" s="420" t="s">
        <v>265</v>
      </c>
      <c r="K90" s="377">
        <v>1</v>
      </c>
      <c r="L90" s="569"/>
      <c r="M90" s="558" t="str">
        <f t="shared" si="0"/>
        <v>Included</v>
      </c>
      <c r="N90" s="202"/>
      <c r="O90" s="201"/>
      <c r="P90" s="201"/>
      <c r="Q90" s="201"/>
      <c r="R90" s="203"/>
      <c r="S90" s="152"/>
      <c r="T90" s="204"/>
      <c r="U90" s="158"/>
      <c r="V90" s="204"/>
      <c r="W90" s="204"/>
      <c r="X90" s="204"/>
      <c r="Y90" s="159"/>
      <c r="Z90" s="159"/>
      <c r="AA90" s="205"/>
      <c r="AB90" s="99"/>
      <c r="AC90" s="99"/>
      <c r="AK90" s="207"/>
      <c r="AL90" s="207"/>
      <c r="AM90" s="207"/>
      <c r="AN90" s="207"/>
      <c r="AO90" s="207"/>
      <c r="AP90" s="207"/>
      <c r="AQ90" s="207"/>
      <c r="AR90" s="207"/>
      <c r="AS90" s="207"/>
      <c r="AT90" s="207"/>
      <c r="AU90" s="207"/>
      <c r="AV90" s="207"/>
      <c r="AW90" s="207"/>
      <c r="AX90" s="207"/>
    </row>
    <row r="91" spans="1:50" s="206" customFormat="1" ht="46.5" customHeight="1">
      <c r="A91" s="377">
        <v>18</v>
      </c>
      <c r="B91" s="420">
        <v>85371000</v>
      </c>
      <c r="C91" s="223"/>
      <c r="D91" s="422">
        <v>0.18</v>
      </c>
      <c r="E91" s="223"/>
      <c r="F91" s="374" t="s">
        <v>252</v>
      </c>
      <c r="G91" s="374" t="s">
        <v>229</v>
      </c>
      <c r="H91" s="374" t="s">
        <v>254</v>
      </c>
      <c r="I91" s="396" t="s">
        <v>241</v>
      </c>
      <c r="J91" s="420" t="s">
        <v>265</v>
      </c>
      <c r="K91" s="377">
        <v>1</v>
      </c>
      <c r="L91" s="569"/>
      <c r="M91" s="558" t="str">
        <f t="shared" si="0"/>
        <v>Included</v>
      </c>
      <c r="N91" s="202"/>
      <c r="O91" s="201"/>
      <c r="P91" s="201"/>
      <c r="Q91" s="201"/>
      <c r="R91" s="203"/>
      <c r="S91" s="152"/>
      <c r="T91" s="204"/>
      <c r="U91" s="158"/>
      <c r="V91" s="204"/>
      <c r="W91" s="204"/>
      <c r="X91" s="204"/>
      <c r="Y91" s="159"/>
      <c r="Z91" s="159"/>
      <c r="AA91" s="205"/>
      <c r="AB91" s="99"/>
      <c r="AC91" s="99"/>
      <c r="AK91" s="207"/>
      <c r="AL91" s="207"/>
      <c r="AM91" s="207"/>
      <c r="AN91" s="207"/>
      <c r="AO91" s="207"/>
      <c r="AP91" s="207"/>
      <c r="AQ91" s="207"/>
      <c r="AR91" s="207"/>
      <c r="AS91" s="207"/>
      <c r="AT91" s="207"/>
      <c r="AU91" s="207"/>
      <c r="AV91" s="207"/>
      <c r="AW91" s="207"/>
      <c r="AX91" s="207"/>
    </row>
    <row r="92" spans="1:50" s="206" customFormat="1" ht="43.5" customHeight="1">
      <c r="A92" s="377">
        <v>19</v>
      </c>
      <c r="B92" s="420">
        <v>85371000</v>
      </c>
      <c r="C92" s="223"/>
      <c r="D92" s="422">
        <v>0.18</v>
      </c>
      <c r="E92" s="223"/>
      <c r="F92" s="374" t="s">
        <v>252</v>
      </c>
      <c r="G92" s="374" t="s">
        <v>229</v>
      </c>
      <c r="H92" s="374" t="s">
        <v>253</v>
      </c>
      <c r="I92" s="396" t="s">
        <v>243</v>
      </c>
      <c r="J92" s="420" t="s">
        <v>265</v>
      </c>
      <c r="K92" s="377">
        <v>1</v>
      </c>
      <c r="L92" s="569"/>
      <c r="M92" s="558" t="str">
        <f t="shared" si="0"/>
        <v>Included</v>
      </c>
      <c r="N92" s="202"/>
      <c r="O92" s="201"/>
      <c r="P92" s="201"/>
      <c r="Q92" s="201"/>
      <c r="R92" s="203"/>
      <c r="S92" s="152"/>
      <c r="T92" s="204"/>
      <c r="U92" s="158"/>
      <c r="V92" s="204"/>
      <c r="W92" s="204"/>
      <c r="X92" s="204"/>
      <c r="Y92" s="159"/>
      <c r="Z92" s="159"/>
      <c r="AA92" s="205"/>
      <c r="AB92" s="99"/>
      <c r="AC92" s="99"/>
      <c r="AK92" s="207"/>
      <c r="AL92" s="207"/>
      <c r="AM92" s="207"/>
      <c r="AN92" s="207"/>
      <c r="AO92" s="207"/>
      <c r="AP92" s="207"/>
      <c r="AQ92" s="207"/>
      <c r="AR92" s="207"/>
      <c r="AS92" s="207"/>
      <c r="AT92" s="207"/>
      <c r="AU92" s="207"/>
      <c r="AV92" s="207"/>
      <c r="AW92" s="207"/>
      <c r="AX92" s="207"/>
    </row>
    <row r="93" spans="1:50" s="206" customFormat="1" ht="38.25" customHeight="1">
      <c r="A93" s="377">
        <v>20</v>
      </c>
      <c r="B93" s="420">
        <v>85371000</v>
      </c>
      <c r="C93" s="223"/>
      <c r="D93" s="422">
        <v>0.18</v>
      </c>
      <c r="E93" s="223"/>
      <c r="F93" s="374" t="s">
        <v>252</v>
      </c>
      <c r="G93" s="374" t="s">
        <v>229</v>
      </c>
      <c r="H93" s="374" t="s">
        <v>253</v>
      </c>
      <c r="I93" s="396" t="s">
        <v>241</v>
      </c>
      <c r="J93" s="420" t="s">
        <v>265</v>
      </c>
      <c r="K93" s="377">
        <v>1</v>
      </c>
      <c r="L93" s="569"/>
      <c r="M93" s="558" t="str">
        <f t="shared" si="0"/>
        <v>Included</v>
      </c>
      <c r="N93" s="202"/>
      <c r="O93" s="201"/>
      <c r="P93" s="201"/>
      <c r="Q93" s="201"/>
      <c r="R93" s="203"/>
      <c r="S93" s="152"/>
      <c r="T93" s="204"/>
      <c r="U93" s="158"/>
      <c r="V93" s="204"/>
      <c r="W93" s="204"/>
      <c r="X93" s="204"/>
      <c r="Y93" s="159"/>
      <c r="Z93" s="159"/>
      <c r="AA93" s="205"/>
      <c r="AB93" s="99"/>
      <c r="AC93" s="99"/>
      <c r="AK93" s="207"/>
      <c r="AL93" s="207"/>
      <c r="AM93" s="207"/>
      <c r="AN93" s="207"/>
      <c r="AO93" s="207"/>
      <c r="AP93" s="207"/>
      <c r="AQ93" s="207"/>
      <c r="AR93" s="207"/>
      <c r="AS93" s="207"/>
      <c r="AT93" s="207"/>
      <c r="AU93" s="207"/>
      <c r="AV93" s="207"/>
      <c r="AW93" s="207"/>
      <c r="AX93" s="207"/>
    </row>
    <row r="94" spans="1:50" s="206" customFormat="1" ht="31.5" customHeight="1">
      <c r="A94" s="377"/>
      <c r="B94" s="374"/>
      <c r="C94" s="374"/>
      <c r="D94" s="374"/>
      <c r="E94" s="374"/>
      <c r="F94" s="374"/>
      <c r="G94" s="374"/>
      <c r="H94" s="374"/>
      <c r="I94" s="394" t="s">
        <v>259</v>
      </c>
      <c r="J94" s="377"/>
      <c r="K94" s="377"/>
      <c r="L94" s="557"/>
      <c r="M94" s="559">
        <f>SUM(M74:M93)</f>
        <v>0</v>
      </c>
      <c r="N94" s="202"/>
      <c r="O94" s="201"/>
      <c r="P94" s="201"/>
      <c r="Q94" s="201"/>
      <c r="R94" s="203"/>
      <c r="S94" s="152"/>
      <c r="T94" s="204"/>
      <c r="U94" s="158"/>
      <c r="V94" s="204"/>
      <c r="W94" s="204"/>
      <c r="X94" s="204"/>
      <c r="Y94" s="159"/>
      <c r="Z94" s="159"/>
      <c r="AA94" s="205"/>
      <c r="AB94" s="99"/>
      <c r="AC94" s="99"/>
      <c r="AK94" s="207"/>
      <c r="AL94" s="207"/>
      <c r="AM94" s="207"/>
      <c r="AN94" s="207"/>
      <c r="AO94" s="207"/>
      <c r="AP94" s="207"/>
      <c r="AQ94" s="207"/>
      <c r="AR94" s="207"/>
      <c r="AS94" s="207"/>
      <c r="AT94" s="207"/>
      <c r="AU94" s="207"/>
      <c r="AV94" s="207"/>
      <c r="AW94" s="207"/>
      <c r="AX94" s="207"/>
    </row>
    <row r="95" spans="1:50" s="213" customFormat="1" ht="36" customHeight="1">
      <c r="A95" s="509" t="s">
        <v>141</v>
      </c>
      <c r="B95" s="510"/>
      <c r="C95" s="510"/>
      <c r="D95" s="510"/>
      <c r="E95" s="510"/>
      <c r="F95" s="510"/>
      <c r="G95" s="510"/>
      <c r="H95" s="510"/>
      <c r="I95" s="511"/>
      <c r="J95" s="387"/>
      <c r="K95" s="387"/>
      <c r="L95" s="570"/>
      <c r="M95" s="209">
        <f>M94+M73+M62+M40</f>
        <v>0</v>
      </c>
      <c r="N95" s="160"/>
      <c r="O95" s="210"/>
      <c r="P95" s="210"/>
      <c r="Q95" s="210"/>
      <c r="R95" s="211" t="e">
        <f>SUM(#REF!)</f>
        <v>#REF!</v>
      </c>
      <c r="S95" s="109"/>
      <c r="T95" s="212"/>
      <c r="U95" s="212"/>
      <c r="V95" s="212"/>
      <c r="W95" s="212"/>
      <c r="X95" s="212"/>
      <c r="Y95" s="212"/>
      <c r="Z95" s="212"/>
      <c r="AA95" s="212"/>
      <c r="AK95" s="109"/>
      <c r="AL95" s="109"/>
      <c r="AM95" s="109"/>
      <c r="AN95" s="109"/>
      <c r="AO95" s="109"/>
      <c r="AP95" s="109"/>
      <c r="AQ95" s="109"/>
      <c r="AR95" s="109"/>
      <c r="AS95" s="109"/>
      <c r="AT95" s="109"/>
      <c r="AU95" s="109"/>
      <c r="AV95" s="109"/>
      <c r="AW95" s="109"/>
      <c r="AX95" s="109"/>
    </row>
    <row r="96" spans="1:50" ht="28.5" customHeight="1">
      <c r="A96" s="357" t="s">
        <v>106</v>
      </c>
      <c r="B96" s="508" t="s">
        <v>205</v>
      </c>
      <c r="C96" s="508"/>
      <c r="D96" s="508"/>
      <c r="E96" s="508"/>
      <c r="F96" s="508"/>
      <c r="G96" s="508"/>
      <c r="H96" s="508"/>
      <c r="I96" s="508"/>
      <c r="J96" s="508"/>
      <c r="K96" s="508"/>
      <c r="L96" s="508"/>
      <c r="M96" s="508"/>
      <c r="N96" s="508"/>
      <c r="O96" s="214"/>
      <c r="P96" s="215"/>
      <c r="Q96" s="215"/>
      <c r="R96" s="216"/>
      <c r="S96" s="217"/>
    </row>
    <row r="97" spans="1:19" ht="56.25" customHeight="1">
      <c r="A97" s="357" t="s">
        <v>122</v>
      </c>
      <c r="B97" s="508" t="s">
        <v>221</v>
      </c>
      <c r="C97" s="508"/>
      <c r="D97" s="508"/>
      <c r="E97" s="508"/>
      <c r="F97" s="508"/>
      <c r="G97" s="508"/>
      <c r="H97" s="508"/>
      <c r="I97" s="508"/>
      <c r="J97" s="508"/>
      <c r="K97" s="508"/>
      <c r="L97" s="508"/>
      <c r="M97" s="508"/>
      <c r="N97" s="508"/>
      <c r="O97" s="218"/>
      <c r="P97" s="215"/>
      <c r="Q97" s="215"/>
      <c r="R97" s="216"/>
      <c r="S97" s="217"/>
    </row>
    <row r="98" spans="1:19" ht="25.5" customHeight="1">
      <c r="A98" s="383"/>
      <c r="B98" s="219"/>
      <c r="C98" s="219"/>
      <c r="D98" s="219"/>
      <c r="E98" s="219"/>
      <c r="F98" s="406"/>
      <c r="G98" s="406"/>
      <c r="H98" s="406"/>
      <c r="I98" s="153"/>
      <c r="J98" s="388"/>
      <c r="K98" s="388"/>
      <c r="L98" s="571"/>
      <c r="M98" s="220"/>
      <c r="N98" s="238"/>
      <c r="O98" s="218"/>
      <c r="P98" s="215"/>
      <c r="Q98" s="215"/>
      <c r="R98" s="216"/>
      <c r="S98" s="217"/>
    </row>
    <row r="99" spans="1:19">
      <c r="A99" s="384" t="s">
        <v>104</v>
      </c>
      <c r="B99" s="107" t="str">
        <f>'Names of Bidder'!D43&amp;"/"&amp;'Names of Bidder'!E43&amp;"/"&amp;'Names of Bidder'!F43</f>
        <v>11/Jan/2025</v>
      </c>
      <c r="L99" s="565" t="s">
        <v>82</v>
      </c>
      <c r="M99" s="221" t="str">
        <f>'Names of Bidder'!D40</f>
        <v>Printed Name</v>
      </c>
      <c r="N99" s="154"/>
      <c r="O99" s="134"/>
      <c r="P99" s="134"/>
      <c r="Q99" s="134"/>
      <c r="R99" s="161"/>
    </row>
    <row r="100" spans="1:19">
      <c r="A100" s="384" t="s">
        <v>42</v>
      </c>
      <c r="B100" s="107" t="str">
        <f>'Names of Bidder'!D44</f>
        <v>Place</v>
      </c>
      <c r="L100" s="565" t="s">
        <v>83</v>
      </c>
      <c r="M100" s="221" t="str">
        <f>'Names of Bidder'!D41</f>
        <v>Desig</v>
      </c>
      <c r="N100" s="155"/>
      <c r="O100" s="134"/>
      <c r="P100" s="134"/>
      <c r="Q100" s="134"/>
      <c r="R100" s="161"/>
    </row>
    <row r="101" spans="1:19">
      <c r="A101" s="385"/>
      <c r="B101" s="108"/>
      <c r="C101" s="45"/>
      <c r="D101" s="45"/>
      <c r="E101" s="45"/>
      <c r="F101" s="172"/>
      <c r="G101" s="172"/>
      <c r="H101" s="172"/>
      <c r="I101" s="32"/>
      <c r="M101" s="222"/>
      <c r="N101" s="156"/>
      <c r="O101" s="139"/>
      <c r="P101" s="139"/>
      <c r="Q101" s="139"/>
      <c r="R101" s="180"/>
    </row>
    <row r="102" spans="1:19">
      <c r="A102" s="45"/>
      <c r="B102" s="108"/>
      <c r="C102" s="45"/>
      <c r="D102" s="45"/>
      <c r="E102" s="45"/>
      <c r="F102" s="172"/>
      <c r="G102" s="172"/>
      <c r="H102" s="172"/>
      <c r="I102" s="32"/>
    </row>
    <row r="103" spans="1:19">
      <c r="A103" s="45"/>
      <c r="B103" s="108"/>
      <c r="C103" s="45"/>
      <c r="D103" s="45"/>
      <c r="E103" s="45"/>
      <c r="F103" s="172"/>
      <c r="G103" s="172"/>
      <c r="H103" s="172"/>
      <c r="I103" s="32"/>
    </row>
    <row r="104" spans="1:19">
      <c r="A104" s="45"/>
      <c r="B104" s="108"/>
      <c r="C104" s="45"/>
      <c r="D104" s="45"/>
      <c r="E104" s="45"/>
      <c r="F104" s="172"/>
      <c r="G104" s="172"/>
      <c r="H104" s="172"/>
      <c r="I104" s="32"/>
    </row>
    <row r="105" spans="1:19">
      <c r="A105" s="45"/>
      <c r="B105" s="108"/>
      <c r="C105" s="45"/>
      <c r="D105" s="45"/>
      <c r="E105" s="45"/>
      <c r="F105" s="172"/>
      <c r="G105" s="172"/>
      <c r="H105" s="172"/>
      <c r="I105" s="32"/>
    </row>
    <row r="106" spans="1:19">
      <c r="A106" s="45"/>
      <c r="B106" s="108"/>
      <c r="C106" s="45"/>
      <c r="D106" s="45"/>
      <c r="E106" s="45"/>
      <c r="F106" s="172"/>
      <c r="G106" s="172"/>
      <c r="H106" s="172"/>
      <c r="I106" s="32"/>
    </row>
    <row r="107" spans="1:19">
      <c r="A107" s="45"/>
      <c r="B107" s="108"/>
      <c r="C107" s="45"/>
      <c r="D107" s="45"/>
      <c r="E107" s="45"/>
      <c r="F107" s="172"/>
      <c r="G107" s="172"/>
      <c r="H107" s="172"/>
      <c r="I107" s="32"/>
    </row>
    <row r="108" spans="1:19">
      <c r="A108" s="45"/>
      <c r="B108" s="108"/>
      <c r="C108" s="45"/>
      <c r="D108" s="45"/>
      <c r="E108" s="45"/>
      <c r="F108" s="172"/>
      <c r="G108" s="172"/>
      <c r="H108" s="172"/>
      <c r="I108" s="32"/>
    </row>
    <row r="109" spans="1:19">
      <c r="A109" s="45"/>
      <c r="B109" s="108"/>
      <c r="C109" s="45"/>
      <c r="D109" s="45"/>
      <c r="E109" s="45"/>
      <c r="F109" s="172"/>
      <c r="G109" s="172"/>
      <c r="H109" s="172"/>
      <c r="I109" s="32"/>
    </row>
    <row r="110" spans="1:19">
      <c r="A110" s="45"/>
      <c r="B110" s="108"/>
      <c r="C110" s="45"/>
      <c r="D110" s="45"/>
      <c r="E110" s="45"/>
      <c r="F110" s="172"/>
      <c r="G110" s="172"/>
      <c r="H110" s="172"/>
      <c r="I110" s="32"/>
    </row>
    <row r="111" spans="1:19">
      <c r="A111" s="45"/>
      <c r="B111" s="108"/>
      <c r="C111" s="45"/>
      <c r="D111" s="45"/>
      <c r="E111" s="45"/>
      <c r="F111" s="172"/>
      <c r="G111" s="172"/>
      <c r="H111" s="172"/>
      <c r="I111" s="32"/>
    </row>
    <row r="112" spans="1:19">
      <c r="A112" s="45"/>
      <c r="B112" s="108"/>
      <c r="C112" s="45"/>
      <c r="D112" s="45"/>
      <c r="E112" s="45"/>
      <c r="F112" s="172"/>
      <c r="G112" s="172"/>
      <c r="H112" s="172"/>
      <c r="I112" s="32"/>
    </row>
    <row r="113" spans="1:9">
      <c r="A113" s="45"/>
      <c r="B113" s="108"/>
      <c r="C113" s="45"/>
      <c r="D113" s="45"/>
      <c r="E113" s="45"/>
      <c r="F113" s="172"/>
      <c r="G113" s="172"/>
      <c r="H113" s="172"/>
      <c r="I113" s="32"/>
    </row>
    <row r="114" spans="1:9">
      <c r="A114" s="45"/>
      <c r="B114" s="108"/>
      <c r="C114" s="45"/>
      <c r="D114" s="45"/>
      <c r="E114" s="45"/>
      <c r="F114" s="172"/>
      <c r="G114" s="172"/>
      <c r="H114" s="172"/>
      <c r="I114" s="32"/>
    </row>
    <row r="115" spans="1:9">
      <c r="A115" s="45"/>
      <c r="B115" s="108"/>
      <c r="C115" s="45"/>
      <c r="D115" s="45"/>
      <c r="E115" s="45"/>
      <c r="F115" s="172"/>
      <c r="G115" s="172"/>
      <c r="H115" s="172"/>
      <c r="I115" s="32"/>
    </row>
    <row r="116" spans="1:9">
      <c r="A116" s="45"/>
      <c r="B116" s="108"/>
      <c r="C116" s="45"/>
      <c r="D116" s="45"/>
      <c r="E116" s="45"/>
      <c r="F116" s="172"/>
      <c r="G116" s="172"/>
      <c r="H116" s="172"/>
      <c r="I116" s="32"/>
    </row>
    <row r="117" spans="1:9">
      <c r="A117" s="45"/>
      <c r="B117" s="108"/>
      <c r="C117" s="45"/>
      <c r="D117" s="45"/>
      <c r="E117" s="45"/>
      <c r="F117" s="172"/>
      <c r="G117" s="172"/>
      <c r="H117" s="172"/>
      <c r="I117" s="32"/>
    </row>
    <row r="118" spans="1:9">
      <c r="A118" s="45"/>
      <c r="B118" s="108"/>
      <c r="C118" s="45"/>
      <c r="D118" s="45"/>
      <c r="E118" s="45"/>
      <c r="F118" s="172"/>
      <c r="G118" s="172"/>
      <c r="H118" s="172"/>
      <c r="I118" s="32"/>
    </row>
    <row r="119" spans="1:9">
      <c r="A119" s="45"/>
      <c r="B119" s="108"/>
      <c r="C119" s="45"/>
      <c r="D119" s="45"/>
      <c r="E119" s="45"/>
      <c r="F119" s="172"/>
      <c r="G119" s="172"/>
      <c r="H119" s="172"/>
      <c r="I119" s="32"/>
    </row>
    <row r="120" spans="1:9">
      <c r="A120" s="45"/>
      <c r="B120" s="108"/>
      <c r="C120" s="45"/>
      <c r="D120" s="45"/>
      <c r="E120" s="45"/>
      <c r="F120" s="172"/>
      <c r="G120" s="172"/>
      <c r="H120" s="172"/>
      <c r="I120" s="32"/>
    </row>
    <row r="121" spans="1:9">
      <c r="A121" s="45"/>
      <c r="B121" s="108"/>
      <c r="C121" s="45"/>
      <c r="D121" s="45"/>
      <c r="E121" s="45"/>
      <c r="F121" s="172"/>
      <c r="G121" s="172"/>
      <c r="H121" s="172"/>
      <c r="I121" s="32"/>
    </row>
    <row r="122" spans="1:9">
      <c r="A122" s="45"/>
      <c r="B122" s="108"/>
      <c r="C122" s="45"/>
      <c r="D122" s="45"/>
      <c r="E122" s="45"/>
      <c r="F122" s="172"/>
      <c r="G122" s="172"/>
      <c r="H122" s="172"/>
      <c r="I122" s="32"/>
    </row>
    <row r="123" spans="1:9">
      <c r="A123" s="45"/>
      <c r="B123" s="108"/>
      <c r="C123" s="45"/>
      <c r="D123" s="45"/>
      <c r="E123" s="45"/>
      <c r="F123" s="172"/>
      <c r="G123" s="172"/>
      <c r="H123" s="172"/>
      <c r="I123" s="32"/>
    </row>
    <row r="124" spans="1:9">
      <c r="A124" s="45"/>
      <c r="B124" s="108"/>
      <c r="C124" s="45"/>
      <c r="D124" s="45"/>
      <c r="E124" s="45"/>
      <c r="F124" s="172"/>
      <c r="G124" s="172"/>
      <c r="H124" s="172"/>
      <c r="I124" s="32"/>
    </row>
    <row r="125" spans="1:9">
      <c r="A125" s="45"/>
      <c r="B125" s="108"/>
      <c r="C125" s="45"/>
      <c r="D125" s="45"/>
      <c r="E125" s="45"/>
      <c r="F125" s="172"/>
      <c r="G125" s="172"/>
      <c r="H125" s="172"/>
      <c r="I125" s="32"/>
    </row>
    <row r="126" spans="1:9">
      <c r="A126" s="45"/>
      <c r="B126" s="108"/>
      <c r="C126" s="45"/>
      <c r="D126" s="45"/>
      <c r="E126" s="45"/>
      <c r="F126" s="172"/>
      <c r="G126" s="172"/>
      <c r="H126" s="172"/>
      <c r="I126" s="32"/>
    </row>
    <row r="127" spans="1:9">
      <c r="A127" s="110"/>
      <c r="B127" s="109"/>
      <c r="C127" s="110"/>
      <c r="D127" s="110"/>
      <c r="E127" s="110"/>
      <c r="F127" s="407"/>
      <c r="G127" s="407"/>
      <c r="H127" s="407"/>
      <c r="I127" s="32"/>
    </row>
    <row r="128" spans="1:9">
      <c r="A128" s="45"/>
      <c r="B128" s="108"/>
      <c r="C128" s="45"/>
      <c r="D128" s="45"/>
      <c r="E128" s="45"/>
      <c r="F128" s="172"/>
      <c r="G128" s="172"/>
      <c r="H128" s="172"/>
      <c r="I128" s="32"/>
    </row>
    <row r="129" spans="1:9">
      <c r="A129" s="112"/>
      <c r="B129" s="111"/>
      <c r="C129" s="112"/>
      <c r="D129" s="112"/>
      <c r="E129" s="112"/>
      <c r="F129" s="408"/>
      <c r="G129" s="408"/>
      <c r="H129" s="408"/>
      <c r="I129" s="113"/>
    </row>
    <row r="130" spans="1:9">
      <c r="A130" s="110"/>
      <c r="B130" s="109"/>
      <c r="C130" s="110"/>
      <c r="D130" s="110"/>
      <c r="E130" s="110"/>
      <c r="F130" s="407"/>
      <c r="G130" s="407"/>
      <c r="H130" s="407"/>
      <c r="I130" s="34"/>
    </row>
    <row r="131" spans="1:9">
      <c r="A131" s="45"/>
      <c r="B131" s="108"/>
      <c r="C131" s="45"/>
      <c r="D131" s="45"/>
      <c r="E131" s="45"/>
      <c r="F131" s="172"/>
      <c r="G131" s="172"/>
      <c r="H131" s="172"/>
      <c r="I131" s="32"/>
    </row>
    <row r="132" spans="1:9">
      <c r="A132" s="115"/>
      <c r="B132" s="114"/>
      <c r="C132" s="115"/>
      <c r="D132" s="115"/>
      <c r="E132" s="115"/>
      <c r="F132" s="409"/>
      <c r="G132" s="409"/>
      <c r="H132" s="409"/>
      <c r="I132" s="234"/>
    </row>
    <row r="133" spans="1:9">
      <c r="A133" s="112"/>
      <c r="B133" s="111"/>
      <c r="C133" s="112"/>
      <c r="D133" s="112"/>
      <c r="E133" s="112"/>
      <c r="F133" s="408"/>
      <c r="G133" s="408"/>
      <c r="H133" s="408"/>
      <c r="I133" s="113"/>
    </row>
    <row r="134" spans="1:9">
      <c r="A134" s="115"/>
      <c r="B134" s="114"/>
      <c r="C134" s="115"/>
      <c r="D134" s="115"/>
      <c r="E134" s="115"/>
      <c r="F134" s="409"/>
      <c r="G134" s="409"/>
      <c r="H134" s="409"/>
      <c r="I134" s="234"/>
    </row>
    <row r="135" spans="1:9">
      <c r="A135" s="115"/>
      <c r="B135" s="114"/>
      <c r="C135" s="115"/>
      <c r="D135" s="115"/>
      <c r="E135" s="115"/>
      <c r="F135" s="409"/>
      <c r="G135" s="409"/>
      <c r="H135" s="409"/>
      <c r="I135" s="234"/>
    </row>
    <row r="136" spans="1:9">
      <c r="A136" s="117"/>
      <c r="B136" s="116"/>
      <c r="C136" s="117"/>
      <c r="D136" s="117"/>
      <c r="E136" s="117"/>
      <c r="F136" s="410"/>
      <c r="G136" s="410"/>
      <c r="H136" s="410"/>
      <c r="I136" s="234"/>
    </row>
    <row r="137" spans="1:9">
      <c r="A137" s="117"/>
      <c r="B137" s="116"/>
      <c r="C137" s="117"/>
      <c r="D137" s="117"/>
      <c r="E137" s="117"/>
      <c r="F137" s="410"/>
      <c r="G137" s="410"/>
      <c r="H137" s="410"/>
      <c r="I137" s="234"/>
    </row>
    <row r="138" spans="1:9">
      <c r="A138" s="117"/>
      <c r="B138" s="116"/>
      <c r="C138" s="117"/>
      <c r="D138" s="117"/>
      <c r="E138" s="117"/>
      <c r="F138" s="410"/>
      <c r="G138" s="410"/>
      <c r="H138" s="410"/>
      <c r="I138" s="234"/>
    </row>
    <row r="139" spans="1:9">
      <c r="A139" s="119"/>
      <c r="B139" s="118"/>
      <c r="C139" s="119"/>
      <c r="D139" s="119"/>
      <c r="E139" s="119"/>
      <c r="F139" s="411"/>
      <c r="G139" s="411"/>
      <c r="H139" s="411"/>
      <c r="I139" s="120"/>
    </row>
    <row r="140" spans="1:9">
      <c r="A140" s="45"/>
      <c r="B140" s="108"/>
      <c r="C140" s="45"/>
      <c r="D140" s="45"/>
      <c r="E140" s="45"/>
      <c r="F140" s="172"/>
      <c r="G140" s="172"/>
      <c r="H140" s="172"/>
      <c r="I140" s="32"/>
    </row>
    <row r="141" spans="1:9">
      <c r="A141" s="112"/>
      <c r="B141" s="111"/>
      <c r="C141" s="112"/>
      <c r="D141" s="112"/>
      <c r="E141" s="112"/>
      <c r="F141" s="408"/>
      <c r="G141" s="408"/>
      <c r="H141" s="408"/>
      <c r="I141" s="113"/>
    </row>
    <row r="142" spans="1:9">
      <c r="A142" s="110"/>
      <c r="B142" s="109"/>
      <c r="C142" s="110"/>
      <c r="D142" s="110"/>
      <c r="E142" s="110"/>
      <c r="F142" s="407"/>
      <c r="G142" s="407"/>
      <c r="H142" s="407"/>
      <c r="I142" s="34"/>
    </row>
    <row r="143" spans="1:9">
      <c r="A143" s="122"/>
      <c r="B143" s="121"/>
      <c r="C143" s="122"/>
      <c r="D143" s="122"/>
      <c r="E143" s="122"/>
      <c r="F143" s="412"/>
      <c r="G143" s="412"/>
      <c r="H143" s="412"/>
      <c r="I143" s="123"/>
    </row>
    <row r="144" spans="1:9">
      <c r="A144" s="125"/>
      <c r="B144" s="124"/>
      <c r="C144" s="125"/>
      <c r="D144" s="125"/>
      <c r="E144" s="125"/>
      <c r="F144" s="413"/>
      <c r="G144" s="413"/>
      <c r="H144" s="413"/>
      <c r="I144" s="36"/>
    </row>
    <row r="145" spans="1:9">
      <c r="A145" s="125"/>
      <c r="B145" s="124"/>
      <c r="C145" s="125"/>
      <c r="D145" s="125"/>
      <c r="E145" s="125"/>
      <c r="F145" s="413"/>
      <c r="G145" s="413"/>
      <c r="H145" s="413"/>
      <c r="I145" s="38"/>
    </row>
    <row r="146" spans="1:9">
      <c r="A146" s="127"/>
      <c r="B146" s="126"/>
      <c r="C146" s="127"/>
      <c r="D146" s="127"/>
      <c r="E146" s="127"/>
      <c r="F146" s="414"/>
      <c r="G146" s="414"/>
      <c r="H146" s="414"/>
      <c r="I146" s="36"/>
    </row>
    <row r="147" spans="1:9">
      <c r="A147" s="127"/>
      <c r="B147" s="126"/>
      <c r="C147" s="127"/>
      <c r="D147" s="127"/>
      <c r="E147" s="127"/>
      <c r="F147" s="414"/>
      <c r="G147" s="414"/>
      <c r="H147" s="414"/>
      <c r="I147" s="36"/>
    </row>
    <row r="148" spans="1:9">
      <c r="A148" s="125"/>
      <c r="B148" s="124"/>
      <c r="C148" s="125"/>
      <c r="D148" s="125"/>
      <c r="E148" s="125"/>
      <c r="F148" s="413"/>
      <c r="G148" s="413"/>
      <c r="H148" s="413"/>
      <c r="I148" s="36"/>
    </row>
    <row r="149" spans="1:9">
      <c r="A149" s="125"/>
      <c r="B149" s="124"/>
      <c r="C149" s="125"/>
      <c r="D149" s="125"/>
      <c r="E149" s="125"/>
      <c r="F149" s="413"/>
      <c r="G149" s="413"/>
      <c r="H149" s="413"/>
      <c r="I149" s="38"/>
    </row>
    <row r="150" spans="1:9">
      <c r="A150" s="125"/>
      <c r="B150" s="124"/>
      <c r="C150" s="125"/>
      <c r="D150" s="125"/>
      <c r="E150" s="125"/>
      <c r="F150" s="413"/>
      <c r="G150" s="413"/>
      <c r="H150" s="413"/>
      <c r="I150" s="36"/>
    </row>
    <row r="151" spans="1:9">
      <c r="A151" s="125"/>
      <c r="B151" s="124"/>
      <c r="C151" s="125"/>
      <c r="D151" s="125"/>
      <c r="E151" s="125"/>
      <c r="F151" s="413"/>
      <c r="G151" s="413"/>
      <c r="H151" s="413"/>
      <c r="I151" s="36"/>
    </row>
    <row r="152" spans="1:9">
      <c r="A152" s="125"/>
      <c r="B152" s="124"/>
      <c r="C152" s="125"/>
      <c r="D152" s="125"/>
      <c r="E152" s="125"/>
      <c r="F152" s="413"/>
      <c r="G152" s="413"/>
      <c r="H152" s="413"/>
      <c r="I152" s="36"/>
    </row>
    <row r="153" spans="1:9">
      <c r="A153" s="125"/>
      <c r="B153" s="124"/>
      <c r="C153" s="125"/>
      <c r="D153" s="125"/>
      <c r="E153" s="125"/>
      <c r="F153" s="413"/>
      <c r="G153" s="413"/>
      <c r="H153" s="413"/>
      <c r="I153" s="38"/>
    </row>
    <row r="154" spans="1:9">
      <c r="A154" s="127"/>
      <c r="B154" s="126"/>
      <c r="C154" s="127"/>
      <c r="D154" s="127"/>
      <c r="E154" s="127"/>
      <c r="F154" s="414"/>
      <c r="G154" s="414"/>
      <c r="H154" s="414"/>
      <c r="I154" s="39"/>
    </row>
    <row r="155" spans="1:9">
      <c r="A155" s="127"/>
      <c r="B155" s="126"/>
      <c r="C155" s="127"/>
      <c r="D155" s="127"/>
      <c r="E155" s="127"/>
      <c r="F155" s="414"/>
      <c r="G155" s="414"/>
      <c r="H155" s="414"/>
      <c r="I155" s="40"/>
    </row>
    <row r="156" spans="1:9">
      <c r="A156" s="127"/>
      <c r="B156" s="126"/>
      <c r="C156" s="127"/>
      <c r="D156" s="127"/>
      <c r="E156" s="127"/>
      <c r="F156" s="414"/>
      <c r="G156" s="414"/>
      <c r="H156" s="414"/>
      <c r="I156" s="40"/>
    </row>
    <row r="157" spans="1:9">
      <c r="A157" s="122"/>
      <c r="B157" s="121"/>
      <c r="C157" s="122"/>
      <c r="D157" s="122"/>
      <c r="E157" s="122"/>
      <c r="F157" s="412"/>
      <c r="G157" s="412"/>
      <c r="H157" s="412"/>
      <c r="I157" s="235"/>
    </row>
    <row r="158" spans="1:9">
      <c r="A158" s="127"/>
      <c r="B158" s="126"/>
      <c r="C158" s="127"/>
      <c r="D158" s="127"/>
      <c r="E158" s="127"/>
      <c r="F158" s="414"/>
      <c r="G158" s="414"/>
      <c r="H158" s="414"/>
      <c r="I158" s="41"/>
    </row>
    <row r="159" spans="1:9">
      <c r="A159" s="125"/>
      <c r="B159" s="124"/>
      <c r="C159" s="125"/>
      <c r="D159" s="125"/>
      <c r="E159" s="125"/>
      <c r="F159" s="413"/>
      <c r="G159" s="413"/>
      <c r="H159" s="413"/>
      <c r="I159" s="36"/>
    </row>
    <row r="160" spans="1:9">
      <c r="A160" s="127"/>
      <c r="B160" s="126"/>
      <c r="C160" s="127"/>
      <c r="D160" s="127"/>
      <c r="E160" s="127"/>
      <c r="F160" s="414"/>
      <c r="G160" s="414"/>
      <c r="H160" s="414"/>
      <c r="I160" s="40"/>
    </row>
    <row r="161" spans="1:9">
      <c r="A161" s="122"/>
      <c r="B161" s="121"/>
      <c r="C161" s="122"/>
      <c r="D161" s="122"/>
      <c r="E161" s="122"/>
      <c r="F161" s="412"/>
      <c r="G161" s="412"/>
      <c r="H161" s="412"/>
      <c r="I161" s="123"/>
    </row>
    <row r="162" spans="1:9">
      <c r="A162" s="125"/>
      <c r="B162" s="124"/>
      <c r="C162" s="125"/>
      <c r="D162" s="125"/>
      <c r="E162" s="125"/>
      <c r="F162" s="413"/>
      <c r="G162" s="413"/>
      <c r="H162" s="413"/>
      <c r="I162" s="36"/>
    </row>
    <row r="163" spans="1:9">
      <c r="A163" s="125"/>
      <c r="B163" s="124"/>
      <c r="C163" s="125"/>
      <c r="D163" s="125"/>
      <c r="E163" s="125"/>
      <c r="F163" s="413"/>
      <c r="G163" s="413"/>
      <c r="H163" s="413"/>
      <c r="I163" s="36"/>
    </row>
    <row r="164" spans="1:9">
      <c r="A164" s="127"/>
      <c r="B164" s="126"/>
      <c r="C164" s="127"/>
      <c r="D164" s="127"/>
      <c r="E164" s="127"/>
      <c r="F164" s="414"/>
      <c r="G164" s="414"/>
      <c r="H164" s="414"/>
      <c r="I164" s="36"/>
    </row>
    <row r="165" spans="1:9">
      <c r="A165" s="127"/>
      <c r="B165" s="126"/>
      <c r="C165" s="127"/>
      <c r="D165" s="127"/>
      <c r="E165" s="127"/>
      <c r="F165" s="414"/>
      <c r="G165" s="414"/>
      <c r="H165" s="414"/>
      <c r="I165" s="36"/>
    </row>
    <row r="166" spans="1:9">
      <c r="A166" s="127"/>
      <c r="B166" s="126"/>
      <c r="C166" s="127"/>
      <c r="D166" s="127"/>
      <c r="E166" s="127"/>
      <c r="F166" s="414"/>
      <c r="G166" s="414"/>
      <c r="H166" s="414"/>
      <c r="I166" s="36"/>
    </row>
    <row r="167" spans="1:9">
      <c r="A167" s="127"/>
      <c r="B167" s="126"/>
      <c r="C167" s="127"/>
      <c r="D167" s="127"/>
      <c r="E167" s="127"/>
      <c r="F167" s="414"/>
      <c r="G167" s="414"/>
      <c r="H167" s="414"/>
      <c r="I167" s="36"/>
    </row>
    <row r="168" spans="1:9">
      <c r="A168" s="127"/>
      <c r="B168" s="126"/>
      <c r="C168" s="127"/>
      <c r="D168" s="127"/>
      <c r="E168" s="127"/>
      <c r="F168" s="414"/>
      <c r="G168" s="414"/>
      <c r="H168" s="414"/>
      <c r="I168" s="36"/>
    </row>
    <row r="169" spans="1:9">
      <c r="A169" s="127"/>
      <c r="B169" s="126"/>
      <c r="C169" s="127"/>
      <c r="D169" s="127"/>
      <c r="E169" s="127"/>
      <c r="F169" s="414"/>
      <c r="G169" s="414"/>
      <c r="H169" s="414"/>
      <c r="I169" s="36"/>
    </row>
    <row r="170" spans="1:9">
      <c r="A170" s="122"/>
      <c r="B170" s="121"/>
      <c r="C170" s="122"/>
      <c r="D170" s="122"/>
      <c r="E170" s="122"/>
      <c r="F170" s="412"/>
      <c r="G170" s="412"/>
      <c r="H170" s="412"/>
      <c r="I170" s="123"/>
    </row>
    <row r="171" spans="1:9">
      <c r="A171" s="125"/>
      <c r="B171" s="124"/>
      <c r="C171" s="125"/>
      <c r="D171" s="125"/>
      <c r="E171" s="125"/>
      <c r="F171" s="413"/>
      <c r="G171" s="413"/>
      <c r="H171" s="413"/>
      <c r="I171" s="128"/>
    </row>
    <row r="172" spans="1:9">
      <c r="A172" s="125"/>
      <c r="B172" s="124"/>
      <c r="C172" s="125"/>
      <c r="D172" s="125"/>
      <c r="E172" s="125"/>
      <c r="F172" s="413"/>
      <c r="G172" s="413"/>
      <c r="H172" s="413"/>
      <c r="I172" s="36"/>
    </row>
    <row r="173" spans="1:9">
      <c r="A173" s="125"/>
      <c r="B173" s="124"/>
      <c r="C173" s="125"/>
      <c r="D173" s="125"/>
      <c r="E173" s="125"/>
      <c r="F173" s="413"/>
      <c r="G173" s="413"/>
      <c r="H173" s="413"/>
      <c r="I173" s="123"/>
    </row>
    <row r="174" spans="1:9">
      <c r="A174" s="122"/>
      <c r="B174" s="121"/>
      <c r="C174" s="122"/>
      <c r="D174" s="122"/>
      <c r="E174" s="122"/>
      <c r="F174" s="412"/>
      <c r="G174" s="412"/>
      <c r="H174" s="412"/>
      <c r="I174" s="35"/>
    </row>
    <row r="175" spans="1:9">
      <c r="A175" s="122"/>
      <c r="B175" s="121"/>
      <c r="C175" s="122"/>
      <c r="D175" s="122"/>
      <c r="E175" s="122"/>
      <c r="F175" s="412"/>
      <c r="G175" s="412"/>
      <c r="H175" s="412"/>
      <c r="I175" s="35"/>
    </row>
    <row r="176" spans="1:9">
      <c r="A176" s="122"/>
      <c r="B176" s="121"/>
      <c r="C176" s="122"/>
      <c r="D176" s="122"/>
      <c r="E176" s="122"/>
      <c r="F176" s="412"/>
      <c r="G176" s="412"/>
      <c r="H176" s="412"/>
      <c r="I176" s="35"/>
    </row>
    <row r="177" spans="1:9">
      <c r="A177" s="122"/>
      <c r="B177" s="121"/>
      <c r="C177" s="122"/>
      <c r="D177" s="122"/>
      <c r="E177" s="122"/>
      <c r="F177" s="412"/>
      <c r="G177" s="412"/>
      <c r="H177" s="412"/>
      <c r="I177" s="35"/>
    </row>
    <row r="178" spans="1:9">
      <c r="A178" s="122"/>
      <c r="B178" s="121"/>
      <c r="C178" s="122"/>
      <c r="D178" s="122"/>
      <c r="E178" s="122"/>
      <c r="F178" s="412"/>
      <c r="G178" s="412"/>
      <c r="H178" s="412"/>
      <c r="I178" s="36"/>
    </row>
    <row r="179" spans="1:9">
      <c r="A179" s="122"/>
      <c r="B179" s="121"/>
      <c r="C179" s="122"/>
      <c r="D179" s="122"/>
      <c r="E179" s="122"/>
      <c r="F179" s="412"/>
      <c r="G179" s="412"/>
      <c r="H179" s="412"/>
      <c r="I179" s="36"/>
    </row>
    <row r="180" spans="1:9">
      <c r="A180" s="122"/>
      <c r="B180" s="121"/>
      <c r="C180" s="122"/>
      <c r="D180" s="122"/>
      <c r="E180" s="122"/>
      <c r="F180" s="412"/>
      <c r="G180" s="412"/>
      <c r="H180" s="412"/>
      <c r="I180" s="123"/>
    </row>
    <row r="181" spans="1:9">
      <c r="A181" s="125"/>
      <c r="B181" s="124"/>
      <c r="C181" s="125"/>
      <c r="D181" s="125"/>
      <c r="E181" s="125"/>
      <c r="F181" s="413"/>
      <c r="G181" s="413"/>
      <c r="H181" s="413"/>
      <c r="I181" s="35"/>
    </row>
    <row r="182" spans="1:9">
      <c r="A182" s="125"/>
      <c r="B182" s="124"/>
      <c r="C182" s="125"/>
      <c r="D182" s="125"/>
      <c r="E182" s="125"/>
      <c r="F182" s="413"/>
      <c r="G182" s="413"/>
      <c r="H182" s="413"/>
      <c r="I182" s="35"/>
    </row>
    <row r="183" spans="1:9">
      <c r="A183" s="125"/>
      <c r="B183" s="124"/>
      <c r="C183" s="125"/>
      <c r="D183" s="125"/>
      <c r="E183" s="125"/>
      <c r="F183" s="413"/>
      <c r="G183" s="413"/>
      <c r="H183" s="413"/>
      <c r="I183" s="35"/>
    </row>
    <row r="184" spans="1:9">
      <c r="A184" s="125"/>
      <c r="B184" s="124"/>
      <c r="C184" s="125"/>
      <c r="D184" s="125"/>
      <c r="E184" s="125"/>
      <c r="F184" s="413"/>
      <c r="G184" s="413"/>
      <c r="H184" s="413"/>
      <c r="I184" s="35"/>
    </row>
    <row r="185" spans="1:9">
      <c r="A185" s="130"/>
      <c r="B185" s="129"/>
      <c r="C185" s="130"/>
      <c r="D185" s="130"/>
      <c r="E185" s="130"/>
      <c r="F185" s="415"/>
      <c r="G185" s="415"/>
      <c r="H185" s="415"/>
      <c r="I185" s="123"/>
    </row>
    <row r="186" spans="1:9">
      <c r="A186" s="132"/>
      <c r="B186" s="131"/>
      <c r="C186" s="132"/>
      <c r="D186" s="132"/>
      <c r="E186" s="132"/>
      <c r="F186" s="416"/>
      <c r="G186" s="416"/>
      <c r="H186" s="416"/>
      <c r="I186" s="35"/>
    </row>
    <row r="187" spans="1:9">
      <c r="A187" s="132"/>
      <c r="B187" s="131"/>
      <c r="C187" s="132"/>
      <c r="D187" s="132"/>
      <c r="E187" s="132"/>
      <c r="F187" s="416"/>
      <c r="G187" s="416"/>
      <c r="H187" s="416"/>
      <c r="I187" s="35"/>
    </row>
    <row r="188" spans="1:9">
      <c r="A188" s="132"/>
      <c r="B188" s="131"/>
      <c r="C188" s="132"/>
      <c r="D188" s="132"/>
      <c r="E188" s="132"/>
      <c r="F188" s="416"/>
      <c r="G188" s="416"/>
      <c r="H188" s="416"/>
      <c r="I188" s="35"/>
    </row>
    <row r="189" spans="1:9">
      <c r="A189" s="132"/>
      <c r="B189" s="131"/>
      <c r="C189" s="132"/>
      <c r="D189" s="132"/>
      <c r="E189" s="132"/>
      <c r="F189" s="416"/>
      <c r="G189" s="416"/>
      <c r="H189" s="416"/>
      <c r="I189" s="35"/>
    </row>
    <row r="190" spans="1:9">
      <c r="A190" s="132"/>
      <c r="B190" s="131"/>
      <c r="C190" s="132"/>
      <c r="D190" s="132"/>
      <c r="E190" s="132"/>
      <c r="F190" s="416"/>
      <c r="G190" s="416"/>
      <c r="H190" s="416"/>
      <c r="I190" s="35"/>
    </row>
    <row r="191" spans="1:9">
      <c r="A191" s="127"/>
      <c r="B191" s="126"/>
      <c r="C191" s="127"/>
      <c r="D191" s="127"/>
      <c r="E191" s="127"/>
      <c r="F191" s="414"/>
      <c r="G191" s="414"/>
      <c r="H191" s="414"/>
      <c r="I191" s="235"/>
    </row>
    <row r="192" spans="1:9">
      <c r="A192" s="132"/>
      <c r="B192" s="131"/>
      <c r="C192" s="132"/>
      <c r="D192" s="132"/>
      <c r="E192" s="132"/>
      <c r="F192" s="416"/>
      <c r="G192" s="416"/>
      <c r="H192" s="416"/>
      <c r="I192" s="236"/>
    </row>
    <row r="193" spans="1:9">
      <c r="A193" s="132"/>
      <c r="B193" s="131"/>
      <c r="C193" s="132"/>
      <c r="D193" s="132"/>
      <c r="E193" s="132"/>
      <c r="F193" s="416"/>
      <c r="G193" s="416"/>
      <c r="H193" s="416"/>
      <c r="I193" s="233"/>
    </row>
    <row r="194" spans="1:9">
      <c r="A194" s="45"/>
      <c r="B194" s="108"/>
      <c r="C194" s="45"/>
      <c r="D194" s="45"/>
      <c r="E194" s="45"/>
      <c r="F194" s="172"/>
      <c r="G194" s="172"/>
      <c r="H194" s="172"/>
      <c r="I194" s="32"/>
    </row>
    <row r="195" spans="1:9">
      <c r="A195" s="45"/>
      <c r="B195" s="108"/>
      <c r="C195" s="45"/>
      <c r="D195" s="45"/>
      <c r="E195" s="45"/>
      <c r="F195" s="172"/>
      <c r="G195" s="172"/>
      <c r="H195" s="172"/>
      <c r="I195" s="32"/>
    </row>
    <row r="196" spans="1:9">
      <c r="A196" s="45"/>
      <c r="B196" s="108"/>
      <c r="C196" s="45"/>
      <c r="D196" s="45"/>
      <c r="E196" s="45"/>
      <c r="F196" s="172"/>
      <c r="G196" s="172"/>
      <c r="H196" s="172"/>
      <c r="I196" s="32"/>
    </row>
    <row r="197" spans="1:9">
      <c r="A197" s="45"/>
      <c r="B197" s="108"/>
      <c r="C197" s="45"/>
      <c r="D197" s="45"/>
      <c r="E197" s="45"/>
      <c r="F197" s="172"/>
      <c r="G197" s="172"/>
      <c r="H197" s="172"/>
      <c r="I197" s="32"/>
    </row>
    <row r="198" spans="1:9">
      <c r="A198" s="45"/>
      <c r="B198" s="108"/>
      <c r="C198" s="45"/>
      <c r="D198" s="45"/>
      <c r="E198" s="45"/>
      <c r="F198" s="172"/>
      <c r="G198" s="172"/>
      <c r="H198" s="172"/>
      <c r="I198" s="32"/>
    </row>
    <row r="199" spans="1:9">
      <c r="A199" s="45"/>
      <c r="B199" s="108"/>
      <c r="C199" s="45"/>
      <c r="D199" s="45"/>
      <c r="E199" s="45"/>
      <c r="F199" s="172"/>
      <c r="G199" s="172"/>
      <c r="H199" s="172"/>
      <c r="I199" s="32"/>
    </row>
    <row r="200" spans="1:9">
      <c r="A200" s="45"/>
      <c r="B200" s="108"/>
      <c r="C200" s="45"/>
      <c r="D200" s="45"/>
      <c r="E200" s="45"/>
      <c r="F200" s="172"/>
      <c r="G200" s="172"/>
      <c r="H200" s="172"/>
      <c r="I200" s="32"/>
    </row>
    <row r="201" spans="1:9">
      <c r="A201" s="45"/>
      <c r="B201" s="108"/>
      <c r="C201" s="45"/>
      <c r="D201" s="45"/>
      <c r="E201" s="45"/>
      <c r="F201" s="172"/>
      <c r="G201" s="172"/>
      <c r="H201" s="172"/>
      <c r="I201" s="32"/>
    </row>
  </sheetData>
  <sheetProtection selectLockedCells="1"/>
  <mergeCells count="16">
    <mergeCell ref="AB14:AC14"/>
    <mergeCell ref="AF14:AG14"/>
    <mergeCell ref="B96:N96"/>
    <mergeCell ref="A3:O3"/>
    <mergeCell ref="AF3:AG3"/>
    <mergeCell ref="A4:O4"/>
    <mergeCell ref="AF7:AG7"/>
    <mergeCell ref="AF11:AG11"/>
    <mergeCell ref="A7:C7"/>
    <mergeCell ref="A17:M17"/>
    <mergeCell ref="B97:N97"/>
    <mergeCell ref="A95:I95"/>
    <mergeCell ref="A13:N13"/>
    <mergeCell ref="L14:M14"/>
    <mergeCell ref="Y14:Z14"/>
    <mergeCell ref="B41:I41"/>
  </mergeCells>
  <dataValidations count="2">
    <dataValidation type="list" allowBlank="1" showInputMessage="1" showErrorMessage="1" sqref="E18:E40 E42:E94" xr:uid="{00000000-0002-0000-0600-000001000000}">
      <formula1>"Confirmed, 0,5,12,18,28"</formula1>
    </dataValidation>
    <dataValidation operator="greaterThan" allowBlank="1" showInputMessage="1" showErrorMessage="1" sqref="L18:L94" xr:uid="{00000000-0002-0000-0600-000000000000}"/>
  </dataValidations>
  <printOptions horizontalCentered="1"/>
  <pageMargins left="0" right="0" top="0.6" bottom="0.69" header="0.61" footer="0.27559055118110198"/>
  <pageSetup paperSize="9" scale="17" fitToHeight="100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CE8E-71A0-40F0-9505-C8CF47C6FCEF}">
  <sheetPr>
    <tabColor indexed="12"/>
    <pageSetUpPr fitToPage="1"/>
  </sheetPr>
  <dimension ref="A1:AT200"/>
  <sheetViews>
    <sheetView view="pageBreakPreview" zoomScale="70" zoomScaleNormal="55" zoomScaleSheetLayoutView="70" workbookViewId="0">
      <selection activeCell="H18" sqref="H18"/>
    </sheetView>
  </sheetViews>
  <sheetFormatPr defaultRowHeight="16.5"/>
  <cols>
    <col min="1" max="1" width="11.5" style="182" customWidth="1"/>
    <col min="2" max="2" width="33.25" style="182" customWidth="1"/>
    <col min="3" max="3" width="12.25" style="182" customWidth="1"/>
    <col min="4" max="4" width="23.125" style="182" customWidth="1"/>
    <col min="5" max="5" width="66.75" style="100" customWidth="1"/>
    <col min="6" max="6" width="7.625" style="182" customWidth="1"/>
    <col min="7" max="7" width="12.5" style="182" customWidth="1"/>
    <col min="8" max="8" width="23.25" style="135" customWidth="1"/>
    <col min="9" max="9" width="20.75" style="135" customWidth="1"/>
    <col min="10" max="10" width="17.75" style="52" hidden="1" customWidth="1"/>
    <col min="11" max="11" width="17.125" style="44" hidden="1" customWidth="1"/>
    <col min="12" max="13" width="19.75" style="44" hidden="1" customWidth="1"/>
    <col min="14" max="14" width="19" style="183" hidden="1" customWidth="1"/>
    <col min="15" max="15" width="17.25" style="162" customWidth="1"/>
    <col min="16" max="16" width="12.25" style="163" customWidth="1"/>
    <col min="17" max="17" width="9.5" style="163" customWidth="1"/>
    <col min="18" max="18" width="9" style="163" customWidth="1"/>
    <col min="19" max="19" width="14.25" style="163" customWidth="1"/>
    <col min="20" max="20" width="24.125" style="163" customWidth="1"/>
    <col min="21" max="21" width="11.125" style="164" customWidth="1"/>
    <col min="22" max="22" width="12.75" style="164" customWidth="1"/>
    <col min="23" max="23" width="11.375" style="165" customWidth="1"/>
    <col min="24" max="24" width="10.375" style="166" customWidth="1"/>
    <col min="25" max="25" width="17.75" style="166" customWidth="1"/>
    <col min="26" max="26" width="10.5" style="166" customWidth="1"/>
    <col min="27" max="27" width="12.375" style="166" customWidth="1"/>
    <col min="28" max="29" width="9" style="52" customWidth="1"/>
    <col min="30" max="30" width="10.875" style="166" customWidth="1"/>
    <col min="31" max="31" width="18.75" style="166" customWidth="1"/>
    <col min="32" max="32" width="9" style="166" customWidth="1"/>
    <col min="33" max="45" width="9" style="162" customWidth="1"/>
    <col min="46" max="46" width="9" style="162"/>
    <col min="47" max="16384" width="9" style="166"/>
  </cols>
  <sheetData>
    <row r="1" spans="1:46" ht="18.75">
      <c r="A1" s="550" t="str">
        <f>Basic!B5</f>
        <v>NESH/CSM/1500-1429</v>
      </c>
      <c r="B1" s="550"/>
      <c r="C1" s="357"/>
      <c r="D1" s="357"/>
      <c r="F1" s="357"/>
      <c r="G1" s="357"/>
      <c r="H1" s="31"/>
      <c r="I1" s="343" t="s">
        <v>140</v>
      </c>
      <c r="J1" s="342" t="s">
        <v>103</v>
      </c>
      <c r="K1" s="134"/>
      <c r="L1" s="134"/>
      <c r="M1" s="134"/>
      <c r="N1" s="161"/>
      <c r="Y1" s="136" t="s">
        <v>43</v>
      </c>
      <c r="Z1" s="167" t="e">
        <f>SUMIF(#REF!, "Direct",#REF!)</f>
        <v>#REF!</v>
      </c>
      <c r="AE1" s="167" t="e">
        <f>#REF!</f>
        <v>#REF!</v>
      </c>
      <c r="AF1" s="166" t="s">
        <v>44</v>
      </c>
    </row>
    <row r="2" spans="1:46">
      <c r="J2" s="356"/>
      <c r="K2" s="134"/>
      <c r="L2" s="134"/>
      <c r="M2" s="134"/>
      <c r="N2" s="161"/>
      <c r="V2" s="168"/>
      <c r="Y2" s="136" t="s">
        <v>45</v>
      </c>
      <c r="Z2" s="169" t="e">
        <f>#REF!-Z1</f>
        <v>#REF!</v>
      </c>
      <c r="AA2" s="170"/>
      <c r="AE2" s="167" t="e">
        <f>#REF!</f>
        <v>#REF!</v>
      </c>
    </row>
    <row r="3" spans="1:46" s="176" customFormat="1" ht="36.75" customHeight="1">
      <c r="A3" s="520" t="str">
        <f>Basic!A3&amp;":"&amp;Basic!B3</f>
        <v>Name of Package:Supply, Delivery, F&amp;I, dismantling, installation &amp; commissioning of Control and Relay Panel and its associated Cables as per TS for Upgradation of POWERGRID Feeders that has served &gt; 25 Years Feeders at other SEBs - NERTS under ADD CAP 2024-29 block.</v>
      </c>
      <c r="B3" s="521"/>
      <c r="C3" s="521"/>
      <c r="D3" s="521"/>
      <c r="E3" s="521"/>
      <c r="F3" s="521"/>
      <c r="G3" s="521"/>
      <c r="H3" s="521"/>
      <c r="I3" s="521"/>
      <c r="J3" s="522"/>
      <c r="K3" s="523"/>
      <c r="L3" s="160"/>
      <c r="M3" s="160"/>
      <c r="N3" s="171"/>
      <c r="O3" s="172"/>
      <c r="P3" s="173"/>
      <c r="Q3" s="173"/>
      <c r="R3" s="173"/>
      <c r="S3" s="173"/>
      <c r="T3" s="174"/>
      <c r="U3" s="175"/>
      <c r="V3" s="175"/>
      <c r="W3" s="175"/>
      <c r="Y3" s="177"/>
      <c r="AB3" s="524"/>
      <c r="AC3" s="524"/>
      <c r="AG3" s="172"/>
      <c r="AH3" s="172"/>
      <c r="AI3" s="172"/>
      <c r="AJ3" s="172"/>
      <c r="AK3" s="172"/>
      <c r="AL3" s="172"/>
      <c r="AM3" s="172"/>
      <c r="AN3" s="172"/>
      <c r="AO3" s="172"/>
      <c r="AP3" s="172"/>
      <c r="AQ3" s="172"/>
      <c r="AR3" s="172"/>
      <c r="AS3" s="172"/>
      <c r="AT3" s="172"/>
    </row>
    <row r="4" spans="1:46" ht="28.5" customHeight="1">
      <c r="A4" s="525" t="s">
        <v>102</v>
      </c>
      <c r="B4" s="526"/>
      <c r="C4" s="526"/>
      <c r="D4" s="526"/>
      <c r="E4" s="526"/>
      <c r="F4" s="526"/>
      <c r="G4" s="526"/>
      <c r="H4" s="526"/>
      <c r="I4" s="526"/>
      <c r="J4" s="527"/>
      <c r="K4" s="528"/>
      <c r="L4" s="134"/>
      <c r="M4" s="134"/>
      <c r="N4" s="161"/>
      <c r="T4" s="178"/>
      <c r="U4" s="179"/>
      <c r="V4" s="179"/>
      <c r="W4" s="179"/>
      <c r="Y4" s="100"/>
      <c r="Z4" s="138"/>
      <c r="AA4" s="170"/>
    </row>
    <row r="5" spans="1:46">
      <c r="J5" s="347"/>
      <c r="K5" s="139"/>
      <c r="L5" s="139"/>
      <c r="M5" s="139"/>
      <c r="N5" s="180"/>
      <c r="T5" s="178"/>
      <c r="U5" s="179"/>
      <c r="V5" s="179"/>
      <c r="W5" s="179"/>
      <c r="Y5" s="100"/>
    </row>
    <row r="6" spans="1:46" s="351" customFormat="1">
      <c r="A6" s="379" t="str">
        <f>"Bidder’s Name and Address:( "&amp;MID('Names of Bidder'!B9,8,20) &amp;")"</f>
        <v>Bidder’s Name and Address:(  Sole Bidder)</v>
      </c>
      <c r="B6" s="239"/>
      <c r="C6" s="239"/>
      <c r="D6" s="239"/>
      <c r="E6" s="43"/>
      <c r="F6" s="25" t="s">
        <v>198</v>
      </c>
      <c r="G6" s="239"/>
      <c r="H6" s="348"/>
      <c r="I6" s="349"/>
      <c r="J6" s="350"/>
      <c r="K6" s="140"/>
      <c r="L6" s="140"/>
      <c r="M6" s="140"/>
      <c r="N6" s="181"/>
      <c r="O6" s="162"/>
      <c r="P6" s="163"/>
      <c r="Q6" s="163"/>
      <c r="R6" s="163"/>
      <c r="S6" s="163"/>
      <c r="T6" s="178"/>
      <c r="U6" s="179"/>
      <c r="V6" s="179"/>
      <c r="W6" s="179"/>
      <c r="Y6" s="14"/>
      <c r="Z6" s="352"/>
      <c r="AB6" s="1"/>
      <c r="AC6" s="1"/>
      <c r="AG6" s="162"/>
      <c r="AH6" s="162"/>
      <c r="AI6" s="162"/>
      <c r="AJ6" s="162"/>
      <c r="AK6" s="162"/>
      <c r="AL6" s="162"/>
      <c r="AM6" s="162"/>
      <c r="AN6" s="162"/>
      <c r="AO6" s="162"/>
      <c r="AP6" s="162"/>
      <c r="AQ6" s="162"/>
      <c r="AR6" s="162"/>
      <c r="AS6" s="162"/>
      <c r="AT6" s="162"/>
    </row>
    <row r="7" spans="1:46" s="351" customFormat="1">
      <c r="A7" s="366" t="str">
        <f>IF('Names of Bidder'!I6=2,'Names of Bidder'!J12,"")</f>
        <v/>
      </c>
      <c r="B7" s="237"/>
      <c r="C7" s="237"/>
      <c r="D7" s="237"/>
      <c r="E7" s="232"/>
      <c r="F7" s="25"/>
      <c r="G7" s="386" t="str">
        <f>'Bid Form 2nd Envelope'!A9</f>
        <v>General Manager (C&amp;M)</v>
      </c>
      <c r="H7" s="353"/>
      <c r="I7" s="349"/>
      <c r="J7" s="43"/>
      <c r="K7" s="44"/>
      <c r="L7" s="44"/>
      <c r="M7" s="44"/>
      <c r="N7" s="183"/>
      <c r="O7" s="162"/>
      <c r="P7" s="163"/>
      <c r="Q7" s="163"/>
      <c r="R7" s="163"/>
      <c r="S7" s="163"/>
      <c r="T7" s="184"/>
      <c r="U7" s="185"/>
      <c r="V7" s="185"/>
      <c r="W7" s="185"/>
      <c r="AB7" s="529"/>
      <c r="AC7" s="529"/>
      <c r="AG7" s="162"/>
      <c r="AH7" s="162"/>
      <c r="AI7" s="162"/>
      <c r="AJ7" s="162"/>
      <c r="AK7" s="162"/>
      <c r="AL7" s="162"/>
      <c r="AM7" s="162"/>
      <c r="AN7" s="162"/>
      <c r="AO7" s="162"/>
      <c r="AP7" s="162"/>
      <c r="AQ7" s="162"/>
      <c r="AR7" s="162"/>
      <c r="AS7" s="162"/>
      <c r="AT7" s="162"/>
    </row>
    <row r="8" spans="1:46" s="351" customFormat="1">
      <c r="A8" s="380" t="s">
        <v>78</v>
      </c>
      <c r="B8" s="354"/>
      <c r="C8" s="354"/>
      <c r="D8" s="354"/>
      <c r="E8" s="14"/>
      <c r="F8" s="25"/>
      <c r="G8" s="386" t="str">
        <f>'Bid Form 2nd Envelope'!A10</f>
        <v xml:space="preserve">Power Grid Corporation of India Limited </v>
      </c>
      <c r="H8" s="353"/>
      <c r="I8" s="349"/>
      <c r="J8" s="43"/>
      <c r="K8" s="44"/>
      <c r="L8" s="44"/>
      <c r="M8" s="44"/>
      <c r="N8" s="183"/>
      <c r="O8" s="162"/>
      <c r="P8" s="163"/>
      <c r="Q8" s="163"/>
      <c r="R8" s="163"/>
      <c r="S8" s="163"/>
      <c r="T8" s="178"/>
      <c r="U8" s="186"/>
      <c r="V8" s="186"/>
      <c r="W8" s="186"/>
      <c r="AB8" s="1"/>
      <c r="AC8" s="1"/>
      <c r="AE8" s="355" t="e">
        <f>IF(#REF!=1,#REF!&amp;" &amp; "&amp;#REF!,IF(#REF!="2 or More",#REF!&amp;" , "&amp;#REF!&amp;" &amp; "&amp;#REF!,""))</f>
        <v>#REF!</v>
      </c>
      <c r="AG8" s="162"/>
      <c r="AH8" s="162"/>
      <c r="AI8" s="162"/>
      <c r="AJ8" s="162"/>
      <c r="AK8" s="162"/>
      <c r="AL8" s="162"/>
      <c r="AM8" s="162"/>
      <c r="AN8" s="162"/>
      <c r="AO8" s="162"/>
      <c r="AP8" s="162"/>
      <c r="AQ8" s="162"/>
      <c r="AR8" s="162"/>
      <c r="AS8" s="162"/>
      <c r="AT8" s="162"/>
    </row>
    <row r="9" spans="1:46" s="351" customFormat="1">
      <c r="A9" s="380" t="s">
        <v>79</v>
      </c>
      <c r="B9" s="354"/>
      <c r="C9" s="354"/>
      <c r="D9" s="354"/>
      <c r="E9" s="14"/>
      <c r="F9" s="25"/>
      <c r="G9" s="386" t="str">
        <f>'Bid Form 2nd Envelope'!A11</f>
        <v>North Eastern Region</v>
      </c>
      <c r="H9" s="353"/>
      <c r="I9" s="349"/>
      <c r="J9" s="43"/>
      <c r="K9" s="44"/>
      <c r="L9" s="44"/>
      <c r="M9" s="44"/>
      <c r="N9" s="183"/>
      <c r="O9" s="162"/>
      <c r="P9" s="163"/>
      <c r="Q9" s="163"/>
      <c r="R9" s="163"/>
      <c r="S9" s="163"/>
      <c r="T9" s="178"/>
      <c r="U9" s="186"/>
      <c r="V9" s="186"/>
      <c r="W9" s="186"/>
      <c r="AB9" s="1"/>
      <c r="AC9" s="1"/>
      <c r="AG9" s="162"/>
      <c r="AH9" s="162"/>
      <c r="AI9" s="162"/>
      <c r="AJ9" s="162"/>
      <c r="AK9" s="162"/>
      <c r="AL9" s="162"/>
      <c r="AM9" s="162"/>
      <c r="AN9" s="162"/>
      <c r="AO9" s="162"/>
      <c r="AP9" s="162"/>
      <c r="AQ9" s="162"/>
      <c r="AR9" s="162"/>
      <c r="AS9" s="162"/>
      <c r="AT9" s="162"/>
    </row>
    <row r="10" spans="1:46" s="351" customFormat="1">
      <c r="A10" s="381"/>
      <c r="B10" s="354"/>
      <c r="C10" s="354"/>
      <c r="D10" s="354"/>
      <c r="E10" s="14"/>
      <c r="F10" s="25"/>
      <c r="G10" s="386" t="str">
        <f>'Bid Form 2nd Envelope'!A12</f>
        <v xml:space="preserve">Dongtieh, Lower Nongrah, Lapalang </v>
      </c>
      <c r="H10" s="353"/>
      <c r="I10" s="349"/>
      <c r="J10" s="15"/>
      <c r="K10" s="44"/>
      <c r="L10" s="44"/>
      <c r="M10" s="44"/>
      <c r="N10" s="183"/>
      <c r="O10" s="162"/>
      <c r="P10" s="163"/>
      <c r="Q10" s="163"/>
      <c r="R10" s="163"/>
      <c r="S10" s="163"/>
      <c r="T10" s="184"/>
      <c r="U10" s="187"/>
      <c r="V10" s="179"/>
      <c r="W10" s="188"/>
      <c r="AB10" s="1"/>
      <c r="AC10" s="1"/>
      <c r="AG10" s="162"/>
      <c r="AH10" s="162"/>
      <c r="AI10" s="162"/>
      <c r="AJ10" s="162"/>
      <c r="AK10" s="162"/>
      <c r="AL10" s="162"/>
      <c r="AM10" s="162"/>
      <c r="AN10" s="162"/>
      <c r="AO10" s="162"/>
      <c r="AP10" s="162"/>
      <c r="AQ10" s="162"/>
      <c r="AR10" s="162"/>
      <c r="AS10" s="162"/>
      <c r="AT10" s="162"/>
    </row>
    <row r="11" spans="1:46">
      <c r="A11" s="382"/>
      <c r="B11" s="133"/>
      <c r="C11" s="133"/>
      <c r="D11" s="133"/>
      <c r="F11" s="135"/>
      <c r="G11" s="386" t="str">
        <f>'Bid Form 2nd Envelope'!A13</f>
        <v>Shillong – 793 006 (Meghalaya).</v>
      </c>
      <c r="H11" s="368"/>
      <c r="I11" s="141"/>
      <c r="J11" s="104"/>
      <c r="K11" s="20"/>
      <c r="L11" s="20"/>
      <c r="M11" s="20"/>
      <c r="N11" s="189"/>
      <c r="AB11" s="519"/>
      <c r="AC11" s="519"/>
    </row>
    <row r="12" spans="1:46">
      <c r="A12" s="103"/>
      <c r="B12" s="103"/>
      <c r="C12" s="103"/>
      <c r="D12" s="103"/>
      <c r="E12" s="101"/>
      <c r="F12" s="103"/>
      <c r="G12" s="103"/>
      <c r="H12" s="239"/>
      <c r="J12" s="154"/>
      <c r="K12" s="143"/>
      <c r="L12" s="143"/>
      <c r="M12" s="143"/>
      <c r="N12" s="190"/>
      <c r="AD12" s="191"/>
    </row>
    <row r="13" spans="1:46" ht="26.25">
      <c r="A13" s="512" t="s">
        <v>211</v>
      </c>
      <c r="B13" s="512"/>
      <c r="C13" s="512"/>
      <c r="D13" s="512"/>
      <c r="E13" s="512"/>
      <c r="F13" s="512"/>
      <c r="G13" s="512"/>
      <c r="H13" s="512"/>
      <c r="I13" s="512"/>
      <c r="J13" s="513"/>
      <c r="K13" s="144"/>
      <c r="L13" s="144"/>
      <c r="M13" s="144"/>
      <c r="N13" s="145"/>
      <c r="O13" s="37"/>
      <c r="P13" s="192"/>
      <c r="Q13" s="192"/>
      <c r="R13" s="192"/>
      <c r="V13" s="168"/>
      <c r="Z13" s="166" t="s">
        <v>84</v>
      </c>
      <c r="AD13" s="191"/>
    </row>
    <row r="14" spans="1:46">
      <c r="H14" s="514" t="s">
        <v>56</v>
      </c>
      <c r="I14" s="514"/>
      <c r="J14" s="369" t="s">
        <v>56</v>
      </c>
      <c r="K14" s="134"/>
      <c r="L14" s="134"/>
      <c r="M14" s="134"/>
      <c r="N14" s="161"/>
      <c r="U14" s="515"/>
      <c r="V14" s="515"/>
      <c r="X14" s="518"/>
      <c r="Y14" s="518"/>
      <c r="Z14" s="166" t="s">
        <v>1</v>
      </c>
      <c r="AB14" s="519"/>
      <c r="AC14" s="519"/>
    </row>
    <row r="15" spans="1:46" s="135" customFormat="1" ht="60">
      <c r="A15" s="370" t="s">
        <v>63</v>
      </c>
      <c r="B15" s="403" t="s">
        <v>224</v>
      </c>
      <c r="C15" s="403" t="s">
        <v>225</v>
      </c>
      <c r="D15" s="403" t="s">
        <v>226</v>
      </c>
      <c r="E15" s="371" t="s">
        <v>76</v>
      </c>
      <c r="F15" s="370" t="s">
        <v>62</v>
      </c>
      <c r="G15" s="370" t="s">
        <v>64</v>
      </c>
      <c r="H15" s="370" t="s">
        <v>204</v>
      </c>
      <c r="I15" s="370" t="s">
        <v>131</v>
      </c>
      <c r="J15" s="51" t="s">
        <v>109</v>
      </c>
      <c r="K15" s="146" t="s">
        <v>129</v>
      </c>
      <c r="L15" s="51" t="s">
        <v>124</v>
      </c>
      <c r="M15" s="51" t="s">
        <v>125</v>
      </c>
      <c r="N15" s="147" t="s">
        <v>123</v>
      </c>
      <c r="O15" s="148"/>
      <c r="P15" s="168"/>
      <c r="Q15" s="193"/>
      <c r="R15" s="168"/>
      <c r="S15" s="168"/>
      <c r="T15" s="168"/>
      <c r="U15" s="157"/>
      <c r="V15" s="157"/>
      <c r="W15" s="168"/>
      <c r="X15" s="237"/>
      <c r="Y15" s="237"/>
      <c r="AG15" s="33"/>
      <c r="AH15" s="33"/>
      <c r="AI15" s="33"/>
      <c r="AJ15" s="33"/>
      <c r="AK15" s="33"/>
      <c r="AL15" s="33"/>
      <c r="AM15" s="33"/>
      <c r="AN15" s="33"/>
      <c r="AO15" s="33"/>
      <c r="AP15" s="33"/>
      <c r="AQ15" s="33"/>
      <c r="AR15" s="33"/>
      <c r="AS15" s="33"/>
      <c r="AT15" s="33"/>
    </row>
    <row r="16" spans="1:46" s="199" customFormat="1" ht="15" hidden="1">
      <c r="A16" s="194">
        <v>1</v>
      </c>
      <c r="B16" s="195"/>
      <c r="C16" s="195"/>
      <c r="D16" s="195"/>
      <c r="E16" s="150">
        <v>6</v>
      </c>
      <c r="F16" s="194">
        <v>7</v>
      </c>
      <c r="G16" s="194">
        <v>8</v>
      </c>
      <c r="H16" s="194">
        <v>9</v>
      </c>
      <c r="I16" s="194" t="s">
        <v>108</v>
      </c>
      <c r="J16" s="196">
        <v>11</v>
      </c>
      <c r="K16" s="150">
        <v>11</v>
      </c>
      <c r="L16" s="150"/>
      <c r="M16" s="150"/>
      <c r="N16" s="197"/>
      <c r="O16" s="151"/>
      <c r="P16" s="193"/>
      <c r="Q16" s="193"/>
      <c r="R16" s="193"/>
      <c r="S16" s="193"/>
      <c r="T16" s="193"/>
      <c r="U16" s="158"/>
      <c r="V16" s="158"/>
      <c r="W16" s="198"/>
      <c r="X16" s="105"/>
      <c r="Y16" s="105"/>
      <c r="AB16" s="149"/>
      <c r="AC16" s="149"/>
      <c r="AG16" s="200"/>
      <c r="AH16" s="200"/>
      <c r="AI16" s="200"/>
      <c r="AJ16" s="200"/>
      <c r="AK16" s="200"/>
      <c r="AL16" s="200"/>
      <c r="AM16" s="200"/>
      <c r="AN16" s="200"/>
      <c r="AO16" s="200"/>
      <c r="AP16" s="200"/>
      <c r="AQ16" s="200"/>
      <c r="AR16" s="200"/>
      <c r="AS16" s="200"/>
      <c r="AT16" s="200"/>
    </row>
    <row r="17" spans="1:46" s="206" customFormat="1" ht="49.5" customHeight="1">
      <c r="A17" s="531" t="s">
        <v>255</v>
      </c>
      <c r="B17" s="532"/>
      <c r="C17" s="532"/>
      <c r="D17" s="532"/>
      <c r="E17" s="532"/>
      <c r="F17" s="532"/>
      <c r="G17" s="532"/>
      <c r="H17" s="532"/>
      <c r="I17" s="533"/>
      <c r="J17" s="202"/>
      <c r="K17" s="201"/>
      <c r="L17" s="201"/>
      <c r="M17" s="201"/>
      <c r="N17" s="203"/>
      <c r="O17" s="152"/>
      <c r="P17" s="204"/>
      <c r="Q17" s="158"/>
      <c r="R17" s="204"/>
      <c r="S17" s="204"/>
      <c r="T17" s="204"/>
      <c r="U17" s="159"/>
      <c r="V17" s="159"/>
      <c r="W17" s="205"/>
      <c r="X17" s="99"/>
      <c r="Y17" s="99"/>
      <c r="AG17" s="207"/>
      <c r="AH17" s="207"/>
      <c r="AI17" s="207"/>
      <c r="AJ17" s="207"/>
      <c r="AK17" s="207"/>
      <c r="AL17" s="207"/>
      <c r="AM17" s="207"/>
      <c r="AN17" s="207"/>
      <c r="AO17" s="207"/>
      <c r="AP17" s="207"/>
      <c r="AQ17" s="207"/>
      <c r="AR17" s="207"/>
      <c r="AS17" s="207"/>
      <c r="AT17" s="207"/>
    </row>
    <row r="18" spans="1:46" s="206" customFormat="1" ht="36.75" customHeight="1">
      <c r="A18" s="377">
        <v>1</v>
      </c>
      <c r="B18" s="374" t="s">
        <v>227</v>
      </c>
      <c r="C18" s="374" t="s">
        <v>228</v>
      </c>
      <c r="D18" s="374" t="s">
        <v>230</v>
      </c>
      <c r="E18" s="396" t="s">
        <v>233</v>
      </c>
      <c r="F18" s="551" t="s">
        <v>266</v>
      </c>
      <c r="G18" s="346">
        <v>4</v>
      </c>
      <c r="H18" s="569"/>
      <c r="I18" s="106" t="str">
        <f t="shared" ref="I18:I81" si="0">IF(H18=0,"Included", IF(ISERROR(G18*H18),"Included", G18*H18))</f>
        <v>Included</v>
      </c>
      <c r="J18" s="202"/>
      <c r="K18" s="201"/>
      <c r="L18" s="201"/>
      <c r="M18" s="201"/>
      <c r="N18" s="203"/>
      <c r="O18" s="152"/>
      <c r="P18" s="204"/>
      <c r="Q18" s="158"/>
      <c r="R18" s="204"/>
      <c r="S18" s="204"/>
      <c r="T18" s="204"/>
      <c r="U18" s="159"/>
      <c r="V18" s="159"/>
      <c r="W18" s="205"/>
      <c r="X18" s="99"/>
      <c r="Y18" s="99"/>
      <c r="AG18" s="207"/>
      <c r="AH18" s="207"/>
      <c r="AI18" s="207"/>
      <c r="AJ18" s="207"/>
      <c r="AK18" s="207"/>
      <c r="AL18" s="207"/>
      <c r="AM18" s="207"/>
      <c r="AN18" s="207"/>
      <c r="AO18" s="207"/>
      <c r="AP18" s="207"/>
      <c r="AQ18" s="207"/>
      <c r="AR18" s="207"/>
      <c r="AS18" s="207"/>
      <c r="AT18" s="207"/>
    </row>
    <row r="19" spans="1:46" s="206" customFormat="1" ht="51" customHeight="1">
      <c r="A19" s="377">
        <v>2</v>
      </c>
      <c r="B19" s="374" t="s">
        <v>227</v>
      </c>
      <c r="C19" s="374" t="s">
        <v>228</v>
      </c>
      <c r="D19" s="374" t="s">
        <v>230</v>
      </c>
      <c r="E19" s="396" t="s">
        <v>234</v>
      </c>
      <c r="F19" s="551" t="s">
        <v>266</v>
      </c>
      <c r="G19" s="346">
        <v>1</v>
      </c>
      <c r="H19" s="569"/>
      <c r="I19" s="106" t="str">
        <f t="shared" si="0"/>
        <v>Included</v>
      </c>
      <c r="J19" s="202"/>
      <c r="K19" s="201"/>
      <c r="L19" s="201"/>
      <c r="M19" s="201"/>
      <c r="N19" s="203"/>
      <c r="O19" s="152"/>
      <c r="P19" s="204"/>
      <c r="Q19" s="158"/>
      <c r="R19" s="204"/>
      <c r="S19" s="204"/>
      <c r="T19" s="204"/>
      <c r="U19" s="159"/>
      <c r="V19" s="159"/>
      <c r="W19" s="205"/>
      <c r="X19" s="99"/>
      <c r="Y19" s="99"/>
      <c r="AG19" s="207"/>
      <c r="AH19" s="207"/>
      <c r="AI19" s="207"/>
      <c r="AJ19" s="207"/>
      <c r="AK19" s="207"/>
      <c r="AL19" s="207"/>
      <c r="AM19" s="207"/>
      <c r="AN19" s="207"/>
      <c r="AO19" s="207"/>
      <c r="AP19" s="207"/>
      <c r="AQ19" s="207"/>
      <c r="AR19" s="207"/>
      <c r="AS19" s="207"/>
      <c r="AT19" s="207"/>
    </row>
    <row r="20" spans="1:46" s="206" customFormat="1" ht="21">
      <c r="A20" s="377">
        <v>3</v>
      </c>
      <c r="B20" s="374" t="s">
        <v>227</v>
      </c>
      <c r="C20" s="374" t="s">
        <v>228</v>
      </c>
      <c r="D20" s="374" t="s">
        <v>230</v>
      </c>
      <c r="E20" s="396" t="s">
        <v>203</v>
      </c>
      <c r="F20" s="551" t="s">
        <v>266</v>
      </c>
      <c r="G20" s="554">
        <v>2.5</v>
      </c>
      <c r="H20" s="569"/>
      <c r="I20" s="106" t="str">
        <f t="shared" si="0"/>
        <v>Included</v>
      </c>
      <c r="J20" s="202"/>
      <c r="K20" s="201"/>
      <c r="L20" s="201"/>
      <c r="M20" s="201"/>
      <c r="N20" s="203"/>
      <c r="O20" s="152"/>
      <c r="P20" s="204"/>
      <c r="Q20" s="158"/>
      <c r="R20" s="204"/>
      <c r="S20" s="204"/>
      <c r="T20" s="204"/>
      <c r="U20" s="159"/>
      <c r="V20" s="159"/>
      <c r="W20" s="205"/>
      <c r="X20" s="99"/>
      <c r="Y20" s="99"/>
      <c r="AG20" s="207"/>
      <c r="AH20" s="207"/>
      <c r="AI20" s="207"/>
      <c r="AJ20" s="207"/>
      <c r="AK20" s="207"/>
      <c r="AL20" s="207"/>
      <c r="AM20" s="207"/>
      <c r="AN20" s="207"/>
      <c r="AO20" s="207"/>
      <c r="AP20" s="207"/>
      <c r="AQ20" s="207"/>
      <c r="AR20" s="207"/>
      <c r="AS20" s="207"/>
      <c r="AT20" s="207"/>
    </row>
    <row r="21" spans="1:46" s="206" customFormat="1" ht="55.5" customHeight="1">
      <c r="A21" s="377">
        <v>4</v>
      </c>
      <c r="B21" s="374" t="s">
        <v>227</v>
      </c>
      <c r="C21" s="374" t="s">
        <v>228</v>
      </c>
      <c r="D21" s="374" t="s">
        <v>230</v>
      </c>
      <c r="E21" s="396" t="s">
        <v>235</v>
      </c>
      <c r="F21" s="551" t="s">
        <v>266</v>
      </c>
      <c r="G21" s="554">
        <v>1</v>
      </c>
      <c r="H21" s="569"/>
      <c r="I21" s="106" t="str">
        <f t="shared" si="0"/>
        <v>Included</v>
      </c>
      <c r="J21" s="202"/>
      <c r="K21" s="201"/>
      <c r="L21" s="201"/>
      <c r="M21" s="201"/>
      <c r="N21" s="203"/>
      <c r="O21" s="152"/>
      <c r="P21" s="204"/>
      <c r="Q21" s="158"/>
      <c r="R21" s="204"/>
      <c r="S21" s="204"/>
      <c r="T21" s="204"/>
      <c r="U21" s="159"/>
      <c r="V21" s="159"/>
      <c r="W21" s="205"/>
      <c r="X21" s="99"/>
      <c r="Y21" s="99"/>
      <c r="AG21" s="207"/>
      <c r="AH21" s="207"/>
      <c r="AI21" s="207"/>
      <c r="AJ21" s="207"/>
      <c r="AK21" s="207"/>
      <c r="AL21" s="207"/>
      <c r="AM21" s="207"/>
      <c r="AN21" s="207"/>
      <c r="AO21" s="207"/>
      <c r="AP21" s="207"/>
      <c r="AQ21" s="207"/>
      <c r="AR21" s="207"/>
      <c r="AS21" s="207"/>
      <c r="AT21" s="207"/>
    </row>
    <row r="22" spans="1:46" s="206" customFormat="1" ht="31.5" customHeight="1">
      <c r="A22" s="377">
        <v>5</v>
      </c>
      <c r="B22" s="374" t="s">
        <v>227</v>
      </c>
      <c r="C22" s="374" t="s">
        <v>228</v>
      </c>
      <c r="D22" s="374" t="s">
        <v>230</v>
      </c>
      <c r="E22" s="396" t="s">
        <v>236</v>
      </c>
      <c r="F22" s="551" t="s">
        <v>266</v>
      </c>
      <c r="G22" s="554">
        <v>1</v>
      </c>
      <c r="H22" s="569"/>
      <c r="I22" s="106" t="str">
        <f t="shared" si="0"/>
        <v>Included</v>
      </c>
      <c r="J22" s="202"/>
      <c r="K22" s="201"/>
      <c r="L22" s="201"/>
      <c r="M22" s="201"/>
      <c r="N22" s="203"/>
      <c r="O22" s="152"/>
      <c r="P22" s="204"/>
      <c r="Q22" s="158"/>
      <c r="R22" s="204"/>
      <c r="S22" s="204"/>
      <c r="T22" s="204"/>
      <c r="U22" s="159"/>
      <c r="V22" s="159"/>
      <c r="W22" s="205"/>
      <c r="X22" s="99"/>
      <c r="Y22" s="99"/>
      <c r="AG22" s="207"/>
      <c r="AH22" s="207"/>
      <c r="AI22" s="207"/>
      <c r="AJ22" s="207"/>
      <c r="AK22" s="207"/>
      <c r="AL22" s="207"/>
      <c r="AM22" s="207"/>
      <c r="AN22" s="207"/>
      <c r="AO22" s="207"/>
      <c r="AP22" s="207"/>
      <c r="AQ22" s="207"/>
      <c r="AR22" s="207"/>
      <c r="AS22" s="207"/>
      <c r="AT22" s="207"/>
    </row>
    <row r="23" spans="1:46" s="206" customFormat="1" ht="48.75" customHeight="1">
      <c r="A23" s="377">
        <v>6</v>
      </c>
      <c r="B23" s="374" t="s">
        <v>227</v>
      </c>
      <c r="C23" s="374" t="s">
        <v>228</v>
      </c>
      <c r="D23" s="374" t="s">
        <v>230</v>
      </c>
      <c r="E23" s="396" t="s">
        <v>237</v>
      </c>
      <c r="F23" s="551" t="s">
        <v>266</v>
      </c>
      <c r="G23" s="554">
        <v>0.5</v>
      </c>
      <c r="H23" s="569"/>
      <c r="I23" s="106" t="str">
        <f t="shared" si="0"/>
        <v>Included</v>
      </c>
      <c r="J23" s="202"/>
      <c r="K23" s="201"/>
      <c r="L23" s="201"/>
      <c r="M23" s="201"/>
      <c r="N23" s="203"/>
      <c r="O23" s="152"/>
      <c r="P23" s="204"/>
      <c r="Q23" s="158"/>
      <c r="R23" s="204"/>
      <c r="S23" s="204"/>
      <c r="T23" s="204"/>
      <c r="U23" s="159"/>
      <c r="V23" s="159"/>
      <c r="W23" s="205"/>
      <c r="X23" s="99"/>
      <c r="Y23" s="99"/>
      <c r="AG23" s="207"/>
      <c r="AH23" s="207"/>
      <c r="AI23" s="207"/>
      <c r="AJ23" s="207"/>
      <c r="AK23" s="207"/>
      <c r="AL23" s="207"/>
      <c r="AM23" s="207"/>
      <c r="AN23" s="207"/>
      <c r="AO23" s="207"/>
      <c r="AP23" s="207"/>
      <c r="AQ23" s="207"/>
      <c r="AR23" s="207"/>
      <c r="AS23" s="207"/>
      <c r="AT23" s="207"/>
    </row>
    <row r="24" spans="1:46" s="206" customFormat="1" ht="31.5" customHeight="1">
      <c r="A24" s="377">
        <v>7</v>
      </c>
      <c r="B24" s="374" t="s">
        <v>227</v>
      </c>
      <c r="C24" s="374" t="s">
        <v>228</v>
      </c>
      <c r="D24" s="374" t="s">
        <v>231</v>
      </c>
      <c r="E24" s="396" t="s">
        <v>233</v>
      </c>
      <c r="F24" s="551" t="s">
        <v>266</v>
      </c>
      <c r="G24" s="554">
        <v>4</v>
      </c>
      <c r="H24" s="569"/>
      <c r="I24" s="106" t="str">
        <f t="shared" si="0"/>
        <v>Included</v>
      </c>
      <c r="J24" s="202"/>
      <c r="K24" s="201"/>
      <c r="L24" s="201"/>
      <c r="M24" s="201"/>
      <c r="N24" s="203"/>
      <c r="O24" s="152"/>
      <c r="P24" s="204"/>
      <c r="Q24" s="158"/>
      <c r="R24" s="204"/>
      <c r="S24" s="204"/>
      <c r="T24" s="204"/>
      <c r="U24" s="159"/>
      <c r="V24" s="159"/>
      <c r="W24" s="205"/>
      <c r="X24" s="99"/>
      <c r="Y24" s="99"/>
      <c r="AG24" s="207"/>
      <c r="AH24" s="207"/>
      <c r="AI24" s="207"/>
      <c r="AJ24" s="207"/>
      <c r="AK24" s="207"/>
      <c r="AL24" s="207"/>
      <c r="AM24" s="207"/>
      <c r="AN24" s="207"/>
      <c r="AO24" s="207"/>
      <c r="AP24" s="207"/>
      <c r="AQ24" s="207"/>
      <c r="AR24" s="207"/>
      <c r="AS24" s="207"/>
      <c r="AT24" s="207"/>
    </row>
    <row r="25" spans="1:46" s="206" customFormat="1" ht="31.5" customHeight="1">
      <c r="A25" s="377">
        <v>8</v>
      </c>
      <c r="B25" s="374" t="s">
        <v>227</v>
      </c>
      <c r="C25" s="374" t="s">
        <v>228</v>
      </c>
      <c r="D25" s="374" t="s">
        <v>231</v>
      </c>
      <c r="E25" s="396" t="s">
        <v>234</v>
      </c>
      <c r="F25" s="551" t="s">
        <v>266</v>
      </c>
      <c r="G25" s="554">
        <v>1</v>
      </c>
      <c r="H25" s="569"/>
      <c r="I25" s="106" t="str">
        <f t="shared" si="0"/>
        <v>Included</v>
      </c>
      <c r="J25" s="202"/>
      <c r="K25" s="201"/>
      <c r="L25" s="201"/>
      <c r="M25" s="201"/>
      <c r="N25" s="203"/>
      <c r="O25" s="152"/>
      <c r="P25" s="204"/>
      <c r="Q25" s="158"/>
      <c r="R25" s="204"/>
      <c r="S25" s="204"/>
      <c r="T25" s="204"/>
      <c r="U25" s="159"/>
      <c r="V25" s="159"/>
      <c r="W25" s="205"/>
      <c r="X25" s="99"/>
      <c r="Y25" s="99"/>
      <c r="AG25" s="207"/>
      <c r="AH25" s="207"/>
      <c r="AI25" s="207"/>
      <c r="AJ25" s="207"/>
      <c r="AK25" s="207"/>
      <c r="AL25" s="207"/>
      <c r="AM25" s="207"/>
      <c r="AN25" s="207"/>
      <c r="AO25" s="207"/>
      <c r="AP25" s="207"/>
      <c r="AQ25" s="207"/>
      <c r="AR25" s="207"/>
      <c r="AS25" s="207"/>
      <c r="AT25" s="207"/>
    </row>
    <row r="26" spans="1:46" s="206" customFormat="1" ht="54.75" customHeight="1">
      <c r="A26" s="377">
        <v>9</v>
      </c>
      <c r="B26" s="374" t="s">
        <v>227</v>
      </c>
      <c r="C26" s="374" t="s">
        <v>228</v>
      </c>
      <c r="D26" s="374" t="s">
        <v>231</v>
      </c>
      <c r="E26" s="396" t="s">
        <v>203</v>
      </c>
      <c r="F26" s="551" t="s">
        <v>266</v>
      </c>
      <c r="G26" s="554">
        <v>2.5</v>
      </c>
      <c r="H26" s="569"/>
      <c r="I26" s="106" t="str">
        <f t="shared" si="0"/>
        <v>Included</v>
      </c>
      <c r="J26" s="202"/>
      <c r="K26" s="201"/>
      <c r="L26" s="201"/>
      <c r="M26" s="201"/>
      <c r="N26" s="203"/>
      <c r="O26" s="152"/>
      <c r="P26" s="204"/>
      <c r="Q26" s="158"/>
      <c r="R26" s="204"/>
      <c r="S26" s="204"/>
      <c r="T26" s="204"/>
      <c r="U26" s="159"/>
      <c r="V26" s="159"/>
      <c r="W26" s="205"/>
      <c r="X26" s="99"/>
      <c r="Y26" s="99"/>
      <c r="AG26" s="207"/>
      <c r="AH26" s="207"/>
      <c r="AI26" s="207"/>
      <c r="AJ26" s="207"/>
      <c r="AK26" s="207"/>
      <c r="AL26" s="207"/>
      <c r="AM26" s="207"/>
      <c r="AN26" s="207"/>
      <c r="AO26" s="207"/>
      <c r="AP26" s="207"/>
      <c r="AQ26" s="207"/>
      <c r="AR26" s="207"/>
      <c r="AS26" s="207"/>
      <c r="AT26" s="207"/>
    </row>
    <row r="27" spans="1:46" s="206" customFormat="1" ht="107.25" customHeight="1">
      <c r="A27" s="377">
        <v>10</v>
      </c>
      <c r="B27" s="374" t="s">
        <v>227</v>
      </c>
      <c r="C27" s="374" t="s">
        <v>228</v>
      </c>
      <c r="D27" s="374" t="s">
        <v>231</v>
      </c>
      <c r="E27" s="396" t="s">
        <v>235</v>
      </c>
      <c r="F27" s="551" t="s">
        <v>266</v>
      </c>
      <c r="G27" s="554">
        <v>1</v>
      </c>
      <c r="H27" s="569"/>
      <c r="I27" s="106" t="str">
        <f t="shared" si="0"/>
        <v>Included</v>
      </c>
      <c r="J27" s="202"/>
      <c r="K27" s="201"/>
      <c r="L27" s="201"/>
      <c r="M27" s="201"/>
      <c r="N27" s="203"/>
      <c r="O27" s="152"/>
      <c r="P27" s="204"/>
      <c r="Q27" s="158"/>
      <c r="R27" s="204"/>
      <c r="S27" s="204"/>
      <c r="T27" s="204"/>
      <c r="U27" s="159"/>
      <c r="V27" s="159"/>
      <c r="W27" s="205"/>
      <c r="X27" s="99"/>
      <c r="Y27" s="99"/>
      <c r="AG27" s="207"/>
      <c r="AH27" s="207"/>
      <c r="AI27" s="207"/>
      <c r="AJ27" s="207"/>
      <c r="AK27" s="207"/>
      <c r="AL27" s="207"/>
      <c r="AM27" s="207"/>
      <c r="AN27" s="207"/>
      <c r="AO27" s="207"/>
      <c r="AP27" s="207"/>
      <c r="AQ27" s="207"/>
      <c r="AR27" s="207"/>
      <c r="AS27" s="207"/>
      <c r="AT27" s="207"/>
    </row>
    <row r="28" spans="1:46" s="206" customFormat="1" ht="61.5" customHeight="1">
      <c r="A28" s="377">
        <v>11</v>
      </c>
      <c r="B28" s="374" t="s">
        <v>227</v>
      </c>
      <c r="C28" s="374" t="s">
        <v>228</v>
      </c>
      <c r="D28" s="374" t="s">
        <v>231</v>
      </c>
      <c r="E28" s="396" t="s">
        <v>236</v>
      </c>
      <c r="F28" s="551" t="s">
        <v>266</v>
      </c>
      <c r="G28" s="554">
        <v>1</v>
      </c>
      <c r="H28" s="569"/>
      <c r="I28" s="106" t="str">
        <f t="shared" si="0"/>
        <v>Included</v>
      </c>
      <c r="J28" s="202"/>
      <c r="K28" s="201"/>
      <c r="L28" s="201"/>
      <c r="M28" s="201"/>
      <c r="N28" s="203"/>
      <c r="O28" s="152"/>
      <c r="P28" s="204"/>
      <c r="Q28" s="158"/>
      <c r="R28" s="204"/>
      <c r="S28" s="204"/>
      <c r="T28" s="204"/>
      <c r="U28" s="159"/>
      <c r="V28" s="159"/>
      <c r="W28" s="205"/>
      <c r="X28" s="99"/>
      <c r="Y28" s="99"/>
      <c r="AG28" s="207"/>
      <c r="AH28" s="207"/>
      <c r="AI28" s="207"/>
      <c r="AJ28" s="207"/>
      <c r="AK28" s="207"/>
      <c r="AL28" s="207"/>
      <c r="AM28" s="207"/>
      <c r="AN28" s="207"/>
      <c r="AO28" s="207"/>
      <c r="AP28" s="207"/>
      <c r="AQ28" s="207"/>
      <c r="AR28" s="207"/>
      <c r="AS28" s="207"/>
      <c r="AT28" s="207"/>
    </row>
    <row r="29" spans="1:46" s="206" customFormat="1" ht="61.5" customHeight="1">
      <c r="A29" s="377">
        <v>12</v>
      </c>
      <c r="B29" s="374" t="s">
        <v>227</v>
      </c>
      <c r="C29" s="374" t="s">
        <v>228</v>
      </c>
      <c r="D29" s="374" t="s">
        <v>231</v>
      </c>
      <c r="E29" s="396" t="s">
        <v>237</v>
      </c>
      <c r="F29" s="551" t="s">
        <v>266</v>
      </c>
      <c r="G29" s="554">
        <v>0.5</v>
      </c>
      <c r="H29" s="569"/>
      <c r="I29" s="106" t="str">
        <f t="shared" si="0"/>
        <v>Included</v>
      </c>
      <c r="J29" s="202"/>
      <c r="K29" s="201"/>
      <c r="L29" s="201"/>
      <c r="M29" s="201"/>
      <c r="N29" s="203"/>
      <c r="O29" s="152"/>
      <c r="P29" s="204"/>
      <c r="Q29" s="158"/>
      <c r="R29" s="204"/>
      <c r="S29" s="204"/>
      <c r="T29" s="204"/>
      <c r="U29" s="159"/>
      <c r="V29" s="159"/>
      <c r="W29" s="205"/>
      <c r="X29" s="99"/>
      <c r="Y29" s="99"/>
      <c r="AG29" s="207"/>
      <c r="AH29" s="207"/>
      <c r="AI29" s="207"/>
      <c r="AJ29" s="207"/>
      <c r="AK29" s="207"/>
      <c r="AL29" s="207"/>
      <c r="AM29" s="207"/>
      <c r="AN29" s="207"/>
      <c r="AO29" s="207"/>
      <c r="AP29" s="207"/>
      <c r="AQ29" s="207"/>
      <c r="AR29" s="207"/>
      <c r="AS29" s="207"/>
      <c r="AT29" s="207"/>
    </row>
    <row r="30" spans="1:46" s="206" customFormat="1" ht="31.5" customHeight="1">
      <c r="A30" s="377">
        <v>13</v>
      </c>
      <c r="B30" s="374" t="s">
        <v>227</v>
      </c>
      <c r="C30" s="374" t="s">
        <v>228</v>
      </c>
      <c r="D30" s="374" t="s">
        <v>230</v>
      </c>
      <c r="E30" s="396" t="s">
        <v>238</v>
      </c>
      <c r="F30" s="551" t="s">
        <v>266</v>
      </c>
      <c r="G30" s="554">
        <v>1</v>
      </c>
      <c r="H30" s="569"/>
      <c r="I30" s="106" t="str">
        <f t="shared" si="0"/>
        <v>Included</v>
      </c>
      <c r="J30" s="202"/>
      <c r="K30" s="201"/>
      <c r="L30" s="201"/>
      <c r="M30" s="201"/>
      <c r="N30" s="203"/>
      <c r="O30" s="152"/>
      <c r="P30" s="204"/>
      <c r="Q30" s="158"/>
      <c r="R30" s="204"/>
      <c r="S30" s="204"/>
      <c r="T30" s="204"/>
      <c r="U30" s="159"/>
      <c r="V30" s="159"/>
      <c r="W30" s="205"/>
      <c r="X30" s="99"/>
      <c r="Y30" s="99"/>
      <c r="AG30" s="207"/>
      <c r="AH30" s="207"/>
      <c r="AI30" s="207"/>
      <c r="AJ30" s="207"/>
      <c r="AK30" s="207"/>
      <c r="AL30" s="207"/>
      <c r="AM30" s="207"/>
      <c r="AN30" s="207"/>
      <c r="AO30" s="207"/>
      <c r="AP30" s="207"/>
      <c r="AQ30" s="207"/>
      <c r="AR30" s="207"/>
      <c r="AS30" s="207"/>
      <c r="AT30" s="207"/>
    </row>
    <row r="31" spans="1:46" s="206" customFormat="1" ht="31.5" customHeight="1">
      <c r="A31" s="377">
        <v>14</v>
      </c>
      <c r="B31" s="374" t="s">
        <v>227</v>
      </c>
      <c r="C31" s="374" t="s">
        <v>228</v>
      </c>
      <c r="D31" s="374" t="s">
        <v>230</v>
      </c>
      <c r="E31" s="396" t="s">
        <v>239</v>
      </c>
      <c r="F31" s="551" t="s">
        <v>266</v>
      </c>
      <c r="G31" s="554">
        <v>0.5</v>
      </c>
      <c r="H31" s="569"/>
      <c r="I31" s="106" t="str">
        <f t="shared" si="0"/>
        <v>Included</v>
      </c>
      <c r="J31" s="202"/>
      <c r="K31" s="201"/>
      <c r="L31" s="201"/>
      <c r="M31" s="201"/>
      <c r="N31" s="203"/>
      <c r="O31" s="152"/>
      <c r="P31" s="204"/>
      <c r="Q31" s="158"/>
      <c r="R31" s="204"/>
      <c r="S31" s="204"/>
      <c r="T31" s="204"/>
      <c r="U31" s="159"/>
      <c r="V31" s="159"/>
      <c r="W31" s="205"/>
      <c r="X31" s="99"/>
      <c r="Y31" s="99"/>
      <c r="AG31" s="207"/>
      <c r="AH31" s="207"/>
      <c r="AI31" s="207"/>
      <c r="AJ31" s="207"/>
      <c r="AK31" s="207"/>
      <c r="AL31" s="207"/>
      <c r="AM31" s="207"/>
      <c r="AN31" s="207"/>
      <c r="AO31" s="207"/>
      <c r="AP31" s="207"/>
      <c r="AQ31" s="207"/>
      <c r="AR31" s="207"/>
      <c r="AS31" s="207"/>
      <c r="AT31" s="207"/>
    </row>
    <row r="32" spans="1:46" s="206" customFormat="1" ht="31.5" customHeight="1">
      <c r="A32" s="377">
        <v>15</v>
      </c>
      <c r="B32" s="374" t="s">
        <v>227</v>
      </c>
      <c r="C32" s="374" t="s">
        <v>228</v>
      </c>
      <c r="D32" s="374" t="s">
        <v>231</v>
      </c>
      <c r="E32" s="396" t="s">
        <v>238</v>
      </c>
      <c r="F32" s="551" t="s">
        <v>266</v>
      </c>
      <c r="G32" s="554">
        <v>1</v>
      </c>
      <c r="H32" s="569"/>
      <c r="I32" s="106" t="str">
        <f t="shared" si="0"/>
        <v>Included</v>
      </c>
      <c r="J32" s="202"/>
      <c r="K32" s="201"/>
      <c r="L32" s="201"/>
      <c r="M32" s="201"/>
      <c r="N32" s="203"/>
      <c r="O32" s="152"/>
      <c r="P32" s="204"/>
      <c r="Q32" s="158"/>
      <c r="R32" s="204"/>
      <c r="S32" s="204"/>
      <c r="T32" s="204"/>
      <c r="U32" s="159"/>
      <c r="V32" s="159"/>
      <c r="W32" s="205"/>
      <c r="X32" s="99"/>
      <c r="Y32" s="99"/>
      <c r="AG32" s="207"/>
      <c r="AH32" s="207"/>
      <c r="AI32" s="207"/>
      <c r="AJ32" s="207"/>
      <c r="AK32" s="207"/>
      <c r="AL32" s="207"/>
      <c r="AM32" s="207"/>
      <c r="AN32" s="207"/>
      <c r="AO32" s="207"/>
      <c r="AP32" s="207"/>
      <c r="AQ32" s="207"/>
      <c r="AR32" s="207"/>
      <c r="AS32" s="207"/>
      <c r="AT32" s="207"/>
    </row>
    <row r="33" spans="1:46" s="206" customFormat="1" ht="31.5" customHeight="1">
      <c r="A33" s="377">
        <v>16</v>
      </c>
      <c r="B33" s="374" t="s">
        <v>227</v>
      </c>
      <c r="C33" s="374" t="s">
        <v>228</v>
      </c>
      <c r="D33" s="374" t="s">
        <v>231</v>
      </c>
      <c r="E33" s="396" t="s">
        <v>239</v>
      </c>
      <c r="F33" s="551" t="s">
        <v>266</v>
      </c>
      <c r="G33" s="554">
        <v>0.5</v>
      </c>
      <c r="H33" s="569"/>
      <c r="I33" s="106" t="str">
        <f t="shared" si="0"/>
        <v>Included</v>
      </c>
      <c r="J33" s="202"/>
      <c r="K33" s="201"/>
      <c r="L33" s="201"/>
      <c r="M33" s="201"/>
      <c r="N33" s="203"/>
      <c r="O33" s="152"/>
      <c r="P33" s="204"/>
      <c r="Q33" s="158"/>
      <c r="R33" s="204"/>
      <c r="S33" s="204"/>
      <c r="T33" s="204"/>
      <c r="U33" s="159"/>
      <c r="V33" s="159"/>
      <c r="W33" s="205"/>
      <c r="X33" s="99"/>
      <c r="Y33" s="99"/>
      <c r="AG33" s="207"/>
      <c r="AH33" s="207"/>
      <c r="AI33" s="207"/>
      <c r="AJ33" s="207"/>
      <c r="AK33" s="207"/>
      <c r="AL33" s="207"/>
      <c r="AM33" s="207"/>
      <c r="AN33" s="207"/>
      <c r="AO33" s="207"/>
      <c r="AP33" s="207"/>
      <c r="AQ33" s="207"/>
      <c r="AR33" s="207"/>
      <c r="AS33" s="207"/>
      <c r="AT33" s="207"/>
    </row>
    <row r="34" spans="1:46" s="206" customFormat="1" ht="46.5" customHeight="1">
      <c r="A34" s="377">
        <v>17</v>
      </c>
      <c r="B34" s="374" t="s">
        <v>227</v>
      </c>
      <c r="C34" s="374" t="s">
        <v>229</v>
      </c>
      <c r="D34" s="374" t="s">
        <v>230</v>
      </c>
      <c r="E34" s="396" t="s">
        <v>243</v>
      </c>
      <c r="F34" s="551" t="s">
        <v>266</v>
      </c>
      <c r="G34" s="554">
        <v>1</v>
      </c>
      <c r="H34" s="569"/>
      <c r="I34" s="106" t="str">
        <f t="shared" si="0"/>
        <v>Included</v>
      </c>
      <c r="J34" s="202"/>
      <c r="K34" s="201"/>
      <c r="L34" s="201"/>
      <c r="M34" s="201"/>
      <c r="N34" s="203"/>
      <c r="O34" s="152"/>
      <c r="P34" s="204"/>
      <c r="Q34" s="158"/>
      <c r="R34" s="204"/>
      <c r="S34" s="204"/>
      <c r="T34" s="204"/>
      <c r="U34" s="159"/>
      <c r="V34" s="159"/>
      <c r="W34" s="205"/>
      <c r="X34" s="99"/>
      <c r="Y34" s="99"/>
      <c r="AG34" s="207"/>
      <c r="AH34" s="207"/>
      <c r="AI34" s="207"/>
      <c r="AJ34" s="207"/>
      <c r="AK34" s="207"/>
      <c r="AL34" s="207"/>
      <c r="AM34" s="207"/>
      <c r="AN34" s="207"/>
      <c r="AO34" s="207"/>
      <c r="AP34" s="207"/>
      <c r="AQ34" s="207"/>
      <c r="AR34" s="207"/>
      <c r="AS34" s="207"/>
      <c r="AT34" s="207"/>
    </row>
    <row r="35" spans="1:46" s="206" customFormat="1" ht="46.5" customHeight="1">
      <c r="A35" s="377">
        <v>18</v>
      </c>
      <c r="B35" s="374" t="s">
        <v>227</v>
      </c>
      <c r="C35" s="374" t="s">
        <v>229</v>
      </c>
      <c r="D35" s="374" t="s">
        <v>230</v>
      </c>
      <c r="E35" s="396" t="s">
        <v>241</v>
      </c>
      <c r="F35" s="551" t="s">
        <v>266</v>
      </c>
      <c r="G35" s="554">
        <v>1</v>
      </c>
      <c r="H35" s="569"/>
      <c r="I35" s="106" t="str">
        <f t="shared" si="0"/>
        <v>Included</v>
      </c>
      <c r="J35" s="202"/>
      <c r="K35" s="201"/>
      <c r="L35" s="201"/>
      <c r="M35" s="201"/>
      <c r="N35" s="203"/>
      <c r="O35" s="152"/>
      <c r="P35" s="204"/>
      <c r="Q35" s="158"/>
      <c r="R35" s="204"/>
      <c r="S35" s="204"/>
      <c r="T35" s="204"/>
      <c r="U35" s="159"/>
      <c r="V35" s="159"/>
      <c r="W35" s="205"/>
      <c r="X35" s="99"/>
      <c r="Y35" s="99"/>
      <c r="AG35" s="207"/>
      <c r="AH35" s="207"/>
      <c r="AI35" s="207"/>
      <c r="AJ35" s="207"/>
      <c r="AK35" s="207"/>
      <c r="AL35" s="207"/>
      <c r="AM35" s="207"/>
      <c r="AN35" s="207"/>
      <c r="AO35" s="207"/>
      <c r="AP35" s="207"/>
      <c r="AQ35" s="207"/>
      <c r="AR35" s="207"/>
      <c r="AS35" s="207"/>
      <c r="AT35" s="207"/>
    </row>
    <row r="36" spans="1:46" s="206" customFormat="1" ht="41.25" customHeight="1">
      <c r="A36" s="377">
        <v>19</v>
      </c>
      <c r="B36" s="374" t="s">
        <v>227</v>
      </c>
      <c r="C36" s="374" t="s">
        <v>229</v>
      </c>
      <c r="D36" s="374" t="s">
        <v>231</v>
      </c>
      <c r="E36" s="396" t="s">
        <v>240</v>
      </c>
      <c r="F36" s="551" t="s">
        <v>266</v>
      </c>
      <c r="G36" s="554">
        <v>1</v>
      </c>
      <c r="H36" s="569"/>
      <c r="I36" s="106" t="str">
        <f t="shared" si="0"/>
        <v>Included</v>
      </c>
      <c r="J36" s="202"/>
      <c r="K36" s="201"/>
      <c r="L36" s="201"/>
      <c r="M36" s="201"/>
      <c r="N36" s="203"/>
      <c r="O36" s="152"/>
      <c r="P36" s="204"/>
      <c r="Q36" s="158"/>
      <c r="R36" s="204"/>
      <c r="S36" s="204"/>
      <c r="T36" s="204"/>
      <c r="U36" s="159"/>
      <c r="V36" s="159"/>
      <c r="W36" s="205"/>
      <c r="X36" s="99"/>
      <c r="Y36" s="99"/>
      <c r="AG36" s="207"/>
      <c r="AH36" s="207"/>
      <c r="AI36" s="207"/>
      <c r="AJ36" s="207"/>
      <c r="AK36" s="207"/>
      <c r="AL36" s="207"/>
      <c r="AM36" s="207"/>
      <c r="AN36" s="207"/>
      <c r="AO36" s="207"/>
      <c r="AP36" s="207"/>
      <c r="AQ36" s="207"/>
      <c r="AR36" s="207"/>
      <c r="AS36" s="207"/>
      <c r="AT36" s="207"/>
    </row>
    <row r="37" spans="1:46" s="206" customFormat="1" ht="39.75" customHeight="1">
      <c r="A37" s="377">
        <v>20</v>
      </c>
      <c r="B37" s="374" t="s">
        <v>227</v>
      </c>
      <c r="C37" s="374" t="s">
        <v>229</v>
      </c>
      <c r="D37" s="374" t="s">
        <v>231</v>
      </c>
      <c r="E37" s="396" t="s">
        <v>241</v>
      </c>
      <c r="F37" s="551" t="s">
        <v>266</v>
      </c>
      <c r="G37" s="554">
        <v>1</v>
      </c>
      <c r="H37" s="569"/>
      <c r="I37" s="106" t="str">
        <f t="shared" si="0"/>
        <v>Included</v>
      </c>
      <c r="J37" s="202"/>
      <c r="K37" s="201"/>
      <c r="L37" s="201"/>
      <c r="M37" s="201"/>
      <c r="N37" s="203"/>
      <c r="O37" s="152"/>
      <c r="P37" s="204"/>
      <c r="Q37" s="158"/>
      <c r="R37" s="204"/>
      <c r="S37" s="204"/>
      <c r="T37" s="204"/>
      <c r="U37" s="159"/>
      <c r="V37" s="159"/>
      <c r="W37" s="205"/>
      <c r="X37" s="99"/>
      <c r="Y37" s="99"/>
      <c r="AG37" s="207"/>
      <c r="AH37" s="207"/>
      <c r="AI37" s="207"/>
      <c r="AJ37" s="207"/>
      <c r="AK37" s="207"/>
      <c r="AL37" s="207"/>
      <c r="AM37" s="207"/>
      <c r="AN37" s="207"/>
      <c r="AO37" s="207"/>
      <c r="AP37" s="207"/>
      <c r="AQ37" s="207"/>
      <c r="AR37" s="207"/>
      <c r="AS37" s="207"/>
      <c r="AT37" s="207"/>
    </row>
    <row r="38" spans="1:46" s="206" customFormat="1" ht="51.75" customHeight="1">
      <c r="A38" s="377">
        <v>21</v>
      </c>
      <c r="B38" s="374" t="s">
        <v>227</v>
      </c>
      <c r="C38" s="374" t="s">
        <v>229</v>
      </c>
      <c r="D38" s="374" t="s">
        <v>230</v>
      </c>
      <c r="E38" s="396" t="s">
        <v>242</v>
      </c>
      <c r="F38" s="551" t="s">
        <v>266</v>
      </c>
      <c r="G38" s="554">
        <v>1</v>
      </c>
      <c r="H38" s="569"/>
      <c r="I38" s="106" t="str">
        <f t="shared" si="0"/>
        <v>Included</v>
      </c>
      <c r="J38" s="202"/>
      <c r="K38" s="201"/>
      <c r="L38" s="201"/>
      <c r="M38" s="201"/>
      <c r="N38" s="203"/>
      <c r="O38" s="152"/>
      <c r="P38" s="204"/>
      <c r="Q38" s="158"/>
      <c r="R38" s="204"/>
      <c r="S38" s="204"/>
      <c r="T38" s="204"/>
      <c r="U38" s="159"/>
      <c r="V38" s="159"/>
      <c r="W38" s="205"/>
      <c r="X38" s="99"/>
      <c r="Y38" s="99"/>
      <c r="AG38" s="207"/>
      <c r="AH38" s="207"/>
      <c r="AI38" s="207"/>
      <c r="AJ38" s="207"/>
      <c r="AK38" s="207"/>
      <c r="AL38" s="207"/>
      <c r="AM38" s="207"/>
      <c r="AN38" s="207"/>
      <c r="AO38" s="207"/>
      <c r="AP38" s="207"/>
      <c r="AQ38" s="207"/>
      <c r="AR38" s="207"/>
      <c r="AS38" s="207"/>
      <c r="AT38" s="207"/>
    </row>
    <row r="39" spans="1:46" s="206" customFormat="1" ht="43.5" customHeight="1">
      <c r="A39" s="377">
        <v>22</v>
      </c>
      <c r="B39" s="374" t="s">
        <v>227</v>
      </c>
      <c r="C39" s="374" t="s">
        <v>229</v>
      </c>
      <c r="D39" s="374" t="s">
        <v>231</v>
      </c>
      <c r="E39" s="396" t="s">
        <v>242</v>
      </c>
      <c r="F39" s="551" t="s">
        <v>266</v>
      </c>
      <c r="G39" s="554">
        <v>1</v>
      </c>
      <c r="H39" s="569"/>
      <c r="I39" s="106" t="str">
        <f t="shared" si="0"/>
        <v>Included</v>
      </c>
      <c r="J39" s="202"/>
      <c r="K39" s="201"/>
      <c r="L39" s="201"/>
      <c r="M39" s="201"/>
      <c r="N39" s="203"/>
      <c r="O39" s="152"/>
      <c r="P39" s="204"/>
      <c r="Q39" s="158"/>
      <c r="R39" s="204"/>
      <c r="S39" s="204"/>
      <c r="T39" s="204"/>
      <c r="U39" s="159"/>
      <c r="V39" s="159"/>
      <c r="W39" s="205"/>
      <c r="X39" s="99"/>
      <c r="Y39" s="99"/>
      <c r="AG39" s="207"/>
      <c r="AH39" s="207"/>
      <c r="AI39" s="207"/>
      <c r="AJ39" s="207"/>
      <c r="AK39" s="207"/>
      <c r="AL39" s="207"/>
      <c r="AM39" s="207"/>
      <c r="AN39" s="207"/>
      <c r="AO39" s="207"/>
      <c r="AP39" s="207"/>
      <c r="AQ39" s="207"/>
      <c r="AR39" s="207"/>
      <c r="AS39" s="207"/>
      <c r="AT39" s="207"/>
    </row>
    <row r="40" spans="1:46" s="206" customFormat="1" ht="31.5" customHeight="1">
      <c r="A40" s="377"/>
      <c r="B40" s="137"/>
      <c r="C40" s="137"/>
      <c r="D40" s="137"/>
      <c r="E40" s="375" t="s">
        <v>256</v>
      </c>
      <c r="F40" s="552"/>
      <c r="G40" s="554"/>
      <c r="H40" s="557"/>
      <c r="I40" s="390">
        <f>SUM(I20:I39)</f>
        <v>0</v>
      </c>
      <c r="J40" s="202"/>
      <c r="K40" s="201"/>
      <c r="L40" s="201"/>
      <c r="M40" s="201"/>
      <c r="N40" s="203"/>
      <c r="O40" s="152"/>
      <c r="P40" s="204"/>
      <c r="Q40" s="158"/>
      <c r="R40" s="204"/>
      <c r="S40" s="204"/>
      <c r="T40" s="204"/>
      <c r="U40" s="159"/>
      <c r="V40" s="159"/>
      <c r="W40" s="205"/>
      <c r="X40" s="99"/>
      <c r="Y40" s="99"/>
      <c r="AG40" s="207"/>
      <c r="AH40" s="207"/>
      <c r="AI40" s="207"/>
      <c r="AJ40" s="207"/>
      <c r="AK40" s="207"/>
      <c r="AL40" s="207"/>
      <c r="AM40" s="207"/>
      <c r="AN40" s="207"/>
      <c r="AO40" s="207"/>
      <c r="AP40" s="207"/>
      <c r="AQ40" s="207"/>
      <c r="AR40" s="207"/>
      <c r="AS40" s="207"/>
      <c r="AT40" s="207"/>
    </row>
    <row r="41" spans="1:46" s="206" customFormat="1" ht="31.5" customHeight="1">
      <c r="A41" s="377">
        <v>1</v>
      </c>
      <c r="B41" s="374" t="s">
        <v>245</v>
      </c>
      <c r="C41" s="374" t="s">
        <v>246</v>
      </c>
      <c r="D41" s="374" t="s">
        <v>247</v>
      </c>
      <c r="E41" s="396" t="s">
        <v>233</v>
      </c>
      <c r="F41" s="551" t="s">
        <v>266</v>
      </c>
      <c r="G41" s="554">
        <v>2.5</v>
      </c>
      <c r="H41" s="569"/>
      <c r="I41" s="106" t="str">
        <f t="shared" si="0"/>
        <v>Included</v>
      </c>
      <c r="J41" s="202"/>
      <c r="K41" s="201"/>
      <c r="L41" s="201"/>
      <c r="M41" s="201"/>
      <c r="N41" s="203"/>
      <c r="O41" s="152"/>
      <c r="P41" s="204"/>
      <c r="Q41" s="158"/>
      <c r="R41" s="204"/>
      <c r="S41" s="204"/>
      <c r="T41" s="204"/>
      <c r="U41" s="159"/>
      <c r="V41" s="159"/>
      <c r="W41" s="205"/>
      <c r="X41" s="99"/>
      <c r="Y41" s="99"/>
      <c r="AG41" s="207"/>
      <c r="AH41" s="207"/>
      <c r="AI41" s="207"/>
      <c r="AJ41" s="207"/>
      <c r="AK41" s="207"/>
      <c r="AL41" s="207"/>
      <c r="AM41" s="207"/>
      <c r="AN41" s="207"/>
      <c r="AO41" s="207"/>
      <c r="AP41" s="207"/>
      <c r="AQ41" s="207"/>
      <c r="AR41" s="207"/>
      <c r="AS41" s="207"/>
      <c r="AT41" s="207"/>
    </row>
    <row r="42" spans="1:46" s="206" customFormat="1" ht="31.5" customHeight="1">
      <c r="A42" s="377">
        <v>2</v>
      </c>
      <c r="B42" s="374" t="s">
        <v>245</v>
      </c>
      <c r="C42" s="374" t="s">
        <v>246</v>
      </c>
      <c r="D42" s="374" t="s">
        <v>247</v>
      </c>
      <c r="E42" s="396" t="s">
        <v>234</v>
      </c>
      <c r="F42" s="551" t="s">
        <v>266</v>
      </c>
      <c r="G42" s="554">
        <v>1</v>
      </c>
      <c r="H42" s="569"/>
      <c r="I42" s="106" t="str">
        <f t="shared" si="0"/>
        <v>Included</v>
      </c>
      <c r="J42" s="202"/>
      <c r="K42" s="201"/>
      <c r="L42" s="201"/>
      <c r="M42" s="201"/>
      <c r="N42" s="203"/>
      <c r="O42" s="152"/>
      <c r="P42" s="204"/>
      <c r="Q42" s="158"/>
      <c r="R42" s="204"/>
      <c r="S42" s="204"/>
      <c r="T42" s="204"/>
      <c r="U42" s="159"/>
      <c r="V42" s="159"/>
      <c r="W42" s="205"/>
      <c r="X42" s="99"/>
      <c r="Y42" s="99"/>
      <c r="AG42" s="207"/>
      <c r="AH42" s="207"/>
      <c r="AI42" s="207"/>
      <c r="AJ42" s="207"/>
      <c r="AK42" s="207"/>
      <c r="AL42" s="207"/>
      <c r="AM42" s="207"/>
      <c r="AN42" s="207"/>
      <c r="AO42" s="207"/>
      <c r="AP42" s="207"/>
      <c r="AQ42" s="207"/>
      <c r="AR42" s="207"/>
      <c r="AS42" s="207"/>
      <c r="AT42" s="207"/>
    </row>
    <row r="43" spans="1:46" s="206" customFormat="1" ht="31.5" customHeight="1">
      <c r="A43" s="377">
        <v>3</v>
      </c>
      <c r="B43" s="374" t="s">
        <v>245</v>
      </c>
      <c r="C43" s="374" t="s">
        <v>246</v>
      </c>
      <c r="D43" s="374" t="s">
        <v>247</v>
      </c>
      <c r="E43" s="396" t="s">
        <v>203</v>
      </c>
      <c r="F43" s="551" t="s">
        <v>266</v>
      </c>
      <c r="G43" s="554">
        <v>1</v>
      </c>
      <c r="H43" s="569"/>
      <c r="I43" s="106" t="str">
        <f t="shared" si="0"/>
        <v>Included</v>
      </c>
      <c r="J43" s="202"/>
      <c r="K43" s="201"/>
      <c r="L43" s="201"/>
      <c r="M43" s="201"/>
      <c r="N43" s="203"/>
      <c r="O43" s="152"/>
      <c r="P43" s="204"/>
      <c r="Q43" s="158"/>
      <c r="R43" s="204"/>
      <c r="S43" s="204"/>
      <c r="T43" s="204"/>
      <c r="U43" s="159"/>
      <c r="V43" s="159"/>
      <c r="W43" s="205"/>
      <c r="X43" s="99"/>
      <c r="Y43" s="99"/>
      <c r="AG43" s="207"/>
      <c r="AH43" s="207"/>
      <c r="AI43" s="207"/>
      <c r="AJ43" s="207"/>
      <c r="AK43" s="207"/>
      <c r="AL43" s="207"/>
      <c r="AM43" s="207"/>
      <c r="AN43" s="207"/>
      <c r="AO43" s="207"/>
      <c r="AP43" s="207"/>
      <c r="AQ43" s="207"/>
      <c r="AR43" s="207"/>
      <c r="AS43" s="207"/>
      <c r="AT43" s="207"/>
    </row>
    <row r="44" spans="1:46" s="206" customFormat="1" ht="31.5" customHeight="1">
      <c r="A44" s="377">
        <v>4</v>
      </c>
      <c r="B44" s="374" t="s">
        <v>245</v>
      </c>
      <c r="C44" s="374" t="s">
        <v>246</v>
      </c>
      <c r="D44" s="374" t="s">
        <v>247</v>
      </c>
      <c r="E44" s="396" t="s">
        <v>235</v>
      </c>
      <c r="F44" s="551" t="s">
        <v>266</v>
      </c>
      <c r="G44" s="554">
        <v>1</v>
      </c>
      <c r="H44" s="569"/>
      <c r="I44" s="106" t="str">
        <f t="shared" si="0"/>
        <v>Included</v>
      </c>
      <c r="J44" s="202"/>
      <c r="K44" s="201"/>
      <c r="L44" s="201"/>
      <c r="M44" s="201"/>
      <c r="N44" s="203"/>
      <c r="O44" s="152"/>
      <c r="P44" s="204"/>
      <c r="Q44" s="158"/>
      <c r="R44" s="204"/>
      <c r="S44" s="204"/>
      <c r="T44" s="204"/>
      <c r="U44" s="159"/>
      <c r="V44" s="159"/>
      <c r="W44" s="205"/>
      <c r="X44" s="99"/>
      <c r="Y44" s="99"/>
      <c r="AG44" s="207"/>
      <c r="AH44" s="207"/>
      <c r="AI44" s="207"/>
      <c r="AJ44" s="207"/>
      <c r="AK44" s="207"/>
      <c r="AL44" s="207"/>
      <c r="AM44" s="207"/>
      <c r="AN44" s="207"/>
      <c r="AO44" s="207"/>
      <c r="AP44" s="207"/>
      <c r="AQ44" s="207"/>
      <c r="AR44" s="207"/>
      <c r="AS44" s="207"/>
      <c r="AT44" s="207"/>
    </row>
    <row r="45" spans="1:46" s="206" customFormat="1" ht="31.5" customHeight="1">
      <c r="A45" s="377">
        <v>5</v>
      </c>
      <c r="B45" s="374" t="s">
        <v>245</v>
      </c>
      <c r="C45" s="374" t="s">
        <v>246</v>
      </c>
      <c r="D45" s="374" t="s">
        <v>247</v>
      </c>
      <c r="E45" s="396" t="s">
        <v>236</v>
      </c>
      <c r="F45" s="551" t="s">
        <v>266</v>
      </c>
      <c r="G45" s="554">
        <v>0.5</v>
      </c>
      <c r="H45" s="569"/>
      <c r="I45" s="106" t="str">
        <f t="shared" si="0"/>
        <v>Included</v>
      </c>
      <c r="J45" s="202"/>
      <c r="K45" s="201"/>
      <c r="L45" s="201"/>
      <c r="M45" s="201"/>
      <c r="N45" s="203"/>
      <c r="O45" s="152"/>
      <c r="P45" s="204"/>
      <c r="Q45" s="158"/>
      <c r="R45" s="204"/>
      <c r="S45" s="204"/>
      <c r="T45" s="204"/>
      <c r="U45" s="159"/>
      <c r="V45" s="159"/>
      <c r="W45" s="205"/>
      <c r="X45" s="99"/>
      <c r="Y45" s="99"/>
      <c r="AG45" s="207"/>
      <c r="AH45" s="207"/>
      <c r="AI45" s="207"/>
      <c r="AJ45" s="207"/>
      <c r="AK45" s="207"/>
      <c r="AL45" s="207"/>
      <c r="AM45" s="207"/>
      <c r="AN45" s="207"/>
      <c r="AO45" s="207"/>
      <c r="AP45" s="207"/>
      <c r="AQ45" s="207"/>
      <c r="AR45" s="207"/>
      <c r="AS45" s="207"/>
      <c r="AT45" s="207"/>
    </row>
    <row r="46" spans="1:46" s="206" customFormat="1" ht="31.5" customHeight="1">
      <c r="A46" s="377">
        <v>6</v>
      </c>
      <c r="B46" s="374" t="s">
        <v>245</v>
      </c>
      <c r="C46" s="374" t="s">
        <v>246</v>
      </c>
      <c r="D46" s="374" t="s">
        <v>247</v>
      </c>
      <c r="E46" s="396" t="s">
        <v>237</v>
      </c>
      <c r="F46" s="551" t="s">
        <v>266</v>
      </c>
      <c r="G46" s="554">
        <v>0.5</v>
      </c>
      <c r="H46" s="569"/>
      <c r="I46" s="106" t="str">
        <f t="shared" si="0"/>
        <v>Included</v>
      </c>
      <c r="J46" s="202"/>
      <c r="K46" s="201"/>
      <c r="L46" s="201"/>
      <c r="M46" s="201"/>
      <c r="N46" s="203"/>
      <c r="O46" s="152"/>
      <c r="P46" s="204"/>
      <c r="Q46" s="158"/>
      <c r="R46" s="204"/>
      <c r="S46" s="204"/>
      <c r="T46" s="204"/>
      <c r="U46" s="159"/>
      <c r="V46" s="159"/>
      <c r="W46" s="205"/>
      <c r="X46" s="99"/>
      <c r="Y46" s="99"/>
      <c r="AG46" s="207"/>
      <c r="AH46" s="207"/>
      <c r="AI46" s="207"/>
      <c r="AJ46" s="207"/>
      <c r="AK46" s="207"/>
      <c r="AL46" s="207"/>
      <c r="AM46" s="207"/>
      <c r="AN46" s="207"/>
      <c r="AO46" s="207"/>
      <c r="AP46" s="207"/>
      <c r="AQ46" s="207"/>
      <c r="AR46" s="207"/>
      <c r="AS46" s="207"/>
      <c r="AT46" s="207"/>
    </row>
    <row r="47" spans="1:46" s="206" customFormat="1" ht="31.5" customHeight="1">
      <c r="A47" s="377">
        <v>7</v>
      </c>
      <c r="B47" s="374" t="s">
        <v>245</v>
      </c>
      <c r="C47" s="374" t="s">
        <v>246</v>
      </c>
      <c r="D47" s="374" t="s">
        <v>248</v>
      </c>
      <c r="E47" s="396" t="s">
        <v>233</v>
      </c>
      <c r="F47" s="551" t="s">
        <v>266</v>
      </c>
      <c r="G47" s="554">
        <v>2.5</v>
      </c>
      <c r="H47" s="569"/>
      <c r="I47" s="106" t="str">
        <f t="shared" si="0"/>
        <v>Included</v>
      </c>
      <c r="J47" s="202"/>
      <c r="K47" s="201"/>
      <c r="L47" s="201"/>
      <c r="M47" s="201"/>
      <c r="N47" s="203"/>
      <c r="O47" s="152"/>
      <c r="P47" s="204"/>
      <c r="Q47" s="158"/>
      <c r="R47" s="204"/>
      <c r="S47" s="204"/>
      <c r="T47" s="204"/>
      <c r="U47" s="159"/>
      <c r="V47" s="159"/>
      <c r="W47" s="205"/>
      <c r="X47" s="99"/>
      <c r="Y47" s="99"/>
      <c r="AG47" s="207"/>
      <c r="AH47" s="207"/>
      <c r="AI47" s="207"/>
      <c r="AJ47" s="207"/>
      <c r="AK47" s="207"/>
      <c r="AL47" s="207"/>
      <c r="AM47" s="207"/>
      <c r="AN47" s="207"/>
      <c r="AO47" s="207"/>
      <c r="AP47" s="207"/>
      <c r="AQ47" s="207"/>
      <c r="AR47" s="207"/>
      <c r="AS47" s="207"/>
      <c r="AT47" s="207"/>
    </row>
    <row r="48" spans="1:46" s="206" customFormat="1" ht="31.5" customHeight="1">
      <c r="A48" s="377">
        <v>8</v>
      </c>
      <c r="B48" s="374" t="s">
        <v>245</v>
      </c>
      <c r="C48" s="374" t="s">
        <v>246</v>
      </c>
      <c r="D48" s="374" t="s">
        <v>248</v>
      </c>
      <c r="E48" s="396" t="s">
        <v>234</v>
      </c>
      <c r="F48" s="551" t="s">
        <v>266</v>
      </c>
      <c r="G48" s="554">
        <v>1</v>
      </c>
      <c r="H48" s="569"/>
      <c r="I48" s="106" t="str">
        <f t="shared" si="0"/>
        <v>Included</v>
      </c>
      <c r="J48" s="202"/>
      <c r="K48" s="201"/>
      <c r="L48" s="201"/>
      <c r="M48" s="201"/>
      <c r="N48" s="203"/>
      <c r="O48" s="152"/>
      <c r="P48" s="204"/>
      <c r="Q48" s="158"/>
      <c r="R48" s="204"/>
      <c r="S48" s="204"/>
      <c r="T48" s="204"/>
      <c r="U48" s="159"/>
      <c r="V48" s="159"/>
      <c r="W48" s="205"/>
      <c r="X48" s="99"/>
      <c r="Y48" s="99"/>
      <c r="AG48" s="207"/>
      <c r="AH48" s="207"/>
      <c r="AI48" s="207"/>
      <c r="AJ48" s="207"/>
      <c r="AK48" s="207"/>
      <c r="AL48" s="207"/>
      <c r="AM48" s="207"/>
      <c r="AN48" s="207"/>
      <c r="AO48" s="207"/>
      <c r="AP48" s="207"/>
      <c r="AQ48" s="207"/>
      <c r="AR48" s="207"/>
      <c r="AS48" s="207"/>
      <c r="AT48" s="207"/>
    </row>
    <row r="49" spans="1:46" s="206" customFormat="1" ht="31.5" customHeight="1">
      <c r="A49" s="377">
        <v>9</v>
      </c>
      <c r="B49" s="374" t="s">
        <v>245</v>
      </c>
      <c r="C49" s="374" t="s">
        <v>246</v>
      </c>
      <c r="D49" s="374" t="s">
        <v>248</v>
      </c>
      <c r="E49" s="396" t="s">
        <v>203</v>
      </c>
      <c r="F49" s="551" t="s">
        <v>266</v>
      </c>
      <c r="G49" s="554">
        <v>1</v>
      </c>
      <c r="H49" s="569"/>
      <c r="I49" s="106" t="str">
        <f t="shared" si="0"/>
        <v>Included</v>
      </c>
      <c r="J49" s="202"/>
      <c r="K49" s="201"/>
      <c r="L49" s="201"/>
      <c r="M49" s="201"/>
      <c r="N49" s="203"/>
      <c r="O49" s="152"/>
      <c r="P49" s="204"/>
      <c r="Q49" s="158"/>
      <c r="R49" s="204"/>
      <c r="S49" s="204"/>
      <c r="T49" s="204"/>
      <c r="U49" s="159"/>
      <c r="V49" s="159"/>
      <c r="W49" s="205"/>
      <c r="X49" s="99"/>
      <c r="Y49" s="99"/>
      <c r="AG49" s="207"/>
      <c r="AH49" s="207"/>
      <c r="AI49" s="207"/>
      <c r="AJ49" s="207"/>
      <c r="AK49" s="207"/>
      <c r="AL49" s="207"/>
      <c r="AM49" s="207"/>
      <c r="AN49" s="207"/>
      <c r="AO49" s="207"/>
      <c r="AP49" s="207"/>
      <c r="AQ49" s="207"/>
      <c r="AR49" s="207"/>
      <c r="AS49" s="207"/>
      <c r="AT49" s="207"/>
    </row>
    <row r="50" spans="1:46" s="206" customFormat="1" ht="31.5" customHeight="1">
      <c r="A50" s="377">
        <v>10</v>
      </c>
      <c r="B50" s="374" t="s">
        <v>245</v>
      </c>
      <c r="C50" s="374" t="s">
        <v>246</v>
      </c>
      <c r="D50" s="374" t="s">
        <v>248</v>
      </c>
      <c r="E50" s="396" t="s">
        <v>235</v>
      </c>
      <c r="F50" s="551" t="s">
        <v>266</v>
      </c>
      <c r="G50" s="554">
        <v>1</v>
      </c>
      <c r="H50" s="569"/>
      <c r="I50" s="106" t="str">
        <f t="shared" si="0"/>
        <v>Included</v>
      </c>
      <c r="J50" s="202"/>
      <c r="K50" s="201"/>
      <c r="L50" s="201"/>
      <c r="M50" s="201"/>
      <c r="N50" s="203"/>
      <c r="O50" s="152"/>
      <c r="P50" s="204"/>
      <c r="Q50" s="158"/>
      <c r="R50" s="204"/>
      <c r="S50" s="204"/>
      <c r="T50" s="204"/>
      <c r="U50" s="159"/>
      <c r="V50" s="159"/>
      <c r="W50" s="205"/>
      <c r="X50" s="99"/>
      <c r="Y50" s="99"/>
      <c r="AG50" s="207"/>
      <c r="AH50" s="207"/>
      <c r="AI50" s="207"/>
      <c r="AJ50" s="207"/>
      <c r="AK50" s="207"/>
      <c r="AL50" s="207"/>
      <c r="AM50" s="207"/>
      <c r="AN50" s="207"/>
      <c r="AO50" s="207"/>
      <c r="AP50" s="207"/>
      <c r="AQ50" s="207"/>
      <c r="AR50" s="207"/>
      <c r="AS50" s="207"/>
      <c r="AT50" s="207"/>
    </row>
    <row r="51" spans="1:46" s="206" customFormat="1" ht="31.5" customHeight="1">
      <c r="A51" s="377">
        <v>11</v>
      </c>
      <c r="B51" s="374" t="s">
        <v>245</v>
      </c>
      <c r="C51" s="374" t="s">
        <v>246</v>
      </c>
      <c r="D51" s="374" t="s">
        <v>248</v>
      </c>
      <c r="E51" s="396" t="s">
        <v>236</v>
      </c>
      <c r="F51" s="551" t="s">
        <v>266</v>
      </c>
      <c r="G51" s="554">
        <v>0.5</v>
      </c>
      <c r="H51" s="569"/>
      <c r="I51" s="106" t="str">
        <f t="shared" si="0"/>
        <v>Included</v>
      </c>
      <c r="J51" s="202"/>
      <c r="K51" s="201"/>
      <c r="L51" s="201"/>
      <c r="M51" s="201"/>
      <c r="N51" s="203"/>
      <c r="O51" s="152"/>
      <c r="P51" s="204"/>
      <c r="Q51" s="158"/>
      <c r="R51" s="204"/>
      <c r="S51" s="204"/>
      <c r="T51" s="204"/>
      <c r="U51" s="159"/>
      <c r="V51" s="159"/>
      <c r="W51" s="205"/>
      <c r="X51" s="99"/>
      <c r="Y51" s="99"/>
      <c r="AG51" s="207"/>
      <c r="AH51" s="207"/>
      <c r="AI51" s="207"/>
      <c r="AJ51" s="207"/>
      <c r="AK51" s="207"/>
      <c r="AL51" s="207"/>
      <c r="AM51" s="207"/>
      <c r="AN51" s="207"/>
      <c r="AO51" s="207"/>
      <c r="AP51" s="207"/>
      <c r="AQ51" s="207"/>
      <c r="AR51" s="207"/>
      <c r="AS51" s="207"/>
      <c r="AT51" s="207"/>
    </row>
    <row r="52" spans="1:46" s="206" customFormat="1" ht="31.5" customHeight="1">
      <c r="A52" s="377">
        <v>12</v>
      </c>
      <c r="B52" s="374" t="s">
        <v>245</v>
      </c>
      <c r="C52" s="374" t="s">
        <v>246</v>
      </c>
      <c r="D52" s="374" t="s">
        <v>248</v>
      </c>
      <c r="E52" s="396" t="s">
        <v>237</v>
      </c>
      <c r="F52" s="551" t="s">
        <v>266</v>
      </c>
      <c r="G52" s="554">
        <v>0.5</v>
      </c>
      <c r="H52" s="569"/>
      <c r="I52" s="106" t="str">
        <f t="shared" si="0"/>
        <v>Included</v>
      </c>
      <c r="J52" s="202"/>
      <c r="K52" s="201"/>
      <c r="L52" s="201"/>
      <c r="M52" s="201"/>
      <c r="N52" s="203"/>
      <c r="O52" s="152"/>
      <c r="P52" s="204"/>
      <c r="Q52" s="158"/>
      <c r="R52" s="204"/>
      <c r="S52" s="204"/>
      <c r="T52" s="204"/>
      <c r="U52" s="159"/>
      <c r="V52" s="159"/>
      <c r="W52" s="205"/>
      <c r="X52" s="99"/>
      <c r="Y52" s="99"/>
      <c r="AG52" s="207"/>
      <c r="AH52" s="207"/>
      <c r="AI52" s="207"/>
      <c r="AJ52" s="207"/>
      <c r="AK52" s="207"/>
      <c r="AL52" s="207"/>
      <c r="AM52" s="207"/>
      <c r="AN52" s="207"/>
      <c r="AO52" s="207"/>
      <c r="AP52" s="207"/>
      <c r="AQ52" s="207"/>
      <c r="AR52" s="207"/>
      <c r="AS52" s="207"/>
      <c r="AT52" s="207"/>
    </row>
    <row r="53" spans="1:46" s="206" customFormat="1" ht="31.5" customHeight="1">
      <c r="A53" s="377">
        <v>13</v>
      </c>
      <c r="B53" s="374" t="s">
        <v>245</v>
      </c>
      <c r="C53" s="374" t="s">
        <v>246</v>
      </c>
      <c r="D53" s="374" t="s">
        <v>247</v>
      </c>
      <c r="E53" s="396" t="s">
        <v>238</v>
      </c>
      <c r="F53" s="551" t="s">
        <v>266</v>
      </c>
      <c r="G53" s="554">
        <v>0.5</v>
      </c>
      <c r="H53" s="569"/>
      <c r="I53" s="106" t="str">
        <f t="shared" si="0"/>
        <v>Included</v>
      </c>
      <c r="J53" s="202"/>
      <c r="K53" s="201"/>
      <c r="L53" s="201"/>
      <c r="M53" s="201"/>
      <c r="N53" s="203"/>
      <c r="O53" s="152"/>
      <c r="P53" s="204"/>
      <c r="Q53" s="158"/>
      <c r="R53" s="204"/>
      <c r="S53" s="204"/>
      <c r="T53" s="204"/>
      <c r="U53" s="159"/>
      <c r="V53" s="159"/>
      <c r="W53" s="205"/>
      <c r="X53" s="99"/>
      <c r="Y53" s="99"/>
      <c r="AG53" s="207"/>
      <c r="AH53" s="207"/>
      <c r="AI53" s="207"/>
      <c r="AJ53" s="207"/>
      <c r="AK53" s="207"/>
      <c r="AL53" s="207"/>
      <c r="AM53" s="207"/>
      <c r="AN53" s="207"/>
      <c r="AO53" s="207"/>
      <c r="AP53" s="207"/>
      <c r="AQ53" s="207"/>
      <c r="AR53" s="207"/>
      <c r="AS53" s="207"/>
      <c r="AT53" s="207"/>
    </row>
    <row r="54" spans="1:46" s="206" customFormat="1" ht="31.5" customHeight="1">
      <c r="A54" s="377">
        <v>14</v>
      </c>
      <c r="B54" s="374" t="s">
        <v>245</v>
      </c>
      <c r="C54" s="374" t="s">
        <v>246</v>
      </c>
      <c r="D54" s="374" t="s">
        <v>247</v>
      </c>
      <c r="E54" s="396" t="s">
        <v>239</v>
      </c>
      <c r="F54" s="551" t="s">
        <v>266</v>
      </c>
      <c r="G54" s="554">
        <v>0.5</v>
      </c>
      <c r="H54" s="569"/>
      <c r="I54" s="106" t="str">
        <f t="shared" si="0"/>
        <v>Included</v>
      </c>
      <c r="J54" s="202"/>
      <c r="K54" s="201"/>
      <c r="L54" s="201"/>
      <c r="M54" s="201"/>
      <c r="N54" s="203"/>
      <c r="O54" s="152"/>
      <c r="P54" s="204"/>
      <c r="Q54" s="158"/>
      <c r="R54" s="204"/>
      <c r="S54" s="204"/>
      <c r="T54" s="204"/>
      <c r="U54" s="159"/>
      <c r="V54" s="159"/>
      <c r="W54" s="205"/>
      <c r="X54" s="99"/>
      <c r="Y54" s="99"/>
      <c r="AG54" s="207"/>
      <c r="AH54" s="207"/>
      <c r="AI54" s="207"/>
      <c r="AJ54" s="207"/>
      <c r="AK54" s="207"/>
      <c r="AL54" s="207"/>
      <c r="AM54" s="207"/>
      <c r="AN54" s="207"/>
      <c r="AO54" s="207"/>
      <c r="AP54" s="207"/>
      <c r="AQ54" s="207"/>
      <c r="AR54" s="207"/>
      <c r="AS54" s="207"/>
      <c r="AT54" s="207"/>
    </row>
    <row r="55" spans="1:46" s="206" customFormat="1" ht="31.5" customHeight="1">
      <c r="A55" s="377">
        <v>15</v>
      </c>
      <c r="B55" s="374" t="s">
        <v>245</v>
      </c>
      <c r="C55" s="374" t="s">
        <v>246</v>
      </c>
      <c r="D55" s="374" t="s">
        <v>248</v>
      </c>
      <c r="E55" s="396" t="s">
        <v>238</v>
      </c>
      <c r="F55" s="551" t="s">
        <v>266</v>
      </c>
      <c r="G55" s="554">
        <v>0.5</v>
      </c>
      <c r="H55" s="569"/>
      <c r="I55" s="106" t="str">
        <f t="shared" si="0"/>
        <v>Included</v>
      </c>
      <c r="J55" s="202"/>
      <c r="K55" s="201"/>
      <c r="L55" s="201"/>
      <c r="M55" s="201"/>
      <c r="N55" s="203"/>
      <c r="O55" s="152"/>
      <c r="P55" s="204"/>
      <c r="Q55" s="158"/>
      <c r="R55" s="204"/>
      <c r="S55" s="204"/>
      <c r="T55" s="204"/>
      <c r="U55" s="159"/>
      <c r="V55" s="159"/>
      <c r="W55" s="205"/>
      <c r="X55" s="99"/>
      <c r="Y55" s="99"/>
      <c r="AG55" s="207"/>
      <c r="AH55" s="207"/>
      <c r="AI55" s="207"/>
      <c r="AJ55" s="207"/>
      <c r="AK55" s="207"/>
      <c r="AL55" s="207"/>
      <c r="AM55" s="207"/>
      <c r="AN55" s="207"/>
      <c r="AO55" s="207"/>
      <c r="AP55" s="207"/>
      <c r="AQ55" s="207"/>
      <c r="AR55" s="207"/>
      <c r="AS55" s="207"/>
      <c r="AT55" s="207"/>
    </row>
    <row r="56" spans="1:46" s="206" customFormat="1" ht="31.5" customHeight="1">
      <c r="A56" s="377">
        <v>16</v>
      </c>
      <c r="B56" s="374" t="s">
        <v>245</v>
      </c>
      <c r="C56" s="374" t="s">
        <v>246</v>
      </c>
      <c r="D56" s="374" t="s">
        <v>248</v>
      </c>
      <c r="E56" s="396" t="s">
        <v>239</v>
      </c>
      <c r="F56" s="551" t="s">
        <v>266</v>
      </c>
      <c r="G56" s="554">
        <v>0.5</v>
      </c>
      <c r="H56" s="569"/>
      <c r="I56" s="106" t="str">
        <f t="shared" si="0"/>
        <v>Included</v>
      </c>
      <c r="J56" s="202"/>
      <c r="K56" s="201"/>
      <c r="L56" s="201"/>
      <c r="M56" s="201"/>
      <c r="N56" s="203"/>
      <c r="O56" s="152"/>
      <c r="P56" s="204"/>
      <c r="Q56" s="158"/>
      <c r="R56" s="204"/>
      <c r="S56" s="204"/>
      <c r="T56" s="204"/>
      <c r="U56" s="159"/>
      <c r="V56" s="159"/>
      <c r="W56" s="205"/>
      <c r="X56" s="99"/>
      <c r="Y56" s="99"/>
      <c r="AG56" s="207"/>
      <c r="AH56" s="207"/>
      <c r="AI56" s="207"/>
      <c r="AJ56" s="207"/>
      <c r="AK56" s="207"/>
      <c r="AL56" s="207"/>
      <c r="AM56" s="207"/>
      <c r="AN56" s="207"/>
      <c r="AO56" s="207"/>
      <c r="AP56" s="207"/>
      <c r="AQ56" s="207"/>
      <c r="AR56" s="207"/>
      <c r="AS56" s="207"/>
      <c r="AT56" s="207"/>
    </row>
    <row r="57" spans="1:46" s="206" customFormat="1" ht="49.5" customHeight="1">
      <c r="A57" s="377">
        <v>17</v>
      </c>
      <c r="B57" s="374" t="s">
        <v>245</v>
      </c>
      <c r="C57" s="374" t="s">
        <v>229</v>
      </c>
      <c r="D57" s="374" t="s">
        <v>247</v>
      </c>
      <c r="E57" s="396" t="s">
        <v>242</v>
      </c>
      <c r="F57" s="551" t="s">
        <v>266</v>
      </c>
      <c r="G57" s="554">
        <v>1</v>
      </c>
      <c r="H57" s="569"/>
      <c r="I57" s="106" t="str">
        <f t="shared" si="0"/>
        <v>Included</v>
      </c>
      <c r="J57" s="202"/>
      <c r="K57" s="201"/>
      <c r="L57" s="201"/>
      <c r="M57" s="201"/>
      <c r="N57" s="203"/>
      <c r="O57" s="152"/>
      <c r="P57" s="204"/>
      <c r="Q57" s="158"/>
      <c r="R57" s="204"/>
      <c r="S57" s="204"/>
      <c r="T57" s="204"/>
      <c r="U57" s="159"/>
      <c r="V57" s="159"/>
      <c r="W57" s="205"/>
      <c r="X57" s="99"/>
      <c r="Y57" s="99"/>
      <c r="AG57" s="207"/>
      <c r="AH57" s="207"/>
      <c r="AI57" s="207"/>
      <c r="AJ57" s="207"/>
      <c r="AK57" s="207"/>
      <c r="AL57" s="207"/>
      <c r="AM57" s="207"/>
      <c r="AN57" s="207"/>
      <c r="AO57" s="207"/>
      <c r="AP57" s="207"/>
      <c r="AQ57" s="207"/>
      <c r="AR57" s="207"/>
      <c r="AS57" s="207"/>
      <c r="AT57" s="207"/>
    </row>
    <row r="58" spans="1:46" s="206" customFormat="1" ht="41.25" customHeight="1">
      <c r="A58" s="377">
        <v>18</v>
      </c>
      <c r="B58" s="374" t="s">
        <v>245</v>
      </c>
      <c r="C58" s="374" t="s">
        <v>229</v>
      </c>
      <c r="D58" s="374" t="s">
        <v>247</v>
      </c>
      <c r="E58" s="396" t="s">
        <v>249</v>
      </c>
      <c r="F58" s="551" t="s">
        <v>266</v>
      </c>
      <c r="G58" s="554">
        <v>1</v>
      </c>
      <c r="H58" s="569"/>
      <c r="I58" s="106" t="str">
        <f t="shared" si="0"/>
        <v>Included</v>
      </c>
      <c r="J58" s="202"/>
      <c r="K58" s="201"/>
      <c r="L58" s="201"/>
      <c r="M58" s="201"/>
      <c r="N58" s="203"/>
      <c r="O58" s="152"/>
      <c r="P58" s="204"/>
      <c r="Q58" s="158"/>
      <c r="R58" s="204"/>
      <c r="S58" s="204"/>
      <c r="T58" s="204"/>
      <c r="U58" s="159"/>
      <c r="V58" s="159"/>
      <c r="W58" s="205"/>
      <c r="X58" s="99"/>
      <c r="Y58" s="99"/>
      <c r="AG58" s="207"/>
      <c r="AH58" s="207"/>
      <c r="AI58" s="207"/>
      <c r="AJ58" s="207"/>
      <c r="AK58" s="207"/>
      <c r="AL58" s="207"/>
      <c r="AM58" s="207"/>
      <c r="AN58" s="207"/>
      <c r="AO58" s="207"/>
      <c r="AP58" s="207"/>
      <c r="AQ58" s="207"/>
      <c r="AR58" s="207"/>
      <c r="AS58" s="207"/>
      <c r="AT58" s="207"/>
    </row>
    <row r="59" spans="1:46" s="206" customFormat="1" ht="42" customHeight="1">
      <c r="A59" s="377">
        <v>19</v>
      </c>
      <c r="B59" s="374" t="s">
        <v>245</v>
      </c>
      <c r="C59" s="374" t="s">
        <v>229</v>
      </c>
      <c r="D59" s="374" t="s">
        <v>248</v>
      </c>
      <c r="E59" s="396" t="s">
        <v>242</v>
      </c>
      <c r="F59" s="551" t="s">
        <v>266</v>
      </c>
      <c r="G59" s="554">
        <v>1</v>
      </c>
      <c r="H59" s="569"/>
      <c r="I59" s="106" t="str">
        <f t="shared" si="0"/>
        <v>Included</v>
      </c>
      <c r="J59" s="202"/>
      <c r="K59" s="201"/>
      <c r="L59" s="201"/>
      <c r="M59" s="201"/>
      <c r="N59" s="203"/>
      <c r="O59" s="152"/>
      <c r="P59" s="204"/>
      <c r="Q59" s="158"/>
      <c r="R59" s="204"/>
      <c r="S59" s="204"/>
      <c r="T59" s="204"/>
      <c r="U59" s="159"/>
      <c r="V59" s="159"/>
      <c r="W59" s="205"/>
      <c r="X59" s="99"/>
      <c r="Y59" s="99"/>
      <c r="AG59" s="207"/>
      <c r="AH59" s="207"/>
      <c r="AI59" s="207"/>
      <c r="AJ59" s="207"/>
      <c r="AK59" s="207"/>
      <c r="AL59" s="207"/>
      <c r="AM59" s="207"/>
      <c r="AN59" s="207"/>
      <c r="AO59" s="207"/>
      <c r="AP59" s="207"/>
      <c r="AQ59" s="207"/>
      <c r="AR59" s="207"/>
      <c r="AS59" s="207"/>
      <c r="AT59" s="207"/>
    </row>
    <row r="60" spans="1:46" s="206" customFormat="1" ht="31.5" customHeight="1">
      <c r="A60" s="377">
        <v>20</v>
      </c>
      <c r="B60" s="374" t="s">
        <v>245</v>
      </c>
      <c r="C60" s="374" t="s">
        <v>229</v>
      </c>
      <c r="D60" s="374" t="s">
        <v>248</v>
      </c>
      <c r="E60" s="396" t="s">
        <v>249</v>
      </c>
      <c r="F60" s="551" t="s">
        <v>266</v>
      </c>
      <c r="G60" s="554">
        <v>1</v>
      </c>
      <c r="H60" s="569"/>
      <c r="I60" s="106" t="str">
        <f t="shared" si="0"/>
        <v>Included</v>
      </c>
      <c r="J60" s="202"/>
      <c r="K60" s="201"/>
      <c r="L60" s="201"/>
      <c r="M60" s="201"/>
      <c r="N60" s="203"/>
      <c r="O60" s="152"/>
      <c r="P60" s="204"/>
      <c r="Q60" s="158"/>
      <c r="R60" s="204"/>
      <c r="S60" s="204"/>
      <c r="T60" s="204"/>
      <c r="U60" s="159"/>
      <c r="V60" s="159"/>
      <c r="W60" s="205"/>
      <c r="X60" s="99"/>
      <c r="Y60" s="99"/>
      <c r="AG60" s="207"/>
      <c r="AH60" s="207"/>
      <c r="AI60" s="207"/>
      <c r="AJ60" s="207"/>
      <c r="AK60" s="207"/>
      <c r="AL60" s="207"/>
      <c r="AM60" s="207"/>
      <c r="AN60" s="207"/>
      <c r="AO60" s="207"/>
      <c r="AP60" s="207"/>
      <c r="AQ60" s="207"/>
      <c r="AR60" s="207"/>
      <c r="AS60" s="207"/>
      <c r="AT60" s="207"/>
    </row>
    <row r="61" spans="1:46" s="206" customFormat="1" ht="31.5" customHeight="1">
      <c r="A61" s="377"/>
      <c r="B61" s="137"/>
      <c r="C61" s="137"/>
      <c r="D61" s="137"/>
      <c r="E61" s="375" t="s">
        <v>257</v>
      </c>
      <c r="F61" s="552"/>
      <c r="G61" s="554"/>
      <c r="H61" s="557"/>
      <c r="I61" s="390">
        <f>SUM(I41:I60)</f>
        <v>0</v>
      </c>
      <c r="J61" s="202"/>
      <c r="K61" s="201"/>
      <c r="L61" s="201"/>
      <c r="M61" s="201"/>
      <c r="N61" s="203"/>
      <c r="O61" s="152"/>
      <c r="P61" s="204"/>
      <c r="Q61" s="158"/>
      <c r="R61" s="204"/>
      <c r="S61" s="204"/>
      <c r="T61" s="204"/>
      <c r="U61" s="159"/>
      <c r="V61" s="159"/>
      <c r="W61" s="205"/>
      <c r="X61" s="99"/>
      <c r="Y61" s="99"/>
      <c r="AG61" s="207"/>
      <c r="AH61" s="207"/>
      <c r="AI61" s="207"/>
      <c r="AJ61" s="207"/>
      <c r="AK61" s="207"/>
      <c r="AL61" s="207"/>
      <c r="AM61" s="207"/>
      <c r="AN61" s="207"/>
      <c r="AO61" s="207"/>
      <c r="AP61" s="207"/>
      <c r="AQ61" s="207"/>
      <c r="AR61" s="207"/>
      <c r="AS61" s="207"/>
      <c r="AT61" s="207"/>
    </row>
    <row r="62" spans="1:46" s="206" customFormat="1" ht="31.5" customHeight="1">
      <c r="A62" s="377">
        <v>1</v>
      </c>
      <c r="B62" s="374" t="s">
        <v>250</v>
      </c>
      <c r="C62" s="374" t="s">
        <v>246</v>
      </c>
      <c r="D62" s="374" t="s">
        <v>251</v>
      </c>
      <c r="E62" s="396" t="s">
        <v>233</v>
      </c>
      <c r="F62" s="551" t="s">
        <v>266</v>
      </c>
      <c r="G62" s="554">
        <v>2</v>
      </c>
      <c r="H62" s="569"/>
      <c r="I62" s="106" t="str">
        <f t="shared" si="0"/>
        <v>Included</v>
      </c>
      <c r="J62" s="202"/>
      <c r="K62" s="201"/>
      <c r="L62" s="201"/>
      <c r="M62" s="201"/>
      <c r="N62" s="203"/>
      <c r="O62" s="152"/>
      <c r="P62" s="204"/>
      <c r="Q62" s="158"/>
      <c r="R62" s="204"/>
      <c r="S62" s="204"/>
      <c r="T62" s="204"/>
      <c r="U62" s="159"/>
      <c r="V62" s="159"/>
      <c r="W62" s="205"/>
      <c r="X62" s="99"/>
      <c r="Y62" s="99"/>
      <c r="AG62" s="207"/>
      <c r="AH62" s="207"/>
      <c r="AI62" s="207"/>
      <c r="AJ62" s="207"/>
      <c r="AK62" s="207"/>
      <c r="AL62" s="207"/>
      <c r="AM62" s="207"/>
      <c r="AN62" s="207"/>
      <c r="AO62" s="207"/>
      <c r="AP62" s="207"/>
      <c r="AQ62" s="207"/>
      <c r="AR62" s="207"/>
      <c r="AS62" s="207"/>
      <c r="AT62" s="207"/>
    </row>
    <row r="63" spans="1:46" s="206" customFormat="1" ht="31.5" customHeight="1">
      <c r="A63" s="377">
        <v>2</v>
      </c>
      <c r="B63" s="374" t="s">
        <v>250</v>
      </c>
      <c r="C63" s="374" t="s">
        <v>246</v>
      </c>
      <c r="D63" s="374" t="s">
        <v>251</v>
      </c>
      <c r="E63" s="396" t="s">
        <v>234</v>
      </c>
      <c r="F63" s="551" t="s">
        <v>266</v>
      </c>
      <c r="G63" s="554">
        <v>0.5</v>
      </c>
      <c r="H63" s="569"/>
      <c r="I63" s="106" t="str">
        <f t="shared" si="0"/>
        <v>Included</v>
      </c>
      <c r="J63" s="202"/>
      <c r="K63" s="201"/>
      <c r="L63" s="201"/>
      <c r="M63" s="201"/>
      <c r="N63" s="203"/>
      <c r="O63" s="152"/>
      <c r="P63" s="204"/>
      <c r="Q63" s="158"/>
      <c r="R63" s="204"/>
      <c r="S63" s="204"/>
      <c r="T63" s="204"/>
      <c r="U63" s="159"/>
      <c r="V63" s="159"/>
      <c r="W63" s="205"/>
      <c r="X63" s="99"/>
      <c r="Y63" s="99"/>
      <c r="AG63" s="207"/>
      <c r="AH63" s="207"/>
      <c r="AI63" s="207"/>
      <c r="AJ63" s="207"/>
      <c r="AK63" s="207"/>
      <c r="AL63" s="207"/>
      <c r="AM63" s="207"/>
      <c r="AN63" s="207"/>
      <c r="AO63" s="207"/>
      <c r="AP63" s="207"/>
      <c r="AQ63" s="207"/>
      <c r="AR63" s="207"/>
      <c r="AS63" s="207"/>
      <c r="AT63" s="207"/>
    </row>
    <row r="64" spans="1:46" s="206" customFormat="1" ht="31.5" customHeight="1">
      <c r="A64" s="377">
        <v>3</v>
      </c>
      <c r="B64" s="374" t="s">
        <v>250</v>
      </c>
      <c r="C64" s="374" t="s">
        <v>246</v>
      </c>
      <c r="D64" s="374" t="s">
        <v>251</v>
      </c>
      <c r="E64" s="396" t="s">
        <v>203</v>
      </c>
      <c r="F64" s="551" t="s">
        <v>266</v>
      </c>
      <c r="G64" s="554">
        <v>1</v>
      </c>
      <c r="H64" s="569"/>
      <c r="I64" s="106" t="str">
        <f t="shared" si="0"/>
        <v>Included</v>
      </c>
      <c r="J64" s="202"/>
      <c r="K64" s="201"/>
      <c r="L64" s="201"/>
      <c r="M64" s="201"/>
      <c r="N64" s="203"/>
      <c r="O64" s="152"/>
      <c r="P64" s="204"/>
      <c r="Q64" s="158"/>
      <c r="R64" s="204"/>
      <c r="S64" s="204"/>
      <c r="T64" s="204"/>
      <c r="U64" s="159"/>
      <c r="V64" s="159"/>
      <c r="W64" s="205"/>
      <c r="X64" s="99"/>
      <c r="Y64" s="99"/>
      <c r="AG64" s="207"/>
      <c r="AH64" s="207"/>
      <c r="AI64" s="207"/>
      <c r="AJ64" s="207"/>
      <c r="AK64" s="207"/>
      <c r="AL64" s="207"/>
      <c r="AM64" s="207"/>
      <c r="AN64" s="207"/>
      <c r="AO64" s="207"/>
      <c r="AP64" s="207"/>
      <c r="AQ64" s="207"/>
      <c r="AR64" s="207"/>
      <c r="AS64" s="207"/>
      <c r="AT64" s="207"/>
    </row>
    <row r="65" spans="1:46" s="206" customFormat="1" ht="31.5" customHeight="1">
      <c r="A65" s="377">
        <v>4</v>
      </c>
      <c r="B65" s="374" t="s">
        <v>250</v>
      </c>
      <c r="C65" s="374" t="s">
        <v>246</v>
      </c>
      <c r="D65" s="374" t="s">
        <v>251</v>
      </c>
      <c r="E65" s="396" t="s">
        <v>235</v>
      </c>
      <c r="F65" s="551" t="s">
        <v>266</v>
      </c>
      <c r="G65" s="554">
        <v>1</v>
      </c>
      <c r="H65" s="569"/>
      <c r="I65" s="106" t="str">
        <f t="shared" si="0"/>
        <v>Included</v>
      </c>
      <c r="J65" s="202"/>
      <c r="K65" s="201"/>
      <c r="L65" s="201"/>
      <c r="M65" s="201"/>
      <c r="N65" s="203"/>
      <c r="O65" s="152"/>
      <c r="P65" s="204"/>
      <c r="Q65" s="158"/>
      <c r="R65" s="204"/>
      <c r="S65" s="204"/>
      <c r="T65" s="204"/>
      <c r="U65" s="159"/>
      <c r="V65" s="159"/>
      <c r="W65" s="205"/>
      <c r="X65" s="99"/>
      <c r="Y65" s="99"/>
      <c r="AG65" s="207"/>
      <c r="AH65" s="207"/>
      <c r="AI65" s="207"/>
      <c r="AJ65" s="207"/>
      <c r="AK65" s="207"/>
      <c r="AL65" s="207"/>
      <c r="AM65" s="207"/>
      <c r="AN65" s="207"/>
      <c r="AO65" s="207"/>
      <c r="AP65" s="207"/>
      <c r="AQ65" s="207"/>
      <c r="AR65" s="207"/>
      <c r="AS65" s="207"/>
      <c r="AT65" s="207"/>
    </row>
    <row r="66" spans="1:46" s="206" customFormat="1" ht="31.5" customHeight="1">
      <c r="A66" s="377">
        <v>5</v>
      </c>
      <c r="B66" s="374" t="s">
        <v>250</v>
      </c>
      <c r="C66" s="374" t="s">
        <v>246</v>
      </c>
      <c r="D66" s="374" t="s">
        <v>251</v>
      </c>
      <c r="E66" s="396" t="s">
        <v>236</v>
      </c>
      <c r="F66" s="551" t="s">
        <v>266</v>
      </c>
      <c r="G66" s="554">
        <v>1</v>
      </c>
      <c r="H66" s="569"/>
      <c r="I66" s="106" t="str">
        <f t="shared" si="0"/>
        <v>Included</v>
      </c>
      <c r="J66" s="202"/>
      <c r="K66" s="201"/>
      <c r="L66" s="201"/>
      <c r="M66" s="201"/>
      <c r="N66" s="203"/>
      <c r="O66" s="152"/>
      <c r="P66" s="204"/>
      <c r="Q66" s="158"/>
      <c r="R66" s="204"/>
      <c r="S66" s="204"/>
      <c r="T66" s="204"/>
      <c r="U66" s="159"/>
      <c r="V66" s="159"/>
      <c r="W66" s="205"/>
      <c r="X66" s="99"/>
      <c r="Y66" s="99"/>
      <c r="AG66" s="207"/>
      <c r="AH66" s="207"/>
      <c r="AI66" s="207"/>
      <c r="AJ66" s="207"/>
      <c r="AK66" s="207"/>
      <c r="AL66" s="207"/>
      <c r="AM66" s="207"/>
      <c r="AN66" s="207"/>
      <c r="AO66" s="207"/>
      <c r="AP66" s="207"/>
      <c r="AQ66" s="207"/>
      <c r="AR66" s="207"/>
      <c r="AS66" s="207"/>
      <c r="AT66" s="207"/>
    </row>
    <row r="67" spans="1:46" s="206" customFormat="1" ht="31.5" customHeight="1">
      <c r="A67" s="377">
        <v>6</v>
      </c>
      <c r="B67" s="374" t="s">
        <v>250</v>
      </c>
      <c r="C67" s="374" t="s">
        <v>246</v>
      </c>
      <c r="D67" s="374" t="s">
        <v>251</v>
      </c>
      <c r="E67" s="396" t="s">
        <v>237</v>
      </c>
      <c r="F67" s="551" t="s">
        <v>266</v>
      </c>
      <c r="G67" s="554">
        <v>0.5</v>
      </c>
      <c r="H67" s="569"/>
      <c r="I67" s="106" t="str">
        <f t="shared" si="0"/>
        <v>Included</v>
      </c>
      <c r="J67" s="202"/>
      <c r="K67" s="201"/>
      <c r="L67" s="201"/>
      <c r="M67" s="201"/>
      <c r="N67" s="203"/>
      <c r="O67" s="152"/>
      <c r="P67" s="204"/>
      <c r="Q67" s="158"/>
      <c r="R67" s="204"/>
      <c r="S67" s="204"/>
      <c r="T67" s="204"/>
      <c r="U67" s="159"/>
      <c r="V67" s="159"/>
      <c r="W67" s="205"/>
      <c r="X67" s="99"/>
      <c r="Y67" s="99"/>
      <c r="AG67" s="207"/>
      <c r="AH67" s="207"/>
      <c r="AI67" s="207"/>
      <c r="AJ67" s="207"/>
      <c r="AK67" s="207"/>
      <c r="AL67" s="207"/>
      <c r="AM67" s="207"/>
      <c r="AN67" s="207"/>
      <c r="AO67" s="207"/>
      <c r="AP67" s="207"/>
      <c r="AQ67" s="207"/>
      <c r="AR67" s="207"/>
      <c r="AS67" s="207"/>
      <c r="AT67" s="207"/>
    </row>
    <row r="68" spans="1:46" s="206" customFormat="1" ht="31.5" customHeight="1">
      <c r="A68" s="377">
        <v>7</v>
      </c>
      <c r="B68" s="374" t="s">
        <v>250</v>
      </c>
      <c r="C68" s="374" t="s">
        <v>246</v>
      </c>
      <c r="D68" s="374" t="s">
        <v>251</v>
      </c>
      <c r="E68" s="396" t="s">
        <v>238</v>
      </c>
      <c r="F68" s="551" t="s">
        <v>266</v>
      </c>
      <c r="G68" s="554">
        <v>0.5</v>
      </c>
      <c r="H68" s="569"/>
      <c r="I68" s="106" t="str">
        <f t="shared" si="0"/>
        <v>Included</v>
      </c>
      <c r="J68" s="202"/>
      <c r="K68" s="201"/>
      <c r="L68" s="201"/>
      <c r="M68" s="201"/>
      <c r="N68" s="203"/>
      <c r="O68" s="152"/>
      <c r="P68" s="204"/>
      <c r="Q68" s="158"/>
      <c r="R68" s="204"/>
      <c r="S68" s="204"/>
      <c r="T68" s="204"/>
      <c r="U68" s="159"/>
      <c r="V68" s="159"/>
      <c r="W68" s="205"/>
      <c r="X68" s="99"/>
      <c r="Y68" s="99"/>
      <c r="AG68" s="207"/>
      <c r="AH68" s="207"/>
      <c r="AI68" s="207"/>
      <c r="AJ68" s="207"/>
      <c r="AK68" s="207"/>
      <c r="AL68" s="207"/>
      <c r="AM68" s="207"/>
      <c r="AN68" s="207"/>
      <c r="AO68" s="207"/>
      <c r="AP68" s="207"/>
      <c r="AQ68" s="207"/>
      <c r="AR68" s="207"/>
      <c r="AS68" s="207"/>
      <c r="AT68" s="207"/>
    </row>
    <row r="69" spans="1:46" s="206" customFormat="1" ht="31.5" customHeight="1">
      <c r="A69" s="377">
        <v>8</v>
      </c>
      <c r="B69" s="374" t="s">
        <v>250</v>
      </c>
      <c r="C69" s="374" t="s">
        <v>246</v>
      </c>
      <c r="D69" s="374" t="s">
        <v>251</v>
      </c>
      <c r="E69" s="396" t="s">
        <v>239</v>
      </c>
      <c r="F69" s="551" t="s">
        <v>266</v>
      </c>
      <c r="G69" s="554">
        <v>0.5</v>
      </c>
      <c r="H69" s="569"/>
      <c r="I69" s="106" t="str">
        <f t="shared" si="0"/>
        <v>Included</v>
      </c>
      <c r="J69" s="202"/>
      <c r="K69" s="201"/>
      <c r="L69" s="201"/>
      <c r="M69" s="201"/>
      <c r="N69" s="203"/>
      <c r="O69" s="152"/>
      <c r="P69" s="204"/>
      <c r="Q69" s="158"/>
      <c r="R69" s="204"/>
      <c r="S69" s="204"/>
      <c r="T69" s="204"/>
      <c r="U69" s="159"/>
      <c r="V69" s="159"/>
      <c r="W69" s="205"/>
      <c r="X69" s="99"/>
      <c r="Y69" s="99"/>
      <c r="AG69" s="207"/>
      <c r="AH69" s="207"/>
      <c r="AI69" s="207"/>
      <c r="AJ69" s="207"/>
      <c r="AK69" s="207"/>
      <c r="AL69" s="207"/>
      <c r="AM69" s="207"/>
      <c r="AN69" s="207"/>
      <c r="AO69" s="207"/>
      <c r="AP69" s="207"/>
      <c r="AQ69" s="207"/>
      <c r="AR69" s="207"/>
      <c r="AS69" s="207"/>
      <c r="AT69" s="207"/>
    </row>
    <row r="70" spans="1:46" s="206" customFormat="1" ht="45.75" customHeight="1">
      <c r="A70" s="377">
        <v>9</v>
      </c>
      <c r="B70" s="374" t="s">
        <v>250</v>
      </c>
      <c r="C70" s="374" t="s">
        <v>229</v>
      </c>
      <c r="D70" s="374" t="s">
        <v>251</v>
      </c>
      <c r="E70" s="396" t="s">
        <v>242</v>
      </c>
      <c r="F70" s="551" t="s">
        <v>266</v>
      </c>
      <c r="G70" s="554">
        <v>1</v>
      </c>
      <c r="H70" s="569"/>
      <c r="I70" s="106" t="str">
        <f t="shared" si="0"/>
        <v>Included</v>
      </c>
      <c r="J70" s="202"/>
      <c r="K70" s="201"/>
      <c r="L70" s="201"/>
      <c r="M70" s="201"/>
      <c r="N70" s="203"/>
      <c r="O70" s="152"/>
      <c r="P70" s="204"/>
      <c r="Q70" s="158"/>
      <c r="R70" s="204"/>
      <c r="S70" s="204"/>
      <c r="T70" s="204"/>
      <c r="U70" s="159"/>
      <c r="V70" s="159"/>
      <c r="W70" s="205"/>
      <c r="X70" s="99"/>
      <c r="Y70" s="99"/>
      <c r="AG70" s="207"/>
      <c r="AH70" s="207"/>
      <c r="AI70" s="207"/>
      <c r="AJ70" s="207"/>
      <c r="AK70" s="207"/>
      <c r="AL70" s="207"/>
      <c r="AM70" s="207"/>
      <c r="AN70" s="207"/>
      <c r="AO70" s="207"/>
      <c r="AP70" s="207"/>
      <c r="AQ70" s="207"/>
      <c r="AR70" s="207"/>
      <c r="AS70" s="207"/>
      <c r="AT70" s="207"/>
    </row>
    <row r="71" spans="1:46" s="206" customFormat="1" ht="31.5" customHeight="1">
      <c r="A71" s="377">
        <v>10</v>
      </c>
      <c r="B71" s="374" t="s">
        <v>250</v>
      </c>
      <c r="C71" s="374" t="s">
        <v>229</v>
      </c>
      <c r="D71" s="374" t="s">
        <v>251</v>
      </c>
      <c r="E71" s="396" t="s">
        <v>249</v>
      </c>
      <c r="F71" s="551" t="s">
        <v>266</v>
      </c>
      <c r="G71" s="554">
        <v>1</v>
      </c>
      <c r="H71" s="569"/>
      <c r="I71" s="106" t="str">
        <f t="shared" si="0"/>
        <v>Included</v>
      </c>
      <c r="J71" s="202"/>
      <c r="K71" s="201"/>
      <c r="L71" s="201"/>
      <c r="M71" s="201"/>
      <c r="N71" s="203"/>
      <c r="O71" s="152"/>
      <c r="P71" s="204"/>
      <c r="Q71" s="158"/>
      <c r="R71" s="204"/>
      <c r="S71" s="204"/>
      <c r="T71" s="204"/>
      <c r="U71" s="159"/>
      <c r="V71" s="159"/>
      <c r="W71" s="205"/>
      <c r="X71" s="99"/>
      <c r="Y71" s="99"/>
      <c r="AG71" s="207"/>
      <c r="AH71" s="207"/>
      <c r="AI71" s="207"/>
      <c r="AJ71" s="207"/>
      <c r="AK71" s="207"/>
      <c r="AL71" s="207"/>
      <c r="AM71" s="207"/>
      <c r="AN71" s="207"/>
      <c r="AO71" s="207"/>
      <c r="AP71" s="207"/>
      <c r="AQ71" s="207"/>
      <c r="AR71" s="207"/>
      <c r="AS71" s="207"/>
      <c r="AT71" s="207"/>
    </row>
    <row r="72" spans="1:46" s="206" customFormat="1" ht="31.5" customHeight="1">
      <c r="A72" s="377"/>
      <c r="B72" s="137"/>
      <c r="C72" s="137"/>
      <c r="D72" s="137"/>
      <c r="E72" s="375" t="s">
        <v>258</v>
      </c>
      <c r="F72" s="552"/>
      <c r="G72" s="554"/>
      <c r="H72" s="557"/>
      <c r="I72" s="390">
        <f>SUM(I62:I71)</f>
        <v>0</v>
      </c>
      <c r="J72" s="202"/>
      <c r="K72" s="201"/>
      <c r="L72" s="201"/>
      <c r="M72" s="201"/>
      <c r="N72" s="203"/>
      <c r="O72" s="152"/>
      <c r="P72" s="204"/>
      <c r="Q72" s="158"/>
      <c r="R72" s="204"/>
      <c r="S72" s="204"/>
      <c r="T72" s="204"/>
      <c r="U72" s="159"/>
      <c r="V72" s="159"/>
      <c r="W72" s="205"/>
      <c r="X72" s="99"/>
      <c r="Y72" s="99"/>
      <c r="AG72" s="207"/>
      <c r="AH72" s="207"/>
      <c r="AI72" s="207"/>
      <c r="AJ72" s="207"/>
      <c r="AK72" s="207"/>
      <c r="AL72" s="207"/>
      <c r="AM72" s="207"/>
      <c r="AN72" s="207"/>
      <c r="AO72" s="207"/>
      <c r="AP72" s="207"/>
      <c r="AQ72" s="207"/>
      <c r="AR72" s="207"/>
      <c r="AS72" s="207"/>
      <c r="AT72" s="207"/>
    </row>
    <row r="73" spans="1:46" s="206" customFormat="1" ht="31.5" customHeight="1">
      <c r="A73" s="377">
        <v>1</v>
      </c>
      <c r="B73" s="374" t="s">
        <v>252</v>
      </c>
      <c r="C73" s="374" t="s">
        <v>246</v>
      </c>
      <c r="D73" s="374" t="s">
        <v>253</v>
      </c>
      <c r="E73" s="396" t="s">
        <v>233</v>
      </c>
      <c r="F73" s="551" t="s">
        <v>266</v>
      </c>
      <c r="G73" s="554">
        <v>2</v>
      </c>
      <c r="H73" s="569"/>
      <c r="I73" s="106" t="str">
        <f t="shared" si="0"/>
        <v>Included</v>
      </c>
      <c r="J73" s="202"/>
      <c r="K73" s="201"/>
      <c r="L73" s="201"/>
      <c r="M73" s="201"/>
      <c r="N73" s="203"/>
      <c r="O73" s="152"/>
      <c r="P73" s="204"/>
      <c r="Q73" s="158"/>
      <c r="R73" s="204"/>
      <c r="S73" s="204"/>
      <c r="T73" s="204"/>
      <c r="U73" s="159"/>
      <c r="V73" s="159"/>
      <c r="W73" s="205"/>
      <c r="X73" s="99"/>
      <c r="Y73" s="99"/>
      <c r="AG73" s="207"/>
      <c r="AH73" s="207"/>
      <c r="AI73" s="207"/>
      <c r="AJ73" s="207"/>
      <c r="AK73" s="207"/>
      <c r="AL73" s="207"/>
      <c r="AM73" s="207"/>
      <c r="AN73" s="207"/>
      <c r="AO73" s="207"/>
      <c r="AP73" s="207"/>
      <c r="AQ73" s="207"/>
      <c r="AR73" s="207"/>
      <c r="AS73" s="207"/>
      <c r="AT73" s="207"/>
    </row>
    <row r="74" spans="1:46" s="206" customFormat="1" ht="31.5" customHeight="1">
      <c r="A74" s="377">
        <v>2</v>
      </c>
      <c r="B74" s="374" t="s">
        <v>252</v>
      </c>
      <c r="C74" s="374" t="s">
        <v>246</v>
      </c>
      <c r="D74" s="374" t="s">
        <v>253</v>
      </c>
      <c r="E74" s="396" t="s">
        <v>234</v>
      </c>
      <c r="F74" s="551" t="s">
        <v>266</v>
      </c>
      <c r="G74" s="554">
        <v>0.5</v>
      </c>
      <c r="H74" s="569"/>
      <c r="I74" s="106" t="str">
        <f t="shared" si="0"/>
        <v>Included</v>
      </c>
      <c r="J74" s="202"/>
      <c r="K74" s="201"/>
      <c r="L74" s="201"/>
      <c r="M74" s="201"/>
      <c r="N74" s="203"/>
      <c r="O74" s="152"/>
      <c r="P74" s="204"/>
      <c r="Q74" s="158"/>
      <c r="R74" s="204"/>
      <c r="S74" s="204"/>
      <c r="T74" s="204"/>
      <c r="U74" s="159"/>
      <c r="V74" s="159"/>
      <c r="W74" s="205"/>
      <c r="X74" s="99"/>
      <c r="Y74" s="99"/>
      <c r="AG74" s="207"/>
      <c r="AH74" s="207"/>
      <c r="AI74" s="207"/>
      <c r="AJ74" s="207"/>
      <c r="AK74" s="207"/>
      <c r="AL74" s="207"/>
      <c r="AM74" s="207"/>
      <c r="AN74" s="207"/>
      <c r="AO74" s="207"/>
      <c r="AP74" s="207"/>
      <c r="AQ74" s="207"/>
      <c r="AR74" s="207"/>
      <c r="AS74" s="207"/>
      <c r="AT74" s="207"/>
    </row>
    <row r="75" spans="1:46" s="206" customFormat="1" ht="31.5" customHeight="1">
      <c r="A75" s="377">
        <v>3</v>
      </c>
      <c r="B75" s="374" t="s">
        <v>252</v>
      </c>
      <c r="C75" s="374" t="s">
        <v>246</v>
      </c>
      <c r="D75" s="374" t="s">
        <v>253</v>
      </c>
      <c r="E75" s="396" t="s">
        <v>203</v>
      </c>
      <c r="F75" s="551" t="s">
        <v>266</v>
      </c>
      <c r="G75" s="554">
        <v>1</v>
      </c>
      <c r="H75" s="569"/>
      <c r="I75" s="106" t="str">
        <f t="shared" si="0"/>
        <v>Included</v>
      </c>
      <c r="J75" s="202"/>
      <c r="K75" s="201"/>
      <c r="L75" s="201"/>
      <c r="M75" s="201"/>
      <c r="N75" s="203"/>
      <c r="O75" s="152"/>
      <c r="P75" s="204"/>
      <c r="Q75" s="158"/>
      <c r="R75" s="204"/>
      <c r="S75" s="204"/>
      <c r="T75" s="204"/>
      <c r="U75" s="159"/>
      <c r="V75" s="159"/>
      <c r="W75" s="205"/>
      <c r="X75" s="99"/>
      <c r="Y75" s="99"/>
      <c r="AG75" s="207"/>
      <c r="AH75" s="207"/>
      <c r="AI75" s="207"/>
      <c r="AJ75" s="207"/>
      <c r="AK75" s="207"/>
      <c r="AL75" s="207"/>
      <c r="AM75" s="207"/>
      <c r="AN75" s="207"/>
      <c r="AO75" s="207"/>
      <c r="AP75" s="207"/>
      <c r="AQ75" s="207"/>
      <c r="AR75" s="207"/>
      <c r="AS75" s="207"/>
      <c r="AT75" s="207"/>
    </row>
    <row r="76" spans="1:46" s="206" customFormat="1" ht="31.5" customHeight="1">
      <c r="A76" s="377">
        <v>4</v>
      </c>
      <c r="B76" s="374" t="s">
        <v>252</v>
      </c>
      <c r="C76" s="374" t="s">
        <v>246</v>
      </c>
      <c r="D76" s="374" t="s">
        <v>253</v>
      </c>
      <c r="E76" s="396" t="s">
        <v>235</v>
      </c>
      <c r="F76" s="551" t="s">
        <v>266</v>
      </c>
      <c r="G76" s="554">
        <v>1</v>
      </c>
      <c r="H76" s="569"/>
      <c r="I76" s="106" t="str">
        <f t="shared" si="0"/>
        <v>Included</v>
      </c>
      <c r="J76" s="202"/>
      <c r="K76" s="201"/>
      <c r="L76" s="201"/>
      <c r="M76" s="201"/>
      <c r="N76" s="203"/>
      <c r="O76" s="152"/>
      <c r="P76" s="204"/>
      <c r="Q76" s="158"/>
      <c r="R76" s="204"/>
      <c r="S76" s="204"/>
      <c r="T76" s="204"/>
      <c r="U76" s="159"/>
      <c r="V76" s="159"/>
      <c r="W76" s="205"/>
      <c r="X76" s="99"/>
      <c r="Y76" s="99"/>
      <c r="AG76" s="207"/>
      <c r="AH76" s="207"/>
      <c r="AI76" s="207"/>
      <c r="AJ76" s="207"/>
      <c r="AK76" s="207"/>
      <c r="AL76" s="207"/>
      <c r="AM76" s="207"/>
      <c r="AN76" s="207"/>
      <c r="AO76" s="207"/>
      <c r="AP76" s="207"/>
      <c r="AQ76" s="207"/>
      <c r="AR76" s="207"/>
      <c r="AS76" s="207"/>
      <c r="AT76" s="207"/>
    </row>
    <row r="77" spans="1:46" s="206" customFormat="1" ht="31.5" customHeight="1">
      <c r="A77" s="377">
        <v>5</v>
      </c>
      <c r="B77" s="374" t="s">
        <v>252</v>
      </c>
      <c r="C77" s="374" t="s">
        <v>246</v>
      </c>
      <c r="D77" s="374" t="s">
        <v>253</v>
      </c>
      <c r="E77" s="396" t="s">
        <v>236</v>
      </c>
      <c r="F77" s="551" t="s">
        <v>266</v>
      </c>
      <c r="G77" s="554">
        <v>1</v>
      </c>
      <c r="H77" s="569"/>
      <c r="I77" s="106" t="str">
        <f t="shared" si="0"/>
        <v>Included</v>
      </c>
      <c r="J77" s="202"/>
      <c r="K77" s="201"/>
      <c r="L77" s="201"/>
      <c r="M77" s="201"/>
      <c r="N77" s="203"/>
      <c r="O77" s="152"/>
      <c r="P77" s="204"/>
      <c r="Q77" s="158"/>
      <c r="R77" s="204"/>
      <c r="S77" s="204"/>
      <c r="T77" s="204"/>
      <c r="U77" s="159"/>
      <c r="V77" s="159"/>
      <c r="W77" s="205"/>
      <c r="X77" s="99"/>
      <c r="Y77" s="99"/>
      <c r="AG77" s="207"/>
      <c r="AH77" s="207"/>
      <c r="AI77" s="207"/>
      <c r="AJ77" s="207"/>
      <c r="AK77" s="207"/>
      <c r="AL77" s="207"/>
      <c r="AM77" s="207"/>
      <c r="AN77" s="207"/>
      <c r="AO77" s="207"/>
      <c r="AP77" s="207"/>
      <c r="AQ77" s="207"/>
      <c r="AR77" s="207"/>
      <c r="AS77" s="207"/>
      <c r="AT77" s="207"/>
    </row>
    <row r="78" spans="1:46" s="206" customFormat="1" ht="31.5" customHeight="1">
      <c r="A78" s="377">
        <v>6</v>
      </c>
      <c r="B78" s="374" t="s">
        <v>252</v>
      </c>
      <c r="C78" s="374" t="s">
        <v>246</v>
      </c>
      <c r="D78" s="374" t="s">
        <v>253</v>
      </c>
      <c r="E78" s="396" t="s">
        <v>237</v>
      </c>
      <c r="F78" s="551" t="s">
        <v>266</v>
      </c>
      <c r="G78" s="554">
        <v>0.5</v>
      </c>
      <c r="H78" s="569"/>
      <c r="I78" s="106" t="str">
        <f t="shared" si="0"/>
        <v>Included</v>
      </c>
      <c r="J78" s="202"/>
      <c r="K78" s="201"/>
      <c r="L78" s="201"/>
      <c r="M78" s="201"/>
      <c r="N78" s="203"/>
      <c r="O78" s="152"/>
      <c r="P78" s="204"/>
      <c r="Q78" s="158"/>
      <c r="R78" s="204"/>
      <c r="S78" s="204"/>
      <c r="T78" s="204"/>
      <c r="U78" s="159"/>
      <c r="V78" s="159"/>
      <c r="W78" s="205"/>
      <c r="X78" s="99"/>
      <c r="Y78" s="99"/>
      <c r="AG78" s="207"/>
      <c r="AH78" s="207"/>
      <c r="AI78" s="207"/>
      <c r="AJ78" s="207"/>
      <c r="AK78" s="207"/>
      <c r="AL78" s="207"/>
      <c r="AM78" s="207"/>
      <c r="AN78" s="207"/>
      <c r="AO78" s="207"/>
      <c r="AP78" s="207"/>
      <c r="AQ78" s="207"/>
      <c r="AR78" s="207"/>
      <c r="AS78" s="207"/>
      <c r="AT78" s="207"/>
    </row>
    <row r="79" spans="1:46" s="206" customFormat="1" ht="31.5" customHeight="1">
      <c r="A79" s="377">
        <v>7</v>
      </c>
      <c r="B79" s="374" t="s">
        <v>252</v>
      </c>
      <c r="C79" s="374" t="s">
        <v>246</v>
      </c>
      <c r="D79" s="374" t="s">
        <v>254</v>
      </c>
      <c r="E79" s="396" t="s">
        <v>233</v>
      </c>
      <c r="F79" s="551" t="s">
        <v>266</v>
      </c>
      <c r="G79" s="554">
        <v>2</v>
      </c>
      <c r="H79" s="569"/>
      <c r="I79" s="106" t="str">
        <f t="shared" si="0"/>
        <v>Included</v>
      </c>
      <c r="J79" s="202"/>
      <c r="K79" s="201"/>
      <c r="L79" s="201"/>
      <c r="M79" s="201"/>
      <c r="N79" s="203"/>
      <c r="O79" s="152"/>
      <c r="P79" s="204"/>
      <c r="Q79" s="158"/>
      <c r="R79" s="204"/>
      <c r="S79" s="204"/>
      <c r="T79" s="204"/>
      <c r="U79" s="159"/>
      <c r="V79" s="159"/>
      <c r="W79" s="205"/>
      <c r="X79" s="99"/>
      <c r="Y79" s="99"/>
      <c r="AG79" s="207"/>
      <c r="AH79" s="207"/>
      <c r="AI79" s="207"/>
      <c r="AJ79" s="207"/>
      <c r="AK79" s="207"/>
      <c r="AL79" s="207"/>
      <c r="AM79" s="207"/>
      <c r="AN79" s="207"/>
      <c r="AO79" s="207"/>
      <c r="AP79" s="207"/>
      <c r="AQ79" s="207"/>
      <c r="AR79" s="207"/>
      <c r="AS79" s="207"/>
      <c r="AT79" s="207"/>
    </row>
    <row r="80" spans="1:46" s="206" customFormat="1" ht="31.5" customHeight="1">
      <c r="A80" s="377">
        <v>8</v>
      </c>
      <c r="B80" s="374" t="s">
        <v>252</v>
      </c>
      <c r="C80" s="374" t="s">
        <v>246</v>
      </c>
      <c r="D80" s="374" t="s">
        <v>254</v>
      </c>
      <c r="E80" s="396" t="s">
        <v>234</v>
      </c>
      <c r="F80" s="551" t="s">
        <v>266</v>
      </c>
      <c r="G80" s="554">
        <v>0.5</v>
      </c>
      <c r="H80" s="569"/>
      <c r="I80" s="106" t="str">
        <f t="shared" si="0"/>
        <v>Included</v>
      </c>
      <c r="J80" s="202"/>
      <c r="K80" s="201"/>
      <c r="L80" s="201"/>
      <c r="M80" s="201"/>
      <c r="N80" s="203"/>
      <c r="O80" s="152"/>
      <c r="P80" s="204"/>
      <c r="Q80" s="158"/>
      <c r="R80" s="204"/>
      <c r="S80" s="204"/>
      <c r="T80" s="204"/>
      <c r="U80" s="159"/>
      <c r="V80" s="159"/>
      <c r="W80" s="205"/>
      <c r="X80" s="99"/>
      <c r="Y80" s="99"/>
      <c r="AG80" s="207"/>
      <c r="AH80" s="207"/>
      <c r="AI80" s="207"/>
      <c r="AJ80" s="207"/>
      <c r="AK80" s="207"/>
      <c r="AL80" s="207"/>
      <c r="AM80" s="207"/>
      <c r="AN80" s="207"/>
      <c r="AO80" s="207"/>
      <c r="AP80" s="207"/>
      <c r="AQ80" s="207"/>
      <c r="AR80" s="207"/>
      <c r="AS80" s="207"/>
      <c r="AT80" s="207"/>
    </row>
    <row r="81" spans="1:46" s="206" customFormat="1" ht="31.5" customHeight="1">
      <c r="A81" s="377">
        <v>9</v>
      </c>
      <c r="B81" s="374" t="s">
        <v>252</v>
      </c>
      <c r="C81" s="374" t="s">
        <v>246</v>
      </c>
      <c r="D81" s="374" t="s">
        <v>254</v>
      </c>
      <c r="E81" s="396" t="s">
        <v>203</v>
      </c>
      <c r="F81" s="551" t="s">
        <v>266</v>
      </c>
      <c r="G81" s="554">
        <v>1</v>
      </c>
      <c r="H81" s="569"/>
      <c r="I81" s="106" t="str">
        <f t="shared" si="0"/>
        <v>Included</v>
      </c>
      <c r="J81" s="202"/>
      <c r="K81" s="201"/>
      <c r="L81" s="201"/>
      <c r="M81" s="201"/>
      <c r="N81" s="203"/>
      <c r="O81" s="152"/>
      <c r="P81" s="204"/>
      <c r="Q81" s="158"/>
      <c r="R81" s="204"/>
      <c r="S81" s="204"/>
      <c r="T81" s="204"/>
      <c r="U81" s="159"/>
      <c r="V81" s="159"/>
      <c r="W81" s="205"/>
      <c r="X81" s="99"/>
      <c r="Y81" s="99"/>
      <c r="AG81" s="207"/>
      <c r="AH81" s="207"/>
      <c r="AI81" s="207"/>
      <c r="AJ81" s="207"/>
      <c r="AK81" s="207"/>
      <c r="AL81" s="207"/>
      <c r="AM81" s="207"/>
      <c r="AN81" s="207"/>
      <c r="AO81" s="207"/>
      <c r="AP81" s="207"/>
      <c r="AQ81" s="207"/>
      <c r="AR81" s="207"/>
      <c r="AS81" s="207"/>
      <c r="AT81" s="207"/>
    </row>
    <row r="82" spans="1:46" s="206" customFormat="1" ht="31.5" customHeight="1">
      <c r="A82" s="377">
        <v>10</v>
      </c>
      <c r="B82" s="374" t="s">
        <v>252</v>
      </c>
      <c r="C82" s="374" t="s">
        <v>246</v>
      </c>
      <c r="D82" s="374" t="s">
        <v>254</v>
      </c>
      <c r="E82" s="396" t="s">
        <v>235</v>
      </c>
      <c r="F82" s="551" t="s">
        <v>266</v>
      </c>
      <c r="G82" s="554">
        <v>1</v>
      </c>
      <c r="H82" s="569"/>
      <c r="I82" s="106" t="str">
        <f t="shared" ref="I82:I92" si="1">IF(H82=0,"Included", IF(ISERROR(G82*H82),"Included", G82*H82))</f>
        <v>Included</v>
      </c>
      <c r="J82" s="202"/>
      <c r="K82" s="201"/>
      <c r="L82" s="201"/>
      <c r="M82" s="201"/>
      <c r="N82" s="203"/>
      <c r="O82" s="152"/>
      <c r="P82" s="204"/>
      <c r="Q82" s="158"/>
      <c r="R82" s="204"/>
      <c r="S82" s="204"/>
      <c r="T82" s="204"/>
      <c r="U82" s="159"/>
      <c r="V82" s="159"/>
      <c r="W82" s="205"/>
      <c r="X82" s="99"/>
      <c r="Y82" s="99"/>
      <c r="AG82" s="207"/>
      <c r="AH82" s="207"/>
      <c r="AI82" s="207"/>
      <c r="AJ82" s="207"/>
      <c r="AK82" s="207"/>
      <c r="AL82" s="207"/>
      <c r="AM82" s="207"/>
      <c r="AN82" s="207"/>
      <c r="AO82" s="207"/>
      <c r="AP82" s="207"/>
      <c r="AQ82" s="207"/>
      <c r="AR82" s="207"/>
      <c r="AS82" s="207"/>
      <c r="AT82" s="207"/>
    </row>
    <row r="83" spans="1:46" s="206" customFormat="1" ht="31.5" customHeight="1">
      <c r="A83" s="377">
        <v>11</v>
      </c>
      <c r="B83" s="374" t="s">
        <v>252</v>
      </c>
      <c r="C83" s="374" t="s">
        <v>246</v>
      </c>
      <c r="D83" s="374" t="s">
        <v>254</v>
      </c>
      <c r="E83" s="396" t="s">
        <v>236</v>
      </c>
      <c r="F83" s="551" t="s">
        <v>266</v>
      </c>
      <c r="G83" s="554">
        <v>1</v>
      </c>
      <c r="H83" s="569"/>
      <c r="I83" s="106" t="str">
        <f t="shared" si="1"/>
        <v>Included</v>
      </c>
      <c r="J83" s="202"/>
      <c r="K83" s="201"/>
      <c r="L83" s="201"/>
      <c r="M83" s="201"/>
      <c r="N83" s="203"/>
      <c r="O83" s="152"/>
      <c r="P83" s="204"/>
      <c r="Q83" s="158"/>
      <c r="R83" s="204"/>
      <c r="S83" s="204"/>
      <c r="T83" s="204"/>
      <c r="U83" s="159"/>
      <c r="V83" s="159"/>
      <c r="W83" s="205"/>
      <c r="X83" s="99"/>
      <c r="Y83" s="99"/>
      <c r="AG83" s="207"/>
      <c r="AH83" s="207"/>
      <c r="AI83" s="207"/>
      <c r="AJ83" s="207"/>
      <c r="AK83" s="207"/>
      <c r="AL83" s="207"/>
      <c r="AM83" s="207"/>
      <c r="AN83" s="207"/>
      <c r="AO83" s="207"/>
      <c r="AP83" s="207"/>
      <c r="AQ83" s="207"/>
      <c r="AR83" s="207"/>
      <c r="AS83" s="207"/>
      <c r="AT83" s="207"/>
    </row>
    <row r="84" spans="1:46" s="206" customFormat="1" ht="31.5" customHeight="1">
      <c r="A84" s="377">
        <v>12</v>
      </c>
      <c r="B84" s="374" t="s">
        <v>252</v>
      </c>
      <c r="C84" s="374" t="s">
        <v>246</v>
      </c>
      <c r="D84" s="374" t="s">
        <v>254</v>
      </c>
      <c r="E84" s="396" t="s">
        <v>237</v>
      </c>
      <c r="F84" s="551" t="s">
        <v>266</v>
      </c>
      <c r="G84" s="554">
        <v>0.5</v>
      </c>
      <c r="H84" s="569"/>
      <c r="I84" s="106" t="str">
        <f t="shared" si="1"/>
        <v>Included</v>
      </c>
      <c r="J84" s="202"/>
      <c r="K84" s="201"/>
      <c r="L84" s="201"/>
      <c r="M84" s="201"/>
      <c r="N84" s="203"/>
      <c r="O84" s="152"/>
      <c r="P84" s="204"/>
      <c r="Q84" s="158"/>
      <c r="R84" s="204"/>
      <c r="S84" s="204"/>
      <c r="T84" s="204"/>
      <c r="U84" s="159"/>
      <c r="V84" s="159"/>
      <c r="W84" s="205"/>
      <c r="X84" s="99"/>
      <c r="Y84" s="99"/>
      <c r="AG84" s="207"/>
      <c r="AH84" s="207"/>
      <c r="AI84" s="207"/>
      <c r="AJ84" s="207"/>
      <c r="AK84" s="207"/>
      <c r="AL84" s="207"/>
      <c r="AM84" s="207"/>
      <c r="AN84" s="207"/>
      <c r="AO84" s="207"/>
      <c r="AP84" s="207"/>
      <c r="AQ84" s="207"/>
      <c r="AR84" s="207"/>
      <c r="AS84" s="207"/>
      <c r="AT84" s="207"/>
    </row>
    <row r="85" spans="1:46" s="206" customFormat="1" ht="31.5" customHeight="1">
      <c r="A85" s="377">
        <v>13</v>
      </c>
      <c r="B85" s="374" t="s">
        <v>252</v>
      </c>
      <c r="C85" s="374" t="s">
        <v>246</v>
      </c>
      <c r="D85" s="374" t="s">
        <v>253</v>
      </c>
      <c r="E85" s="396" t="s">
        <v>238</v>
      </c>
      <c r="F85" s="551" t="s">
        <v>266</v>
      </c>
      <c r="G85" s="554">
        <v>0.5</v>
      </c>
      <c r="H85" s="569"/>
      <c r="I85" s="106" t="str">
        <f t="shared" si="1"/>
        <v>Included</v>
      </c>
      <c r="J85" s="202"/>
      <c r="K85" s="201"/>
      <c r="L85" s="201"/>
      <c r="M85" s="201"/>
      <c r="N85" s="203"/>
      <c r="O85" s="152"/>
      <c r="P85" s="204"/>
      <c r="Q85" s="158"/>
      <c r="R85" s="204"/>
      <c r="S85" s="204"/>
      <c r="T85" s="204"/>
      <c r="U85" s="159"/>
      <c r="V85" s="159"/>
      <c r="W85" s="205"/>
      <c r="X85" s="99"/>
      <c r="Y85" s="99"/>
      <c r="AG85" s="207"/>
      <c r="AH85" s="207"/>
      <c r="AI85" s="207"/>
      <c r="AJ85" s="207"/>
      <c r="AK85" s="207"/>
      <c r="AL85" s="207"/>
      <c r="AM85" s="207"/>
      <c r="AN85" s="207"/>
      <c r="AO85" s="207"/>
      <c r="AP85" s="207"/>
      <c r="AQ85" s="207"/>
      <c r="AR85" s="207"/>
      <c r="AS85" s="207"/>
      <c r="AT85" s="207"/>
    </row>
    <row r="86" spans="1:46" s="206" customFormat="1" ht="31.5" customHeight="1">
      <c r="A86" s="377">
        <v>14</v>
      </c>
      <c r="B86" s="374" t="s">
        <v>252</v>
      </c>
      <c r="C86" s="374" t="s">
        <v>246</v>
      </c>
      <c r="D86" s="374" t="s">
        <v>253</v>
      </c>
      <c r="E86" s="396" t="s">
        <v>239</v>
      </c>
      <c r="F86" s="551" t="s">
        <v>266</v>
      </c>
      <c r="G86" s="554">
        <v>0.5</v>
      </c>
      <c r="H86" s="569"/>
      <c r="I86" s="106" t="str">
        <f t="shared" si="1"/>
        <v>Included</v>
      </c>
      <c r="J86" s="202"/>
      <c r="K86" s="201"/>
      <c r="L86" s="201"/>
      <c r="M86" s="201"/>
      <c r="N86" s="203"/>
      <c r="O86" s="152"/>
      <c r="P86" s="204"/>
      <c r="Q86" s="158"/>
      <c r="R86" s="204"/>
      <c r="S86" s="204"/>
      <c r="T86" s="204"/>
      <c r="U86" s="159"/>
      <c r="V86" s="159"/>
      <c r="W86" s="205"/>
      <c r="X86" s="99"/>
      <c r="Y86" s="99"/>
      <c r="AG86" s="207"/>
      <c r="AH86" s="207"/>
      <c r="AI86" s="207"/>
      <c r="AJ86" s="207"/>
      <c r="AK86" s="207"/>
      <c r="AL86" s="207"/>
      <c r="AM86" s="207"/>
      <c r="AN86" s="207"/>
      <c r="AO86" s="207"/>
      <c r="AP86" s="207"/>
      <c r="AQ86" s="207"/>
      <c r="AR86" s="207"/>
      <c r="AS86" s="207"/>
      <c r="AT86" s="207"/>
    </row>
    <row r="87" spans="1:46" s="206" customFormat="1" ht="31.5" customHeight="1">
      <c r="A87" s="377">
        <v>15</v>
      </c>
      <c r="B87" s="374" t="s">
        <v>252</v>
      </c>
      <c r="C87" s="374" t="s">
        <v>246</v>
      </c>
      <c r="D87" s="374" t="s">
        <v>254</v>
      </c>
      <c r="E87" s="396" t="s">
        <v>238</v>
      </c>
      <c r="F87" s="551" t="s">
        <v>266</v>
      </c>
      <c r="G87" s="554">
        <v>0.5</v>
      </c>
      <c r="H87" s="569"/>
      <c r="I87" s="106" t="str">
        <f t="shared" si="1"/>
        <v>Included</v>
      </c>
      <c r="J87" s="202"/>
      <c r="K87" s="201"/>
      <c r="L87" s="201"/>
      <c r="M87" s="201"/>
      <c r="N87" s="203"/>
      <c r="O87" s="152"/>
      <c r="P87" s="204"/>
      <c r="Q87" s="158"/>
      <c r="R87" s="204"/>
      <c r="S87" s="204"/>
      <c r="T87" s="204"/>
      <c r="U87" s="159"/>
      <c r="V87" s="159"/>
      <c r="W87" s="205"/>
      <c r="X87" s="99"/>
      <c r="Y87" s="99"/>
      <c r="AG87" s="207"/>
      <c r="AH87" s="207"/>
      <c r="AI87" s="207"/>
      <c r="AJ87" s="207"/>
      <c r="AK87" s="207"/>
      <c r="AL87" s="207"/>
      <c r="AM87" s="207"/>
      <c r="AN87" s="207"/>
      <c r="AO87" s="207"/>
      <c r="AP87" s="207"/>
      <c r="AQ87" s="207"/>
      <c r="AR87" s="207"/>
      <c r="AS87" s="207"/>
      <c r="AT87" s="207"/>
    </row>
    <row r="88" spans="1:46" s="206" customFormat="1" ht="31.5" customHeight="1">
      <c r="A88" s="377">
        <v>16</v>
      </c>
      <c r="B88" s="374" t="s">
        <v>252</v>
      </c>
      <c r="C88" s="374" t="s">
        <v>246</v>
      </c>
      <c r="D88" s="374" t="s">
        <v>254</v>
      </c>
      <c r="E88" s="396" t="s">
        <v>239</v>
      </c>
      <c r="F88" s="551" t="s">
        <v>266</v>
      </c>
      <c r="G88" s="554">
        <v>0.5</v>
      </c>
      <c r="H88" s="569"/>
      <c r="I88" s="106" t="str">
        <f t="shared" si="1"/>
        <v>Included</v>
      </c>
      <c r="J88" s="202"/>
      <c r="K88" s="201"/>
      <c r="L88" s="201"/>
      <c r="M88" s="201"/>
      <c r="N88" s="203"/>
      <c r="O88" s="152"/>
      <c r="P88" s="204"/>
      <c r="Q88" s="158"/>
      <c r="R88" s="204"/>
      <c r="S88" s="204"/>
      <c r="T88" s="204"/>
      <c r="U88" s="159"/>
      <c r="V88" s="159"/>
      <c r="W88" s="205"/>
      <c r="X88" s="99"/>
      <c r="Y88" s="99"/>
      <c r="AG88" s="207"/>
      <c r="AH88" s="207"/>
      <c r="AI88" s="207"/>
      <c r="AJ88" s="207"/>
      <c r="AK88" s="207"/>
      <c r="AL88" s="207"/>
      <c r="AM88" s="207"/>
      <c r="AN88" s="207"/>
      <c r="AO88" s="207"/>
      <c r="AP88" s="207"/>
      <c r="AQ88" s="207"/>
      <c r="AR88" s="207"/>
      <c r="AS88" s="207"/>
      <c r="AT88" s="207"/>
    </row>
    <row r="89" spans="1:46" s="206" customFormat="1" ht="51.75" customHeight="1">
      <c r="A89" s="377">
        <v>17</v>
      </c>
      <c r="B89" s="374" t="s">
        <v>252</v>
      </c>
      <c r="C89" s="374" t="s">
        <v>229</v>
      </c>
      <c r="D89" s="374" t="s">
        <v>254</v>
      </c>
      <c r="E89" s="396" t="s">
        <v>243</v>
      </c>
      <c r="F89" s="551" t="s">
        <v>266</v>
      </c>
      <c r="G89" s="554">
        <v>1</v>
      </c>
      <c r="H89" s="569"/>
      <c r="I89" s="106" t="str">
        <f t="shared" si="1"/>
        <v>Included</v>
      </c>
      <c r="J89" s="202"/>
      <c r="K89" s="201"/>
      <c r="L89" s="201"/>
      <c r="M89" s="201"/>
      <c r="N89" s="203"/>
      <c r="O89" s="152"/>
      <c r="P89" s="204"/>
      <c r="Q89" s="158"/>
      <c r="R89" s="204"/>
      <c r="S89" s="204"/>
      <c r="T89" s="204"/>
      <c r="U89" s="159"/>
      <c r="V89" s="159"/>
      <c r="W89" s="205"/>
      <c r="X89" s="99"/>
      <c r="Y89" s="99"/>
      <c r="AG89" s="207"/>
      <c r="AH89" s="207"/>
      <c r="AI89" s="207"/>
      <c r="AJ89" s="207"/>
      <c r="AK89" s="207"/>
      <c r="AL89" s="207"/>
      <c r="AM89" s="207"/>
      <c r="AN89" s="207"/>
      <c r="AO89" s="207"/>
      <c r="AP89" s="207"/>
      <c r="AQ89" s="207"/>
      <c r="AR89" s="207"/>
      <c r="AS89" s="207"/>
      <c r="AT89" s="207"/>
    </row>
    <row r="90" spans="1:46" s="206" customFormat="1" ht="38.25" customHeight="1">
      <c r="A90" s="377">
        <v>18</v>
      </c>
      <c r="B90" s="374" t="s">
        <v>252</v>
      </c>
      <c r="C90" s="374" t="s">
        <v>229</v>
      </c>
      <c r="D90" s="374" t="s">
        <v>254</v>
      </c>
      <c r="E90" s="396" t="s">
        <v>241</v>
      </c>
      <c r="F90" s="551" t="s">
        <v>266</v>
      </c>
      <c r="G90" s="554">
        <v>1</v>
      </c>
      <c r="H90" s="569"/>
      <c r="I90" s="106" t="str">
        <f t="shared" si="1"/>
        <v>Included</v>
      </c>
      <c r="J90" s="202"/>
      <c r="K90" s="201"/>
      <c r="L90" s="201"/>
      <c r="M90" s="201"/>
      <c r="N90" s="203"/>
      <c r="O90" s="152"/>
      <c r="P90" s="204"/>
      <c r="Q90" s="158"/>
      <c r="R90" s="204"/>
      <c r="S90" s="204"/>
      <c r="T90" s="204"/>
      <c r="U90" s="159"/>
      <c r="V90" s="159"/>
      <c r="W90" s="205"/>
      <c r="X90" s="99"/>
      <c r="Y90" s="99"/>
      <c r="AG90" s="207"/>
      <c r="AH90" s="207"/>
      <c r="AI90" s="207"/>
      <c r="AJ90" s="207"/>
      <c r="AK90" s="207"/>
      <c r="AL90" s="207"/>
      <c r="AM90" s="207"/>
      <c r="AN90" s="207"/>
      <c r="AO90" s="207"/>
      <c r="AP90" s="207"/>
      <c r="AQ90" s="207"/>
      <c r="AR90" s="207"/>
      <c r="AS90" s="207"/>
      <c r="AT90" s="207"/>
    </row>
    <row r="91" spans="1:46" s="206" customFormat="1" ht="46.5" customHeight="1">
      <c r="A91" s="377">
        <v>19</v>
      </c>
      <c r="B91" s="374" t="s">
        <v>252</v>
      </c>
      <c r="C91" s="374" t="s">
        <v>229</v>
      </c>
      <c r="D91" s="374" t="s">
        <v>253</v>
      </c>
      <c r="E91" s="396" t="s">
        <v>243</v>
      </c>
      <c r="F91" s="551" t="s">
        <v>266</v>
      </c>
      <c r="G91" s="554">
        <v>1</v>
      </c>
      <c r="H91" s="569"/>
      <c r="I91" s="106" t="str">
        <f t="shared" si="1"/>
        <v>Included</v>
      </c>
      <c r="J91" s="202"/>
      <c r="K91" s="201"/>
      <c r="L91" s="201"/>
      <c r="M91" s="201"/>
      <c r="N91" s="203"/>
      <c r="O91" s="152"/>
      <c r="P91" s="204"/>
      <c r="Q91" s="158"/>
      <c r="R91" s="204"/>
      <c r="S91" s="204"/>
      <c r="T91" s="204"/>
      <c r="U91" s="159"/>
      <c r="V91" s="159"/>
      <c r="W91" s="205"/>
      <c r="X91" s="99"/>
      <c r="Y91" s="99"/>
      <c r="AG91" s="207"/>
      <c r="AH91" s="207"/>
      <c r="AI91" s="207"/>
      <c r="AJ91" s="207"/>
      <c r="AK91" s="207"/>
      <c r="AL91" s="207"/>
      <c r="AM91" s="207"/>
      <c r="AN91" s="207"/>
      <c r="AO91" s="207"/>
      <c r="AP91" s="207"/>
      <c r="AQ91" s="207"/>
      <c r="AR91" s="207"/>
      <c r="AS91" s="207"/>
      <c r="AT91" s="207"/>
    </row>
    <row r="92" spans="1:46" s="206" customFormat="1" ht="44.25" customHeight="1">
      <c r="A92" s="377">
        <v>20</v>
      </c>
      <c r="B92" s="374" t="s">
        <v>252</v>
      </c>
      <c r="C92" s="374" t="s">
        <v>229</v>
      </c>
      <c r="D92" s="374" t="s">
        <v>253</v>
      </c>
      <c r="E92" s="396" t="s">
        <v>241</v>
      </c>
      <c r="F92" s="551" t="s">
        <v>266</v>
      </c>
      <c r="G92" s="554">
        <v>1</v>
      </c>
      <c r="H92" s="569"/>
      <c r="I92" s="106" t="str">
        <f t="shared" si="1"/>
        <v>Included</v>
      </c>
      <c r="J92" s="202"/>
      <c r="K92" s="201"/>
      <c r="L92" s="201"/>
      <c r="M92" s="201"/>
      <c r="N92" s="203"/>
      <c r="O92" s="152"/>
      <c r="P92" s="204"/>
      <c r="Q92" s="158"/>
      <c r="R92" s="204"/>
      <c r="S92" s="204"/>
      <c r="T92" s="204"/>
      <c r="U92" s="159"/>
      <c r="V92" s="159"/>
      <c r="W92" s="205"/>
      <c r="X92" s="99"/>
      <c r="Y92" s="99"/>
      <c r="AG92" s="207"/>
      <c r="AH92" s="207"/>
      <c r="AI92" s="207"/>
      <c r="AJ92" s="207"/>
      <c r="AK92" s="207"/>
      <c r="AL92" s="207"/>
      <c r="AM92" s="207"/>
      <c r="AN92" s="207"/>
      <c r="AO92" s="207"/>
      <c r="AP92" s="207"/>
      <c r="AQ92" s="207"/>
      <c r="AR92" s="207"/>
      <c r="AS92" s="207"/>
      <c r="AT92" s="207"/>
    </row>
    <row r="93" spans="1:46" s="206" customFormat="1" ht="31.5" customHeight="1">
      <c r="A93" s="137"/>
      <c r="B93" s="395"/>
      <c r="C93" s="395"/>
      <c r="D93" s="395"/>
      <c r="E93" s="376" t="s">
        <v>260</v>
      </c>
      <c r="F93" s="137"/>
      <c r="G93" s="344"/>
      <c r="H93" s="344"/>
      <c r="I93" s="390">
        <f>SUM(I73:I92)</f>
        <v>0</v>
      </c>
      <c r="J93" s="202"/>
      <c r="K93" s="201"/>
      <c r="L93" s="201"/>
      <c r="M93" s="201"/>
      <c r="N93" s="203"/>
      <c r="O93" s="152"/>
      <c r="P93" s="204"/>
      <c r="Q93" s="158"/>
      <c r="R93" s="204"/>
      <c r="S93" s="204"/>
      <c r="T93" s="204"/>
      <c r="U93" s="159"/>
      <c r="V93" s="159"/>
      <c r="W93" s="205"/>
      <c r="X93" s="99"/>
      <c r="Y93" s="99"/>
      <c r="AG93" s="207"/>
      <c r="AH93" s="207"/>
      <c r="AI93" s="207"/>
      <c r="AJ93" s="207"/>
      <c r="AK93" s="207"/>
      <c r="AL93" s="207"/>
      <c r="AM93" s="207"/>
      <c r="AN93" s="207"/>
      <c r="AO93" s="207"/>
      <c r="AP93" s="207"/>
      <c r="AQ93" s="207"/>
      <c r="AR93" s="207"/>
      <c r="AS93" s="207"/>
      <c r="AT93" s="207"/>
    </row>
    <row r="94" spans="1:46" s="213" customFormat="1" ht="36" customHeight="1">
      <c r="A94" s="509" t="s">
        <v>215</v>
      </c>
      <c r="B94" s="510"/>
      <c r="C94" s="510"/>
      <c r="D94" s="510"/>
      <c r="E94" s="511"/>
      <c r="F94" s="387"/>
      <c r="G94" s="387"/>
      <c r="H94" s="208"/>
      <c r="I94" s="209">
        <f>I93+I72+I61+I40</f>
        <v>0</v>
      </c>
      <c r="J94" s="160"/>
      <c r="K94" s="210"/>
      <c r="L94" s="210"/>
      <c r="M94" s="210"/>
      <c r="N94" s="211" t="e">
        <f>SUM(#REF!)</f>
        <v>#REF!</v>
      </c>
      <c r="O94" s="109"/>
      <c r="P94" s="212"/>
      <c r="Q94" s="212"/>
      <c r="R94" s="212"/>
      <c r="S94" s="212"/>
      <c r="T94" s="212"/>
      <c r="U94" s="212"/>
      <c r="V94" s="212"/>
      <c r="W94" s="212"/>
      <c r="AG94" s="109"/>
      <c r="AH94" s="109"/>
      <c r="AI94" s="109"/>
      <c r="AJ94" s="109"/>
      <c r="AK94" s="109"/>
      <c r="AL94" s="109"/>
      <c r="AM94" s="109"/>
      <c r="AN94" s="109"/>
      <c r="AO94" s="109"/>
      <c r="AP94" s="109"/>
      <c r="AQ94" s="109"/>
      <c r="AR94" s="109"/>
      <c r="AS94" s="109"/>
      <c r="AT94" s="109"/>
    </row>
    <row r="95" spans="1:46" ht="67.5" customHeight="1">
      <c r="A95" s="357" t="s">
        <v>106</v>
      </c>
      <c r="B95" s="534" t="s">
        <v>268</v>
      </c>
      <c r="C95" s="534"/>
      <c r="D95" s="534"/>
      <c r="E95" s="534"/>
      <c r="F95" s="534"/>
      <c r="G95" s="534"/>
      <c r="H95" s="534"/>
      <c r="I95" s="534"/>
      <c r="J95" s="534"/>
      <c r="K95" s="214"/>
      <c r="L95" s="215"/>
      <c r="M95" s="215"/>
      <c r="N95" s="216"/>
      <c r="O95" s="217"/>
    </row>
    <row r="96" spans="1:46" ht="33" customHeight="1">
      <c r="A96" s="357" t="s">
        <v>122</v>
      </c>
      <c r="B96" s="508"/>
      <c r="C96" s="508"/>
      <c r="D96" s="508"/>
      <c r="E96" s="508"/>
      <c r="F96" s="508"/>
      <c r="G96" s="508"/>
      <c r="H96" s="508"/>
      <c r="I96" s="508"/>
      <c r="J96" s="508"/>
      <c r="K96" s="218"/>
      <c r="L96" s="215"/>
      <c r="M96" s="215"/>
      <c r="N96" s="216"/>
      <c r="O96" s="217"/>
    </row>
    <row r="97" spans="1:15" ht="25.5" customHeight="1">
      <c r="A97" s="383"/>
      <c r="B97" s="219"/>
      <c r="C97" s="219"/>
      <c r="D97" s="219"/>
      <c r="E97" s="153"/>
      <c r="F97" s="388"/>
      <c r="G97" s="388"/>
      <c r="H97" s="219"/>
      <c r="I97" s="220"/>
      <c r="J97" s="238"/>
      <c r="K97" s="218"/>
      <c r="L97" s="215"/>
      <c r="M97" s="215"/>
      <c r="N97" s="216"/>
      <c r="O97" s="217"/>
    </row>
    <row r="98" spans="1:15">
      <c r="A98" s="384" t="s">
        <v>104</v>
      </c>
      <c r="H98" s="31" t="s">
        <v>82</v>
      </c>
      <c r="I98" s="221" t="str">
        <f>'Names of Bidder'!D40</f>
        <v>Printed Name</v>
      </c>
      <c r="J98" s="154"/>
      <c r="K98" s="134"/>
      <c r="L98" s="134"/>
      <c r="M98" s="134"/>
      <c r="N98" s="161"/>
    </row>
    <row r="99" spans="1:15">
      <c r="A99" s="384" t="s">
        <v>42</v>
      </c>
      <c r="H99" s="31" t="s">
        <v>83</v>
      </c>
      <c r="I99" s="221" t="str">
        <f>'Names of Bidder'!D41</f>
        <v>Desig</v>
      </c>
      <c r="J99" s="155"/>
      <c r="K99" s="134"/>
      <c r="L99" s="134"/>
      <c r="M99" s="134"/>
      <c r="N99" s="161"/>
    </row>
    <row r="100" spans="1:15">
      <c r="A100" s="385"/>
      <c r="B100" s="45"/>
      <c r="C100" s="45"/>
      <c r="D100" s="45"/>
      <c r="E100" s="32"/>
      <c r="I100" s="222"/>
      <c r="J100" s="156"/>
      <c r="K100" s="139"/>
      <c r="L100" s="139"/>
      <c r="M100" s="139"/>
      <c r="N100" s="180"/>
    </row>
    <row r="101" spans="1:15">
      <c r="A101" s="45"/>
      <c r="B101" s="45"/>
      <c r="C101" s="45"/>
      <c r="D101" s="45"/>
      <c r="E101" s="32"/>
    </row>
    <row r="102" spans="1:15">
      <c r="A102" s="45"/>
      <c r="B102" s="45"/>
      <c r="C102" s="45"/>
      <c r="D102" s="45"/>
      <c r="E102" s="32"/>
    </row>
    <row r="103" spans="1:15">
      <c r="A103" s="45"/>
      <c r="B103" s="45"/>
      <c r="C103" s="45"/>
      <c r="D103" s="45"/>
      <c r="E103" s="32"/>
    </row>
    <row r="104" spans="1:15">
      <c r="A104" s="45"/>
      <c r="B104" s="45"/>
      <c r="C104" s="45"/>
      <c r="D104" s="45"/>
      <c r="E104" s="32"/>
    </row>
    <row r="105" spans="1:15">
      <c r="A105" s="45"/>
      <c r="B105" s="45"/>
      <c r="C105" s="45"/>
      <c r="D105" s="45"/>
      <c r="E105" s="32"/>
    </row>
    <row r="106" spans="1:15">
      <c r="A106" s="45"/>
      <c r="B106" s="45"/>
      <c r="C106" s="45"/>
      <c r="D106" s="45"/>
      <c r="E106" s="32"/>
    </row>
    <row r="107" spans="1:15">
      <c r="A107" s="45"/>
      <c r="B107" s="45"/>
      <c r="C107" s="45"/>
      <c r="D107" s="45"/>
      <c r="E107" s="32"/>
    </row>
    <row r="108" spans="1:15">
      <c r="A108" s="45"/>
      <c r="B108" s="45"/>
      <c r="C108" s="45"/>
      <c r="D108" s="45"/>
      <c r="E108" s="32"/>
    </row>
    <row r="109" spans="1:15">
      <c r="A109" s="45"/>
      <c r="B109" s="45"/>
      <c r="C109" s="45"/>
      <c r="D109" s="45"/>
      <c r="E109" s="32"/>
    </row>
    <row r="110" spans="1:15">
      <c r="A110" s="45"/>
      <c r="B110" s="45"/>
      <c r="C110" s="45"/>
      <c r="D110" s="45"/>
      <c r="E110" s="32"/>
    </row>
    <row r="111" spans="1:15">
      <c r="A111" s="45"/>
      <c r="B111" s="45"/>
      <c r="C111" s="45"/>
      <c r="D111" s="45"/>
      <c r="E111" s="32"/>
    </row>
    <row r="112" spans="1:15">
      <c r="A112" s="45"/>
      <c r="B112" s="45"/>
      <c r="C112" s="45"/>
      <c r="D112" s="45"/>
      <c r="E112" s="32"/>
    </row>
    <row r="113" spans="1:5">
      <c r="A113" s="45"/>
      <c r="B113" s="45"/>
      <c r="C113" s="45"/>
      <c r="D113" s="45"/>
      <c r="E113" s="32"/>
    </row>
    <row r="114" spans="1:5">
      <c r="A114" s="45"/>
      <c r="B114" s="45"/>
      <c r="C114" s="45"/>
      <c r="D114" s="45"/>
      <c r="E114" s="32"/>
    </row>
    <row r="115" spans="1:5">
      <c r="A115" s="45"/>
      <c r="B115" s="45"/>
      <c r="C115" s="45"/>
      <c r="D115" s="45"/>
      <c r="E115" s="32"/>
    </row>
    <row r="116" spans="1:5">
      <c r="A116" s="45"/>
      <c r="B116" s="45"/>
      <c r="C116" s="45"/>
      <c r="D116" s="45"/>
      <c r="E116" s="32"/>
    </row>
    <row r="117" spans="1:5">
      <c r="A117" s="45"/>
      <c r="B117" s="45"/>
      <c r="C117" s="45"/>
      <c r="D117" s="45"/>
      <c r="E117" s="32"/>
    </row>
    <row r="118" spans="1:5">
      <c r="A118" s="45"/>
      <c r="B118" s="45"/>
      <c r="C118" s="45"/>
      <c r="D118" s="45"/>
      <c r="E118" s="32"/>
    </row>
    <row r="119" spans="1:5">
      <c r="A119" s="45"/>
      <c r="B119" s="45"/>
      <c r="C119" s="45"/>
      <c r="D119" s="45"/>
      <c r="E119" s="32"/>
    </row>
    <row r="120" spans="1:5">
      <c r="A120" s="45"/>
      <c r="B120" s="45"/>
      <c r="C120" s="45"/>
      <c r="D120" s="45"/>
      <c r="E120" s="32"/>
    </row>
    <row r="121" spans="1:5">
      <c r="A121" s="45"/>
      <c r="B121" s="45"/>
      <c r="C121" s="45"/>
      <c r="D121" s="45"/>
      <c r="E121" s="32"/>
    </row>
    <row r="122" spans="1:5">
      <c r="A122" s="45"/>
      <c r="B122" s="45"/>
      <c r="C122" s="45"/>
      <c r="D122" s="45"/>
      <c r="E122" s="32"/>
    </row>
    <row r="123" spans="1:5">
      <c r="A123" s="45"/>
      <c r="B123" s="45"/>
      <c r="C123" s="45"/>
      <c r="D123" s="45"/>
      <c r="E123" s="32"/>
    </row>
    <row r="124" spans="1:5">
      <c r="A124" s="45"/>
      <c r="B124" s="45"/>
      <c r="C124" s="45"/>
      <c r="D124" s="45"/>
      <c r="E124" s="32"/>
    </row>
    <row r="125" spans="1:5">
      <c r="A125" s="45"/>
      <c r="B125" s="45"/>
      <c r="C125" s="45"/>
      <c r="D125" s="45"/>
      <c r="E125" s="32"/>
    </row>
    <row r="126" spans="1:5">
      <c r="A126" s="110"/>
      <c r="B126" s="110"/>
      <c r="C126" s="110"/>
      <c r="D126" s="110"/>
      <c r="E126" s="32"/>
    </row>
    <row r="127" spans="1:5">
      <c r="A127" s="45"/>
      <c r="B127" s="45"/>
      <c r="C127" s="45"/>
      <c r="D127" s="45"/>
      <c r="E127" s="32"/>
    </row>
    <row r="128" spans="1:5">
      <c r="A128" s="112"/>
      <c r="B128" s="112"/>
      <c r="C128" s="112"/>
      <c r="D128" s="112"/>
      <c r="E128" s="113"/>
    </row>
    <row r="129" spans="1:5">
      <c r="A129" s="110"/>
      <c r="B129" s="110"/>
      <c r="C129" s="110"/>
      <c r="D129" s="110"/>
      <c r="E129" s="34"/>
    </row>
    <row r="130" spans="1:5">
      <c r="A130" s="45"/>
      <c r="B130" s="45"/>
      <c r="C130" s="45"/>
      <c r="D130" s="45"/>
      <c r="E130" s="32"/>
    </row>
    <row r="131" spans="1:5">
      <c r="A131" s="115"/>
      <c r="B131" s="115"/>
      <c r="C131" s="115"/>
      <c r="D131" s="115"/>
      <c r="E131" s="234"/>
    </row>
    <row r="132" spans="1:5">
      <c r="A132" s="112"/>
      <c r="B132" s="112"/>
      <c r="C132" s="112"/>
      <c r="D132" s="112"/>
      <c r="E132" s="113"/>
    </row>
    <row r="133" spans="1:5">
      <c r="A133" s="115"/>
      <c r="B133" s="115"/>
      <c r="C133" s="115"/>
      <c r="D133" s="115"/>
      <c r="E133" s="234"/>
    </row>
    <row r="134" spans="1:5">
      <c r="A134" s="115"/>
      <c r="B134" s="115"/>
      <c r="C134" s="115"/>
      <c r="D134" s="115"/>
      <c r="E134" s="234"/>
    </row>
    <row r="135" spans="1:5">
      <c r="A135" s="117"/>
      <c r="B135" s="117"/>
      <c r="C135" s="117"/>
      <c r="D135" s="117"/>
      <c r="E135" s="234"/>
    </row>
    <row r="136" spans="1:5">
      <c r="A136" s="117"/>
      <c r="B136" s="117"/>
      <c r="C136" s="117"/>
      <c r="D136" s="117"/>
      <c r="E136" s="234"/>
    </row>
    <row r="137" spans="1:5">
      <c r="A137" s="117"/>
      <c r="B137" s="117"/>
      <c r="C137" s="117"/>
      <c r="D137" s="117"/>
      <c r="E137" s="234"/>
    </row>
    <row r="138" spans="1:5">
      <c r="A138" s="119"/>
      <c r="B138" s="119"/>
      <c r="C138" s="119"/>
      <c r="D138" s="119"/>
      <c r="E138" s="120"/>
    </row>
    <row r="139" spans="1:5">
      <c r="A139" s="45"/>
      <c r="B139" s="45"/>
      <c r="C139" s="45"/>
      <c r="D139" s="45"/>
      <c r="E139" s="32"/>
    </row>
    <row r="140" spans="1:5">
      <c r="A140" s="112"/>
      <c r="B140" s="112"/>
      <c r="C140" s="112"/>
      <c r="D140" s="112"/>
      <c r="E140" s="113"/>
    </row>
    <row r="141" spans="1:5">
      <c r="A141" s="110"/>
      <c r="B141" s="110"/>
      <c r="C141" s="110"/>
      <c r="D141" s="110"/>
      <c r="E141" s="34"/>
    </row>
    <row r="142" spans="1:5">
      <c r="A142" s="122"/>
      <c r="B142" s="122"/>
      <c r="C142" s="122"/>
      <c r="D142" s="122"/>
      <c r="E142" s="123"/>
    </row>
    <row r="143" spans="1:5">
      <c r="A143" s="125"/>
      <c r="B143" s="125"/>
      <c r="C143" s="125"/>
      <c r="D143" s="125"/>
      <c r="E143" s="36"/>
    </row>
    <row r="144" spans="1:5">
      <c r="A144" s="125"/>
      <c r="B144" s="125"/>
      <c r="C144" s="125"/>
      <c r="D144" s="125"/>
      <c r="E144" s="38"/>
    </row>
    <row r="145" spans="1:5">
      <c r="A145" s="127"/>
      <c r="B145" s="127"/>
      <c r="C145" s="127"/>
      <c r="D145" s="127"/>
      <c r="E145" s="36"/>
    </row>
    <row r="146" spans="1:5">
      <c r="A146" s="127"/>
      <c r="B146" s="127"/>
      <c r="C146" s="127"/>
      <c r="D146" s="127"/>
      <c r="E146" s="36"/>
    </row>
    <row r="147" spans="1:5">
      <c r="A147" s="125"/>
      <c r="B147" s="125"/>
      <c r="C147" s="125"/>
      <c r="D147" s="125"/>
      <c r="E147" s="36"/>
    </row>
    <row r="148" spans="1:5">
      <c r="A148" s="125"/>
      <c r="B148" s="125"/>
      <c r="C148" s="125"/>
      <c r="D148" s="125"/>
      <c r="E148" s="38"/>
    </row>
    <row r="149" spans="1:5">
      <c r="A149" s="125"/>
      <c r="B149" s="125"/>
      <c r="C149" s="125"/>
      <c r="D149" s="125"/>
      <c r="E149" s="36"/>
    </row>
    <row r="150" spans="1:5">
      <c r="A150" s="125"/>
      <c r="B150" s="125"/>
      <c r="C150" s="125"/>
      <c r="D150" s="125"/>
      <c r="E150" s="36"/>
    </row>
    <row r="151" spans="1:5">
      <c r="A151" s="125"/>
      <c r="B151" s="125"/>
      <c r="C151" s="125"/>
      <c r="D151" s="125"/>
      <c r="E151" s="36"/>
    </row>
    <row r="152" spans="1:5">
      <c r="A152" s="125"/>
      <c r="B152" s="125"/>
      <c r="C152" s="125"/>
      <c r="D152" s="125"/>
      <c r="E152" s="38"/>
    </row>
    <row r="153" spans="1:5">
      <c r="A153" s="127"/>
      <c r="B153" s="127"/>
      <c r="C153" s="127"/>
      <c r="D153" s="127"/>
      <c r="E153" s="39"/>
    </row>
    <row r="154" spans="1:5">
      <c r="A154" s="127"/>
      <c r="B154" s="127"/>
      <c r="C154" s="127"/>
      <c r="D154" s="127"/>
      <c r="E154" s="40"/>
    </row>
    <row r="155" spans="1:5">
      <c r="A155" s="127"/>
      <c r="B155" s="127"/>
      <c r="C155" s="127"/>
      <c r="D155" s="127"/>
      <c r="E155" s="40"/>
    </row>
    <row r="156" spans="1:5">
      <c r="A156" s="122"/>
      <c r="B156" s="122"/>
      <c r="C156" s="122"/>
      <c r="D156" s="122"/>
      <c r="E156" s="235"/>
    </row>
    <row r="157" spans="1:5">
      <c r="A157" s="127"/>
      <c r="B157" s="127"/>
      <c r="C157" s="127"/>
      <c r="D157" s="127"/>
      <c r="E157" s="41"/>
    </row>
    <row r="158" spans="1:5">
      <c r="A158" s="125"/>
      <c r="B158" s="125"/>
      <c r="C158" s="125"/>
      <c r="D158" s="125"/>
      <c r="E158" s="36"/>
    </row>
    <row r="159" spans="1:5">
      <c r="A159" s="127"/>
      <c r="B159" s="127"/>
      <c r="C159" s="127"/>
      <c r="D159" s="127"/>
      <c r="E159" s="40"/>
    </row>
    <row r="160" spans="1:5">
      <c r="A160" s="122"/>
      <c r="B160" s="122"/>
      <c r="C160" s="122"/>
      <c r="D160" s="122"/>
      <c r="E160" s="123"/>
    </row>
    <row r="161" spans="1:5">
      <c r="A161" s="125"/>
      <c r="B161" s="125"/>
      <c r="C161" s="125"/>
      <c r="D161" s="125"/>
      <c r="E161" s="36"/>
    </row>
    <row r="162" spans="1:5">
      <c r="A162" s="125"/>
      <c r="B162" s="125"/>
      <c r="C162" s="125"/>
      <c r="D162" s="125"/>
      <c r="E162" s="36"/>
    </row>
    <row r="163" spans="1:5">
      <c r="A163" s="127"/>
      <c r="B163" s="127"/>
      <c r="C163" s="127"/>
      <c r="D163" s="127"/>
      <c r="E163" s="36"/>
    </row>
    <row r="164" spans="1:5">
      <c r="A164" s="127"/>
      <c r="B164" s="127"/>
      <c r="C164" s="127"/>
      <c r="D164" s="127"/>
      <c r="E164" s="36"/>
    </row>
    <row r="165" spans="1:5">
      <c r="A165" s="127"/>
      <c r="B165" s="127"/>
      <c r="C165" s="127"/>
      <c r="D165" s="127"/>
      <c r="E165" s="36"/>
    </row>
    <row r="166" spans="1:5">
      <c r="A166" s="127"/>
      <c r="B166" s="127"/>
      <c r="C166" s="127"/>
      <c r="D166" s="127"/>
      <c r="E166" s="36"/>
    </row>
    <row r="167" spans="1:5">
      <c r="A167" s="127"/>
      <c r="B167" s="127"/>
      <c r="C167" s="127"/>
      <c r="D167" s="127"/>
      <c r="E167" s="36"/>
    </row>
    <row r="168" spans="1:5">
      <c r="A168" s="127"/>
      <c r="B168" s="127"/>
      <c r="C168" s="127"/>
      <c r="D168" s="127"/>
      <c r="E168" s="36"/>
    </row>
    <row r="169" spans="1:5">
      <c r="A169" s="122"/>
      <c r="B169" s="122"/>
      <c r="C169" s="122"/>
      <c r="D169" s="122"/>
      <c r="E169" s="123"/>
    </row>
    <row r="170" spans="1:5">
      <c r="A170" s="125"/>
      <c r="B170" s="125"/>
      <c r="C170" s="125"/>
      <c r="D170" s="125"/>
      <c r="E170" s="128"/>
    </row>
    <row r="171" spans="1:5">
      <c r="A171" s="125"/>
      <c r="B171" s="125"/>
      <c r="C171" s="125"/>
      <c r="D171" s="125"/>
      <c r="E171" s="36"/>
    </row>
    <row r="172" spans="1:5">
      <c r="A172" s="125"/>
      <c r="B172" s="125"/>
      <c r="C172" s="125"/>
      <c r="D172" s="125"/>
      <c r="E172" s="123"/>
    </row>
    <row r="173" spans="1:5">
      <c r="A173" s="122"/>
      <c r="B173" s="122"/>
      <c r="C173" s="122"/>
      <c r="D173" s="122"/>
      <c r="E173" s="35"/>
    </row>
    <row r="174" spans="1:5">
      <c r="A174" s="122"/>
      <c r="B174" s="122"/>
      <c r="C174" s="122"/>
      <c r="D174" s="122"/>
      <c r="E174" s="35"/>
    </row>
    <row r="175" spans="1:5">
      <c r="A175" s="122"/>
      <c r="B175" s="122"/>
      <c r="C175" s="122"/>
      <c r="D175" s="122"/>
      <c r="E175" s="35"/>
    </row>
    <row r="176" spans="1:5">
      <c r="A176" s="122"/>
      <c r="B176" s="122"/>
      <c r="C176" s="122"/>
      <c r="D176" s="122"/>
      <c r="E176" s="35"/>
    </row>
    <row r="177" spans="1:5">
      <c r="A177" s="122"/>
      <c r="B177" s="122"/>
      <c r="C177" s="122"/>
      <c r="D177" s="122"/>
      <c r="E177" s="36"/>
    </row>
    <row r="178" spans="1:5">
      <c r="A178" s="122"/>
      <c r="B178" s="122"/>
      <c r="C178" s="122"/>
      <c r="D178" s="122"/>
      <c r="E178" s="36"/>
    </row>
    <row r="179" spans="1:5">
      <c r="A179" s="122"/>
      <c r="B179" s="122"/>
      <c r="C179" s="122"/>
      <c r="D179" s="122"/>
      <c r="E179" s="123"/>
    </row>
    <row r="180" spans="1:5">
      <c r="A180" s="125"/>
      <c r="B180" s="125"/>
      <c r="C180" s="125"/>
      <c r="D180" s="125"/>
      <c r="E180" s="35"/>
    </row>
    <row r="181" spans="1:5">
      <c r="A181" s="125"/>
      <c r="B181" s="125"/>
      <c r="C181" s="125"/>
      <c r="D181" s="125"/>
      <c r="E181" s="35"/>
    </row>
    <row r="182" spans="1:5">
      <c r="A182" s="125"/>
      <c r="B182" s="125"/>
      <c r="C182" s="125"/>
      <c r="D182" s="125"/>
      <c r="E182" s="35"/>
    </row>
    <row r="183" spans="1:5">
      <c r="A183" s="125"/>
      <c r="B183" s="125"/>
      <c r="C183" s="125"/>
      <c r="D183" s="125"/>
      <c r="E183" s="35"/>
    </row>
    <row r="184" spans="1:5">
      <c r="A184" s="130"/>
      <c r="B184" s="130"/>
      <c r="C184" s="130"/>
      <c r="D184" s="130"/>
      <c r="E184" s="123"/>
    </row>
    <row r="185" spans="1:5">
      <c r="A185" s="132"/>
      <c r="B185" s="132"/>
      <c r="C185" s="132"/>
      <c r="D185" s="132"/>
      <c r="E185" s="35"/>
    </row>
    <row r="186" spans="1:5">
      <c r="A186" s="132"/>
      <c r="B186" s="132"/>
      <c r="C186" s="132"/>
      <c r="D186" s="132"/>
      <c r="E186" s="35"/>
    </row>
    <row r="187" spans="1:5">
      <c r="A187" s="132"/>
      <c r="B187" s="132"/>
      <c r="C187" s="132"/>
      <c r="D187" s="132"/>
      <c r="E187" s="35"/>
    </row>
    <row r="188" spans="1:5">
      <c r="A188" s="132"/>
      <c r="B188" s="132"/>
      <c r="C188" s="132"/>
      <c r="D188" s="132"/>
      <c r="E188" s="35"/>
    </row>
    <row r="189" spans="1:5">
      <c r="A189" s="132"/>
      <c r="B189" s="132"/>
      <c r="C189" s="132"/>
      <c r="D189" s="132"/>
      <c r="E189" s="35"/>
    </row>
    <row r="190" spans="1:5">
      <c r="A190" s="127"/>
      <c r="B190" s="127"/>
      <c r="C190" s="127"/>
      <c r="D190" s="127"/>
      <c r="E190" s="235"/>
    </row>
    <row r="191" spans="1:5">
      <c r="A191" s="132"/>
      <c r="B191" s="132"/>
      <c r="C191" s="132"/>
      <c r="D191" s="132"/>
      <c r="E191" s="236"/>
    </row>
    <row r="192" spans="1:5">
      <c r="A192" s="132"/>
      <c r="B192" s="132"/>
      <c r="C192" s="132"/>
      <c r="D192" s="132"/>
      <c r="E192" s="233"/>
    </row>
    <row r="193" spans="1:5">
      <c r="A193" s="45"/>
      <c r="B193" s="45"/>
      <c r="C193" s="45"/>
      <c r="D193" s="45"/>
      <c r="E193" s="32"/>
    </row>
    <row r="194" spans="1:5">
      <c r="A194" s="45"/>
      <c r="B194" s="45"/>
      <c r="C194" s="45"/>
      <c r="D194" s="45"/>
      <c r="E194" s="32"/>
    </row>
    <row r="195" spans="1:5">
      <c r="A195" s="45"/>
      <c r="B195" s="45"/>
      <c r="C195" s="45"/>
      <c r="D195" s="45"/>
      <c r="E195" s="32"/>
    </row>
    <row r="196" spans="1:5">
      <c r="A196" s="45"/>
      <c r="B196" s="45"/>
      <c r="C196" s="45"/>
      <c r="D196" s="45"/>
      <c r="E196" s="32"/>
    </row>
    <row r="197" spans="1:5">
      <c r="A197" s="45"/>
      <c r="B197" s="45"/>
      <c r="C197" s="45"/>
      <c r="D197" s="45"/>
      <c r="E197" s="32"/>
    </row>
    <row r="198" spans="1:5">
      <c r="A198" s="45"/>
      <c r="B198" s="45"/>
      <c r="C198" s="45"/>
      <c r="D198" s="45"/>
      <c r="E198" s="32"/>
    </row>
    <row r="199" spans="1:5">
      <c r="A199" s="45"/>
      <c r="B199" s="45"/>
      <c r="C199" s="45"/>
      <c r="D199" s="45"/>
      <c r="E199" s="32"/>
    </row>
    <row r="200" spans="1:5">
      <c r="A200" s="45"/>
      <c r="B200" s="45"/>
      <c r="C200" s="45"/>
      <c r="D200" s="45"/>
      <c r="E200" s="32"/>
    </row>
  </sheetData>
  <sheetProtection algorithmName="SHA-512" hashValue="VOnb663Ke2WR7Nsds8USb5RZJiUsis5g5TCyH6PVu95uu3IcfD/M6vX5wkfyvAK00Ocr9HJAssnlFShwneyxHw==" saltValue="CC3y0Exnsnehkw8ySlTNsw==" spinCount="100000" sheet="1" selectLockedCells="1"/>
  <mergeCells count="15">
    <mergeCell ref="A1:B1"/>
    <mergeCell ref="A94:E94"/>
    <mergeCell ref="B95:J95"/>
    <mergeCell ref="B96:J96"/>
    <mergeCell ref="A13:J13"/>
    <mergeCell ref="H14:I14"/>
    <mergeCell ref="U14:V14"/>
    <mergeCell ref="X14:Y14"/>
    <mergeCell ref="AB14:AC14"/>
    <mergeCell ref="A17:I17"/>
    <mergeCell ref="A3:K3"/>
    <mergeCell ref="AB3:AC3"/>
    <mergeCell ref="A4:K4"/>
    <mergeCell ref="AB7:AC7"/>
    <mergeCell ref="AB11:AC11"/>
  </mergeCells>
  <dataValidations count="1">
    <dataValidation operator="greaterThan" allowBlank="1" showInputMessage="1" showErrorMessage="1" sqref="H18:H93" xr:uid="{D43A1C21-F203-42D4-8F26-33FC15ECAABE}"/>
  </dataValidations>
  <printOptions horizontalCentered="1"/>
  <pageMargins left="0" right="0" top="0.6" bottom="0.69" header="0.61" footer="0.27559055118110198"/>
  <pageSetup paperSize="9" scale="69" fitToHeight="100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AF29-2701-476D-9A24-5691E1B042E2}">
  <sheetPr>
    <tabColor indexed="12"/>
    <pageSetUpPr fitToPage="1"/>
  </sheetPr>
  <dimension ref="A1:AX208"/>
  <sheetViews>
    <sheetView view="pageBreakPreview" zoomScale="70" zoomScaleNormal="55" zoomScaleSheetLayoutView="70" workbookViewId="0">
      <selection activeCell="C18" sqref="C18"/>
    </sheetView>
  </sheetViews>
  <sheetFormatPr defaultRowHeight="16.5"/>
  <cols>
    <col min="1" max="1" width="11.5" style="182" customWidth="1"/>
    <col min="2" max="2" width="14.375" style="177" customWidth="1"/>
    <col min="3" max="3" width="18.75" style="182" customWidth="1"/>
    <col min="4" max="4" width="13.5" style="182" customWidth="1"/>
    <col min="5" max="5" width="20.5" style="182" customWidth="1"/>
    <col min="6" max="6" width="37.125" style="182" customWidth="1"/>
    <col min="7" max="7" width="23.375" style="182" customWidth="1"/>
    <col min="8" max="8" width="20.5" style="182" customWidth="1"/>
    <col min="9" max="9" width="74.125" style="100" customWidth="1"/>
    <col min="10" max="10" width="7.625" style="182" customWidth="1"/>
    <col min="11" max="11" width="12.5" style="182" customWidth="1"/>
    <col min="12" max="12" width="17.75" style="135" customWidth="1"/>
    <col min="13" max="13" width="21.875" style="135" customWidth="1"/>
    <col min="14" max="14" width="17.75" style="52" hidden="1" customWidth="1"/>
    <col min="15" max="15" width="17.125" style="44" hidden="1" customWidth="1"/>
    <col min="16" max="17" width="19.75" style="44" hidden="1" customWidth="1"/>
    <col min="18" max="18" width="19" style="183" hidden="1" customWidth="1"/>
    <col min="19" max="19" width="17.25" style="162" customWidth="1"/>
    <col min="20" max="20" width="12.25" style="163" customWidth="1"/>
    <col min="21" max="21" width="9.5" style="163" customWidth="1"/>
    <col min="22" max="22" width="9" style="163" customWidth="1"/>
    <col min="23" max="23" width="14.25" style="163" customWidth="1"/>
    <col min="24" max="24" width="24.125" style="163" customWidth="1"/>
    <col min="25" max="25" width="11.125" style="164" customWidth="1"/>
    <col min="26" max="26" width="12.75" style="164" customWidth="1"/>
    <col min="27" max="27" width="11.375" style="165" customWidth="1"/>
    <col min="28" max="28" width="10.375" style="166" customWidth="1"/>
    <col min="29" max="29" width="17.75" style="166" customWidth="1"/>
    <col min="30" max="30" width="10.5" style="166" customWidth="1"/>
    <col min="31" max="31" width="12.375" style="166" customWidth="1"/>
    <col min="32" max="33" width="9" style="52" customWidth="1"/>
    <col min="34" max="34" width="10.875" style="166" customWidth="1"/>
    <col min="35" max="35" width="18.75" style="166" customWidth="1"/>
    <col min="36" max="36" width="9" style="166" customWidth="1"/>
    <col min="37" max="49" width="9" style="162" customWidth="1"/>
    <col min="50" max="50" width="9" style="162"/>
    <col min="51" max="16384" width="9" style="166"/>
  </cols>
  <sheetData>
    <row r="1" spans="1:50" ht="18.75">
      <c r="A1" s="550" t="str">
        <f>Basic!B5</f>
        <v>NESH/CSM/1500-1429</v>
      </c>
      <c r="B1" s="550"/>
      <c r="C1" s="550"/>
      <c r="D1" s="357"/>
      <c r="E1" s="357"/>
      <c r="F1" s="357"/>
      <c r="G1" s="357"/>
      <c r="H1" s="357"/>
      <c r="J1" s="357"/>
      <c r="K1" s="357"/>
      <c r="L1" s="31"/>
      <c r="M1" s="343" t="s">
        <v>140</v>
      </c>
      <c r="N1" s="342" t="s">
        <v>103</v>
      </c>
      <c r="O1" s="134"/>
      <c r="P1" s="134"/>
      <c r="Q1" s="134"/>
      <c r="R1" s="161"/>
      <c r="AC1" s="136" t="s">
        <v>43</v>
      </c>
      <c r="AD1" s="167" t="e">
        <f>SUMIF(#REF!, "Direct",#REF!)</f>
        <v>#REF!</v>
      </c>
      <c r="AI1" s="167" t="e">
        <f>#REF!</f>
        <v>#REF!</v>
      </c>
      <c r="AJ1" s="166" t="s">
        <v>44</v>
      </c>
    </row>
    <row r="2" spans="1:50">
      <c r="N2" s="356"/>
      <c r="O2" s="134"/>
      <c r="P2" s="134"/>
      <c r="Q2" s="134"/>
      <c r="R2" s="161"/>
      <c r="Z2" s="168"/>
      <c r="AC2" s="136" t="s">
        <v>45</v>
      </c>
      <c r="AD2" s="169" t="e">
        <f>#REF!-AD1</f>
        <v>#REF!</v>
      </c>
      <c r="AE2" s="170"/>
      <c r="AI2" s="167" t="e">
        <f>#REF!</f>
        <v>#REF!</v>
      </c>
    </row>
    <row r="3" spans="1:50" s="176" customFormat="1" ht="36.75" customHeight="1">
      <c r="A3" s="520" t="str">
        <f>Basic!A3&amp;":"&amp;Basic!B3</f>
        <v>Name of Package:Supply, Delivery, F&amp;I, dismantling, installation &amp; commissioning of Control and Relay Panel and its associated Cables as per TS for Upgradation of POWERGRID Feeders that has served &gt; 25 Years Feeders at other SEBs - NERTS under ADD CAP 2024-29 block.</v>
      </c>
      <c r="B3" s="521"/>
      <c r="C3" s="521"/>
      <c r="D3" s="521"/>
      <c r="E3" s="521"/>
      <c r="F3" s="521"/>
      <c r="G3" s="521"/>
      <c r="H3" s="521"/>
      <c r="I3" s="521"/>
      <c r="J3" s="521"/>
      <c r="K3" s="521"/>
      <c r="L3" s="521"/>
      <c r="M3" s="521"/>
      <c r="N3" s="522"/>
      <c r="O3" s="523"/>
      <c r="P3" s="160"/>
      <c r="Q3" s="160"/>
      <c r="R3" s="171"/>
      <c r="S3" s="172"/>
      <c r="T3" s="173"/>
      <c r="U3" s="173"/>
      <c r="V3" s="173"/>
      <c r="W3" s="173"/>
      <c r="X3" s="174"/>
      <c r="Y3" s="175"/>
      <c r="Z3" s="175"/>
      <c r="AA3" s="175"/>
      <c r="AC3" s="177"/>
      <c r="AF3" s="524"/>
      <c r="AG3" s="524"/>
      <c r="AK3" s="172"/>
      <c r="AL3" s="172"/>
      <c r="AM3" s="172"/>
      <c r="AN3" s="172"/>
      <c r="AO3" s="172"/>
      <c r="AP3" s="172"/>
      <c r="AQ3" s="172"/>
      <c r="AR3" s="172"/>
      <c r="AS3" s="172"/>
      <c r="AT3" s="172"/>
      <c r="AU3" s="172"/>
      <c r="AV3" s="172"/>
      <c r="AW3" s="172"/>
      <c r="AX3" s="172"/>
    </row>
    <row r="4" spans="1:50" ht="28.5" customHeight="1">
      <c r="A4" s="525" t="s">
        <v>102</v>
      </c>
      <c r="B4" s="526"/>
      <c r="C4" s="526"/>
      <c r="D4" s="526"/>
      <c r="E4" s="526"/>
      <c r="F4" s="526"/>
      <c r="G4" s="526"/>
      <c r="H4" s="526"/>
      <c r="I4" s="526"/>
      <c r="J4" s="526"/>
      <c r="K4" s="526"/>
      <c r="L4" s="526"/>
      <c r="M4" s="526"/>
      <c r="N4" s="527"/>
      <c r="O4" s="528"/>
      <c r="P4" s="134"/>
      <c r="Q4" s="134"/>
      <c r="R4" s="161"/>
      <c r="X4" s="178"/>
      <c r="Y4" s="179"/>
      <c r="Z4" s="179"/>
      <c r="AA4" s="179"/>
      <c r="AC4" s="100"/>
      <c r="AD4" s="138"/>
      <c r="AE4" s="170"/>
    </row>
    <row r="5" spans="1:50">
      <c r="N5" s="347"/>
      <c r="O5" s="139"/>
      <c r="P5" s="139"/>
      <c r="Q5" s="139"/>
      <c r="R5" s="180"/>
      <c r="X5" s="178"/>
      <c r="Y5" s="179"/>
      <c r="Z5" s="179"/>
      <c r="AA5" s="179"/>
      <c r="AC5" s="100"/>
    </row>
    <row r="6" spans="1:50" s="351" customFormat="1">
      <c r="A6" s="379" t="str">
        <f>"Bidder’s Name and Address:( "&amp;MID('Names of Bidder'!B9,8,20) &amp;")"</f>
        <v>Bidder’s Name and Address:(  Sole Bidder)</v>
      </c>
      <c r="B6" s="359"/>
      <c r="C6" s="359"/>
      <c r="D6" s="239"/>
      <c r="E6" s="239"/>
      <c r="F6" s="239"/>
      <c r="G6" s="239"/>
      <c r="H6" s="239"/>
      <c r="I6" s="43"/>
      <c r="J6" s="25" t="s">
        <v>198</v>
      </c>
      <c r="K6" s="239"/>
      <c r="L6" s="348"/>
      <c r="M6" s="349"/>
      <c r="N6" s="350"/>
      <c r="O6" s="140"/>
      <c r="P6" s="140"/>
      <c r="Q6" s="140"/>
      <c r="R6" s="181"/>
      <c r="S6" s="162"/>
      <c r="T6" s="163"/>
      <c r="U6" s="163"/>
      <c r="V6" s="163"/>
      <c r="W6" s="163"/>
      <c r="X6" s="178"/>
      <c r="Y6" s="179"/>
      <c r="Z6" s="179"/>
      <c r="AA6" s="179"/>
      <c r="AC6" s="14"/>
      <c r="AD6" s="352"/>
      <c r="AF6" s="1"/>
      <c r="AG6" s="1"/>
      <c r="AK6" s="162"/>
      <c r="AL6" s="162"/>
      <c r="AM6" s="162"/>
      <c r="AN6" s="162"/>
      <c r="AO6" s="162"/>
      <c r="AP6" s="162"/>
      <c r="AQ6" s="162"/>
      <c r="AR6" s="162"/>
      <c r="AS6" s="162"/>
      <c r="AT6" s="162"/>
      <c r="AU6" s="162"/>
      <c r="AV6" s="162"/>
      <c r="AW6" s="162"/>
      <c r="AX6" s="162"/>
    </row>
    <row r="7" spans="1:50" s="351" customFormat="1">
      <c r="A7" s="530" t="str">
        <f>IF('Names of Bidder'!I6=2,'Names of Bidder'!J12,"")</f>
        <v/>
      </c>
      <c r="B7" s="530"/>
      <c r="C7" s="530"/>
      <c r="D7" s="237"/>
      <c r="E7" s="237"/>
      <c r="F7" s="237"/>
      <c r="G7" s="237"/>
      <c r="H7" s="237"/>
      <c r="I7" s="232"/>
      <c r="J7" s="25"/>
      <c r="K7" s="386" t="str">
        <f>'Bid Form 2nd Envelope'!A9</f>
        <v>General Manager (C&amp;M)</v>
      </c>
      <c r="L7" s="353"/>
      <c r="M7" s="349"/>
      <c r="N7" s="43"/>
      <c r="O7" s="44"/>
      <c r="P7" s="44"/>
      <c r="Q7" s="44"/>
      <c r="R7" s="183"/>
      <c r="S7" s="162"/>
      <c r="T7" s="163"/>
      <c r="U7" s="163"/>
      <c r="V7" s="163"/>
      <c r="W7" s="163"/>
      <c r="X7" s="184"/>
      <c r="Y7" s="185"/>
      <c r="Z7" s="185"/>
      <c r="AA7" s="185"/>
      <c r="AF7" s="529"/>
      <c r="AG7" s="529"/>
      <c r="AK7" s="162"/>
      <c r="AL7" s="162"/>
      <c r="AM7" s="162"/>
      <c r="AN7" s="162"/>
      <c r="AO7" s="162"/>
      <c r="AP7" s="162"/>
      <c r="AQ7" s="162"/>
      <c r="AR7" s="162"/>
      <c r="AS7" s="162"/>
      <c r="AT7" s="162"/>
      <c r="AU7" s="162"/>
      <c r="AV7" s="162"/>
      <c r="AW7" s="162"/>
      <c r="AX7" s="162"/>
    </row>
    <row r="8" spans="1:50" s="351" customFormat="1">
      <c r="A8" s="380" t="s">
        <v>78</v>
      </c>
      <c r="B8" s="361" t="str">
        <f>'Names of Bidder'!D9</f>
        <v>Name</v>
      </c>
      <c r="C8" s="362"/>
      <c r="D8" s="354"/>
      <c r="E8" s="354"/>
      <c r="F8" s="354"/>
      <c r="G8" s="354"/>
      <c r="H8" s="354"/>
      <c r="I8" s="14"/>
      <c r="J8" s="25"/>
      <c r="K8" s="386" t="str">
        <f>'Bid Form 2nd Envelope'!A10</f>
        <v xml:space="preserve">Power Grid Corporation of India Limited </v>
      </c>
      <c r="L8" s="353"/>
      <c r="M8" s="349"/>
      <c r="N8" s="43"/>
      <c r="O8" s="44"/>
      <c r="P8" s="44"/>
      <c r="Q8" s="44"/>
      <c r="R8" s="183"/>
      <c r="S8" s="162"/>
      <c r="T8" s="163"/>
      <c r="U8" s="163"/>
      <c r="V8" s="163"/>
      <c r="W8" s="163"/>
      <c r="X8" s="178"/>
      <c r="Y8" s="186"/>
      <c r="Z8" s="186"/>
      <c r="AA8" s="186"/>
      <c r="AF8" s="1"/>
      <c r="AG8" s="1"/>
      <c r="AI8" s="355" t="e">
        <f>IF(#REF!=1,#REF!&amp;" &amp; "&amp;#REF!,IF(#REF!="2 or More",#REF!&amp;" , "&amp;#REF!&amp;" &amp; "&amp;#REF!,""))</f>
        <v>#REF!</v>
      </c>
      <c r="AK8" s="162"/>
      <c r="AL8" s="162"/>
      <c r="AM8" s="162"/>
      <c r="AN8" s="162"/>
      <c r="AO8" s="162"/>
      <c r="AP8" s="162"/>
      <c r="AQ8" s="162"/>
      <c r="AR8" s="162"/>
      <c r="AS8" s="162"/>
      <c r="AT8" s="162"/>
      <c r="AU8" s="162"/>
      <c r="AV8" s="162"/>
      <c r="AW8" s="162"/>
      <c r="AX8" s="162"/>
    </row>
    <row r="9" spans="1:50" s="351" customFormat="1">
      <c r="A9" s="380" t="s">
        <v>79</v>
      </c>
      <c r="B9" s="361" t="str">
        <f>'Names of Bidder'!D10</f>
        <v>Add1</v>
      </c>
      <c r="C9" s="363"/>
      <c r="D9" s="354"/>
      <c r="E9" s="354"/>
      <c r="F9" s="354"/>
      <c r="G9" s="354"/>
      <c r="H9" s="354"/>
      <c r="I9" s="14"/>
      <c r="J9" s="25"/>
      <c r="K9" s="386" t="str">
        <f>'Bid Form 2nd Envelope'!A11</f>
        <v>North Eastern Region</v>
      </c>
      <c r="L9" s="353"/>
      <c r="M9" s="349"/>
      <c r="N9" s="43"/>
      <c r="O9" s="44"/>
      <c r="P9" s="44"/>
      <c r="Q9" s="44"/>
      <c r="R9" s="183"/>
      <c r="S9" s="162"/>
      <c r="T9" s="163"/>
      <c r="U9" s="163"/>
      <c r="V9" s="163"/>
      <c r="W9" s="163"/>
      <c r="X9" s="178"/>
      <c r="Y9" s="186"/>
      <c r="Z9" s="186"/>
      <c r="AA9" s="186"/>
      <c r="AF9" s="1"/>
      <c r="AG9" s="1"/>
      <c r="AK9" s="162"/>
      <c r="AL9" s="162"/>
      <c r="AM9" s="162"/>
      <c r="AN9" s="162"/>
      <c r="AO9" s="162"/>
      <c r="AP9" s="162"/>
      <c r="AQ9" s="162"/>
      <c r="AR9" s="162"/>
      <c r="AS9" s="162"/>
      <c r="AT9" s="162"/>
      <c r="AU9" s="162"/>
      <c r="AV9" s="162"/>
      <c r="AW9" s="162"/>
      <c r="AX9" s="162"/>
    </row>
    <row r="10" spans="1:50" s="351" customFormat="1">
      <c r="A10" s="381"/>
      <c r="B10" s="361" t="str">
        <f>'Names of Bidder'!D11</f>
        <v>Add2</v>
      </c>
      <c r="C10" s="363"/>
      <c r="D10" s="354"/>
      <c r="E10" s="354"/>
      <c r="F10" s="354"/>
      <c r="G10" s="354"/>
      <c r="H10" s="354"/>
      <c r="I10" s="14"/>
      <c r="J10" s="25"/>
      <c r="K10" s="386" t="str">
        <f>'Bid Form 2nd Envelope'!A12</f>
        <v xml:space="preserve">Dongtieh, Lower Nongrah, Lapalang </v>
      </c>
      <c r="L10" s="353"/>
      <c r="M10" s="349"/>
      <c r="N10" s="15"/>
      <c r="O10" s="44"/>
      <c r="P10" s="44"/>
      <c r="Q10" s="44"/>
      <c r="R10" s="183"/>
      <c r="S10" s="162"/>
      <c r="T10" s="163"/>
      <c r="U10" s="163"/>
      <c r="V10" s="163"/>
      <c r="W10" s="163"/>
      <c r="X10" s="184"/>
      <c r="Y10" s="187"/>
      <c r="Z10" s="179"/>
      <c r="AA10" s="188"/>
      <c r="AF10" s="1"/>
      <c r="AG10" s="1"/>
      <c r="AK10" s="162"/>
      <c r="AL10" s="162"/>
      <c r="AM10" s="162"/>
      <c r="AN10" s="162"/>
      <c r="AO10" s="162"/>
      <c r="AP10" s="162"/>
      <c r="AQ10" s="162"/>
      <c r="AR10" s="162"/>
      <c r="AS10" s="162"/>
      <c r="AT10" s="162"/>
      <c r="AU10" s="162"/>
      <c r="AV10" s="162"/>
      <c r="AW10" s="162"/>
      <c r="AX10" s="162"/>
    </row>
    <row r="11" spans="1:50">
      <c r="A11" s="382"/>
      <c r="B11" s="367"/>
      <c r="C11" s="367"/>
      <c r="D11" s="133"/>
      <c r="E11" s="133"/>
      <c r="F11" s="133"/>
      <c r="G11" s="133"/>
      <c r="H11" s="133"/>
      <c r="J11" s="135"/>
      <c r="K11" s="386" t="str">
        <f>'Bid Form 2nd Envelope'!A13</f>
        <v>Shillong – 793 006 (Meghalaya).</v>
      </c>
      <c r="L11" s="368"/>
      <c r="M11" s="141"/>
      <c r="N11" s="104"/>
      <c r="O11" s="20"/>
      <c r="P11" s="20"/>
      <c r="Q11" s="20"/>
      <c r="R11" s="189"/>
      <c r="AF11" s="519"/>
      <c r="AG11" s="519"/>
    </row>
    <row r="12" spans="1:50">
      <c r="A12" s="103"/>
      <c r="B12" s="102"/>
      <c r="C12" s="103"/>
      <c r="D12" s="103"/>
      <c r="E12" s="103"/>
      <c r="F12" s="103"/>
      <c r="G12" s="103"/>
      <c r="H12" s="103"/>
      <c r="I12" s="101"/>
      <c r="J12" s="103"/>
      <c r="K12" s="103"/>
      <c r="L12" s="239"/>
      <c r="N12" s="154"/>
      <c r="O12" s="143"/>
      <c r="P12" s="143"/>
      <c r="Q12" s="143"/>
      <c r="R12" s="190"/>
      <c r="AH12" s="191"/>
    </row>
    <row r="13" spans="1:50" ht="26.25">
      <c r="A13" s="512" t="s">
        <v>212</v>
      </c>
      <c r="B13" s="512"/>
      <c r="C13" s="512"/>
      <c r="D13" s="512"/>
      <c r="E13" s="512"/>
      <c r="F13" s="512"/>
      <c r="G13" s="512"/>
      <c r="H13" s="512"/>
      <c r="I13" s="512"/>
      <c r="J13" s="512"/>
      <c r="K13" s="512"/>
      <c r="L13" s="512"/>
      <c r="M13" s="512"/>
      <c r="N13" s="513"/>
      <c r="O13" s="144"/>
      <c r="P13" s="144"/>
      <c r="Q13" s="144"/>
      <c r="R13" s="145"/>
      <c r="S13" s="37"/>
      <c r="T13" s="192"/>
      <c r="U13" s="192"/>
      <c r="V13" s="192"/>
      <c r="Z13" s="168"/>
      <c r="AD13" s="166" t="s">
        <v>84</v>
      </c>
      <c r="AH13" s="191"/>
    </row>
    <row r="14" spans="1:50">
      <c r="L14" s="514" t="s">
        <v>56</v>
      </c>
      <c r="M14" s="514"/>
      <c r="N14" s="369" t="s">
        <v>56</v>
      </c>
      <c r="O14" s="134"/>
      <c r="P14" s="134"/>
      <c r="Q14" s="134"/>
      <c r="R14" s="161"/>
      <c r="Y14" s="515"/>
      <c r="Z14" s="515"/>
      <c r="AB14" s="518"/>
      <c r="AC14" s="518"/>
      <c r="AD14" s="166" t="s">
        <v>1</v>
      </c>
      <c r="AF14" s="519"/>
      <c r="AG14" s="519"/>
    </row>
    <row r="15" spans="1:50" s="135" customFormat="1" ht="90">
      <c r="A15" s="370" t="s">
        <v>63</v>
      </c>
      <c r="B15" s="370" t="s">
        <v>137</v>
      </c>
      <c r="C15" s="370" t="s">
        <v>196</v>
      </c>
      <c r="D15" s="370" t="s">
        <v>118</v>
      </c>
      <c r="E15" s="370" t="s">
        <v>197</v>
      </c>
      <c r="F15" s="403" t="s">
        <v>224</v>
      </c>
      <c r="G15" s="403" t="s">
        <v>225</v>
      </c>
      <c r="H15" s="403" t="s">
        <v>226</v>
      </c>
      <c r="I15" s="371" t="s">
        <v>76</v>
      </c>
      <c r="J15" s="370" t="s">
        <v>62</v>
      </c>
      <c r="K15" s="370" t="s">
        <v>64</v>
      </c>
      <c r="L15" s="370" t="s">
        <v>130</v>
      </c>
      <c r="M15" s="370" t="s">
        <v>131</v>
      </c>
      <c r="N15" s="51" t="s">
        <v>109</v>
      </c>
      <c r="O15" s="146" t="s">
        <v>129</v>
      </c>
      <c r="P15" s="51" t="s">
        <v>124</v>
      </c>
      <c r="Q15" s="51" t="s">
        <v>125</v>
      </c>
      <c r="R15" s="147" t="s">
        <v>123</v>
      </c>
      <c r="S15" s="148"/>
      <c r="T15" s="168"/>
      <c r="U15" s="193"/>
      <c r="V15" s="168"/>
      <c r="W15" s="168"/>
      <c r="X15" s="168"/>
      <c r="Y15" s="157"/>
      <c r="Z15" s="157"/>
      <c r="AA15" s="168"/>
      <c r="AB15" s="237"/>
      <c r="AC15" s="237"/>
      <c r="AK15" s="33"/>
      <c r="AL15" s="33"/>
      <c r="AM15" s="33"/>
      <c r="AN15" s="33"/>
      <c r="AO15" s="33"/>
      <c r="AP15" s="33"/>
      <c r="AQ15" s="33"/>
      <c r="AR15" s="33"/>
      <c r="AS15" s="33"/>
      <c r="AT15" s="33"/>
      <c r="AU15" s="33"/>
      <c r="AV15" s="33"/>
      <c r="AW15" s="33"/>
      <c r="AX15" s="33"/>
    </row>
    <row r="16" spans="1:50" s="199" customFormat="1" ht="15" hidden="1">
      <c r="A16" s="194">
        <v>1</v>
      </c>
      <c r="B16" s="194">
        <v>2</v>
      </c>
      <c r="C16" s="195" t="s">
        <v>119</v>
      </c>
      <c r="D16" s="195" t="s">
        <v>120</v>
      </c>
      <c r="E16" s="195" t="s">
        <v>121</v>
      </c>
      <c r="F16" s="195"/>
      <c r="G16" s="195"/>
      <c r="H16" s="195"/>
      <c r="I16" s="150">
        <v>6</v>
      </c>
      <c r="J16" s="194">
        <v>7</v>
      </c>
      <c r="K16" s="194">
        <v>8</v>
      </c>
      <c r="L16" s="194">
        <v>9</v>
      </c>
      <c r="M16" s="194" t="s">
        <v>108</v>
      </c>
      <c r="N16" s="196">
        <v>11</v>
      </c>
      <c r="O16" s="150">
        <v>11</v>
      </c>
      <c r="P16" s="150"/>
      <c r="Q16" s="150"/>
      <c r="R16" s="197"/>
      <c r="S16" s="151"/>
      <c r="T16" s="193"/>
      <c r="U16" s="193"/>
      <c r="V16" s="193"/>
      <c r="W16" s="193"/>
      <c r="X16" s="193"/>
      <c r="Y16" s="158"/>
      <c r="Z16" s="158"/>
      <c r="AA16" s="198"/>
      <c r="AB16" s="105"/>
      <c r="AC16" s="105"/>
      <c r="AF16" s="149"/>
      <c r="AG16" s="149"/>
      <c r="AK16" s="200"/>
      <c r="AL16" s="200"/>
      <c r="AM16" s="200"/>
      <c r="AN16" s="200"/>
      <c r="AO16" s="200"/>
      <c r="AP16" s="200"/>
      <c r="AQ16" s="200"/>
      <c r="AR16" s="200"/>
      <c r="AS16" s="200"/>
      <c r="AT16" s="200"/>
      <c r="AU16" s="200"/>
      <c r="AV16" s="200"/>
      <c r="AW16" s="200"/>
      <c r="AX16" s="200"/>
    </row>
    <row r="17" spans="1:50" s="206" customFormat="1" ht="46.5" customHeight="1">
      <c r="A17" s="531" t="s">
        <v>255</v>
      </c>
      <c r="B17" s="532"/>
      <c r="C17" s="532"/>
      <c r="D17" s="532"/>
      <c r="E17" s="532"/>
      <c r="F17" s="532"/>
      <c r="G17" s="532"/>
      <c r="H17" s="532"/>
      <c r="I17" s="532"/>
      <c r="J17" s="532"/>
      <c r="K17" s="532"/>
      <c r="L17" s="532"/>
      <c r="M17" s="533"/>
      <c r="N17" s="202"/>
      <c r="O17" s="201"/>
      <c r="P17" s="201"/>
      <c r="Q17" s="201"/>
      <c r="R17" s="203"/>
      <c r="S17" s="152"/>
      <c r="T17" s="204"/>
      <c r="U17" s="158"/>
      <c r="V17" s="204"/>
      <c r="W17" s="204"/>
      <c r="X17" s="204"/>
      <c r="Y17" s="159"/>
      <c r="Z17" s="159"/>
      <c r="AA17" s="205"/>
      <c r="AB17" s="99"/>
      <c r="AC17" s="99"/>
      <c r="AK17" s="207"/>
      <c r="AL17" s="207"/>
      <c r="AM17" s="207"/>
      <c r="AN17" s="207"/>
      <c r="AO17" s="207"/>
      <c r="AP17" s="207"/>
      <c r="AQ17" s="207"/>
      <c r="AR17" s="207"/>
      <c r="AS17" s="207"/>
      <c r="AT17" s="207"/>
      <c r="AU17" s="207"/>
      <c r="AV17" s="207"/>
      <c r="AW17" s="207"/>
      <c r="AX17" s="207"/>
    </row>
    <row r="18" spans="1:50" s="206" customFormat="1" ht="21">
      <c r="A18" s="377">
        <v>1</v>
      </c>
      <c r="B18" s="420">
        <v>998736</v>
      </c>
      <c r="C18" s="223"/>
      <c r="D18" s="422">
        <v>0.18</v>
      </c>
      <c r="E18" s="223"/>
      <c r="F18" s="373" t="s">
        <v>227</v>
      </c>
      <c r="G18" s="373" t="s">
        <v>228</v>
      </c>
      <c r="H18" s="373" t="s">
        <v>230</v>
      </c>
      <c r="I18" s="374" t="s">
        <v>233</v>
      </c>
      <c r="J18" s="555" t="s">
        <v>264</v>
      </c>
      <c r="K18" s="423">
        <v>4</v>
      </c>
      <c r="L18" s="345"/>
      <c r="M18" s="106" t="str">
        <f t="shared" ref="M18:M100" si="0">IF(L18=0,"Included", IF(ISERROR(K18*L18),"Included", K18*L18))</f>
        <v>Included</v>
      </c>
      <c r="N18" s="202"/>
      <c r="O18" s="201"/>
      <c r="P18" s="201"/>
      <c r="Q18" s="201"/>
      <c r="R18" s="203"/>
      <c r="S18" s="152"/>
      <c r="T18" s="204"/>
      <c r="U18" s="158"/>
      <c r="V18" s="204"/>
      <c r="W18" s="204"/>
      <c r="X18" s="204"/>
      <c r="Y18" s="159"/>
      <c r="Z18" s="159"/>
      <c r="AA18" s="205"/>
      <c r="AB18" s="99"/>
      <c r="AC18" s="99"/>
      <c r="AK18" s="207"/>
      <c r="AL18" s="207"/>
      <c r="AM18" s="207"/>
      <c r="AN18" s="207"/>
      <c r="AO18" s="207"/>
      <c r="AP18" s="207"/>
      <c r="AQ18" s="207"/>
      <c r="AR18" s="207"/>
      <c r="AS18" s="207"/>
      <c r="AT18" s="207"/>
      <c r="AU18" s="207"/>
      <c r="AV18" s="207"/>
      <c r="AW18" s="207"/>
      <c r="AX18" s="207"/>
    </row>
    <row r="19" spans="1:50" s="206" customFormat="1" ht="21">
      <c r="A19" s="377">
        <v>2</v>
      </c>
      <c r="B19" s="420">
        <v>998736</v>
      </c>
      <c r="C19" s="223"/>
      <c r="D19" s="422">
        <v>0.18</v>
      </c>
      <c r="E19" s="223"/>
      <c r="F19" s="373" t="s">
        <v>227</v>
      </c>
      <c r="G19" s="373" t="s">
        <v>228</v>
      </c>
      <c r="H19" s="373" t="s">
        <v>230</v>
      </c>
      <c r="I19" s="374" t="s">
        <v>234</v>
      </c>
      <c r="J19" s="555" t="s">
        <v>264</v>
      </c>
      <c r="K19" s="423">
        <v>1</v>
      </c>
      <c r="L19" s="345"/>
      <c r="M19" s="106" t="str">
        <f t="shared" si="0"/>
        <v>Included</v>
      </c>
      <c r="N19" s="202"/>
      <c r="O19" s="201"/>
      <c r="P19" s="201"/>
      <c r="Q19" s="201"/>
      <c r="R19" s="203"/>
      <c r="S19" s="152"/>
      <c r="T19" s="204"/>
      <c r="U19" s="158"/>
      <c r="V19" s="204"/>
      <c r="W19" s="204"/>
      <c r="X19" s="204"/>
      <c r="Y19" s="159"/>
      <c r="Z19" s="159"/>
      <c r="AA19" s="205"/>
      <c r="AB19" s="99"/>
      <c r="AC19" s="99"/>
      <c r="AK19" s="207"/>
      <c r="AL19" s="207"/>
      <c r="AM19" s="207"/>
      <c r="AN19" s="207"/>
      <c r="AO19" s="207"/>
      <c r="AP19" s="207"/>
      <c r="AQ19" s="207"/>
      <c r="AR19" s="207"/>
      <c r="AS19" s="207"/>
      <c r="AT19" s="207"/>
      <c r="AU19" s="207"/>
      <c r="AV19" s="207"/>
      <c r="AW19" s="207"/>
      <c r="AX19" s="207"/>
    </row>
    <row r="20" spans="1:50" s="206" customFormat="1" ht="21">
      <c r="A20" s="377">
        <v>3</v>
      </c>
      <c r="B20" s="420">
        <v>998736</v>
      </c>
      <c r="C20" s="223"/>
      <c r="D20" s="422">
        <v>0.18</v>
      </c>
      <c r="E20" s="223"/>
      <c r="F20" s="373" t="s">
        <v>227</v>
      </c>
      <c r="G20" s="373" t="s">
        <v>228</v>
      </c>
      <c r="H20" s="373" t="s">
        <v>230</v>
      </c>
      <c r="I20" s="374" t="s">
        <v>203</v>
      </c>
      <c r="J20" s="555" t="s">
        <v>264</v>
      </c>
      <c r="K20" s="423">
        <v>2.5</v>
      </c>
      <c r="L20" s="345"/>
      <c r="M20" s="106" t="str">
        <f t="shared" si="0"/>
        <v>Included</v>
      </c>
      <c r="N20" s="202"/>
      <c r="O20" s="201"/>
      <c r="P20" s="201"/>
      <c r="Q20" s="201"/>
      <c r="R20" s="203"/>
      <c r="S20" s="152"/>
      <c r="T20" s="204"/>
      <c r="U20" s="158"/>
      <c r="V20" s="204"/>
      <c r="W20" s="204"/>
      <c r="X20" s="204"/>
      <c r="Y20" s="159"/>
      <c r="Z20" s="159"/>
      <c r="AA20" s="205"/>
      <c r="AB20" s="99"/>
      <c r="AC20" s="99"/>
      <c r="AK20" s="207"/>
      <c r="AL20" s="207"/>
      <c r="AM20" s="207"/>
      <c r="AN20" s="207"/>
      <c r="AO20" s="207"/>
      <c r="AP20" s="207"/>
      <c r="AQ20" s="207"/>
      <c r="AR20" s="207"/>
      <c r="AS20" s="207"/>
      <c r="AT20" s="207"/>
      <c r="AU20" s="207"/>
      <c r="AV20" s="207"/>
      <c r="AW20" s="207"/>
      <c r="AX20" s="207"/>
    </row>
    <row r="21" spans="1:50" s="206" customFormat="1" ht="21">
      <c r="A21" s="377">
        <v>4</v>
      </c>
      <c r="B21" s="420">
        <v>998736</v>
      </c>
      <c r="C21" s="223"/>
      <c r="D21" s="422">
        <v>0.18</v>
      </c>
      <c r="E21" s="223"/>
      <c r="F21" s="373" t="s">
        <v>227</v>
      </c>
      <c r="G21" s="373" t="s">
        <v>228</v>
      </c>
      <c r="H21" s="373" t="s">
        <v>230</v>
      </c>
      <c r="I21" s="374" t="s">
        <v>235</v>
      </c>
      <c r="J21" s="555" t="s">
        <v>264</v>
      </c>
      <c r="K21" s="423">
        <v>1</v>
      </c>
      <c r="L21" s="345"/>
      <c r="M21" s="106" t="str">
        <f t="shared" si="0"/>
        <v>Included</v>
      </c>
      <c r="N21" s="202"/>
      <c r="O21" s="201"/>
      <c r="P21" s="201"/>
      <c r="Q21" s="201"/>
      <c r="R21" s="203"/>
      <c r="S21" s="152"/>
      <c r="T21" s="204"/>
      <c r="U21" s="158"/>
      <c r="V21" s="204"/>
      <c r="W21" s="204"/>
      <c r="X21" s="204"/>
      <c r="Y21" s="159"/>
      <c r="Z21" s="159"/>
      <c r="AA21" s="205"/>
      <c r="AB21" s="99"/>
      <c r="AC21" s="99"/>
      <c r="AK21" s="207"/>
      <c r="AL21" s="207"/>
      <c r="AM21" s="207"/>
      <c r="AN21" s="207"/>
      <c r="AO21" s="207"/>
      <c r="AP21" s="207"/>
      <c r="AQ21" s="207"/>
      <c r="AR21" s="207"/>
      <c r="AS21" s="207"/>
      <c r="AT21" s="207"/>
      <c r="AU21" s="207"/>
      <c r="AV21" s="207"/>
      <c r="AW21" s="207"/>
      <c r="AX21" s="207"/>
    </row>
    <row r="22" spans="1:50" s="206" customFormat="1" ht="21">
      <c r="A22" s="377">
        <v>5</v>
      </c>
      <c r="B22" s="420">
        <v>998736</v>
      </c>
      <c r="C22" s="223"/>
      <c r="D22" s="422">
        <v>0.18</v>
      </c>
      <c r="E22" s="223"/>
      <c r="F22" s="373" t="s">
        <v>227</v>
      </c>
      <c r="G22" s="373" t="s">
        <v>228</v>
      </c>
      <c r="H22" s="373" t="s">
        <v>230</v>
      </c>
      <c r="I22" s="374" t="s">
        <v>236</v>
      </c>
      <c r="J22" s="555" t="s">
        <v>264</v>
      </c>
      <c r="K22" s="423">
        <v>1</v>
      </c>
      <c r="L22" s="345"/>
      <c r="M22" s="106" t="str">
        <f t="shared" si="0"/>
        <v>Included</v>
      </c>
      <c r="N22" s="202"/>
      <c r="O22" s="201"/>
      <c r="P22" s="201"/>
      <c r="Q22" s="201"/>
      <c r="R22" s="203"/>
      <c r="S22" s="152"/>
      <c r="T22" s="204"/>
      <c r="U22" s="158"/>
      <c r="V22" s="204"/>
      <c r="W22" s="204"/>
      <c r="X22" s="204"/>
      <c r="Y22" s="159"/>
      <c r="Z22" s="159"/>
      <c r="AA22" s="205"/>
      <c r="AB22" s="99"/>
      <c r="AC22" s="99"/>
      <c r="AK22" s="207"/>
      <c r="AL22" s="207"/>
      <c r="AM22" s="207"/>
      <c r="AN22" s="207"/>
      <c r="AO22" s="207"/>
      <c r="AP22" s="207"/>
      <c r="AQ22" s="207"/>
      <c r="AR22" s="207"/>
      <c r="AS22" s="207"/>
      <c r="AT22" s="207"/>
      <c r="AU22" s="207"/>
      <c r="AV22" s="207"/>
      <c r="AW22" s="207"/>
      <c r="AX22" s="207"/>
    </row>
    <row r="23" spans="1:50" s="206" customFormat="1" ht="21">
      <c r="A23" s="377">
        <v>6</v>
      </c>
      <c r="B23" s="420">
        <v>998736</v>
      </c>
      <c r="C23" s="223"/>
      <c r="D23" s="422">
        <v>0.18</v>
      </c>
      <c r="E23" s="223"/>
      <c r="F23" s="373" t="s">
        <v>227</v>
      </c>
      <c r="G23" s="373" t="s">
        <v>228</v>
      </c>
      <c r="H23" s="373" t="s">
        <v>230</v>
      </c>
      <c r="I23" s="374" t="s">
        <v>237</v>
      </c>
      <c r="J23" s="555" t="s">
        <v>264</v>
      </c>
      <c r="K23" s="423">
        <v>0.5</v>
      </c>
      <c r="L23" s="345"/>
      <c r="M23" s="106" t="str">
        <f t="shared" si="0"/>
        <v>Included</v>
      </c>
      <c r="N23" s="202"/>
      <c r="O23" s="201"/>
      <c r="P23" s="201"/>
      <c r="Q23" s="201"/>
      <c r="R23" s="203"/>
      <c r="S23" s="152"/>
      <c r="T23" s="204"/>
      <c r="U23" s="158"/>
      <c r="V23" s="204"/>
      <c r="W23" s="204"/>
      <c r="X23" s="204"/>
      <c r="Y23" s="159"/>
      <c r="Z23" s="159"/>
      <c r="AA23" s="205"/>
      <c r="AB23" s="99"/>
      <c r="AC23" s="99"/>
      <c r="AK23" s="207"/>
      <c r="AL23" s="207"/>
      <c r="AM23" s="207"/>
      <c r="AN23" s="207"/>
      <c r="AO23" s="207"/>
      <c r="AP23" s="207"/>
      <c r="AQ23" s="207"/>
      <c r="AR23" s="207"/>
      <c r="AS23" s="207"/>
      <c r="AT23" s="207"/>
      <c r="AU23" s="207"/>
      <c r="AV23" s="207"/>
      <c r="AW23" s="207"/>
      <c r="AX23" s="207"/>
    </row>
    <row r="24" spans="1:50" s="206" customFormat="1" ht="21">
      <c r="A24" s="377">
        <v>7</v>
      </c>
      <c r="B24" s="420">
        <v>998736</v>
      </c>
      <c r="C24" s="223"/>
      <c r="D24" s="422">
        <v>0.18</v>
      </c>
      <c r="E24" s="223"/>
      <c r="F24" s="373" t="s">
        <v>227</v>
      </c>
      <c r="G24" s="373" t="s">
        <v>228</v>
      </c>
      <c r="H24" s="373" t="s">
        <v>231</v>
      </c>
      <c r="I24" s="374" t="s">
        <v>233</v>
      </c>
      <c r="J24" s="555" t="s">
        <v>264</v>
      </c>
      <c r="K24" s="423">
        <v>4</v>
      </c>
      <c r="L24" s="345"/>
      <c r="M24" s="106" t="str">
        <f t="shared" si="0"/>
        <v>Included</v>
      </c>
      <c r="N24" s="202"/>
      <c r="O24" s="201"/>
      <c r="P24" s="201"/>
      <c r="Q24" s="201"/>
      <c r="R24" s="203"/>
      <c r="S24" s="152"/>
      <c r="T24" s="204"/>
      <c r="U24" s="158"/>
      <c r="V24" s="204"/>
      <c r="W24" s="204"/>
      <c r="X24" s="204"/>
      <c r="Y24" s="159"/>
      <c r="Z24" s="159"/>
      <c r="AA24" s="205"/>
      <c r="AB24" s="99"/>
      <c r="AC24" s="99"/>
      <c r="AK24" s="207"/>
      <c r="AL24" s="207"/>
      <c r="AM24" s="207"/>
      <c r="AN24" s="207"/>
      <c r="AO24" s="207"/>
      <c r="AP24" s="207"/>
      <c r="AQ24" s="207"/>
      <c r="AR24" s="207"/>
      <c r="AS24" s="207"/>
      <c r="AT24" s="207"/>
      <c r="AU24" s="207"/>
      <c r="AV24" s="207"/>
      <c r="AW24" s="207"/>
      <c r="AX24" s="207"/>
    </row>
    <row r="25" spans="1:50" s="206" customFormat="1" ht="21">
      <c r="A25" s="377">
        <v>8</v>
      </c>
      <c r="B25" s="420">
        <v>998736</v>
      </c>
      <c r="C25" s="223"/>
      <c r="D25" s="422">
        <v>0.18</v>
      </c>
      <c r="E25" s="223"/>
      <c r="F25" s="373" t="s">
        <v>227</v>
      </c>
      <c r="G25" s="373" t="s">
        <v>228</v>
      </c>
      <c r="H25" s="373" t="s">
        <v>231</v>
      </c>
      <c r="I25" s="374" t="s">
        <v>234</v>
      </c>
      <c r="J25" s="555" t="s">
        <v>264</v>
      </c>
      <c r="K25" s="423">
        <v>1</v>
      </c>
      <c r="L25" s="345"/>
      <c r="M25" s="106" t="str">
        <f t="shared" si="0"/>
        <v>Included</v>
      </c>
      <c r="N25" s="202"/>
      <c r="O25" s="201"/>
      <c r="P25" s="201"/>
      <c r="Q25" s="201"/>
      <c r="R25" s="203"/>
      <c r="S25" s="152"/>
      <c r="T25" s="204"/>
      <c r="U25" s="158"/>
      <c r="V25" s="204"/>
      <c r="W25" s="204"/>
      <c r="X25" s="204"/>
      <c r="Y25" s="159"/>
      <c r="Z25" s="159"/>
      <c r="AA25" s="205"/>
      <c r="AB25" s="99"/>
      <c r="AC25" s="99"/>
      <c r="AK25" s="207"/>
      <c r="AL25" s="207"/>
      <c r="AM25" s="207"/>
      <c r="AN25" s="207"/>
      <c r="AO25" s="207"/>
      <c r="AP25" s="207"/>
      <c r="AQ25" s="207"/>
      <c r="AR25" s="207"/>
      <c r="AS25" s="207"/>
      <c r="AT25" s="207"/>
      <c r="AU25" s="207"/>
      <c r="AV25" s="207"/>
      <c r="AW25" s="207"/>
      <c r="AX25" s="207"/>
    </row>
    <row r="26" spans="1:50" s="206" customFormat="1" ht="21">
      <c r="A26" s="377">
        <v>9</v>
      </c>
      <c r="B26" s="420">
        <v>998736</v>
      </c>
      <c r="C26" s="223"/>
      <c r="D26" s="422">
        <v>0.18</v>
      </c>
      <c r="E26" s="223"/>
      <c r="F26" s="373" t="s">
        <v>227</v>
      </c>
      <c r="G26" s="373" t="s">
        <v>228</v>
      </c>
      <c r="H26" s="373" t="s">
        <v>231</v>
      </c>
      <c r="I26" s="374" t="s">
        <v>203</v>
      </c>
      <c r="J26" s="555" t="s">
        <v>264</v>
      </c>
      <c r="K26" s="423">
        <v>2.5</v>
      </c>
      <c r="L26" s="345"/>
      <c r="M26" s="106" t="str">
        <f t="shared" si="0"/>
        <v>Included</v>
      </c>
      <c r="N26" s="202"/>
      <c r="O26" s="201"/>
      <c r="P26" s="201"/>
      <c r="Q26" s="201"/>
      <c r="R26" s="203"/>
      <c r="S26" s="152"/>
      <c r="T26" s="204"/>
      <c r="U26" s="158"/>
      <c r="V26" s="204"/>
      <c r="W26" s="204"/>
      <c r="X26" s="204"/>
      <c r="Y26" s="159"/>
      <c r="Z26" s="159"/>
      <c r="AA26" s="205"/>
      <c r="AB26" s="99"/>
      <c r="AC26" s="99"/>
      <c r="AK26" s="207"/>
      <c r="AL26" s="207"/>
      <c r="AM26" s="207"/>
      <c r="AN26" s="207"/>
      <c r="AO26" s="207"/>
      <c r="AP26" s="207"/>
      <c r="AQ26" s="207"/>
      <c r="AR26" s="207"/>
      <c r="AS26" s="207"/>
      <c r="AT26" s="207"/>
      <c r="AU26" s="207"/>
      <c r="AV26" s="207"/>
      <c r="AW26" s="207"/>
      <c r="AX26" s="207"/>
    </row>
    <row r="27" spans="1:50" s="206" customFormat="1" ht="21">
      <c r="A27" s="377">
        <v>10</v>
      </c>
      <c r="B27" s="420">
        <v>998736</v>
      </c>
      <c r="C27" s="223"/>
      <c r="D27" s="422">
        <v>0.18</v>
      </c>
      <c r="E27" s="223"/>
      <c r="F27" s="373" t="s">
        <v>227</v>
      </c>
      <c r="G27" s="373" t="s">
        <v>228</v>
      </c>
      <c r="H27" s="373" t="s">
        <v>231</v>
      </c>
      <c r="I27" s="374" t="s">
        <v>235</v>
      </c>
      <c r="J27" s="555" t="s">
        <v>264</v>
      </c>
      <c r="K27" s="423">
        <v>1</v>
      </c>
      <c r="L27" s="345"/>
      <c r="M27" s="106" t="str">
        <f t="shared" si="0"/>
        <v>Included</v>
      </c>
      <c r="N27" s="202"/>
      <c r="O27" s="201"/>
      <c r="P27" s="201"/>
      <c r="Q27" s="201"/>
      <c r="R27" s="203"/>
      <c r="S27" s="152"/>
      <c r="T27" s="204"/>
      <c r="U27" s="158"/>
      <c r="V27" s="204"/>
      <c r="W27" s="204"/>
      <c r="X27" s="204"/>
      <c r="Y27" s="159"/>
      <c r="Z27" s="159"/>
      <c r="AA27" s="205"/>
      <c r="AB27" s="99"/>
      <c r="AC27" s="99"/>
      <c r="AK27" s="207"/>
      <c r="AL27" s="207"/>
      <c r="AM27" s="207"/>
      <c r="AN27" s="207"/>
      <c r="AO27" s="207"/>
      <c r="AP27" s="207"/>
      <c r="AQ27" s="207"/>
      <c r="AR27" s="207"/>
      <c r="AS27" s="207"/>
      <c r="AT27" s="207"/>
      <c r="AU27" s="207"/>
      <c r="AV27" s="207"/>
      <c r="AW27" s="207"/>
      <c r="AX27" s="207"/>
    </row>
    <row r="28" spans="1:50" s="206" customFormat="1" ht="21">
      <c r="A28" s="377">
        <v>11</v>
      </c>
      <c r="B28" s="420">
        <v>998736</v>
      </c>
      <c r="C28" s="223"/>
      <c r="D28" s="422">
        <v>0.18</v>
      </c>
      <c r="E28" s="223"/>
      <c r="F28" s="373" t="s">
        <v>227</v>
      </c>
      <c r="G28" s="373" t="s">
        <v>228</v>
      </c>
      <c r="H28" s="373" t="s">
        <v>231</v>
      </c>
      <c r="I28" s="374" t="s">
        <v>236</v>
      </c>
      <c r="J28" s="555" t="s">
        <v>264</v>
      </c>
      <c r="K28" s="423">
        <v>1</v>
      </c>
      <c r="L28" s="345"/>
      <c r="M28" s="106" t="str">
        <f t="shared" si="0"/>
        <v>Included</v>
      </c>
      <c r="N28" s="202"/>
      <c r="O28" s="201"/>
      <c r="P28" s="201"/>
      <c r="Q28" s="201"/>
      <c r="R28" s="203"/>
      <c r="S28" s="152"/>
      <c r="T28" s="204"/>
      <c r="U28" s="158"/>
      <c r="V28" s="204"/>
      <c r="W28" s="204"/>
      <c r="X28" s="204"/>
      <c r="Y28" s="159"/>
      <c r="Z28" s="159"/>
      <c r="AA28" s="205"/>
      <c r="AB28" s="99"/>
      <c r="AC28" s="99"/>
      <c r="AK28" s="207"/>
      <c r="AL28" s="207"/>
      <c r="AM28" s="207"/>
      <c r="AN28" s="207"/>
      <c r="AO28" s="207"/>
      <c r="AP28" s="207"/>
      <c r="AQ28" s="207"/>
      <c r="AR28" s="207"/>
      <c r="AS28" s="207"/>
      <c r="AT28" s="207"/>
      <c r="AU28" s="207"/>
      <c r="AV28" s="207"/>
      <c r="AW28" s="207"/>
      <c r="AX28" s="207"/>
    </row>
    <row r="29" spans="1:50" s="206" customFormat="1" ht="21">
      <c r="A29" s="377">
        <v>12</v>
      </c>
      <c r="B29" s="420">
        <v>998736</v>
      </c>
      <c r="C29" s="223"/>
      <c r="D29" s="422">
        <v>0.18</v>
      </c>
      <c r="E29" s="223"/>
      <c r="F29" s="373" t="s">
        <v>227</v>
      </c>
      <c r="G29" s="373" t="s">
        <v>228</v>
      </c>
      <c r="H29" s="373" t="s">
        <v>231</v>
      </c>
      <c r="I29" s="374" t="s">
        <v>237</v>
      </c>
      <c r="J29" s="555" t="s">
        <v>264</v>
      </c>
      <c r="K29" s="423">
        <v>0.5</v>
      </c>
      <c r="L29" s="345"/>
      <c r="M29" s="106" t="str">
        <f t="shared" si="0"/>
        <v>Included</v>
      </c>
      <c r="N29" s="202"/>
      <c r="O29" s="201"/>
      <c r="P29" s="201"/>
      <c r="Q29" s="201"/>
      <c r="R29" s="203"/>
      <c r="S29" s="152"/>
      <c r="T29" s="204"/>
      <c r="U29" s="158"/>
      <c r="V29" s="204"/>
      <c r="W29" s="204"/>
      <c r="X29" s="204"/>
      <c r="Y29" s="159"/>
      <c r="Z29" s="159"/>
      <c r="AA29" s="205"/>
      <c r="AB29" s="99"/>
      <c r="AC29" s="99"/>
      <c r="AK29" s="207"/>
      <c r="AL29" s="207"/>
      <c r="AM29" s="207"/>
      <c r="AN29" s="207"/>
      <c r="AO29" s="207"/>
      <c r="AP29" s="207"/>
      <c r="AQ29" s="207"/>
      <c r="AR29" s="207"/>
      <c r="AS29" s="207"/>
      <c r="AT29" s="207"/>
      <c r="AU29" s="207"/>
      <c r="AV29" s="207"/>
      <c r="AW29" s="207"/>
      <c r="AX29" s="207"/>
    </row>
    <row r="30" spans="1:50" s="206" customFormat="1" ht="21">
      <c r="A30" s="377">
        <v>13</v>
      </c>
      <c r="B30" s="420">
        <v>998736</v>
      </c>
      <c r="C30" s="223"/>
      <c r="D30" s="422">
        <v>0.18</v>
      </c>
      <c r="E30" s="223"/>
      <c r="F30" s="373" t="s">
        <v>227</v>
      </c>
      <c r="G30" s="373" t="s">
        <v>228</v>
      </c>
      <c r="H30" s="373" t="s">
        <v>230</v>
      </c>
      <c r="I30" s="374" t="s">
        <v>238</v>
      </c>
      <c r="J30" s="555" t="s">
        <v>264</v>
      </c>
      <c r="K30" s="423">
        <v>1</v>
      </c>
      <c r="L30" s="345"/>
      <c r="M30" s="106" t="str">
        <f t="shared" si="0"/>
        <v>Included</v>
      </c>
      <c r="N30" s="202"/>
      <c r="O30" s="201"/>
      <c r="P30" s="201"/>
      <c r="Q30" s="201"/>
      <c r="R30" s="203"/>
      <c r="S30" s="152"/>
      <c r="T30" s="204"/>
      <c r="U30" s="158"/>
      <c r="V30" s="204"/>
      <c r="W30" s="204"/>
      <c r="X30" s="204"/>
      <c r="Y30" s="159"/>
      <c r="Z30" s="159"/>
      <c r="AA30" s="205"/>
      <c r="AB30" s="99"/>
      <c r="AC30" s="99"/>
      <c r="AK30" s="207"/>
      <c r="AL30" s="207"/>
      <c r="AM30" s="207"/>
      <c r="AN30" s="207"/>
      <c r="AO30" s="207"/>
      <c r="AP30" s="207"/>
      <c r="AQ30" s="207"/>
      <c r="AR30" s="207"/>
      <c r="AS30" s="207"/>
      <c r="AT30" s="207"/>
      <c r="AU30" s="207"/>
      <c r="AV30" s="207"/>
      <c r="AW30" s="207"/>
      <c r="AX30" s="207"/>
    </row>
    <row r="31" spans="1:50" s="206" customFormat="1" ht="21">
      <c r="A31" s="377">
        <v>14</v>
      </c>
      <c r="B31" s="420">
        <v>998736</v>
      </c>
      <c r="C31" s="223"/>
      <c r="D31" s="422">
        <v>0.18</v>
      </c>
      <c r="E31" s="223"/>
      <c r="F31" s="373" t="s">
        <v>227</v>
      </c>
      <c r="G31" s="373" t="s">
        <v>228</v>
      </c>
      <c r="H31" s="373" t="s">
        <v>230</v>
      </c>
      <c r="I31" s="374" t="s">
        <v>239</v>
      </c>
      <c r="J31" s="555" t="s">
        <v>264</v>
      </c>
      <c r="K31" s="423">
        <v>0.5</v>
      </c>
      <c r="L31" s="345"/>
      <c r="M31" s="106" t="str">
        <f t="shared" si="0"/>
        <v>Included</v>
      </c>
      <c r="N31" s="202"/>
      <c r="O31" s="201"/>
      <c r="P31" s="201"/>
      <c r="Q31" s="201"/>
      <c r="R31" s="203"/>
      <c r="S31" s="152"/>
      <c r="T31" s="204"/>
      <c r="U31" s="158"/>
      <c r="V31" s="204"/>
      <c r="W31" s="204"/>
      <c r="X31" s="204"/>
      <c r="Y31" s="159"/>
      <c r="Z31" s="159"/>
      <c r="AA31" s="205"/>
      <c r="AB31" s="99"/>
      <c r="AC31" s="99"/>
      <c r="AK31" s="207"/>
      <c r="AL31" s="207"/>
      <c r="AM31" s="207"/>
      <c r="AN31" s="207"/>
      <c r="AO31" s="207"/>
      <c r="AP31" s="207"/>
      <c r="AQ31" s="207"/>
      <c r="AR31" s="207"/>
      <c r="AS31" s="207"/>
      <c r="AT31" s="207"/>
      <c r="AU31" s="207"/>
      <c r="AV31" s="207"/>
      <c r="AW31" s="207"/>
      <c r="AX31" s="207"/>
    </row>
    <row r="32" spans="1:50" s="206" customFormat="1" ht="21">
      <c r="A32" s="377">
        <v>15</v>
      </c>
      <c r="B32" s="420">
        <v>998736</v>
      </c>
      <c r="C32" s="223"/>
      <c r="D32" s="422">
        <v>0.18</v>
      </c>
      <c r="E32" s="223"/>
      <c r="F32" s="373" t="s">
        <v>227</v>
      </c>
      <c r="G32" s="373" t="s">
        <v>228</v>
      </c>
      <c r="H32" s="373" t="s">
        <v>231</v>
      </c>
      <c r="I32" s="374" t="s">
        <v>238</v>
      </c>
      <c r="J32" s="555" t="s">
        <v>264</v>
      </c>
      <c r="K32" s="423">
        <v>1</v>
      </c>
      <c r="L32" s="345"/>
      <c r="M32" s="106" t="str">
        <f t="shared" si="0"/>
        <v>Included</v>
      </c>
      <c r="N32" s="202"/>
      <c r="O32" s="201"/>
      <c r="P32" s="201"/>
      <c r="Q32" s="201"/>
      <c r="R32" s="203"/>
      <c r="S32" s="152"/>
      <c r="T32" s="204"/>
      <c r="U32" s="158"/>
      <c r="V32" s="204"/>
      <c r="W32" s="204"/>
      <c r="X32" s="204"/>
      <c r="Y32" s="159"/>
      <c r="Z32" s="159"/>
      <c r="AA32" s="205"/>
      <c r="AB32" s="99"/>
      <c r="AC32" s="99"/>
      <c r="AK32" s="207"/>
      <c r="AL32" s="207"/>
      <c r="AM32" s="207"/>
      <c r="AN32" s="207"/>
      <c r="AO32" s="207"/>
      <c r="AP32" s="207"/>
      <c r="AQ32" s="207"/>
      <c r="AR32" s="207"/>
      <c r="AS32" s="207"/>
      <c r="AT32" s="207"/>
      <c r="AU32" s="207"/>
      <c r="AV32" s="207"/>
      <c r="AW32" s="207"/>
      <c r="AX32" s="207"/>
    </row>
    <row r="33" spans="1:50" s="206" customFormat="1" ht="21">
      <c r="A33" s="377">
        <v>16</v>
      </c>
      <c r="B33" s="420">
        <v>998736</v>
      </c>
      <c r="C33" s="223"/>
      <c r="D33" s="422">
        <v>0.18</v>
      </c>
      <c r="E33" s="223"/>
      <c r="F33" s="373" t="s">
        <v>227</v>
      </c>
      <c r="G33" s="373" t="s">
        <v>228</v>
      </c>
      <c r="H33" s="373" t="s">
        <v>231</v>
      </c>
      <c r="I33" s="374" t="s">
        <v>239</v>
      </c>
      <c r="J33" s="555" t="s">
        <v>264</v>
      </c>
      <c r="K33" s="423">
        <v>0.5</v>
      </c>
      <c r="L33" s="345"/>
      <c r="M33" s="106" t="str">
        <f t="shared" si="0"/>
        <v>Included</v>
      </c>
      <c r="N33" s="202"/>
      <c r="O33" s="201"/>
      <c r="P33" s="201"/>
      <c r="Q33" s="201"/>
      <c r="R33" s="203"/>
      <c r="S33" s="152"/>
      <c r="T33" s="204"/>
      <c r="U33" s="158"/>
      <c r="V33" s="204"/>
      <c r="W33" s="204"/>
      <c r="X33" s="204"/>
      <c r="Y33" s="159"/>
      <c r="Z33" s="159"/>
      <c r="AA33" s="205"/>
      <c r="AB33" s="99"/>
      <c r="AC33" s="99"/>
      <c r="AK33" s="207"/>
      <c r="AL33" s="207"/>
      <c r="AM33" s="207"/>
      <c r="AN33" s="207"/>
      <c r="AO33" s="207"/>
      <c r="AP33" s="207"/>
      <c r="AQ33" s="207"/>
      <c r="AR33" s="207"/>
      <c r="AS33" s="207"/>
      <c r="AT33" s="207"/>
      <c r="AU33" s="207"/>
      <c r="AV33" s="207"/>
      <c r="AW33" s="207"/>
      <c r="AX33" s="207"/>
    </row>
    <row r="34" spans="1:50" s="206" customFormat="1" ht="42">
      <c r="A34" s="377">
        <v>17</v>
      </c>
      <c r="B34" s="420">
        <v>998736</v>
      </c>
      <c r="C34" s="223"/>
      <c r="D34" s="422">
        <v>0.18</v>
      </c>
      <c r="E34" s="223"/>
      <c r="F34" s="373" t="s">
        <v>227</v>
      </c>
      <c r="G34" s="373" t="s">
        <v>229</v>
      </c>
      <c r="H34" s="373" t="s">
        <v>230</v>
      </c>
      <c r="I34" s="374" t="s">
        <v>243</v>
      </c>
      <c r="J34" s="555" t="s">
        <v>265</v>
      </c>
      <c r="K34" s="423">
        <v>1</v>
      </c>
      <c r="L34" s="345"/>
      <c r="M34" s="106" t="str">
        <f t="shared" si="0"/>
        <v>Included</v>
      </c>
      <c r="N34" s="202"/>
      <c r="O34" s="201"/>
      <c r="P34" s="201"/>
      <c r="Q34" s="201"/>
      <c r="R34" s="203"/>
      <c r="S34" s="152"/>
      <c r="T34" s="204"/>
      <c r="U34" s="158"/>
      <c r="V34" s="204"/>
      <c r="W34" s="204"/>
      <c r="X34" s="204"/>
      <c r="Y34" s="159"/>
      <c r="Z34" s="159"/>
      <c r="AA34" s="205"/>
      <c r="AB34" s="99"/>
      <c r="AC34" s="99"/>
      <c r="AK34" s="207"/>
      <c r="AL34" s="207"/>
      <c r="AM34" s="207"/>
      <c r="AN34" s="207"/>
      <c r="AO34" s="207"/>
      <c r="AP34" s="207"/>
      <c r="AQ34" s="207"/>
      <c r="AR34" s="207"/>
      <c r="AS34" s="207"/>
      <c r="AT34" s="207"/>
      <c r="AU34" s="207"/>
      <c r="AV34" s="207"/>
      <c r="AW34" s="207"/>
      <c r="AX34" s="207"/>
    </row>
    <row r="35" spans="1:50" s="206" customFormat="1" ht="42">
      <c r="A35" s="377">
        <v>18</v>
      </c>
      <c r="B35" s="420">
        <v>998736</v>
      </c>
      <c r="C35" s="223"/>
      <c r="D35" s="422">
        <v>0.18</v>
      </c>
      <c r="E35" s="223"/>
      <c r="F35" s="373" t="s">
        <v>227</v>
      </c>
      <c r="G35" s="373" t="s">
        <v>229</v>
      </c>
      <c r="H35" s="373" t="s">
        <v>230</v>
      </c>
      <c r="I35" s="374" t="s">
        <v>241</v>
      </c>
      <c r="J35" s="555" t="s">
        <v>265</v>
      </c>
      <c r="K35" s="423">
        <v>1</v>
      </c>
      <c r="L35" s="345"/>
      <c r="M35" s="106" t="str">
        <f t="shared" si="0"/>
        <v>Included</v>
      </c>
      <c r="N35" s="202"/>
      <c r="O35" s="201"/>
      <c r="P35" s="201"/>
      <c r="Q35" s="201"/>
      <c r="R35" s="203"/>
      <c r="S35" s="152"/>
      <c r="T35" s="204"/>
      <c r="U35" s="158"/>
      <c r="V35" s="204"/>
      <c r="W35" s="204"/>
      <c r="X35" s="204"/>
      <c r="Y35" s="159"/>
      <c r="Z35" s="159"/>
      <c r="AA35" s="205"/>
      <c r="AB35" s="99"/>
      <c r="AC35" s="99"/>
      <c r="AK35" s="207"/>
      <c r="AL35" s="207"/>
      <c r="AM35" s="207"/>
      <c r="AN35" s="207"/>
      <c r="AO35" s="207"/>
      <c r="AP35" s="207"/>
      <c r="AQ35" s="207"/>
      <c r="AR35" s="207"/>
      <c r="AS35" s="207"/>
      <c r="AT35" s="207"/>
      <c r="AU35" s="207"/>
      <c r="AV35" s="207"/>
      <c r="AW35" s="207"/>
      <c r="AX35" s="207"/>
    </row>
    <row r="36" spans="1:50" s="206" customFormat="1" ht="42">
      <c r="A36" s="377">
        <v>19</v>
      </c>
      <c r="B36" s="420">
        <v>998736</v>
      </c>
      <c r="C36" s="223"/>
      <c r="D36" s="422">
        <v>0.18</v>
      </c>
      <c r="E36" s="223"/>
      <c r="F36" s="373" t="s">
        <v>227</v>
      </c>
      <c r="G36" s="373" t="s">
        <v>229</v>
      </c>
      <c r="H36" s="373" t="s">
        <v>231</v>
      </c>
      <c r="I36" s="374" t="s">
        <v>243</v>
      </c>
      <c r="J36" s="555" t="s">
        <v>265</v>
      </c>
      <c r="K36" s="423">
        <v>1</v>
      </c>
      <c r="L36" s="345"/>
      <c r="M36" s="106" t="str">
        <f t="shared" si="0"/>
        <v>Included</v>
      </c>
      <c r="N36" s="202"/>
      <c r="O36" s="201"/>
      <c r="P36" s="201"/>
      <c r="Q36" s="201"/>
      <c r="R36" s="203"/>
      <c r="S36" s="152"/>
      <c r="T36" s="204"/>
      <c r="U36" s="158"/>
      <c r="V36" s="204"/>
      <c r="W36" s="204"/>
      <c r="X36" s="204"/>
      <c r="Y36" s="159"/>
      <c r="Z36" s="159"/>
      <c r="AA36" s="205"/>
      <c r="AB36" s="99"/>
      <c r="AC36" s="99"/>
      <c r="AK36" s="207"/>
      <c r="AL36" s="207"/>
      <c r="AM36" s="207"/>
      <c r="AN36" s="207"/>
      <c r="AO36" s="207"/>
      <c r="AP36" s="207"/>
      <c r="AQ36" s="207"/>
      <c r="AR36" s="207"/>
      <c r="AS36" s="207"/>
      <c r="AT36" s="207"/>
      <c r="AU36" s="207"/>
      <c r="AV36" s="207"/>
      <c r="AW36" s="207"/>
      <c r="AX36" s="207"/>
    </row>
    <row r="37" spans="1:50" s="206" customFormat="1" ht="42">
      <c r="A37" s="377">
        <v>20</v>
      </c>
      <c r="B37" s="420">
        <v>998736</v>
      </c>
      <c r="C37" s="223"/>
      <c r="D37" s="422">
        <v>0.18</v>
      </c>
      <c r="E37" s="223"/>
      <c r="F37" s="373" t="s">
        <v>227</v>
      </c>
      <c r="G37" s="373" t="s">
        <v>229</v>
      </c>
      <c r="H37" s="373" t="s">
        <v>231</v>
      </c>
      <c r="I37" s="374" t="s">
        <v>241</v>
      </c>
      <c r="J37" s="555" t="s">
        <v>265</v>
      </c>
      <c r="K37" s="423">
        <v>1</v>
      </c>
      <c r="L37" s="345"/>
      <c r="M37" s="106" t="str">
        <f t="shared" si="0"/>
        <v>Included</v>
      </c>
      <c r="N37" s="202"/>
      <c r="O37" s="201"/>
      <c r="P37" s="201"/>
      <c r="Q37" s="201"/>
      <c r="R37" s="203"/>
      <c r="S37" s="152"/>
      <c r="T37" s="204"/>
      <c r="U37" s="158"/>
      <c r="V37" s="204"/>
      <c r="W37" s="204"/>
      <c r="X37" s="204"/>
      <c r="Y37" s="159"/>
      <c r="Z37" s="159"/>
      <c r="AA37" s="205"/>
      <c r="AB37" s="99"/>
      <c r="AC37" s="99"/>
      <c r="AK37" s="207"/>
      <c r="AL37" s="207"/>
      <c r="AM37" s="207"/>
      <c r="AN37" s="207"/>
      <c r="AO37" s="207"/>
      <c r="AP37" s="207"/>
      <c r="AQ37" s="207"/>
      <c r="AR37" s="207"/>
      <c r="AS37" s="207"/>
      <c r="AT37" s="207"/>
      <c r="AU37" s="207"/>
      <c r="AV37" s="207"/>
      <c r="AW37" s="207"/>
      <c r="AX37" s="207"/>
    </row>
    <row r="38" spans="1:50" s="206" customFormat="1" ht="42">
      <c r="A38" s="377">
        <v>21</v>
      </c>
      <c r="B38" s="420">
        <v>998736</v>
      </c>
      <c r="C38" s="223"/>
      <c r="D38" s="422">
        <v>0.18</v>
      </c>
      <c r="E38" s="223"/>
      <c r="F38" s="373" t="s">
        <v>227</v>
      </c>
      <c r="G38" s="373" t="s">
        <v>229</v>
      </c>
      <c r="H38" s="373" t="s">
        <v>230</v>
      </c>
      <c r="I38" s="374" t="s">
        <v>242</v>
      </c>
      <c r="J38" s="555" t="s">
        <v>265</v>
      </c>
      <c r="K38" s="423">
        <v>1</v>
      </c>
      <c r="L38" s="345"/>
      <c r="M38" s="106" t="str">
        <f t="shared" si="0"/>
        <v>Included</v>
      </c>
      <c r="N38" s="202"/>
      <c r="O38" s="201"/>
      <c r="P38" s="201"/>
      <c r="Q38" s="201"/>
      <c r="R38" s="203"/>
      <c r="S38" s="152"/>
      <c r="T38" s="204"/>
      <c r="U38" s="158"/>
      <c r="V38" s="204"/>
      <c r="W38" s="204"/>
      <c r="X38" s="204"/>
      <c r="Y38" s="159"/>
      <c r="Z38" s="159"/>
      <c r="AA38" s="205"/>
      <c r="AB38" s="99"/>
      <c r="AC38" s="99"/>
      <c r="AK38" s="207"/>
      <c r="AL38" s="207"/>
      <c r="AM38" s="207"/>
      <c r="AN38" s="207"/>
      <c r="AO38" s="207"/>
      <c r="AP38" s="207"/>
      <c r="AQ38" s="207"/>
      <c r="AR38" s="207"/>
      <c r="AS38" s="207"/>
      <c r="AT38" s="207"/>
      <c r="AU38" s="207"/>
      <c r="AV38" s="207"/>
      <c r="AW38" s="207"/>
      <c r="AX38" s="207"/>
    </row>
    <row r="39" spans="1:50" s="206" customFormat="1" ht="42">
      <c r="A39" s="377">
        <v>22</v>
      </c>
      <c r="B39" s="420">
        <v>998736</v>
      </c>
      <c r="C39" s="223"/>
      <c r="D39" s="422">
        <v>0.18</v>
      </c>
      <c r="E39" s="223"/>
      <c r="F39" s="373" t="s">
        <v>227</v>
      </c>
      <c r="G39" s="373" t="s">
        <v>229</v>
      </c>
      <c r="H39" s="373" t="s">
        <v>231</v>
      </c>
      <c r="I39" s="374" t="s">
        <v>242</v>
      </c>
      <c r="J39" s="555" t="s">
        <v>265</v>
      </c>
      <c r="K39" s="423">
        <v>1</v>
      </c>
      <c r="L39" s="345"/>
      <c r="M39" s="106" t="str">
        <f t="shared" si="0"/>
        <v>Included</v>
      </c>
      <c r="N39" s="202"/>
      <c r="O39" s="201"/>
      <c r="P39" s="201"/>
      <c r="Q39" s="201"/>
      <c r="R39" s="203"/>
      <c r="S39" s="152"/>
      <c r="T39" s="204"/>
      <c r="U39" s="158"/>
      <c r="V39" s="204"/>
      <c r="W39" s="204"/>
      <c r="X39" s="204"/>
      <c r="Y39" s="159"/>
      <c r="Z39" s="159"/>
      <c r="AA39" s="205"/>
      <c r="AB39" s="99"/>
      <c r="AC39" s="99"/>
      <c r="AK39" s="207"/>
      <c r="AL39" s="207"/>
      <c r="AM39" s="207"/>
      <c r="AN39" s="207"/>
      <c r="AO39" s="207"/>
      <c r="AP39" s="207"/>
      <c r="AQ39" s="207"/>
      <c r="AR39" s="207"/>
      <c r="AS39" s="207"/>
      <c r="AT39" s="207"/>
      <c r="AU39" s="207"/>
      <c r="AV39" s="207"/>
      <c r="AW39" s="207"/>
      <c r="AX39" s="207"/>
    </row>
    <row r="40" spans="1:50" s="206" customFormat="1" ht="21">
      <c r="A40" s="377">
        <v>23</v>
      </c>
      <c r="B40" s="420">
        <v>995429</v>
      </c>
      <c r="C40" s="223"/>
      <c r="D40" s="422">
        <v>0.18</v>
      </c>
      <c r="E40" s="223"/>
      <c r="F40" s="373" t="s">
        <v>227</v>
      </c>
      <c r="G40" s="373" t="s">
        <v>261</v>
      </c>
      <c r="H40" s="373" t="s">
        <v>230</v>
      </c>
      <c r="I40" s="374" t="s">
        <v>262</v>
      </c>
      <c r="J40" s="555" t="s">
        <v>266</v>
      </c>
      <c r="K40" s="423">
        <v>1</v>
      </c>
      <c r="L40" s="345"/>
      <c r="M40" s="106" t="str">
        <f t="shared" si="0"/>
        <v>Included</v>
      </c>
      <c r="N40" s="202"/>
      <c r="O40" s="201"/>
      <c r="P40" s="201"/>
      <c r="Q40" s="201"/>
      <c r="R40" s="203"/>
      <c r="S40" s="152"/>
      <c r="T40" s="204"/>
      <c r="U40" s="158"/>
      <c r="V40" s="204"/>
      <c r="W40" s="204"/>
      <c r="X40" s="204"/>
      <c r="Y40" s="159"/>
      <c r="Z40" s="159"/>
      <c r="AA40" s="205"/>
      <c r="AB40" s="99"/>
      <c r="AC40" s="99"/>
      <c r="AK40" s="207"/>
      <c r="AL40" s="207"/>
      <c r="AM40" s="207"/>
      <c r="AN40" s="207"/>
      <c r="AO40" s="207"/>
      <c r="AP40" s="207"/>
      <c r="AQ40" s="207"/>
      <c r="AR40" s="207"/>
      <c r="AS40" s="207"/>
      <c r="AT40" s="207"/>
      <c r="AU40" s="207"/>
      <c r="AV40" s="207"/>
      <c r="AW40" s="207"/>
      <c r="AX40" s="207"/>
    </row>
    <row r="41" spans="1:50" s="206" customFormat="1" ht="45" customHeight="1">
      <c r="A41" s="377">
        <v>24</v>
      </c>
      <c r="B41" s="420">
        <v>995429</v>
      </c>
      <c r="C41" s="223"/>
      <c r="D41" s="422">
        <v>0.18</v>
      </c>
      <c r="E41" s="223"/>
      <c r="F41" s="373" t="s">
        <v>227</v>
      </c>
      <c r="G41" s="373" t="s">
        <v>261</v>
      </c>
      <c r="H41" s="373" t="s">
        <v>231</v>
      </c>
      <c r="I41" s="374" t="s">
        <v>262</v>
      </c>
      <c r="J41" s="555" t="s">
        <v>266</v>
      </c>
      <c r="K41" s="423">
        <v>1</v>
      </c>
      <c r="L41" s="345"/>
      <c r="M41" s="106" t="str">
        <f t="shared" si="0"/>
        <v>Included</v>
      </c>
      <c r="N41" s="202"/>
      <c r="O41" s="201"/>
      <c r="P41" s="201"/>
      <c r="Q41" s="201"/>
      <c r="R41" s="203"/>
      <c r="S41" s="152"/>
      <c r="T41" s="204"/>
      <c r="U41" s="158"/>
      <c r="V41" s="204"/>
      <c r="W41" s="204"/>
      <c r="X41" s="204"/>
      <c r="Y41" s="159"/>
      <c r="Z41" s="159"/>
      <c r="AA41" s="205"/>
      <c r="AB41" s="99"/>
      <c r="AC41" s="99"/>
      <c r="AK41" s="207"/>
      <c r="AL41" s="207"/>
      <c r="AM41" s="207"/>
      <c r="AN41" s="207"/>
      <c r="AO41" s="207"/>
      <c r="AP41" s="207"/>
      <c r="AQ41" s="207"/>
      <c r="AR41" s="207"/>
      <c r="AS41" s="207"/>
      <c r="AT41" s="207"/>
      <c r="AU41" s="207"/>
      <c r="AV41" s="207"/>
      <c r="AW41" s="207"/>
      <c r="AX41" s="207"/>
    </row>
    <row r="42" spans="1:50" s="206" customFormat="1" ht="47.25" customHeight="1">
      <c r="A42" s="377"/>
      <c r="B42" s="377"/>
      <c r="C42" s="377"/>
      <c r="D42" s="377"/>
      <c r="E42" s="377"/>
      <c r="F42" s="397"/>
      <c r="G42" s="397"/>
      <c r="H42" s="397"/>
      <c r="I42" s="419" t="s">
        <v>256</v>
      </c>
      <c r="J42" s="391"/>
      <c r="K42" s="391"/>
      <c r="L42" s="391"/>
      <c r="M42" s="390">
        <f>SUM(M18:M41)</f>
        <v>0</v>
      </c>
      <c r="N42" s="202"/>
      <c r="O42" s="201"/>
      <c r="P42" s="201"/>
      <c r="Q42" s="201"/>
      <c r="R42" s="203"/>
      <c r="S42" s="152"/>
      <c r="T42" s="204"/>
      <c r="U42" s="158"/>
      <c r="V42" s="204"/>
      <c r="W42" s="204"/>
      <c r="X42" s="204"/>
      <c r="Y42" s="159"/>
      <c r="Z42" s="159"/>
      <c r="AA42" s="205"/>
      <c r="AB42" s="99"/>
      <c r="AC42" s="99"/>
      <c r="AK42" s="207"/>
      <c r="AL42" s="207"/>
      <c r="AM42" s="207"/>
      <c r="AN42" s="207"/>
      <c r="AO42" s="207"/>
      <c r="AP42" s="207"/>
      <c r="AQ42" s="207"/>
      <c r="AR42" s="207"/>
      <c r="AS42" s="207"/>
      <c r="AT42" s="207"/>
      <c r="AU42" s="207"/>
      <c r="AV42" s="207"/>
      <c r="AW42" s="207"/>
      <c r="AX42" s="207"/>
    </row>
    <row r="43" spans="1:50" s="206" customFormat="1" ht="55.5" customHeight="1">
      <c r="A43" s="535" t="s">
        <v>244</v>
      </c>
      <c r="B43" s="536"/>
      <c r="C43" s="536"/>
      <c r="D43" s="536"/>
      <c r="E43" s="536"/>
      <c r="F43" s="536"/>
      <c r="G43" s="536"/>
      <c r="H43" s="536"/>
      <c r="I43" s="536"/>
      <c r="J43" s="536"/>
      <c r="K43" s="536"/>
      <c r="L43" s="536"/>
      <c r="M43" s="537"/>
      <c r="N43" s="202"/>
      <c r="O43" s="201"/>
      <c r="P43" s="201"/>
      <c r="Q43" s="201"/>
      <c r="R43" s="203"/>
      <c r="S43" s="152"/>
      <c r="T43" s="204"/>
      <c r="U43" s="158"/>
      <c r="V43" s="204"/>
      <c r="W43" s="204"/>
      <c r="X43" s="204"/>
      <c r="Y43" s="159"/>
      <c r="Z43" s="159"/>
      <c r="AA43" s="205"/>
      <c r="AB43" s="99"/>
      <c r="AC43" s="99"/>
      <c r="AK43" s="207"/>
      <c r="AL43" s="207"/>
      <c r="AM43" s="207"/>
      <c r="AN43" s="207"/>
      <c r="AO43" s="207"/>
      <c r="AP43" s="207"/>
      <c r="AQ43" s="207"/>
      <c r="AR43" s="207"/>
      <c r="AS43" s="207"/>
      <c r="AT43" s="207"/>
      <c r="AU43" s="207"/>
      <c r="AV43" s="207"/>
      <c r="AW43" s="207"/>
      <c r="AX43" s="207"/>
    </row>
    <row r="44" spans="1:50" s="206" customFormat="1" ht="31.5" customHeight="1">
      <c r="A44" s="377">
        <v>1</v>
      </c>
      <c r="B44" s="420">
        <v>998736</v>
      </c>
      <c r="C44" s="223"/>
      <c r="D44" s="422">
        <v>0.18</v>
      </c>
      <c r="E44" s="223"/>
      <c r="F44" s="373" t="s">
        <v>245</v>
      </c>
      <c r="G44" s="373" t="s">
        <v>246</v>
      </c>
      <c r="H44" s="373" t="s">
        <v>247</v>
      </c>
      <c r="I44" s="374" t="s">
        <v>233</v>
      </c>
      <c r="J44" s="555" t="s">
        <v>264</v>
      </c>
      <c r="K44" s="423">
        <v>2.5</v>
      </c>
      <c r="L44" s="345"/>
      <c r="M44" s="106" t="str">
        <f t="shared" si="0"/>
        <v>Included</v>
      </c>
      <c r="N44" s="202"/>
      <c r="O44" s="201"/>
      <c r="P44" s="201"/>
      <c r="Q44" s="201"/>
      <c r="R44" s="203"/>
      <c r="S44" s="152"/>
      <c r="T44" s="204"/>
      <c r="U44" s="158"/>
      <c r="V44" s="204"/>
      <c r="W44" s="204"/>
      <c r="X44" s="204"/>
      <c r="Y44" s="159"/>
      <c r="Z44" s="159"/>
      <c r="AA44" s="205"/>
      <c r="AB44" s="99"/>
      <c r="AC44" s="99"/>
      <c r="AK44" s="207"/>
      <c r="AL44" s="207"/>
      <c r="AM44" s="207"/>
      <c r="AN44" s="207"/>
      <c r="AO44" s="207"/>
      <c r="AP44" s="207"/>
      <c r="AQ44" s="207"/>
      <c r="AR44" s="207"/>
      <c r="AS44" s="207"/>
      <c r="AT44" s="207"/>
      <c r="AU44" s="207"/>
      <c r="AV44" s="207"/>
      <c r="AW44" s="207"/>
      <c r="AX44" s="207"/>
    </row>
    <row r="45" spans="1:50" s="206" customFormat="1" ht="31.5" customHeight="1">
      <c r="A45" s="377">
        <v>2</v>
      </c>
      <c r="B45" s="420">
        <v>998736</v>
      </c>
      <c r="C45" s="223"/>
      <c r="D45" s="422">
        <v>0.18</v>
      </c>
      <c r="E45" s="223"/>
      <c r="F45" s="373" t="s">
        <v>245</v>
      </c>
      <c r="G45" s="373" t="s">
        <v>246</v>
      </c>
      <c r="H45" s="373" t="s">
        <v>247</v>
      </c>
      <c r="I45" s="374" t="s">
        <v>234</v>
      </c>
      <c r="J45" s="555" t="s">
        <v>264</v>
      </c>
      <c r="K45" s="423">
        <v>1</v>
      </c>
      <c r="L45" s="345"/>
      <c r="M45" s="106" t="str">
        <f t="shared" si="0"/>
        <v>Included</v>
      </c>
      <c r="N45" s="202"/>
      <c r="O45" s="201"/>
      <c r="P45" s="201"/>
      <c r="Q45" s="201"/>
      <c r="R45" s="203"/>
      <c r="S45" s="152"/>
      <c r="T45" s="204"/>
      <c r="U45" s="158"/>
      <c r="V45" s="204"/>
      <c r="W45" s="204"/>
      <c r="X45" s="204"/>
      <c r="Y45" s="159"/>
      <c r="Z45" s="159"/>
      <c r="AA45" s="205"/>
      <c r="AB45" s="99"/>
      <c r="AC45" s="99"/>
      <c r="AK45" s="207"/>
      <c r="AL45" s="207"/>
      <c r="AM45" s="207"/>
      <c r="AN45" s="207"/>
      <c r="AO45" s="207"/>
      <c r="AP45" s="207"/>
      <c r="AQ45" s="207"/>
      <c r="AR45" s="207"/>
      <c r="AS45" s="207"/>
      <c r="AT45" s="207"/>
      <c r="AU45" s="207"/>
      <c r="AV45" s="207"/>
      <c r="AW45" s="207"/>
      <c r="AX45" s="207"/>
    </row>
    <row r="46" spans="1:50" s="206" customFormat="1" ht="31.5" customHeight="1">
      <c r="A46" s="377">
        <v>3</v>
      </c>
      <c r="B46" s="420">
        <v>998736</v>
      </c>
      <c r="C46" s="223"/>
      <c r="D46" s="422">
        <v>0.18</v>
      </c>
      <c r="E46" s="223"/>
      <c r="F46" s="373" t="s">
        <v>245</v>
      </c>
      <c r="G46" s="373" t="s">
        <v>246</v>
      </c>
      <c r="H46" s="373" t="s">
        <v>247</v>
      </c>
      <c r="I46" s="374" t="s">
        <v>203</v>
      </c>
      <c r="J46" s="555" t="s">
        <v>264</v>
      </c>
      <c r="K46" s="423">
        <v>1</v>
      </c>
      <c r="L46" s="345"/>
      <c r="M46" s="106" t="str">
        <f t="shared" si="0"/>
        <v>Included</v>
      </c>
      <c r="N46" s="202"/>
      <c r="O46" s="201"/>
      <c r="P46" s="201"/>
      <c r="Q46" s="201"/>
      <c r="R46" s="203"/>
      <c r="S46" s="152"/>
      <c r="T46" s="204"/>
      <c r="U46" s="158"/>
      <c r="V46" s="204"/>
      <c r="W46" s="204"/>
      <c r="X46" s="204"/>
      <c r="Y46" s="159"/>
      <c r="Z46" s="159"/>
      <c r="AA46" s="205"/>
      <c r="AB46" s="99"/>
      <c r="AC46" s="99"/>
      <c r="AK46" s="207"/>
      <c r="AL46" s="207"/>
      <c r="AM46" s="207"/>
      <c r="AN46" s="207"/>
      <c r="AO46" s="207"/>
      <c r="AP46" s="207"/>
      <c r="AQ46" s="207"/>
      <c r="AR46" s="207"/>
      <c r="AS46" s="207"/>
      <c r="AT46" s="207"/>
      <c r="AU46" s="207"/>
      <c r="AV46" s="207"/>
      <c r="AW46" s="207"/>
      <c r="AX46" s="207"/>
    </row>
    <row r="47" spans="1:50" s="206" customFormat="1" ht="31.5" customHeight="1">
      <c r="A47" s="377">
        <v>4</v>
      </c>
      <c r="B47" s="420">
        <v>998736</v>
      </c>
      <c r="C47" s="223"/>
      <c r="D47" s="422">
        <v>0.18</v>
      </c>
      <c r="E47" s="223"/>
      <c r="F47" s="373" t="s">
        <v>245</v>
      </c>
      <c r="G47" s="373" t="s">
        <v>246</v>
      </c>
      <c r="H47" s="373" t="s">
        <v>247</v>
      </c>
      <c r="I47" s="374" t="s">
        <v>235</v>
      </c>
      <c r="J47" s="555" t="s">
        <v>264</v>
      </c>
      <c r="K47" s="423">
        <v>1</v>
      </c>
      <c r="L47" s="345"/>
      <c r="M47" s="106" t="str">
        <f t="shared" si="0"/>
        <v>Included</v>
      </c>
      <c r="N47" s="202"/>
      <c r="O47" s="201"/>
      <c r="P47" s="201"/>
      <c r="Q47" s="201"/>
      <c r="R47" s="203"/>
      <c r="S47" s="152"/>
      <c r="T47" s="204"/>
      <c r="U47" s="158"/>
      <c r="V47" s="204"/>
      <c r="W47" s="204"/>
      <c r="X47" s="204"/>
      <c r="Y47" s="159"/>
      <c r="Z47" s="159"/>
      <c r="AA47" s="205"/>
      <c r="AB47" s="99"/>
      <c r="AC47" s="99"/>
      <c r="AK47" s="207"/>
      <c r="AL47" s="207"/>
      <c r="AM47" s="207"/>
      <c r="AN47" s="207"/>
      <c r="AO47" s="207"/>
      <c r="AP47" s="207"/>
      <c r="AQ47" s="207"/>
      <c r="AR47" s="207"/>
      <c r="AS47" s="207"/>
      <c r="AT47" s="207"/>
      <c r="AU47" s="207"/>
      <c r="AV47" s="207"/>
      <c r="AW47" s="207"/>
      <c r="AX47" s="207"/>
    </row>
    <row r="48" spans="1:50" s="206" customFormat="1" ht="31.5" customHeight="1">
      <c r="A48" s="377">
        <v>5</v>
      </c>
      <c r="B48" s="420">
        <v>998736</v>
      </c>
      <c r="C48" s="223"/>
      <c r="D48" s="422">
        <v>0.18</v>
      </c>
      <c r="E48" s="223"/>
      <c r="F48" s="373" t="s">
        <v>245</v>
      </c>
      <c r="G48" s="373" t="s">
        <v>246</v>
      </c>
      <c r="H48" s="373" t="s">
        <v>247</v>
      </c>
      <c r="I48" s="374" t="s">
        <v>236</v>
      </c>
      <c r="J48" s="555" t="s">
        <v>264</v>
      </c>
      <c r="K48" s="423">
        <v>0.5</v>
      </c>
      <c r="L48" s="345"/>
      <c r="M48" s="106" t="str">
        <f t="shared" si="0"/>
        <v>Included</v>
      </c>
      <c r="N48" s="202"/>
      <c r="O48" s="201"/>
      <c r="P48" s="201"/>
      <c r="Q48" s="201"/>
      <c r="R48" s="203"/>
      <c r="S48" s="152"/>
      <c r="T48" s="204"/>
      <c r="U48" s="158"/>
      <c r="V48" s="204"/>
      <c r="W48" s="204"/>
      <c r="X48" s="204"/>
      <c r="Y48" s="159"/>
      <c r="Z48" s="159"/>
      <c r="AA48" s="205"/>
      <c r="AB48" s="99"/>
      <c r="AC48" s="99"/>
      <c r="AK48" s="207"/>
      <c r="AL48" s="207"/>
      <c r="AM48" s="207"/>
      <c r="AN48" s="207"/>
      <c r="AO48" s="207"/>
      <c r="AP48" s="207"/>
      <c r="AQ48" s="207"/>
      <c r="AR48" s="207"/>
      <c r="AS48" s="207"/>
      <c r="AT48" s="207"/>
      <c r="AU48" s="207"/>
      <c r="AV48" s="207"/>
      <c r="AW48" s="207"/>
      <c r="AX48" s="207"/>
    </row>
    <row r="49" spans="1:50" s="206" customFormat="1" ht="31.5" customHeight="1">
      <c r="A49" s="377">
        <v>6</v>
      </c>
      <c r="B49" s="420">
        <v>998736</v>
      </c>
      <c r="C49" s="223"/>
      <c r="D49" s="422">
        <v>0.18</v>
      </c>
      <c r="E49" s="223"/>
      <c r="F49" s="373" t="s">
        <v>245</v>
      </c>
      <c r="G49" s="373" t="s">
        <v>246</v>
      </c>
      <c r="H49" s="373" t="s">
        <v>247</v>
      </c>
      <c r="I49" s="374" t="s">
        <v>237</v>
      </c>
      <c r="J49" s="555" t="s">
        <v>264</v>
      </c>
      <c r="K49" s="423">
        <v>0.5</v>
      </c>
      <c r="L49" s="345"/>
      <c r="M49" s="106" t="str">
        <f t="shared" si="0"/>
        <v>Included</v>
      </c>
      <c r="N49" s="202"/>
      <c r="O49" s="201"/>
      <c r="P49" s="201"/>
      <c r="Q49" s="201"/>
      <c r="R49" s="203"/>
      <c r="S49" s="152"/>
      <c r="T49" s="204"/>
      <c r="U49" s="158"/>
      <c r="V49" s="204"/>
      <c r="W49" s="204"/>
      <c r="X49" s="204"/>
      <c r="Y49" s="159"/>
      <c r="Z49" s="159"/>
      <c r="AA49" s="205"/>
      <c r="AB49" s="99"/>
      <c r="AC49" s="99"/>
      <c r="AK49" s="207"/>
      <c r="AL49" s="207"/>
      <c r="AM49" s="207"/>
      <c r="AN49" s="207"/>
      <c r="AO49" s="207"/>
      <c r="AP49" s="207"/>
      <c r="AQ49" s="207"/>
      <c r="AR49" s="207"/>
      <c r="AS49" s="207"/>
      <c r="AT49" s="207"/>
      <c r="AU49" s="207"/>
      <c r="AV49" s="207"/>
      <c r="AW49" s="207"/>
      <c r="AX49" s="207"/>
    </row>
    <row r="50" spans="1:50" s="206" customFormat="1" ht="31.5" customHeight="1">
      <c r="A50" s="377">
        <v>7</v>
      </c>
      <c r="B50" s="420">
        <v>998736</v>
      </c>
      <c r="C50" s="223"/>
      <c r="D50" s="422">
        <v>0.18</v>
      </c>
      <c r="E50" s="223"/>
      <c r="F50" s="373" t="s">
        <v>245</v>
      </c>
      <c r="G50" s="373" t="s">
        <v>246</v>
      </c>
      <c r="H50" s="373" t="s">
        <v>248</v>
      </c>
      <c r="I50" s="374" t="s">
        <v>233</v>
      </c>
      <c r="J50" s="555" t="s">
        <v>264</v>
      </c>
      <c r="K50" s="423">
        <v>2.5</v>
      </c>
      <c r="L50" s="345"/>
      <c r="M50" s="106" t="str">
        <f t="shared" si="0"/>
        <v>Included</v>
      </c>
      <c r="N50" s="202"/>
      <c r="O50" s="201"/>
      <c r="P50" s="201"/>
      <c r="Q50" s="201"/>
      <c r="R50" s="203"/>
      <c r="S50" s="152"/>
      <c r="T50" s="204"/>
      <c r="U50" s="158"/>
      <c r="V50" s="204"/>
      <c r="W50" s="204"/>
      <c r="X50" s="204"/>
      <c r="Y50" s="159"/>
      <c r="Z50" s="159"/>
      <c r="AA50" s="205"/>
      <c r="AB50" s="99"/>
      <c r="AC50" s="99"/>
      <c r="AK50" s="207"/>
      <c r="AL50" s="207"/>
      <c r="AM50" s="207"/>
      <c r="AN50" s="207"/>
      <c r="AO50" s="207"/>
      <c r="AP50" s="207"/>
      <c r="AQ50" s="207"/>
      <c r="AR50" s="207"/>
      <c r="AS50" s="207"/>
      <c r="AT50" s="207"/>
      <c r="AU50" s="207"/>
      <c r="AV50" s="207"/>
      <c r="AW50" s="207"/>
      <c r="AX50" s="207"/>
    </row>
    <row r="51" spans="1:50" s="206" customFormat="1" ht="31.5" customHeight="1">
      <c r="A51" s="377">
        <v>8</v>
      </c>
      <c r="B51" s="420">
        <v>998736</v>
      </c>
      <c r="C51" s="223"/>
      <c r="D51" s="422">
        <v>0.18</v>
      </c>
      <c r="E51" s="223"/>
      <c r="F51" s="373" t="s">
        <v>245</v>
      </c>
      <c r="G51" s="373" t="s">
        <v>246</v>
      </c>
      <c r="H51" s="373" t="s">
        <v>248</v>
      </c>
      <c r="I51" s="374" t="s">
        <v>234</v>
      </c>
      <c r="J51" s="555" t="s">
        <v>264</v>
      </c>
      <c r="K51" s="423">
        <v>1</v>
      </c>
      <c r="L51" s="345"/>
      <c r="M51" s="106" t="str">
        <f t="shared" si="0"/>
        <v>Included</v>
      </c>
      <c r="N51" s="202"/>
      <c r="O51" s="201"/>
      <c r="P51" s="201"/>
      <c r="Q51" s="201"/>
      <c r="R51" s="203"/>
      <c r="S51" s="152"/>
      <c r="T51" s="204"/>
      <c r="U51" s="158"/>
      <c r="V51" s="204"/>
      <c r="W51" s="204"/>
      <c r="X51" s="204"/>
      <c r="Y51" s="159"/>
      <c r="Z51" s="159"/>
      <c r="AA51" s="205"/>
      <c r="AB51" s="99"/>
      <c r="AC51" s="99"/>
      <c r="AK51" s="207"/>
      <c r="AL51" s="207"/>
      <c r="AM51" s="207"/>
      <c r="AN51" s="207"/>
      <c r="AO51" s="207"/>
      <c r="AP51" s="207"/>
      <c r="AQ51" s="207"/>
      <c r="AR51" s="207"/>
      <c r="AS51" s="207"/>
      <c r="AT51" s="207"/>
      <c r="AU51" s="207"/>
      <c r="AV51" s="207"/>
      <c r="AW51" s="207"/>
      <c r="AX51" s="207"/>
    </row>
    <row r="52" spans="1:50" s="206" customFormat="1" ht="31.5" customHeight="1">
      <c r="A52" s="377">
        <v>9</v>
      </c>
      <c r="B52" s="420">
        <v>998736</v>
      </c>
      <c r="C52" s="223"/>
      <c r="D52" s="422">
        <v>0.18</v>
      </c>
      <c r="E52" s="223"/>
      <c r="F52" s="373" t="s">
        <v>245</v>
      </c>
      <c r="G52" s="373" t="s">
        <v>246</v>
      </c>
      <c r="H52" s="373" t="s">
        <v>248</v>
      </c>
      <c r="I52" s="374" t="s">
        <v>203</v>
      </c>
      <c r="J52" s="555" t="s">
        <v>264</v>
      </c>
      <c r="K52" s="423">
        <v>1</v>
      </c>
      <c r="L52" s="345"/>
      <c r="M52" s="106" t="str">
        <f t="shared" si="0"/>
        <v>Included</v>
      </c>
      <c r="N52" s="202"/>
      <c r="O52" s="201"/>
      <c r="P52" s="201"/>
      <c r="Q52" s="201"/>
      <c r="R52" s="203"/>
      <c r="S52" s="152"/>
      <c r="T52" s="204"/>
      <c r="U52" s="158"/>
      <c r="V52" s="204"/>
      <c r="W52" s="204"/>
      <c r="X52" s="204"/>
      <c r="Y52" s="159"/>
      <c r="Z52" s="159"/>
      <c r="AA52" s="205"/>
      <c r="AB52" s="99"/>
      <c r="AC52" s="99"/>
      <c r="AK52" s="207"/>
      <c r="AL52" s="207"/>
      <c r="AM52" s="207"/>
      <c r="AN52" s="207"/>
      <c r="AO52" s="207"/>
      <c r="AP52" s="207"/>
      <c r="AQ52" s="207"/>
      <c r="AR52" s="207"/>
      <c r="AS52" s="207"/>
      <c r="AT52" s="207"/>
      <c r="AU52" s="207"/>
      <c r="AV52" s="207"/>
      <c r="AW52" s="207"/>
      <c r="AX52" s="207"/>
    </row>
    <row r="53" spans="1:50" s="206" customFormat="1" ht="31.5" customHeight="1">
      <c r="A53" s="377">
        <v>10</v>
      </c>
      <c r="B53" s="420">
        <v>998736</v>
      </c>
      <c r="C53" s="223"/>
      <c r="D53" s="422">
        <v>0.18</v>
      </c>
      <c r="E53" s="223"/>
      <c r="F53" s="373" t="s">
        <v>245</v>
      </c>
      <c r="G53" s="373" t="s">
        <v>246</v>
      </c>
      <c r="H53" s="373" t="s">
        <v>248</v>
      </c>
      <c r="I53" s="374" t="s">
        <v>235</v>
      </c>
      <c r="J53" s="555" t="s">
        <v>264</v>
      </c>
      <c r="K53" s="423">
        <v>1</v>
      </c>
      <c r="L53" s="345"/>
      <c r="M53" s="106" t="str">
        <f t="shared" si="0"/>
        <v>Included</v>
      </c>
      <c r="N53" s="202"/>
      <c r="O53" s="201"/>
      <c r="P53" s="201"/>
      <c r="Q53" s="201"/>
      <c r="R53" s="203"/>
      <c r="S53" s="152"/>
      <c r="T53" s="204"/>
      <c r="U53" s="158"/>
      <c r="V53" s="204"/>
      <c r="W53" s="204"/>
      <c r="X53" s="204"/>
      <c r="Y53" s="159"/>
      <c r="Z53" s="159"/>
      <c r="AA53" s="205"/>
      <c r="AB53" s="99"/>
      <c r="AC53" s="99"/>
      <c r="AK53" s="207"/>
      <c r="AL53" s="207"/>
      <c r="AM53" s="207"/>
      <c r="AN53" s="207"/>
      <c r="AO53" s="207"/>
      <c r="AP53" s="207"/>
      <c r="AQ53" s="207"/>
      <c r="AR53" s="207"/>
      <c r="AS53" s="207"/>
      <c r="AT53" s="207"/>
      <c r="AU53" s="207"/>
      <c r="AV53" s="207"/>
      <c r="AW53" s="207"/>
      <c r="AX53" s="207"/>
    </row>
    <row r="54" spans="1:50" s="206" customFormat="1" ht="31.5" customHeight="1">
      <c r="A54" s="377">
        <v>11</v>
      </c>
      <c r="B54" s="420">
        <v>998736</v>
      </c>
      <c r="C54" s="223"/>
      <c r="D54" s="422">
        <v>0.18</v>
      </c>
      <c r="E54" s="223"/>
      <c r="F54" s="373" t="s">
        <v>245</v>
      </c>
      <c r="G54" s="373" t="s">
        <v>246</v>
      </c>
      <c r="H54" s="373" t="s">
        <v>248</v>
      </c>
      <c r="I54" s="374" t="s">
        <v>236</v>
      </c>
      <c r="J54" s="555" t="s">
        <v>264</v>
      </c>
      <c r="K54" s="423">
        <v>0.5</v>
      </c>
      <c r="L54" s="345"/>
      <c r="M54" s="106" t="str">
        <f t="shared" si="0"/>
        <v>Included</v>
      </c>
      <c r="N54" s="202"/>
      <c r="O54" s="201"/>
      <c r="P54" s="201"/>
      <c r="Q54" s="201"/>
      <c r="R54" s="203"/>
      <c r="S54" s="152"/>
      <c r="T54" s="204"/>
      <c r="U54" s="158"/>
      <c r="V54" s="204"/>
      <c r="W54" s="204"/>
      <c r="X54" s="204"/>
      <c r="Y54" s="159"/>
      <c r="Z54" s="159"/>
      <c r="AA54" s="205"/>
      <c r="AB54" s="99"/>
      <c r="AC54" s="99"/>
      <c r="AK54" s="207"/>
      <c r="AL54" s="207"/>
      <c r="AM54" s="207"/>
      <c r="AN54" s="207"/>
      <c r="AO54" s="207"/>
      <c r="AP54" s="207"/>
      <c r="AQ54" s="207"/>
      <c r="AR54" s="207"/>
      <c r="AS54" s="207"/>
      <c r="AT54" s="207"/>
      <c r="AU54" s="207"/>
      <c r="AV54" s="207"/>
      <c r="AW54" s="207"/>
      <c r="AX54" s="207"/>
    </row>
    <row r="55" spans="1:50" s="206" customFormat="1" ht="31.5" customHeight="1">
      <c r="A55" s="377">
        <v>12</v>
      </c>
      <c r="B55" s="420">
        <v>998736</v>
      </c>
      <c r="C55" s="223"/>
      <c r="D55" s="422">
        <v>0.18</v>
      </c>
      <c r="E55" s="223"/>
      <c r="F55" s="373" t="s">
        <v>245</v>
      </c>
      <c r="G55" s="373" t="s">
        <v>246</v>
      </c>
      <c r="H55" s="373" t="s">
        <v>248</v>
      </c>
      <c r="I55" s="374" t="s">
        <v>237</v>
      </c>
      <c r="J55" s="555" t="s">
        <v>264</v>
      </c>
      <c r="K55" s="423">
        <v>0.5</v>
      </c>
      <c r="L55" s="345"/>
      <c r="M55" s="106" t="str">
        <f t="shared" si="0"/>
        <v>Included</v>
      </c>
      <c r="N55" s="202"/>
      <c r="O55" s="201"/>
      <c r="P55" s="201"/>
      <c r="Q55" s="201"/>
      <c r="R55" s="203"/>
      <c r="S55" s="152"/>
      <c r="T55" s="204"/>
      <c r="U55" s="158"/>
      <c r="V55" s="204"/>
      <c r="W55" s="204"/>
      <c r="X55" s="204"/>
      <c r="Y55" s="159"/>
      <c r="Z55" s="159"/>
      <c r="AA55" s="205"/>
      <c r="AB55" s="99"/>
      <c r="AC55" s="99"/>
      <c r="AK55" s="207"/>
      <c r="AL55" s="207"/>
      <c r="AM55" s="207"/>
      <c r="AN55" s="207"/>
      <c r="AO55" s="207"/>
      <c r="AP55" s="207"/>
      <c r="AQ55" s="207"/>
      <c r="AR55" s="207"/>
      <c r="AS55" s="207"/>
      <c r="AT55" s="207"/>
      <c r="AU55" s="207"/>
      <c r="AV55" s="207"/>
      <c r="AW55" s="207"/>
      <c r="AX55" s="207"/>
    </row>
    <row r="56" spans="1:50" s="206" customFormat="1" ht="31.5" customHeight="1">
      <c r="A56" s="377">
        <v>13</v>
      </c>
      <c r="B56" s="420">
        <v>998736</v>
      </c>
      <c r="C56" s="223"/>
      <c r="D56" s="422">
        <v>0.18</v>
      </c>
      <c r="E56" s="223"/>
      <c r="F56" s="373" t="s">
        <v>245</v>
      </c>
      <c r="G56" s="373" t="s">
        <v>246</v>
      </c>
      <c r="H56" s="373" t="s">
        <v>247</v>
      </c>
      <c r="I56" s="374" t="s">
        <v>238</v>
      </c>
      <c r="J56" s="555" t="s">
        <v>264</v>
      </c>
      <c r="K56" s="423">
        <v>0.5</v>
      </c>
      <c r="L56" s="345"/>
      <c r="M56" s="106" t="str">
        <f t="shared" si="0"/>
        <v>Included</v>
      </c>
      <c r="N56" s="202"/>
      <c r="O56" s="201"/>
      <c r="P56" s="201"/>
      <c r="Q56" s="201"/>
      <c r="R56" s="203"/>
      <c r="S56" s="152"/>
      <c r="T56" s="204"/>
      <c r="U56" s="158"/>
      <c r="V56" s="204"/>
      <c r="W56" s="204"/>
      <c r="X56" s="204"/>
      <c r="Y56" s="159"/>
      <c r="Z56" s="159"/>
      <c r="AA56" s="205"/>
      <c r="AB56" s="99"/>
      <c r="AC56" s="99"/>
      <c r="AK56" s="207"/>
      <c r="AL56" s="207"/>
      <c r="AM56" s="207"/>
      <c r="AN56" s="207"/>
      <c r="AO56" s="207"/>
      <c r="AP56" s="207"/>
      <c r="AQ56" s="207"/>
      <c r="AR56" s="207"/>
      <c r="AS56" s="207"/>
      <c r="AT56" s="207"/>
      <c r="AU56" s="207"/>
      <c r="AV56" s="207"/>
      <c r="AW56" s="207"/>
      <c r="AX56" s="207"/>
    </row>
    <row r="57" spans="1:50" s="206" customFormat="1" ht="31.5" customHeight="1">
      <c r="A57" s="377">
        <v>14</v>
      </c>
      <c r="B57" s="420">
        <v>998736</v>
      </c>
      <c r="C57" s="223"/>
      <c r="D57" s="422">
        <v>0.18</v>
      </c>
      <c r="E57" s="223"/>
      <c r="F57" s="373" t="s">
        <v>245</v>
      </c>
      <c r="G57" s="373" t="s">
        <v>246</v>
      </c>
      <c r="H57" s="373" t="s">
        <v>247</v>
      </c>
      <c r="I57" s="374" t="s">
        <v>239</v>
      </c>
      <c r="J57" s="555" t="s">
        <v>264</v>
      </c>
      <c r="K57" s="423">
        <v>0.5</v>
      </c>
      <c r="L57" s="345"/>
      <c r="M57" s="106" t="str">
        <f t="shared" si="0"/>
        <v>Included</v>
      </c>
      <c r="N57" s="202"/>
      <c r="O57" s="201"/>
      <c r="P57" s="201"/>
      <c r="Q57" s="201"/>
      <c r="R57" s="203"/>
      <c r="S57" s="152"/>
      <c r="T57" s="204"/>
      <c r="U57" s="158"/>
      <c r="V57" s="204"/>
      <c r="W57" s="204"/>
      <c r="X57" s="204"/>
      <c r="Y57" s="159"/>
      <c r="Z57" s="159"/>
      <c r="AA57" s="205"/>
      <c r="AB57" s="99"/>
      <c r="AC57" s="99"/>
      <c r="AK57" s="207"/>
      <c r="AL57" s="207"/>
      <c r="AM57" s="207"/>
      <c r="AN57" s="207"/>
      <c r="AO57" s="207"/>
      <c r="AP57" s="207"/>
      <c r="AQ57" s="207"/>
      <c r="AR57" s="207"/>
      <c r="AS57" s="207"/>
      <c r="AT57" s="207"/>
      <c r="AU57" s="207"/>
      <c r="AV57" s="207"/>
      <c r="AW57" s="207"/>
      <c r="AX57" s="207"/>
    </row>
    <row r="58" spans="1:50" s="206" customFormat="1" ht="31.5" customHeight="1">
      <c r="A58" s="377">
        <v>15</v>
      </c>
      <c r="B58" s="420">
        <v>998736</v>
      </c>
      <c r="C58" s="223"/>
      <c r="D58" s="422">
        <v>0.18</v>
      </c>
      <c r="E58" s="223"/>
      <c r="F58" s="373" t="s">
        <v>245</v>
      </c>
      <c r="G58" s="373" t="s">
        <v>246</v>
      </c>
      <c r="H58" s="373" t="s">
        <v>248</v>
      </c>
      <c r="I58" s="374" t="s">
        <v>238</v>
      </c>
      <c r="J58" s="555" t="s">
        <v>264</v>
      </c>
      <c r="K58" s="423">
        <v>0.5</v>
      </c>
      <c r="L58" s="345"/>
      <c r="M58" s="106" t="str">
        <f t="shared" si="0"/>
        <v>Included</v>
      </c>
      <c r="N58" s="202"/>
      <c r="O58" s="201"/>
      <c r="P58" s="201"/>
      <c r="Q58" s="201"/>
      <c r="R58" s="203"/>
      <c r="S58" s="152"/>
      <c r="T58" s="204"/>
      <c r="U58" s="158"/>
      <c r="V58" s="204"/>
      <c r="W58" s="204"/>
      <c r="X58" s="204"/>
      <c r="Y58" s="159"/>
      <c r="Z58" s="159"/>
      <c r="AA58" s="205"/>
      <c r="AB58" s="99"/>
      <c r="AC58" s="99"/>
      <c r="AK58" s="207"/>
      <c r="AL58" s="207"/>
      <c r="AM58" s="207"/>
      <c r="AN58" s="207"/>
      <c r="AO58" s="207"/>
      <c r="AP58" s="207"/>
      <c r="AQ58" s="207"/>
      <c r="AR58" s="207"/>
      <c r="AS58" s="207"/>
      <c r="AT58" s="207"/>
      <c r="AU58" s="207"/>
      <c r="AV58" s="207"/>
      <c r="AW58" s="207"/>
      <c r="AX58" s="207"/>
    </row>
    <row r="59" spans="1:50" s="206" customFormat="1" ht="31.5" customHeight="1">
      <c r="A59" s="377">
        <v>16</v>
      </c>
      <c r="B59" s="420">
        <v>998736</v>
      </c>
      <c r="C59" s="223"/>
      <c r="D59" s="422">
        <v>0.18</v>
      </c>
      <c r="E59" s="223"/>
      <c r="F59" s="373" t="s">
        <v>245</v>
      </c>
      <c r="G59" s="373" t="s">
        <v>246</v>
      </c>
      <c r="H59" s="373" t="s">
        <v>248</v>
      </c>
      <c r="I59" s="374" t="s">
        <v>239</v>
      </c>
      <c r="J59" s="555" t="s">
        <v>264</v>
      </c>
      <c r="K59" s="423">
        <v>0.5</v>
      </c>
      <c r="L59" s="345"/>
      <c r="M59" s="106" t="str">
        <f t="shared" si="0"/>
        <v>Included</v>
      </c>
      <c r="N59" s="202"/>
      <c r="O59" s="201"/>
      <c r="P59" s="201"/>
      <c r="Q59" s="201"/>
      <c r="R59" s="203"/>
      <c r="S59" s="152"/>
      <c r="T59" s="204"/>
      <c r="U59" s="158"/>
      <c r="V59" s="204"/>
      <c r="W59" s="204"/>
      <c r="X59" s="204"/>
      <c r="Y59" s="159"/>
      <c r="Z59" s="159"/>
      <c r="AA59" s="205"/>
      <c r="AB59" s="99"/>
      <c r="AC59" s="99"/>
      <c r="AK59" s="207"/>
      <c r="AL59" s="207"/>
      <c r="AM59" s="207"/>
      <c r="AN59" s="207"/>
      <c r="AO59" s="207"/>
      <c r="AP59" s="207"/>
      <c r="AQ59" s="207"/>
      <c r="AR59" s="207"/>
      <c r="AS59" s="207"/>
      <c r="AT59" s="207"/>
      <c r="AU59" s="207"/>
      <c r="AV59" s="207"/>
      <c r="AW59" s="207"/>
      <c r="AX59" s="207"/>
    </row>
    <row r="60" spans="1:50" s="206" customFormat="1" ht="42" customHeight="1">
      <c r="A60" s="377">
        <v>17</v>
      </c>
      <c r="B60" s="420">
        <v>998736</v>
      </c>
      <c r="C60" s="223"/>
      <c r="D60" s="422">
        <v>0.18</v>
      </c>
      <c r="E60" s="223"/>
      <c r="F60" s="373" t="s">
        <v>245</v>
      </c>
      <c r="G60" s="373" t="s">
        <v>229</v>
      </c>
      <c r="H60" s="373" t="s">
        <v>247</v>
      </c>
      <c r="I60" s="374" t="s">
        <v>242</v>
      </c>
      <c r="J60" s="555" t="s">
        <v>265</v>
      </c>
      <c r="K60" s="423">
        <v>1</v>
      </c>
      <c r="L60" s="345"/>
      <c r="M60" s="106" t="str">
        <f t="shared" si="0"/>
        <v>Included</v>
      </c>
      <c r="N60" s="202"/>
      <c r="O60" s="201"/>
      <c r="P60" s="201"/>
      <c r="Q60" s="201"/>
      <c r="R60" s="203"/>
      <c r="S60" s="152"/>
      <c r="T60" s="204"/>
      <c r="U60" s="158"/>
      <c r="V60" s="204"/>
      <c r="W60" s="204"/>
      <c r="X60" s="204"/>
      <c r="Y60" s="159"/>
      <c r="Z60" s="159"/>
      <c r="AA60" s="205"/>
      <c r="AB60" s="99"/>
      <c r="AC60" s="99"/>
      <c r="AK60" s="207"/>
      <c r="AL60" s="207"/>
      <c r="AM60" s="207"/>
      <c r="AN60" s="207"/>
      <c r="AO60" s="207"/>
      <c r="AP60" s="207"/>
      <c r="AQ60" s="207"/>
      <c r="AR60" s="207"/>
      <c r="AS60" s="207"/>
      <c r="AT60" s="207"/>
      <c r="AU60" s="207"/>
      <c r="AV60" s="207"/>
      <c r="AW60" s="207"/>
      <c r="AX60" s="207"/>
    </row>
    <row r="61" spans="1:50" s="206" customFormat="1" ht="31.5" customHeight="1">
      <c r="A61" s="377">
        <v>18</v>
      </c>
      <c r="B61" s="420">
        <v>998736</v>
      </c>
      <c r="C61" s="223"/>
      <c r="D61" s="422">
        <v>0.18</v>
      </c>
      <c r="E61" s="223"/>
      <c r="F61" s="373" t="s">
        <v>245</v>
      </c>
      <c r="G61" s="373" t="s">
        <v>229</v>
      </c>
      <c r="H61" s="373" t="s">
        <v>247</v>
      </c>
      <c r="I61" s="374" t="s">
        <v>249</v>
      </c>
      <c r="J61" s="555" t="s">
        <v>265</v>
      </c>
      <c r="K61" s="423">
        <v>1</v>
      </c>
      <c r="L61" s="345"/>
      <c r="M61" s="106" t="str">
        <f t="shared" si="0"/>
        <v>Included</v>
      </c>
      <c r="N61" s="202"/>
      <c r="O61" s="201"/>
      <c r="P61" s="201"/>
      <c r="Q61" s="201"/>
      <c r="R61" s="203"/>
      <c r="S61" s="152"/>
      <c r="T61" s="204"/>
      <c r="U61" s="158"/>
      <c r="V61" s="204"/>
      <c r="W61" s="204"/>
      <c r="X61" s="204"/>
      <c r="Y61" s="159"/>
      <c r="Z61" s="159"/>
      <c r="AA61" s="205"/>
      <c r="AB61" s="99"/>
      <c r="AC61" s="99"/>
      <c r="AK61" s="207"/>
      <c r="AL61" s="207"/>
      <c r="AM61" s="207"/>
      <c r="AN61" s="207"/>
      <c r="AO61" s="207"/>
      <c r="AP61" s="207"/>
      <c r="AQ61" s="207"/>
      <c r="AR61" s="207"/>
      <c r="AS61" s="207"/>
      <c r="AT61" s="207"/>
      <c r="AU61" s="207"/>
      <c r="AV61" s="207"/>
      <c r="AW61" s="207"/>
      <c r="AX61" s="207"/>
    </row>
    <row r="62" spans="1:50" s="206" customFormat="1" ht="39.75" customHeight="1">
      <c r="A62" s="377">
        <v>19</v>
      </c>
      <c r="B62" s="420">
        <v>998736</v>
      </c>
      <c r="C62" s="223"/>
      <c r="D62" s="422">
        <v>0.18</v>
      </c>
      <c r="E62" s="223"/>
      <c r="F62" s="373" t="s">
        <v>245</v>
      </c>
      <c r="G62" s="373" t="s">
        <v>229</v>
      </c>
      <c r="H62" s="373" t="s">
        <v>248</v>
      </c>
      <c r="I62" s="374" t="s">
        <v>242</v>
      </c>
      <c r="J62" s="555" t="s">
        <v>265</v>
      </c>
      <c r="K62" s="423">
        <v>1</v>
      </c>
      <c r="L62" s="345"/>
      <c r="M62" s="106" t="str">
        <f t="shared" si="0"/>
        <v>Included</v>
      </c>
      <c r="N62" s="202"/>
      <c r="O62" s="201"/>
      <c r="P62" s="201"/>
      <c r="Q62" s="201"/>
      <c r="R62" s="203"/>
      <c r="S62" s="152"/>
      <c r="T62" s="204"/>
      <c r="U62" s="158"/>
      <c r="V62" s="204"/>
      <c r="W62" s="204"/>
      <c r="X62" s="204"/>
      <c r="Y62" s="159"/>
      <c r="Z62" s="159"/>
      <c r="AA62" s="205"/>
      <c r="AB62" s="99"/>
      <c r="AC62" s="99"/>
      <c r="AK62" s="207"/>
      <c r="AL62" s="207"/>
      <c r="AM62" s="207"/>
      <c r="AN62" s="207"/>
      <c r="AO62" s="207"/>
      <c r="AP62" s="207"/>
      <c r="AQ62" s="207"/>
      <c r="AR62" s="207"/>
      <c r="AS62" s="207"/>
      <c r="AT62" s="207"/>
      <c r="AU62" s="207"/>
      <c r="AV62" s="207"/>
      <c r="AW62" s="207"/>
      <c r="AX62" s="207"/>
    </row>
    <row r="63" spans="1:50" s="206" customFormat="1" ht="31.5" customHeight="1">
      <c r="A63" s="377">
        <v>20</v>
      </c>
      <c r="B63" s="420">
        <v>998736</v>
      </c>
      <c r="C63" s="223"/>
      <c r="D63" s="422">
        <v>0.18</v>
      </c>
      <c r="E63" s="223"/>
      <c r="F63" s="373" t="s">
        <v>245</v>
      </c>
      <c r="G63" s="373" t="s">
        <v>229</v>
      </c>
      <c r="H63" s="373" t="s">
        <v>248</v>
      </c>
      <c r="I63" s="374" t="s">
        <v>249</v>
      </c>
      <c r="J63" s="555" t="s">
        <v>265</v>
      </c>
      <c r="K63" s="423">
        <v>1</v>
      </c>
      <c r="L63" s="345"/>
      <c r="M63" s="106" t="str">
        <f t="shared" si="0"/>
        <v>Included</v>
      </c>
      <c r="N63" s="202"/>
      <c r="O63" s="201"/>
      <c r="P63" s="201"/>
      <c r="Q63" s="201"/>
      <c r="R63" s="203"/>
      <c r="S63" s="152"/>
      <c r="T63" s="204"/>
      <c r="U63" s="158"/>
      <c r="V63" s="204"/>
      <c r="W63" s="204"/>
      <c r="X63" s="204"/>
      <c r="Y63" s="159"/>
      <c r="Z63" s="159"/>
      <c r="AA63" s="205"/>
      <c r="AB63" s="99"/>
      <c r="AC63" s="99"/>
      <c r="AK63" s="207"/>
      <c r="AL63" s="207"/>
      <c r="AM63" s="207"/>
      <c r="AN63" s="207"/>
      <c r="AO63" s="207"/>
      <c r="AP63" s="207"/>
      <c r="AQ63" s="207"/>
      <c r="AR63" s="207"/>
      <c r="AS63" s="207"/>
      <c r="AT63" s="207"/>
      <c r="AU63" s="207"/>
      <c r="AV63" s="207"/>
      <c r="AW63" s="207"/>
      <c r="AX63" s="207"/>
    </row>
    <row r="64" spans="1:50" s="206" customFormat="1" ht="31.5" customHeight="1">
      <c r="A64" s="377">
        <v>21</v>
      </c>
      <c r="B64" s="420">
        <v>995429</v>
      </c>
      <c r="C64" s="223"/>
      <c r="D64" s="422">
        <v>0.18</v>
      </c>
      <c r="E64" s="223"/>
      <c r="F64" s="373" t="s">
        <v>245</v>
      </c>
      <c r="G64" s="373" t="s">
        <v>261</v>
      </c>
      <c r="H64" s="373" t="s">
        <v>247</v>
      </c>
      <c r="I64" s="374" t="s">
        <v>262</v>
      </c>
      <c r="J64" s="555" t="s">
        <v>266</v>
      </c>
      <c r="K64" s="423">
        <v>1</v>
      </c>
      <c r="L64" s="345"/>
      <c r="M64" s="106" t="str">
        <f t="shared" si="0"/>
        <v>Included</v>
      </c>
      <c r="N64" s="202"/>
      <c r="O64" s="201"/>
      <c r="P64" s="201"/>
      <c r="Q64" s="201"/>
      <c r="R64" s="203"/>
      <c r="S64" s="152"/>
      <c r="T64" s="204"/>
      <c r="U64" s="158"/>
      <c r="V64" s="204"/>
      <c r="W64" s="204"/>
      <c r="X64" s="204"/>
      <c r="Y64" s="159"/>
      <c r="Z64" s="159"/>
      <c r="AA64" s="205"/>
      <c r="AB64" s="99"/>
      <c r="AC64" s="99"/>
      <c r="AK64" s="207"/>
      <c r="AL64" s="207"/>
      <c r="AM64" s="207"/>
      <c r="AN64" s="207"/>
      <c r="AO64" s="207"/>
      <c r="AP64" s="207"/>
      <c r="AQ64" s="207"/>
      <c r="AR64" s="207"/>
      <c r="AS64" s="207"/>
      <c r="AT64" s="207"/>
      <c r="AU64" s="207"/>
      <c r="AV64" s="207"/>
      <c r="AW64" s="207"/>
      <c r="AX64" s="207"/>
    </row>
    <row r="65" spans="1:50" s="206" customFormat="1" ht="48.75" customHeight="1">
      <c r="A65" s="377">
        <v>22</v>
      </c>
      <c r="B65" s="420">
        <v>995429</v>
      </c>
      <c r="C65" s="223"/>
      <c r="D65" s="422">
        <v>0.18</v>
      </c>
      <c r="E65" s="223"/>
      <c r="F65" s="373" t="s">
        <v>245</v>
      </c>
      <c r="G65" s="373" t="s">
        <v>261</v>
      </c>
      <c r="H65" s="373" t="s">
        <v>248</v>
      </c>
      <c r="I65" s="374" t="s">
        <v>262</v>
      </c>
      <c r="J65" s="555" t="s">
        <v>266</v>
      </c>
      <c r="K65" s="423">
        <v>1</v>
      </c>
      <c r="L65" s="345"/>
      <c r="M65" s="106" t="str">
        <f t="shared" si="0"/>
        <v>Included</v>
      </c>
      <c r="N65" s="202"/>
      <c r="O65" s="201"/>
      <c r="P65" s="201"/>
      <c r="Q65" s="201"/>
      <c r="R65" s="203"/>
      <c r="S65" s="152"/>
      <c r="T65" s="204"/>
      <c r="U65" s="158"/>
      <c r="V65" s="204"/>
      <c r="W65" s="204"/>
      <c r="X65" s="204"/>
      <c r="Y65" s="159"/>
      <c r="Z65" s="159"/>
      <c r="AA65" s="205"/>
      <c r="AB65" s="99"/>
      <c r="AC65" s="99"/>
      <c r="AK65" s="207"/>
      <c r="AL65" s="207"/>
      <c r="AM65" s="207"/>
      <c r="AN65" s="207"/>
      <c r="AO65" s="207"/>
      <c r="AP65" s="207"/>
      <c r="AQ65" s="207"/>
      <c r="AR65" s="207"/>
      <c r="AS65" s="207"/>
      <c r="AT65" s="207"/>
      <c r="AU65" s="207"/>
      <c r="AV65" s="207"/>
      <c r="AW65" s="207"/>
      <c r="AX65" s="207"/>
    </row>
    <row r="66" spans="1:50" s="206" customFormat="1" ht="31.5" customHeight="1">
      <c r="A66" s="377"/>
      <c r="B66" s="420"/>
      <c r="C66" s="377"/>
      <c r="D66" s="422"/>
      <c r="E66" s="377"/>
      <c r="F66" s="377"/>
      <c r="G66" s="377"/>
      <c r="H66" s="377"/>
      <c r="I66" s="419" t="s">
        <v>257</v>
      </c>
      <c r="J66" s="555"/>
      <c r="K66" s="391"/>
      <c r="L66" s="391"/>
      <c r="M66" s="390">
        <f>SUM(M44:M65)</f>
        <v>0</v>
      </c>
      <c r="N66" s="202"/>
      <c r="O66" s="201"/>
      <c r="P66" s="201"/>
      <c r="Q66" s="201"/>
      <c r="R66" s="203"/>
      <c r="S66" s="152"/>
      <c r="T66" s="204"/>
      <c r="U66" s="158"/>
      <c r="V66" s="204"/>
      <c r="W66" s="204"/>
      <c r="X66" s="204"/>
      <c r="Y66" s="159"/>
      <c r="Z66" s="159"/>
      <c r="AA66" s="205"/>
      <c r="AB66" s="99"/>
      <c r="AC66" s="99"/>
      <c r="AK66" s="207"/>
      <c r="AL66" s="207"/>
      <c r="AM66" s="207"/>
      <c r="AN66" s="207"/>
      <c r="AO66" s="207"/>
      <c r="AP66" s="207"/>
      <c r="AQ66" s="207"/>
      <c r="AR66" s="207"/>
      <c r="AS66" s="207"/>
      <c r="AT66" s="207"/>
      <c r="AU66" s="207"/>
      <c r="AV66" s="207"/>
      <c r="AW66" s="207"/>
      <c r="AX66" s="207"/>
    </row>
    <row r="67" spans="1:50" s="206" customFormat="1" ht="54.75" customHeight="1">
      <c r="A67" s="377">
        <v>1</v>
      </c>
      <c r="B67" s="420">
        <v>998736</v>
      </c>
      <c r="C67" s="223"/>
      <c r="D67" s="422">
        <v>0.18</v>
      </c>
      <c r="E67" s="223"/>
      <c r="F67" s="374" t="s">
        <v>250</v>
      </c>
      <c r="G67" s="374" t="s">
        <v>246</v>
      </c>
      <c r="H67" s="374" t="s">
        <v>251</v>
      </c>
      <c r="I67" s="374" t="s">
        <v>233</v>
      </c>
      <c r="J67" s="555" t="s">
        <v>264</v>
      </c>
      <c r="K67" s="423">
        <v>2</v>
      </c>
      <c r="L67" s="345"/>
      <c r="M67" s="106" t="str">
        <f t="shared" si="0"/>
        <v>Included</v>
      </c>
      <c r="N67" s="202"/>
      <c r="O67" s="201"/>
      <c r="P67" s="201"/>
      <c r="Q67" s="201"/>
      <c r="R67" s="203"/>
      <c r="S67" s="152"/>
      <c r="T67" s="204"/>
      <c r="U67" s="158"/>
      <c r="V67" s="204"/>
      <c r="W67" s="204"/>
      <c r="X67" s="204"/>
      <c r="Y67" s="159"/>
      <c r="Z67" s="159"/>
      <c r="AA67" s="205"/>
      <c r="AB67" s="99"/>
      <c r="AC67" s="99"/>
      <c r="AK67" s="207"/>
      <c r="AL67" s="207"/>
      <c r="AM67" s="207"/>
      <c r="AN67" s="207"/>
      <c r="AO67" s="207"/>
      <c r="AP67" s="207"/>
      <c r="AQ67" s="207"/>
      <c r="AR67" s="207"/>
      <c r="AS67" s="207"/>
      <c r="AT67" s="207"/>
      <c r="AU67" s="207"/>
      <c r="AV67" s="207"/>
      <c r="AW67" s="207"/>
      <c r="AX67" s="207"/>
    </row>
    <row r="68" spans="1:50" s="206" customFormat="1" ht="54.75" customHeight="1">
      <c r="A68" s="377">
        <v>2</v>
      </c>
      <c r="B68" s="420">
        <v>998736</v>
      </c>
      <c r="C68" s="223"/>
      <c r="D68" s="422">
        <v>0.18</v>
      </c>
      <c r="E68" s="223"/>
      <c r="F68" s="374" t="s">
        <v>250</v>
      </c>
      <c r="G68" s="374" t="s">
        <v>246</v>
      </c>
      <c r="H68" s="374" t="s">
        <v>251</v>
      </c>
      <c r="I68" s="374" t="s">
        <v>234</v>
      </c>
      <c r="J68" s="555" t="s">
        <v>264</v>
      </c>
      <c r="K68" s="423">
        <v>0.5</v>
      </c>
      <c r="L68" s="345"/>
      <c r="M68" s="106" t="str">
        <f t="shared" si="0"/>
        <v>Included</v>
      </c>
      <c r="N68" s="202"/>
      <c r="O68" s="201"/>
      <c r="P68" s="201"/>
      <c r="Q68" s="201"/>
      <c r="R68" s="203"/>
      <c r="S68" s="152"/>
      <c r="T68" s="204"/>
      <c r="U68" s="158"/>
      <c r="V68" s="204"/>
      <c r="W68" s="204"/>
      <c r="X68" s="204"/>
      <c r="Y68" s="159"/>
      <c r="Z68" s="159"/>
      <c r="AA68" s="205"/>
      <c r="AB68" s="99"/>
      <c r="AC68" s="99"/>
      <c r="AK68" s="207"/>
      <c r="AL68" s="207"/>
      <c r="AM68" s="207"/>
      <c r="AN68" s="207"/>
      <c r="AO68" s="207"/>
      <c r="AP68" s="207"/>
      <c r="AQ68" s="207"/>
      <c r="AR68" s="207"/>
      <c r="AS68" s="207"/>
      <c r="AT68" s="207"/>
      <c r="AU68" s="207"/>
      <c r="AV68" s="207"/>
      <c r="AW68" s="207"/>
      <c r="AX68" s="207"/>
    </row>
    <row r="69" spans="1:50" s="206" customFormat="1" ht="54.75" customHeight="1">
      <c r="A69" s="377">
        <v>3</v>
      </c>
      <c r="B69" s="420">
        <v>998736</v>
      </c>
      <c r="C69" s="223"/>
      <c r="D69" s="422">
        <v>0.18</v>
      </c>
      <c r="E69" s="223"/>
      <c r="F69" s="374" t="s">
        <v>250</v>
      </c>
      <c r="G69" s="374" t="s">
        <v>246</v>
      </c>
      <c r="H69" s="374" t="s">
        <v>251</v>
      </c>
      <c r="I69" s="374" t="s">
        <v>203</v>
      </c>
      <c r="J69" s="555" t="s">
        <v>264</v>
      </c>
      <c r="K69" s="423">
        <v>1</v>
      </c>
      <c r="L69" s="345"/>
      <c r="M69" s="106" t="str">
        <f t="shared" si="0"/>
        <v>Included</v>
      </c>
      <c r="N69" s="202"/>
      <c r="O69" s="201"/>
      <c r="P69" s="201"/>
      <c r="Q69" s="201"/>
      <c r="R69" s="203"/>
      <c r="S69" s="152"/>
      <c r="T69" s="204"/>
      <c r="U69" s="158"/>
      <c r="V69" s="204"/>
      <c r="W69" s="204"/>
      <c r="X69" s="204"/>
      <c r="Y69" s="159"/>
      <c r="Z69" s="159"/>
      <c r="AA69" s="205"/>
      <c r="AB69" s="99"/>
      <c r="AC69" s="99"/>
      <c r="AK69" s="207"/>
      <c r="AL69" s="207"/>
      <c r="AM69" s="207"/>
      <c r="AN69" s="207"/>
      <c r="AO69" s="207"/>
      <c r="AP69" s="207"/>
      <c r="AQ69" s="207"/>
      <c r="AR69" s="207"/>
      <c r="AS69" s="207"/>
      <c r="AT69" s="207"/>
      <c r="AU69" s="207"/>
      <c r="AV69" s="207"/>
      <c r="AW69" s="207"/>
      <c r="AX69" s="207"/>
    </row>
    <row r="70" spans="1:50" s="206" customFormat="1" ht="54.75" customHeight="1">
      <c r="A70" s="377">
        <v>4</v>
      </c>
      <c r="B70" s="420">
        <v>998736</v>
      </c>
      <c r="C70" s="223"/>
      <c r="D70" s="422">
        <v>0.18</v>
      </c>
      <c r="E70" s="223"/>
      <c r="F70" s="374" t="s">
        <v>250</v>
      </c>
      <c r="G70" s="374" t="s">
        <v>246</v>
      </c>
      <c r="H70" s="374" t="s">
        <v>251</v>
      </c>
      <c r="I70" s="374" t="s">
        <v>235</v>
      </c>
      <c r="J70" s="555" t="s">
        <v>264</v>
      </c>
      <c r="K70" s="423">
        <v>1</v>
      </c>
      <c r="L70" s="345"/>
      <c r="M70" s="106" t="str">
        <f t="shared" si="0"/>
        <v>Included</v>
      </c>
      <c r="N70" s="202"/>
      <c r="O70" s="201"/>
      <c r="P70" s="201"/>
      <c r="Q70" s="201"/>
      <c r="R70" s="203"/>
      <c r="S70" s="152"/>
      <c r="T70" s="204"/>
      <c r="U70" s="158"/>
      <c r="V70" s="204"/>
      <c r="W70" s="204"/>
      <c r="X70" s="204"/>
      <c r="Y70" s="159"/>
      <c r="Z70" s="159"/>
      <c r="AA70" s="205"/>
      <c r="AB70" s="99"/>
      <c r="AC70" s="99"/>
      <c r="AK70" s="207"/>
      <c r="AL70" s="207"/>
      <c r="AM70" s="207"/>
      <c r="AN70" s="207"/>
      <c r="AO70" s="207"/>
      <c r="AP70" s="207"/>
      <c r="AQ70" s="207"/>
      <c r="AR70" s="207"/>
      <c r="AS70" s="207"/>
      <c r="AT70" s="207"/>
      <c r="AU70" s="207"/>
      <c r="AV70" s="207"/>
      <c r="AW70" s="207"/>
      <c r="AX70" s="207"/>
    </row>
    <row r="71" spans="1:50" s="206" customFormat="1" ht="54.75" customHeight="1">
      <c r="A71" s="377">
        <v>5</v>
      </c>
      <c r="B71" s="420">
        <v>998736</v>
      </c>
      <c r="C71" s="223"/>
      <c r="D71" s="422">
        <v>0.18</v>
      </c>
      <c r="E71" s="223"/>
      <c r="F71" s="374" t="s">
        <v>250</v>
      </c>
      <c r="G71" s="374" t="s">
        <v>246</v>
      </c>
      <c r="H71" s="374" t="s">
        <v>251</v>
      </c>
      <c r="I71" s="374" t="s">
        <v>236</v>
      </c>
      <c r="J71" s="555" t="s">
        <v>264</v>
      </c>
      <c r="K71" s="423">
        <v>1</v>
      </c>
      <c r="L71" s="345"/>
      <c r="M71" s="106" t="str">
        <f t="shared" si="0"/>
        <v>Included</v>
      </c>
      <c r="N71" s="202"/>
      <c r="O71" s="201"/>
      <c r="P71" s="201"/>
      <c r="Q71" s="201"/>
      <c r="R71" s="203"/>
      <c r="S71" s="152"/>
      <c r="T71" s="204"/>
      <c r="U71" s="158"/>
      <c r="V71" s="204"/>
      <c r="W71" s="204"/>
      <c r="X71" s="204"/>
      <c r="Y71" s="159"/>
      <c r="Z71" s="159"/>
      <c r="AA71" s="205"/>
      <c r="AB71" s="99"/>
      <c r="AC71" s="99"/>
      <c r="AK71" s="207"/>
      <c r="AL71" s="207"/>
      <c r="AM71" s="207"/>
      <c r="AN71" s="207"/>
      <c r="AO71" s="207"/>
      <c r="AP71" s="207"/>
      <c r="AQ71" s="207"/>
      <c r="AR71" s="207"/>
      <c r="AS71" s="207"/>
      <c r="AT71" s="207"/>
      <c r="AU71" s="207"/>
      <c r="AV71" s="207"/>
      <c r="AW71" s="207"/>
      <c r="AX71" s="207"/>
    </row>
    <row r="72" spans="1:50" s="206" customFormat="1" ht="54.75" customHeight="1">
      <c r="A72" s="377">
        <v>6</v>
      </c>
      <c r="B72" s="420">
        <v>998736</v>
      </c>
      <c r="C72" s="223"/>
      <c r="D72" s="422">
        <v>0.18</v>
      </c>
      <c r="E72" s="223"/>
      <c r="F72" s="374" t="s">
        <v>250</v>
      </c>
      <c r="G72" s="374" t="s">
        <v>246</v>
      </c>
      <c r="H72" s="374" t="s">
        <v>251</v>
      </c>
      <c r="I72" s="374" t="s">
        <v>237</v>
      </c>
      <c r="J72" s="555" t="s">
        <v>264</v>
      </c>
      <c r="K72" s="423">
        <v>0.5</v>
      </c>
      <c r="L72" s="345"/>
      <c r="M72" s="106" t="str">
        <f t="shared" si="0"/>
        <v>Included</v>
      </c>
      <c r="N72" s="202"/>
      <c r="O72" s="201"/>
      <c r="P72" s="201"/>
      <c r="Q72" s="201"/>
      <c r="R72" s="203"/>
      <c r="S72" s="152"/>
      <c r="T72" s="204"/>
      <c r="U72" s="158"/>
      <c r="V72" s="204"/>
      <c r="W72" s="204"/>
      <c r="X72" s="204"/>
      <c r="Y72" s="159"/>
      <c r="Z72" s="159"/>
      <c r="AA72" s="205"/>
      <c r="AB72" s="99"/>
      <c r="AC72" s="99"/>
      <c r="AK72" s="207"/>
      <c r="AL72" s="207"/>
      <c r="AM72" s="207"/>
      <c r="AN72" s="207"/>
      <c r="AO72" s="207"/>
      <c r="AP72" s="207"/>
      <c r="AQ72" s="207"/>
      <c r="AR72" s="207"/>
      <c r="AS72" s="207"/>
      <c r="AT72" s="207"/>
      <c r="AU72" s="207"/>
      <c r="AV72" s="207"/>
      <c r="AW72" s="207"/>
      <c r="AX72" s="207"/>
    </row>
    <row r="73" spans="1:50" s="206" customFormat="1" ht="54.75" customHeight="1">
      <c r="A73" s="377">
        <v>7</v>
      </c>
      <c r="B73" s="420">
        <v>998736</v>
      </c>
      <c r="C73" s="223"/>
      <c r="D73" s="422">
        <v>0.18</v>
      </c>
      <c r="E73" s="223"/>
      <c r="F73" s="374" t="s">
        <v>250</v>
      </c>
      <c r="G73" s="374" t="s">
        <v>246</v>
      </c>
      <c r="H73" s="374" t="s">
        <v>251</v>
      </c>
      <c r="I73" s="374" t="s">
        <v>238</v>
      </c>
      <c r="J73" s="555" t="s">
        <v>264</v>
      </c>
      <c r="K73" s="423">
        <v>0.5</v>
      </c>
      <c r="L73" s="345"/>
      <c r="M73" s="106" t="str">
        <f t="shared" si="0"/>
        <v>Included</v>
      </c>
      <c r="N73" s="202"/>
      <c r="O73" s="201"/>
      <c r="P73" s="201"/>
      <c r="Q73" s="201"/>
      <c r="R73" s="203"/>
      <c r="S73" s="152"/>
      <c r="T73" s="204"/>
      <c r="U73" s="158"/>
      <c r="V73" s="204"/>
      <c r="W73" s="204"/>
      <c r="X73" s="204"/>
      <c r="Y73" s="159"/>
      <c r="Z73" s="159"/>
      <c r="AA73" s="205"/>
      <c r="AB73" s="99"/>
      <c r="AC73" s="99"/>
      <c r="AK73" s="207"/>
      <c r="AL73" s="207"/>
      <c r="AM73" s="207"/>
      <c r="AN73" s="207"/>
      <c r="AO73" s="207"/>
      <c r="AP73" s="207"/>
      <c r="AQ73" s="207"/>
      <c r="AR73" s="207"/>
      <c r="AS73" s="207"/>
      <c r="AT73" s="207"/>
      <c r="AU73" s="207"/>
      <c r="AV73" s="207"/>
      <c r="AW73" s="207"/>
      <c r="AX73" s="207"/>
    </row>
    <row r="74" spans="1:50" s="206" customFormat="1" ht="54.75" customHeight="1">
      <c r="A74" s="377">
        <v>8</v>
      </c>
      <c r="B74" s="420">
        <v>998736</v>
      </c>
      <c r="C74" s="223"/>
      <c r="D74" s="422">
        <v>0.18</v>
      </c>
      <c r="E74" s="223"/>
      <c r="F74" s="374" t="s">
        <v>250</v>
      </c>
      <c r="G74" s="374" t="s">
        <v>246</v>
      </c>
      <c r="H74" s="374" t="s">
        <v>251</v>
      </c>
      <c r="I74" s="374" t="s">
        <v>239</v>
      </c>
      <c r="J74" s="555" t="s">
        <v>264</v>
      </c>
      <c r="K74" s="423">
        <v>0.5</v>
      </c>
      <c r="L74" s="345"/>
      <c r="M74" s="106" t="str">
        <f t="shared" si="0"/>
        <v>Included</v>
      </c>
      <c r="N74" s="202"/>
      <c r="O74" s="201"/>
      <c r="P74" s="201"/>
      <c r="Q74" s="201"/>
      <c r="R74" s="203"/>
      <c r="S74" s="152"/>
      <c r="T74" s="204"/>
      <c r="U74" s="158"/>
      <c r="V74" s="204"/>
      <c r="W74" s="204"/>
      <c r="X74" s="204"/>
      <c r="Y74" s="159"/>
      <c r="Z74" s="159"/>
      <c r="AA74" s="205"/>
      <c r="AB74" s="99"/>
      <c r="AC74" s="99"/>
      <c r="AK74" s="207"/>
      <c r="AL74" s="207"/>
      <c r="AM74" s="207"/>
      <c r="AN74" s="207"/>
      <c r="AO74" s="207"/>
      <c r="AP74" s="207"/>
      <c r="AQ74" s="207"/>
      <c r="AR74" s="207"/>
      <c r="AS74" s="207"/>
      <c r="AT74" s="207"/>
      <c r="AU74" s="207"/>
      <c r="AV74" s="207"/>
      <c r="AW74" s="207"/>
      <c r="AX74" s="207"/>
    </row>
    <row r="75" spans="1:50" s="206" customFormat="1" ht="54.75" customHeight="1">
      <c r="A75" s="377">
        <v>9</v>
      </c>
      <c r="B75" s="420">
        <v>998736</v>
      </c>
      <c r="C75" s="223"/>
      <c r="D75" s="422">
        <v>0.18</v>
      </c>
      <c r="E75" s="223"/>
      <c r="F75" s="374" t="s">
        <v>250</v>
      </c>
      <c r="G75" s="374" t="s">
        <v>229</v>
      </c>
      <c r="H75" s="374" t="s">
        <v>251</v>
      </c>
      <c r="I75" s="374" t="s">
        <v>242</v>
      </c>
      <c r="J75" s="555" t="s">
        <v>265</v>
      </c>
      <c r="K75" s="423">
        <v>1</v>
      </c>
      <c r="L75" s="345"/>
      <c r="M75" s="106" t="str">
        <f t="shared" si="0"/>
        <v>Included</v>
      </c>
      <c r="N75" s="202"/>
      <c r="O75" s="201"/>
      <c r="P75" s="201"/>
      <c r="Q75" s="201"/>
      <c r="R75" s="203"/>
      <c r="S75" s="152"/>
      <c r="T75" s="204"/>
      <c r="U75" s="158"/>
      <c r="V75" s="204"/>
      <c r="W75" s="204"/>
      <c r="X75" s="204"/>
      <c r="Y75" s="159"/>
      <c r="Z75" s="159"/>
      <c r="AA75" s="205"/>
      <c r="AB75" s="99"/>
      <c r="AC75" s="99"/>
      <c r="AK75" s="207"/>
      <c r="AL75" s="207"/>
      <c r="AM75" s="207"/>
      <c r="AN75" s="207"/>
      <c r="AO75" s="207"/>
      <c r="AP75" s="207"/>
      <c r="AQ75" s="207"/>
      <c r="AR75" s="207"/>
      <c r="AS75" s="207"/>
      <c r="AT75" s="207"/>
      <c r="AU75" s="207"/>
      <c r="AV75" s="207"/>
      <c r="AW75" s="207"/>
      <c r="AX75" s="207"/>
    </row>
    <row r="76" spans="1:50" s="206" customFormat="1" ht="54.75" customHeight="1">
      <c r="A76" s="377">
        <v>10</v>
      </c>
      <c r="B76" s="420">
        <v>998736</v>
      </c>
      <c r="C76" s="223"/>
      <c r="D76" s="422">
        <v>0.18</v>
      </c>
      <c r="E76" s="223"/>
      <c r="F76" s="374" t="s">
        <v>250</v>
      </c>
      <c r="G76" s="374" t="s">
        <v>229</v>
      </c>
      <c r="H76" s="374" t="s">
        <v>251</v>
      </c>
      <c r="I76" s="374" t="s">
        <v>249</v>
      </c>
      <c r="J76" s="555" t="s">
        <v>265</v>
      </c>
      <c r="K76" s="423">
        <v>1</v>
      </c>
      <c r="L76" s="345"/>
      <c r="M76" s="106" t="str">
        <f t="shared" si="0"/>
        <v>Included</v>
      </c>
      <c r="N76" s="202"/>
      <c r="O76" s="201"/>
      <c r="P76" s="201"/>
      <c r="Q76" s="201"/>
      <c r="R76" s="203"/>
      <c r="S76" s="152"/>
      <c r="T76" s="204"/>
      <c r="U76" s="158"/>
      <c r="V76" s="204"/>
      <c r="W76" s="204"/>
      <c r="X76" s="204"/>
      <c r="Y76" s="159"/>
      <c r="Z76" s="159"/>
      <c r="AA76" s="205"/>
      <c r="AB76" s="99"/>
      <c r="AC76" s="99"/>
      <c r="AK76" s="207"/>
      <c r="AL76" s="207"/>
      <c r="AM76" s="207"/>
      <c r="AN76" s="207"/>
      <c r="AO76" s="207"/>
      <c r="AP76" s="207"/>
      <c r="AQ76" s="207"/>
      <c r="AR76" s="207"/>
      <c r="AS76" s="207"/>
      <c r="AT76" s="207"/>
      <c r="AU76" s="207"/>
      <c r="AV76" s="207"/>
      <c r="AW76" s="207"/>
      <c r="AX76" s="207"/>
    </row>
    <row r="77" spans="1:50" s="206" customFormat="1" ht="54.75" customHeight="1">
      <c r="A77" s="377">
        <v>11</v>
      </c>
      <c r="B77" s="420">
        <v>995429</v>
      </c>
      <c r="C77" s="223"/>
      <c r="D77" s="422">
        <v>0.18</v>
      </c>
      <c r="E77" s="223"/>
      <c r="F77" s="374" t="s">
        <v>250</v>
      </c>
      <c r="G77" s="374" t="s">
        <v>261</v>
      </c>
      <c r="H77" s="374" t="s">
        <v>251</v>
      </c>
      <c r="I77" s="374" t="s">
        <v>262</v>
      </c>
      <c r="J77" s="555" t="s">
        <v>266</v>
      </c>
      <c r="K77" s="423">
        <v>1</v>
      </c>
      <c r="L77" s="345"/>
      <c r="M77" s="106" t="str">
        <f t="shared" si="0"/>
        <v>Included</v>
      </c>
      <c r="N77" s="202"/>
      <c r="O77" s="201"/>
      <c r="P77" s="201"/>
      <c r="Q77" s="201"/>
      <c r="R77" s="203"/>
      <c r="S77" s="152"/>
      <c r="T77" s="204"/>
      <c r="U77" s="158"/>
      <c r="V77" s="204"/>
      <c r="W77" s="204"/>
      <c r="X77" s="204"/>
      <c r="Y77" s="159"/>
      <c r="Z77" s="159"/>
      <c r="AA77" s="205"/>
      <c r="AB77" s="99"/>
      <c r="AC77" s="99"/>
      <c r="AK77" s="207"/>
      <c r="AL77" s="207"/>
      <c r="AM77" s="207"/>
      <c r="AN77" s="207"/>
      <c r="AO77" s="207"/>
      <c r="AP77" s="207"/>
      <c r="AQ77" s="207"/>
      <c r="AR77" s="207"/>
      <c r="AS77" s="207"/>
      <c r="AT77" s="207"/>
      <c r="AU77" s="207"/>
      <c r="AV77" s="207"/>
      <c r="AW77" s="207"/>
      <c r="AX77" s="207"/>
    </row>
    <row r="78" spans="1:50" s="206" customFormat="1" ht="23.25">
      <c r="A78" s="377"/>
      <c r="B78" s="420"/>
      <c r="C78" s="374"/>
      <c r="D78" s="556"/>
      <c r="E78" s="374"/>
      <c r="F78" s="374"/>
      <c r="G78" s="374"/>
      <c r="H78" s="374"/>
      <c r="I78" s="419" t="s">
        <v>263</v>
      </c>
      <c r="J78" s="555"/>
      <c r="K78" s="391"/>
      <c r="L78" s="377"/>
      <c r="M78" s="390">
        <f>SUM(M67:M77)</f>
        <v>0</v>
      </c>
      <c r="N78" s="202"/>
      <c r="O78" s="201"/>
      <c r="P78" s="201"/>
      <c r="Q78" s="201"/>
      <c r="R78" s="203"/>
      <c r="S78" s="152"/>
      <c r="T78" s="204"/>
      <c r="U78" s="158"/>
      <c r="V78" s="204"/>
      <c r="W78" s="204"/>
      <c r="X78" s="204"/>
      <c r="Y78" s="159"/>
      <c r="Z78" s="159"/>
      <c r="AA78" s="205"/>
      <c r="AB78" s="99"/>
      <c r="AC78" s="99"/>
      <c r="AK78" s="207"/>
      <c r="AL78" s="207"/>
      <c r="AM78" s="207"/>
      <c r="AN78" s="207"/>
      <c r="AO78" s="207"/>
      <c r="AP78" s="207"/>
      <c r="AQ78" s="207"/>
      <c r="AR78" s="207"/>
      <c r="AS78" s="207"/>
      <c r="AT78" s="207"/>
      <c r="AU78" s="207"/>
      <c r="AV78" s="207"/>
      <c r="AW78" s="207"/>
      <c r="AX78" s="207"/>
    </row>
    <row r="79" spans="1:50" s="206" customFormat="1" ht="21">
      <c r="A79" s="377">
        <v>1</v>
      </c>
      <c r="B79" s="420">
        <v>998736</v>
      </c>
      <c r="C79" s="223"/>
      <c r="D79" s="422">
        <v>0.18</v>
      </c>
      <c r="E79" s="223"/>
      <c r="F79" s="374" t="s">
        <v>252</v>
      </c>
      <c r="G79" s="374" t="s">
        <v>246</v>
      </c>
      <c r="H79" s="374" t="s">
        <v>253</v>
      </c>
      <c r="I79" s="374" t="s">
        <v>233</v>
      </c>
      <c r="J79" s="555" t="s">
        <v>264</v>
      </c>
      <c r="K79" s="377">
        <v>2</v>
      </c>
      <c r="L79" s="345"/>
      <c r="M79" s="106" t="str">
        <f t="shared" si="0"/>
        <v>Included</v>
      </c>
      <c r="N79" s="202"/>
      <c r="O79" s="201"/>
      <c r="P79" s="201"/>
      <c r="Q79" s="201"/>
      <c r="R79" s="203"/>
      <c r="S79" s="152"/>
      <c r="T79" s="204"/>
      <c r="U79" s="158"/>
      <c r="V79" s="204"/>
      <c r="W79" s="204"/>
      <c r="X79" s="204"/>
      <c r="Y79" s="159"/>
      <c r="Z79" s="159"/>
      <c r="AA79" s="205"/>
      <c r="AB79" s="99"/>
      <c r="AC79" s="99"/>
      <c r="AK79" s="207"/>
      <c r="AL79" s="207"/>
      <c r="AM79" s="207"/>
      <c r="AN79" s="207"/>
      <c r="AO79" s="207"/>
      <c r="AP79" s="207"/>
      <c r="AQ79" s="207"/>
      <c r="AR79" s="207"/>
      <c r="AS79" s="207"/>
      <c r="AT79" s="207"/>
      <c r="AU79" s="207"/>
      <c r="AV79" s="207"/>
      <c r="AW79" s="207"/>
      <c r="AX79" s="207"/>
    </row>
    <row r="80" spans="1:50" s="206" customFormat="1" ht="21">
      <c r="A80" s="377">
        <v>2</v>
      </c>
      <c r="B80" s="420">
        <v>998736</v>
      </c>
      <c r="C80" s="223"/>
      <c r="D80" s="422">
        <v>0.18</v>
      </c>
      <c r="E80" s="223"/>
      <c r="F80" s="374" t="s">
        <v>252</v>
      </c>
      <c r="G80" s="374" t="s">
        <v>246</v>
      </c>
      <c r="H80" s="374" t="s">
        <v>253</v>
      </c>
      <c r="I80" s="374" t="s">
        <v>234</v>
      </c>
      <c r="J80" s="555" t="s">
        <v>264</v>
      </c>
      <c r="K80" s="377">
        <v>0.5</v>
      </c>
      <c r="L80" s="345"/>
      <c r="M80" s="106" t="str">
        <f t="shared" si="0"/>
        <v>Included</v>
      </c>
      <c r="N80" s="202"/>
      <c r="O80" s="201"/>
      <c r="P80" s="201"/>
      <c r="Q80" s="201"/>
      <c r="R80" s="203"/>
      <c r="S80" s="152"/>
      <c r="T80" s="204"/>
      <c r="U80" s="158"/>
      <c r="V80" s="204"/>
      <c r="W80" s="204"/>
      <c r="X80" s="204"/>
      <c r="Y80" s="159"/>
      <c r="Z80" s="159"/>
      <c r="AA80" s="205"/>
      <c r="AB80" s="99"/>
      <c r="AC80" s="99"/>
      <c r="AK80" s="207"/>
      <c r="AL80" s="207"/>
      <c r="AM80" s="207"/>
      <c r="AN80" s="207"/>
      <c r="AO80" s="207"/>
      <c r="AP80" s="207"/>
      <c r="AQ80" s="207"/>
      <c r="AR80" s="207"/>
      <c r="AS80" s="207"/>
      <c r="AT80" s="207"/>
      <c r="AU80" s="207"/>
      <c r="AV80" s="207"/>
      <c r="AW80" s="207"/>
      <c r="AX80" s="207"/>
    </row>
    <row r="81" spans="1:50" s="206" customFormat="1" ht="21">
      <c r="A81" s="377">
        <v>3</v>
      </c>
      <c r="B81" s="420">
        <v>998736</v>
      </c>
      <c r="C81" s="223"/>
      <c r="D81" s="422">
        <v>0.18</v>
      </c>
      <c r="E81" s="223"/>
      <c r="F81" s="374" t="s">
        <v>252</v>
      </c>
      <c r="G81" s="374" t="s">
        <v>246</v>
      </c>
      <c r="H81" s="374" t="s">
        <v>253</v>
      </c>
      <c r="I81" s="374" t="s">
        <v>203</v>
      </c>
      <c r="J81" s="555" t="s">
        <v>264</v>
      </c>
      <c r="K81" s="377">
        <v>1</v>
      </c>
      <c r="L81" s="345"/>
      <c r="M81" s="106" t="str">
        <f t="shared" si="0"/>
        <v>Included</v>
      </c>
      <c r="N81" s="202"/>
      <c r="O81" s="201"/>
      <c r="P81" s="201"/>
      <c r="Q81" s="201"/>
      <c r="R81" s="203"/>
      <c r="S81" s="152"/>
      <c r="T81" s="204"/>
      <c r="U81" s="158"/>
      <c r="V81" s="204"/>
      <c r="W81" s="204"/>
      <c r="X81" s="204"/>
      <c r="Y81" s="159"/>
      <c r="Z81" s="159"/>
      <c r="AA81" s="205"/>
      <c r="AB81" s="99"/>
      <c r="AC81" s="99"/>
      <c r="AK81" s="207"/>
      <c r="AL81" s="207"/>
      <c r="AM81" s="207"/>
      <c r="AN81" s="207"/>
      <c r="AO81" s="207"/>
      <c r="AP81" s="207"/>
      <c r="AQ81" s="207"/>
      <c r="AR81" s="207"/>
      <c r="AS81" s="207"/>
      <c r="AT81" s="207"/>
      <c r="AU81" s="207"/>
      <c r="AV81" s="207"/>
      <c r="AW81" s="207"/>
      <c r="AX81" s="207"/>
    </row>
    <row r="82" spans="1:50" s="206" customFormat="1" ht="21">
      <c r="A82" s="377">
        <v>4</v>
      </c>
      <c r="B82" s="420">
        <v>998736</v>
      </c>
      <c r="C82" s="223"/>
      <c r="D82" s="422">
        <v>0.18</v>
      </c>
      <c r="E82" s="223"/>
      <c r="F82" s="374" t="s">
        <v>252</v>
      </c>
      <c r="G82" s="374" t="s">
        <v>246</v>
      </c>
      <c r="H82" s="374" t="s">
        <v>253</v>
      </c>
      <c r="I82" s="374" t="s">
        <v>235</v>
      </c>
      <c r="J82" s="555" t="s">
        <v>264</v>
      </c>
      <c r="K82" s="377">
        <v>1</v>
      </c>
      <c r="L82" s="345"/>
      <c r="M82" s="106" t="str">
        <f t="shared" si="0"/>
        <v>Included</v>
      </c>
      <c r="N82" s="202"/>
      <c r="O82" s="201"/>
      <c r="P82" s="201"/>
      <c r="Q82" s="201"/>
      <c r="R82" s="203"/>
      <c r="S82" s="152"/>
      <c r="T82" s="204"/>
      <c r="U82" s="158"/>
      <c r="V82" s="204"/>
      <c r="W82" s="204"/>
      <c r="X82" s="204"/>
      <c r="Y82" s="159"/>
      <c r="Z82" s="159"/>
      <c r="AA82" s="205"/>
      <c r="AB82" s="99"/>
      <c r="AC82" s="99"/>
      <c r="AK82" s="207"/>
      <c r="AL82" s="207"/>
      <c r="AM82" s="207"/>
      <c r="AN82" s="207"/>
      <c r="AO82" s="207"/>
      <c r="AP82" s="207"/>
      <c r="AQ82" s="207"/>
      <c r="AR82" s="207"/>
      <c r="AS82" s="207"/>
      <c r="AT82" s="207"/>
      <c r="AU82" s="207"/>
      <c r="AV82" s="207"/>
      <c r="AW82" s="207"/>
      <c r="AX82" s="207"/>
    </row>
    <row r="83" spans="1:50" s="206" customFormat="1" ht="21">
      <c r="A83" s="377">
        <v>5</v>
      </c>
      <c r="B83" s="420">
        <v>998736</v>
      </c>
      <c r="C83" s="223"/>
      <c r="D83" s="422">
        <v>0.18</v>
      </c>
      <c r="E83" s="223"/>
      <c r="F83" s="374" t="s">
        <v>252</v>
      </c>
      <c r="G83" s="374" t="s">
        <v>246</v>
      </c>
      <c r="H83" s="374" t="s">
        <v>253</v>
      </c>
      <c r="I83" s="374" t="s">
        <v>236</v>
      </c>
      <c r="J83" s="555" t="s">
        <v>264</v>
      </c>
      <c r="K83" s="377">
        <v>1</v>
      </c>
      <c r="L83" s="345"/>
      <c r="M83" s="106" t="str">
        <f t="shared" si="0"/>
        <v>Included</v>
      </c>
      <c r="N83" s="202"/>
      <c r="O83" s="201"/>
      <c r="P83" s="201"/>
      <c r="Q83" s="201"/>
      <c r="R83" s="203"/>
      <c r="S83" s="152"/>
      <c r="T83" s="204"/>
      <c r="U83" s="158"/>
      <c r="V83" s="204"/>
      <c r="W83" s="204"/>
      <c r="X83" s="204"/>
      <c r="Y83" s="159"/>
      <c r="Z83" s="159"/>
      <c r="AA83" s="205"/>
      <c r="AB83" s="99"/>
      <c r="AC83" s="99"/>
      <c r="AK83" s="207"/>
      <c r="AL83" s="207"/>
      <c r="AM83" s="207"/>
      <c r="AN83" s="207"/>
      <c r="AO83" s="207"/>
      <c r="AP83" s="207"/>
      <c r="AQ83" s="207"/>
      <c r="AR83" s="207"/>
      <c r="AS83" s="207"/>
      <c r="AT83" s="207"/>
      <c r="AU83" s="207"/>
      <c r="AV83" s="207"/>
      <c r="AW83" s="207"/>
      <c r="AX83" s="207"/>
    </row>
    <row r="84" spans="1:50" s="206" customFormat="1" ht="21">
      <c r="A84" s="377">
        <v>6</v>
      </c>
      <c r="B84" s="420">
        <v>998736</v>
      </c>
      <c r="C84" s="223"/>
      <c r="D84" s="422">
        <v>0.18</v>
      </c>
      <c r="E84" s="223"/>
      <c r="F84" s="374" t="s">
        <v>252</v>
      </c>
      <c r="G84" s="374" t="s">
        <v>246</v>
      </c>
      <c r="H84" s="374" t="s">
        <v>253</v>
      </c>
      <c r="I84" s="374" t="s">
        <v>237</v>
      </c>
      <c r="J84" s="555" t="s">
        <v>264</v>
      </c>
      <c r="K84" s="377">
        <v>0.5</v>
      </c>
      <c r="L84" s="345"/>
      <c r="M84" s="106" t="str">
        <f t="shared" si="0"/>
        <v>Included</v>
      </c>
      <c r="N84" s="202"/>
      <c r="O84" s="201"/>
      <c r="P84" s="201"/>
      <c r="Q84" s="201"/>
      <c r="R84" s="203"/>
      <c r="S84" s="152"/>
      <c r="T84" s="204"/>
      <c r="U84" s="158"/>
      <c r="V84" s="204"/>
      <c r="W84" s="204"/>
      <c r="X84" s="204"/>
      <c r="Y84" s="159"/>
      <c r="Z84" s="159"/>
      <c r="AA84" s="205"/>
      <c r="AB84" s="99"/>
      <c r="AC84" s="99"/>
      <c r="AK84" s="207"/>
      <c r="AL84" s="207"/>
      <c r="AM84" s="207"/>
      <c r="AN84" s="207"/>
      <c r="AO84" s="207"/>
      <c r="AP84" s="207"/>
      <c r="AQ84" s="207"/>
      <c r="AR84" s="207"/>
      <c r="AS84" s="207"/>
      <c r="AT84" s="207"/>
      <c r="AU84" s="207"/>
      <c r="AV84" s="207"/>
      <c r="AW84" s="207"/>
      <c r="AX84" s="207"/>
    </row>
    <row r="85" spans="1:50" s="206" customFormat="1" ht="21">
      <c r="A85" s="377">
        <v>7</v>
      </c>
      <c r="B85" s="420">
        <v>998736</v>
      </c>
      <c r="C85" s="223"/>
      <c r="D85" s="422">
        <v>0.18</v>
      </c>
      <c r="E85" s="223"/>
      <c r="F85" s="374" t="s">
        <v>252</v>
      </c>
      <c r="G85" s="374" t="s">
        <v>246</v>
      </c>
      <c r="H85" s="374" t="s">
        <v>254</v>
      </c>
      <c r="I85" s="374" t="s">
        <v>233</v>
      </c>
      <c r="J85" s="555" t="s">
        <v>264</v>
      </c>
      <c r="K85" s="377">
        <v>2</v>
      </c>
      <c r="L85" s="345"/>
      <c r="M85" s="106" t="str">
        <f t="shared" si="0"/>
        <v>Included</v>
      </c>
      <c r="N85" s="202"/>
      <c r="O85" s="201"/>
      <c r="P85" s="201"/>
      <c r="Q85" s="201"/>
      <c r="R85" s="203"/>
      <c r="S85" s="152"/>
      <c r="T85" s="204"/>
      <c r="U85" s="158"/>
      <c r="V85" s="204"/>
      <c r="W85" s="204"/>
      <c r="X85" s="204"/>
      <c r="Y85" s="159"/>
      <c r="Z85" s="159"/>
      <c r="AA85" s="205"/>
      <c r="AB85" s="99"/>
      <c r="AC85" s="99"/>
      <c r="AK85" s="207"/>
      <c r="AL85" s="207"/>
      <c r="AM85" s="207"/>
      <c r="AN85" s="207"/>
      <c r="AO85" s="207"/>
      <c r="AP85" s="207"/>
      <c r="AQ85" s="207"/>
      <c r="AR85" s="207"/>
      <c r="AS85" s="207"/>
      <c r="AT85" s="207"/>
      <c r="AU85" s="207"/>
      <c r="AV85" s="207"/>
      <c r="AW85" s="207"/>
      <c r="AX85" s="207"/>
    </row>
    <row r="86" spans="1:50" s="206" customFormat="1" ht="21">
      <c r="A86" s="377">
        <v>8</v>
      </c>
      <c r="B86" s="420">
        <v>998736</v>
      </c>
      <c r="C86" s="223"/>
      <c r="D86" s="422">
        <v>0.18</v>
      </c>
      <c r="E86" s="223"/>
      <c r="F86" s="374" t="s">
        <v>252</v>
      </c>
      <c r="G86" s="374" t="s">
        <v>246</v>
      </c>
      <c r="H86" s="374" t="s">
        <v>254</v>
      </c>
      <c r="I86" s="374" t="s">
        <v>234</v>
      </c>
      <c r="J86" s="555" t="s">
        <v>264</v>
      </c>
      <c r="K86" s="377">
        <v>0.5</v>
      </c>
      <c r="L86" s="345"/>
      <c r="M86" s="106" t="str">
        <f t="shared" si="0"/>
        <v>Included</v>
      </c>
      <c r="N86" s="202"/>
      <c r="O86" s="201"/>
      <c r="P86" s="201"/>
      <c r="Q86" s="201"/>
      <c r="R86" s="203"/>
      <c r="S86" s="152"/>
      <c r="T86" s="204"/>
      <c r="U86" s="158"/>
      <c r="V86" s="204"/>
      <c r="W86" s="204"/>
      <c r="X86" s="204"/>
      <c r="Y86" s="159"/>
      <c r="Z86" s="159"/>
      <c r="AA86" s="205"/>
      <c r="AB86" s="99"/>
      <c r="AC86" s="99"/>
      <c r="AK86" s="207"/>
      <c r="AL86" s="207"/>
      <c r="AM86" s="207"/>
      <c r="AN86" s="207"/>
      <c r="AO86" s="207"/>
      <c r="AP86" s="207"/>
      <c r="AQ86" s="207"/>
      <c r="AR86" s="207"/>
      <c r="AS86" s="207"/>
      <c r="AT86" s="207"/>
      <c r="AU86" s="207"/>
      <c r="AV86" s="207"/>
      <c r="AW86" s="207"/>
      <c r="AX86" s="207"/>
    </row>
    <row r="87" spans="1:50" s="206" customFormat="1" ht="21">
      <c r="A87" s="377">
        <v>9</v>
      </c>
      <c r="B87" s="420">
        <v>998736</v>
      </c>
      <c r="C87" s="223"/>
      <c r="D87" s="422">
        <v>0.18</v>
      </c>
      <c r="E87" s="223"/>
      <c r="F87" s="374" t="s">
        <v>252</v>
      </c>
      <c r="G87" s="374" t="s">
        <v>246</v>
      </c>
      <c r="H87" s="374" t="s">
        <v>254</v>
      </c>
      <c r="I87" s="374" t="s">
        <v>203</v>
      </c>
      <c r="J87" s="555" t="s">
        <v>264</v>
      </c>
      <c r="K87" s="377">
        <v>1</v>
      </c>
      <c r="L87" s="345"/>
      <c r="M87" s="106" t="str">
        <f t="shared" si="0"/>
        <v>Included</v>
      </c>
      <c r="N87" s="202"/>
      <c r="O87" s="201"/>
      <c r="P87" s="201"/>
      <c r="Q87" s="201"/>
      <c r="R87" s="203"/>
      <c r="S87" s="152"/>
      <c r="T87" s="204"/>
      <c r="U87" s="158"/>
      <c r="V87" s="204"/>
      <c r="W87" s="204"/>
      <c r="X87" s="204"/>
      <c r="Y87" s="159"/>
      <c r="Z87" s="159"/>
      <c r="AA87" s="205"/>
      <c r="AB87" s="99"/>
      <c r="AC87" s="99"/>
      <c r="AK87" s="207"/>
      <c r="AL87" s="207"/>
      <c r="AM87" s="207"/>
      <c r="AN87" s="207"/>
      <c r="AO87" s="207"/>
      <c r="AP87" s="207"/>
      <c r="AQ87" s="207"/>
      <c r="AR87" s="207"/>
      <c r="AS87" s="207"/>
      <c r="AT87" s="207"/>
      <c r="AU87" s="207"/>
      <c r="AV87" s="207"/>
      <c r="AW87" s="207"/>
      <c r="AX87" s="207"/>
    </row>
    <row r="88" spans="1:50" s="206" customFormat="1" ht="21">
      <c r="A88" s="377">
        <v>10</v>
      </c>
      <c r="B88" s="420">
        <v>998736</v>
      </c>
      <c r="C88" s="223"/>
      <c r="D88" s="422">
        <v>0.18</v>
      </c>
      <c r="E88" s="223"/>
      <c r="F88" s="374" t="s">
        <v>252</v>
      </c>
      <c r="G88" s="374" t="s">
        <v>246</v>
      </c>
      <c r="H88" s="374" t="s">
        <v>254</v>
      </c>
      <c r="I88" s="374" t="s">
        <v>235</v>
      </c>
      <c r="J88" s="555" t="s">
        <v>264</v>
      </c>
      <c r="K88" s="377">
        <v>1</v>
      </c>
      <c r="L88" s="345"/>
      <c r="M88" s="106" t="str">
        <f t="shared" si="0"/>
        <v>Included</v>
      </c>
      <c r="N88" s="202"/>
      <c r="O88" s="201"/>
      <c r="P88" s="201"/>
      <c r="Q88" s="201"/>
      <c r="R88" s="203"/>
      <c r="S88" s="152"/>
      <c r="T88" s="204"/>
      <c r="U88" s="158"/>
      <c r="V88" s="204"/>
      <c r="W88" s="204"/>
      <c r="X88" s="204"/>
      <c r="Y88" s="159"/>
      <c r="Z88" s="159"/>
      <c r="AA88" s="205"/>
      <c r="AB88" s="99"/>
      <c r="AC88" s="99"/>
      <c r="AK88" s="207"/>
      <c r="AL88" s="207"/>
      <c r="AM88" s="207"/>
      <c r="AN88" s="207"/>
      <c r="AO88" s="207"/>
      <c r="AP88" s="207"/>
      <c r="AQ88" s="207"/>
      <c r="AR88" s="207"/>
      <c r="AS88" s="207"/>
      <c r="AT88" s="207"/>
      <c r="AU88" s="207"/>
      <c r="AV88" s="207"/>
      <c r="AW88" s="207"/>
      <c r="AX88" s="207"/>
    </row>
    <row r="89" spans="1:50" s="206" customFormat="1" ht="21">
      <c r="A89" s="377">
        <v>11</v>
      </c>
      <c r="B89" s="420">
        <v>998736</v>
      </c>
      <c r="C89" s="223"/>
      <c r="D89" s="422">
        <v>0.18</v>
      </c>
      <c r="E89" s="223"/>
      <c r="F89" s="374" t="s">
        <v>252</v>
      </c>
      <c r="G89" s="374" t="s">
        <v>246</v>
      </c>
      <c r="H89" s="374" t="s">
        <v>254</v>
      </c>
      <c r="I89" s="374" t="s">
        <v>236</v>
      </c>
      <c r="J89" s="555" t="s">
        <v>264</v>
      </c>
      <c r="K89" s="377">
        <v>1</v>
      </c>
      <c r="L89" s="345"/>
      <c r="M89" s="106" t="str">
        <f t="shared" si="0"/>
        <v>Included</v>
      </c>
      <c r="N89" s="202"/>
      <c r="O89" s="201"/>
      <c r="P89" s="201"/>
      <c r="Q89" s="201"/>
      <c r="R89" s="203"/>
      <c r="S89" s="152"/>
      <c r="T89" s="204"/>
      <c r="U89" s="158"/>
      <c r="V89" s="204"/>
      <c r="W89" s="204"/>
      <c r="X89" s="204"/>
      <c r="Y89" s="159"/>
      <c r="Z89" s="159"/>
      <c r="AA89" s="205"/>
      <c r="AB89" s="99"/>
      <c r="AC89" s="99"/>
      <c r="AK89" s="207"/>
      <c r="AL89" s="207"/>
      <c r="AM89" s="207"/>
      <c r="AN89" s="207"/>
      <c r="AO89" s="207"/>
      <c r="AP89" s="207"/>
      <c r="AQ89" s="207"/>
      <c r="AR89" s="207"/>
      <c r="AS89" s="207"/>
      <c r="AT89" s="207"/>
      <c r="AU89" s="207"/>
      <c r="AV89" s="207"/>
      <c r="AW89" s="207"/>
      <c r="AX89" s="207"/>
    </row>
    <row r="90" spans="1:50" s="206" customFormat="1" ht="21">
      <c r="A90" s="377">
        <v>12</v>
      </c>
      <c r="B90" s="420">
        <v>998736</v>
      </c>
      <c r="C90" s="223"/>
      <c r="D90" s="422">
        <v>0.18</v>
      </c>
      <c r="E90" s="223"/>
      <c r="F90" s="374" t="s">
        <v>252</v>
      </c>
      <c r="G90" s="374" t="s">
        <v>246</v>
      </c>
      <c r="H90" s="374" t="s">
        <v>254</v>
      </c>
      <c r="I90" s="374" t="s">
        <v>237</v>
      </c>
      <c r="J90" s="555" t="s">
        <v>264</v>
      </c>
      <c r="K90" s="377">
        <v>0.5</v>
      </c>
      <c r="L90" s="345"/>
      <c r="M90" s="106" t="str">
        <f t="shared" si="0"/>
        <v>Included</v>
      </c>
      <c r="N90" s="202"/>
      <c r="O90" s="201"/>
      <c r="P90" s="201"/>
      <c r="Q90" s="201"/>
      <c r="R90" s="203"/>
      <c r="S90" s="152"/>
      <c r="T90" s="204"/>
      <c r="U90" s="158"/>
      <c r="V90" s="204"/>
      <c r="W90" s="204"/>
      <c r="X90" s="204"/>
      <c r="Y90" s="159"/>
      <c r="Z90" s="159"/>
      <c r="AA90" s="205"/>
      <c r="AB90" s="99"/>
      <c r="AC90" s="99"/>
      <c r="AK90" s="207"/>
      <c r="AL90" s="207"/>
      <c r="AM90" s="207"/>
      <c r="AN90" s="207"/>
      <c r="AO90" s="207"/>
      <c r="AP90" s="207"/>
      <c r="AQ90" s="207"/>
      <c r="AR90" s="207"/>
      <c r="AS90" s="207"/>
      <c r="AT90" s="207"/>
      <c r="AU90" s="207"/>
      <c r="AV90" s="207"/>
      <c r="AW90" s="207"/>
      <c r="AX90" s="207"/>
    </row>
    <row r="91" spans="1:50" s="206" customFormat="1" ht="21">
      <c r="A91" s="377">
        <v>13</v>
      </c>
      <c r="B91" s="420">
        <v>998736</v>
      </c>
      <c r="C91" s="223"/>
      <c r="D91" s="422">
        <v>0.18</v>
      </c>
      <c r="E91" s="223"/>
      <c r="F91" s="374" t="s">
        <v>252</v>
      </c>
      <c r="G91" s="374" t="s">
        <v>246</v>
      </c>
      <c r="H91" s="374" t="s">
        <v>253</v>
      </c>
      <c r="I91" s="374" t="s">
        <v>238</v>
      </c>
      <c r="J91" s="555" t="s">
        <v>264</v>
      </c>
      <c r="K91" s="377">
        <v>0.5</v>
      </c>
      <c r="L91" s="345"/>
      <c r="M91" s="106" t="str">
        <f t="shared" si="0"/>
        <v>Included</v>
      </c>
      <c r="N91" s="202"/>
      <c r="O91" s="201"/>
      <c r="P91" s="201"/>
      <c r="Q91" s="201"/>
      <c r="R91" s="203"/>
      <c r="S91" s="152"/>
      <c r="T91" s="204"/>
      <c r="U91" s="158"/>
      <c r="V91" s="204"/>
      <c r="W91" s="204"/>
      <c r="X91" s="204"/>
      <c r="Y91" s="159"/>
      <c r="Z91" s="159"/>
      <c r="AA91" s="205"/>
      <c r="AB91" s="99"/>
      <c r="AC91" s="99"/>
      <c r="AK91" s="207"/>
      <c r="AL91" s="207"/>
      <c r="AM91" s="207"/>
      <c r="AN91" s="207"/>
      <c r="AO91" s="207"/>
      <c r="AP91" s="207"/>
      <c r="AQ91" s="207"/>
      <c r="AR91" s="207"/>
      <c r="AS91" s="207"/>
      <c r="AT91" s="207"/>
      <c r="AU91" s="207"/>
      <c r="AV91" s="207"/>
      <c r="AW91" s="207"/>
      <c r="AX91" s="207"/>
    </row>
    <row r="92" spans="1:50" s="206" customFormat="1" ht="21">
      <c r="A92" s="377">
        <v>14</v>
      </c>
      <c r="B92" s="420">
        <v>998736</v>
      </c>
      <c r="C92" s="223"/>
      <c r="D92" s="422">
        <v>0.18</v>
      </c>
      <c r="E92" s="223"/>
      <c r="F92" s="374" t="s">
        <v>252</v>
      </c>
      <c r="G92" s="374" t="s">
        <v>246</v>
      </c>
      <c r="H92" s="374" t="s">
        <v>253</v>
      </c>
      <c r="I92" s="374" t="s">
        <v>239</v>
      </c>
      <c r="J92" s="555" t="s">
        <v>264</v>
      </c>
      <c r="K92" s="377">
        <v>0.5</v>
      </c>
      <c r="L92" s="345"/>
      <c r="M92" s="106" t="str">
        <f t="shared" si="0"/>
        <v>Included</v>
      </c>
      <c r="N92" s="202"/>
      <c r="O92" s="201"/>
      <c r="P92" s="201"/>
      <c r="Q92" s="201"/>
      <c r="R92" s="203"/>
      <c r="S92" s="152"/>
      <c r="T92" s="204"/>
      <c r="U92" s="158"/>
      <c r="V92" s="204"/>
      <c r="W92" s="204"/>
      <c r="X92" s="204"/>
      <c r="Y92" s="159"/>
      <c r="Z92" s="159"/>
      <c r="AA92" s="205"/>
      <c r="AB92" s="99"/>
      <c r="AC92" s="99"/>
      <c r="AK92" s="207"/>
      <c r="AL92" s="207"/>
      <c r="AM92" s="207"/>
      <c r="AN92" s="207"/>
      <c r="AO92" s="207"/>
      <c r="AP92" s="207"/>
      <c r="AQ92" s="207"/>
      <c r="AR92" s="207"/>
      <c r="AS92" s="207"/>
      <c r="AT92" s="207"/>
      <c r="AU92" s="207"/>
      <c r="AV92" s="207"/>
      <c r="AW92" s="207"/>
      <c r="AX92" s="207"/>
    </row>
    <row r="93" spans="1:50" s="206" customFormat="1" ht="21">
      <c r="A93" s="377">
        <v>15</v>
      </c>
      <c r="B93" s="420">
        <v>998736</v>
      </c>
      <c r="C93" s="223"/>
      <c r="D93" s="422">
        <v>0.18</v>
      </c>
      <c r="E93" s="223"/>
      <c r="F93" s="374" t="s">
        <v>252</v>
      </c>
      <c r="G93" s="374" t="s">
        <v>246</v>
      </c>
      <c r="H93" s="374" t="s">
        <v>254</v>
      </c>
      <c r="I93" s="374" t="s">
        <v>238</v>
      </c>
      <c r="J93" s="555" t="s">
        <v>264</v>
      </c>
      <c r="K93" s="377">
        <v>0.5</v>
      </c>
      <c r="L93" s="345"/>
      <c r="M93" s="106" t="str">
        <f t="shared" si="0"/>
        <v>Included</v>
      </c>
      <c r="N93" s="202"/>
      <c r="O93" s="201"/>
      <c r="P93" s="201"/>
      <c r="Q93" s="201"/>
      <c r="R93" s="203"/>
      <c r="S93" s="152"/>
      <c r="T93" s="204"/>
      <c r="U93" s="158"/>
      <c r="V93" s="204"/>
      <c r="W93" s="204"/>
      <c r="X93" s="204"/>
      <c r="Y93" s="159"/>
      <c r="Z93" s="159"/>
      <c r="AA93" s="205"/>
      <c r="AB93" s="99"/>
      <c r="AC93" s="99"/>
      <c r="AK93" s="207"/>
      <c r="AL93" s="207"/>
      <c r="AM93" s="207"/>
      <c r="AN93" s="207"/>
      <c r="AO93" s="207"/>
      <c r="AP93" s="207"/>
      <c r="AQ93" s="207"/>
      <c r="AR93" s="207"/>
      <c r="AS93" s="207"/>
      <c r="AT93" s="207"/>
      <c r="AU93" s="207"/>
      <c r="AV93" s="207"/>
      <c r="AW93" s="207"/>
      <c r="AX93" s="207"/>
    </row>
    <row r="94" spans="1:50" s="206" customFormat="1" ht="21">
      <c r="A94" s="377">
        <v>16</v>
      </c>
      <c r="B94" s="420">
        <v>998736</v>
      </c>
      <c r="C94" s="223"/>
      <c r="D94" s="422">
        <v>0.18</v>
      </c>
      <c r="E94" s="223"/>
      <c r="F94" s="374" t="s">
        <v>252</v>
      </c>
      <c r="G94" s="374" t="s">
        <v>246</v>
      </c>
      <c r="H94" s="374" t="s">
        <v>254</v>
      </c>
      <c r="I94" s="374" t="s">
        <v>239</v>
      </c>
      <c r="J94" s="555" t="s">
        <v>264</v>
      </c>
      <c r="K94" s="377">
        <v>0.5</v>
      </c>
      <c r="L94" s="345"/>
      <c r="M94" s="106" t="str">
        <f t="shared" si="0"/>
        <v>Included</v>
      </c>
      <c r="N94" s="202"/>
      <c r="O94" s="201"/>
      <c r="P94" s="201"/>
      <c r="Q94" s="201"/>
      <c r="R94" s="203"/>
      <c r="S94" s="152"/>
      <c r="T94" s="204"/>
      <c r="U94" s="158"/>
      <c r="V94" s="204"/>
      <c r="W94" s="204"/>
      <c r="X94" s="204"/>
      <c r="Y94" s="159"/>
      <c r="Z94" s="159"/>
      <c r="AA94" s="205"/>
      <c r="AB94" s="99"/>
      <c r="AC94" s="99"/>
      <c r="AK94" s="207"/>
      <c r="AL94" s="207"/>
      <c r="AM94" s="207"/>
      <c r="AN94" s="207"/>
      <c r="AO94" s="207"/>
      <c r="AP94" s="207"/>
      <c r="AQ94" s="207"/>
      <c r="AR94" s="207"/>
      <c r="AS94" s="207"/>
      <c r="AT94" s="207"/>
      <c r="AU94" s="207"/>
      <c r="AV94" s="207"/>
      <c r="AW94" s="207"/>
      <c r="AX94" s="207"/>
    </row>
    <row r="95" spans="1:50" s="206" customFormat="1" ht="42">
      <c r="A95" s="377">
        <v>17</v>
      </c>
      <c r="B95" s="420">
        <v>998736</v>
      </c>
      <c r="C95" s="223"/>
      <c r="D95" s="422">
        <v>0.18</v>
      </c>
      <c r="E95" s="223"/>
      <c r="F95" s="374" t="s">
        <v>252</v>
      </c>
      <c r="G95" s="374" t="s">
        <v>229</v>
      </c>
      <c r="H95" s="374" t="s">
        <v>254</v>
      </c>
      <c r="I95" s="374" t="s">
        <v>243</v>
      </c>
      <c r="J95" s="555" t="s">
        <v>265</v>
      </c>
      <c r="K95" s="377">
        <v>1</v>
      </c>
      <c r="L95" s="345"/>
      <c r="M95" s="106" t="str">
        <f t="shared" si="0"/>
        <v>Included</v>
      </c>
      <c r="N95" s="202"/>
      <c r="O95" s="201"/>
      <c r="P95" s="201"/>
      <c r="Q95" s="201"/>
      <c r="R95" s="203"/>
      <c r="S95" s="152"/>
      <c r="T95" s="204"/>
      <c r="U95" s="158"/>
      <c r="V95" s="204"/>
      <c r="W95" s="204"/>
      <c r="X95" s="204"/>
      <c r="Y95" s="159"/>
      <c r="Z95" s="159"/>
      <c r="AA95" s="205"/>
      <c r="AB95" s="99"/>
      <c r="AC95" s="99"/>
      <c r="AK95" s="207"/>
      <c r="AL95" s="207"/>
      <c r="AM95" s="207"/>
      <c r="AN95" s="207"/>
      <c r="AO95" s="207"/>
      <c r="AP95" s="207"/>
      <c r="AQ95" s="207"/>
      <c r="AR95" s="207"/>
      <c r="AS95" s="207"/>
      <c r="AT95" s="207"/>
      <c r="AU95" s="207"/>
      <c r="AV95" s="207"/>
      <c r="AW95" s="207"/>
      <c r="AX95" s="207"/>
    </row>
    <row r="96" spans="1:50" s="206" customFormat="1" ht="42">
      <c r="A96" s="377">
        <v>18</v>
      </c>
      <c r="B96" s="420">
        <v>998736</v>
      </c>
      <c r="C96" s="223"/>
      <c r="D96" s="422">
        <v>0.18</v>
      </c>
      <c r="E96" s="223"/>
      <c r="F96" s="374" t="s">
        <v>252</v>
      </c>
      <c r="G96" s="374" t="s">
        <v>229</v>
      </c>
      <c r="H96" s="374" t="s">
        <v>254</v>
      </c>
      <c r="I96" s="374" t="s">
        <v>241</v>
      </c>
      <c r="J96" s="555" t="s">
        <v>265</v>
      </c>
      <c r="K96" s="377">
        <v>1</v>
      </c>
      <c r="L96" s="345"/>
      <c r="M96" s="106" t="str">
        <f t="shared" si="0"/>
        <v>Included</v>
      </c>
      <c r="N96" s="202"/>
      <c r="O96" s="201"/>
      <c r="P96" s="201"/>
      <c r="Q96" s="201"/>
      <c r="R96" s="203"/>
      <c r="S96" s="152"/>
      <c r="T96" s="204"/>
      <c r="U96" s="158"/>
      <c r="V96" s="204"/>
      <c r="W96" s="204"/>
      <c r="X96" s="204"/>
      <c r="Y96" s="159"/>
      <c r="Z96" s="159"/>
      <c r="AA96" s="205"/>
      <c r="AB96" s="99"/>
      <c r="AC96" s="99"/>
      <c r="AK96" s="207"/>
      <c r="AL96" s="207"/>
      <c r="AM96" s="207"/>
      <c r="AN96" s="207"/>
      <c r="AO96" s="207"/>
      <c r="AP96" s="207"/>
      <c r="AQ96" s="207"/>
      <c r="AR96" s="207"/>
      <c r="AS96" s="207"/>
      <c r="AT96" s="207"/>
      <c r="AU96" s="207"/>
      <c r="AV96" s="207"/>
      <c r="AW96" s="207"/>
      <c r="AX96" s="207"/>
    </row>
    <row r="97" spans="1:50" s="206" customFormat="1" ht="42">
      <c r="A97" s="377">
        <v>19</v>
      </c>
      <c r="B97" s="420">
        <v>998736</v>
      </c>
      <c r="C97" s="223"/>
      <c r="D97" s="422">
        <v>0.18</v>
      </c>
      <c r="E97" s="223"/>
      <c r="F97" s="374" t="s">
        <v>252</v>
      </c>
      <c r="G97" s="374" t="s">
        <v>229</v>
      </c>
      <c r="H97" s="374" t="s">
        <v>253</v>
      </c>
      <c r="I97" s="374" t="s">
        <v>243</v>
      </c>
      <c r="J97" s="555" t="s">
        <v>265</v>
      </c>
      <c r="K97" s="377">
        <v>1</v>
      </c>
      <c r="L97" s="345"/>
      <c r="M97" s="106" t="str">
        <f t="shared" si="0"/>
        <v>Included</v>
      </c>
      <c r="N97" s="202"/>
      <c r="O97" s="201"/>
      <c r="P97" s="201"/>
      <c r="Q97" s="201"/>
      <c r="R97" s="203"/>
      <c r="S97" s="152"/>
      <c r="T97" s="204"/>
      <c r="U97" s="158"/>
      <c r="V97" s="204"/>
      <c r="W97" s="204"/>
      <c r="X97" s="204"/>
      <c r="Y97" s="159"/>
      <c r="Z97" s="159"/>
      <c r="AA97" s="205"/>
      <c r="AB97" s="99"/>
      <c r="AC97" s="99"/>
      <c r="AK97" s="207"/>
      <c r="AL97" s="207"/>
      <c r="AM97" s="207"/>
      <c r="AN97" s="207"/>
      <c r="AO97" s="207"/>
      <c r="AP97" s="207"/>
      <c r="AQ97" s="207"/>
      <c r="AR97" s="207"/>
      <c r="AS97" s="207"/>
      <c r="AT97" s="207"/>
      <c r="AU97" s="207"/>
      <c r="AV97" s="207"/>
      <c r="AW97" s="207"/>
      <c r="AX97" s="207"/>
    </row>
    <row r="98" spans="1:50" s="206" customFormat="1" ht="42">
      <c r="A98" s="377">
        <v>20</v>
      </c>
      <c r="B98" s="420">
        <v>998736</v>
      </c>
      <c r="C98" s="223"/>
      <c r="D98" s="422">
        <v>0.18</v>
      </c>
      <c r="E98" s="223"/>
      <c r="F98" s="374" t="s">
        <v>252</v>
      </c>
      <c r="G98" s="374" t="s">
        <v>229</v>
      </c>
      <c r="H98" s="374" t="s">
        <v>253</v>
      </c>
      <c r="I98" s="374" t="s">
        <v>241</v>
      </c>
      <c r="J98" s="555" t="s">
        <v>265</v>
      </c>
      <c r="K98" s="377">
        <v>1</v>
      </c>
      <c r="L98" s="345"/>
      <c r="M98" s="106" t="str">
        <f t="shared" si="0"/>
        <v>Included</v>
      </c>
      <c r="N98" s="202"/>
      <c r="O98" s="201"/>
      <c r="P98" s="201"/>
      <c r="Q98" s="201"/>
      <c r="R98" s="203"/>
      <c r="S98" s="152"/>
      <c r="T98" s="204"/>
      <c r="U98" s="158"/>
      <c r="V98" s="204"/>
      <c r="W98" s="204"/>
      <c r="X98" s="204"/>
      <c r="Y98" s="159"/>
      <c r="Z98" s="159"/>
      <c r="AA98" s="205"/>
      <c r="AB98" s="99"/>
      <c r="AC98" s="99"/>
      <c r="AK98" s="207"/>
      <c r="AL98" s="207"/>
      <c r="AM98" s="207"/>
      <c r="AN98" s="207"/>
      <c r="AO98" s="207"/>
      <c r="AP98" s="207"/>
      <c r="AQ98" s="207"/>
      <c r="AR98" s="207"/>
      <c r="AS98" s="207"/>
      <c r="AT98" s="207"/>
      <c r="AU98" s="207"/>
      <c r="AV98" s="207"/>
      <c r="AW98" s="207"/>
      <c r="AX98" s="207"/>
    </row>
    <row r="99" spans="1:50" s="206" customFormat="1" ht="42">
      <c r="A99" s="377">
        <v>21</v>
      </c>
      <c r="B99" s="420">
        <v>995429</v>
      </c>
      <c r="C99" s="223"/>
      <c r="D99" s="422">
        <v>0.18</v>
      </c>
      <c r="E99" s="223"/>
      <c r="F99" s="374" t="s">
        <v>252</v>
      </c>
      <c r="G99" s="374" t="s">
        <v>261</v>
      </c>
      <c r="H99" s="374" t="s">
        <v>254</v>
      </c>
      <c r="I99" s="374" t="s">
        <v>262</v>
      </c>
      <c r="J99" s="555" t="s">
        <v>266</v>
      </c>
      <c r="K99" s="377">
        <v>1</v>
      </c>
      <c r="L99" s="345"/>
      <c r="M99" s="106" t="str">
        <f t="shared" si="0"/>
        <v>Included</v>
      </c>
      <c r="N99" s="202"/>
      <c r="O99" s="201"/>
      <c r="P99" s="201"/>
      <c r="Q99" s="201"/>
      <c r="R99" s="203"/>
      <c r="S99" s="152"/>
      <c r="T99" s="204"/>
      <c r="U99" s="158"/>
      <c r="V99" s="204"/>
      <c r="W99" s="204"/>
      <c r="X99" s="204"/>
      <c r="Y99" s="159"/>
      <c r="Z99" s="159"/>
      <c r="AA99" s="205"/>
      <c r="AB99" s="99"/>
      <c r="AC99" s="99"/>
      <c r="AK99" s="207"/>
      <c r="AL99" s="207"/>
      <c r="AM99" s="207"/>
      <c r="AN99" s="207"/>
      <c r="AO99" s="207"/>
      <c r="AP99" s="207"/>
      <c r="AQ99" s="207"/>
      <c r="AR99" s="207"/>
      <c r="AS99" s="207"/>
      <c r="AT99" s="207"/>
      <c r="AU99" s="207"/>
      <c r="AV99" s="207"/>
      <c r="AW99" s="207"/>
      <c r="AX99" s="207"/>
    </row>
    <row r="100" spans="1:50" s="206" customFormat="1" ht="42">
      <c r="A100" s="377">
        <v>22</v>
      </c>
      <c r="B100" s="420">
        <v>995429</v>
      </c>
      <c r="C100" s="223"/>
      <c r="D100" s="422">
        <v>0.18</v>
      </c>
      <c r="E100" s="223"/>
      <c r="F100" s="374" t="s">
        <v>252</v>
      </c>
      <c r="G100" s="374" t="s">
        <v>261</v>
      </c>
      <c r="H100" s="374" t="s">
        <v>253</v>
      </c>
      <c r="I100" s="374" t="s">
        <v>262</v>
      </c>
      <c r="J100" s="555" t="s">
        <v>266</v>
      </c>
      <c r="K100" s="377">
        <v>1</v>
      </c>
      <c r="L100" s="345"/>
      <c r="M100" s="106" t="str">
        <f t="shared" si="0"/>
        <v>Included</v>
      </c>
      <c r="N100" s="202"/>
      <c r="O100" s="201"/>
      <c r="P100" s="201"/>
      <c r="Q100" s="201"/>
      <c r="R100" s="203"/>
      <c r="S100" s="152"/>
      <c r="T100" s="204"/>
      <c r="U100" s="158"/>
      <c r="V100" s="204"/>
      <c r="W100" s="204"/>
      <c r="X100" s="204"/>
      <c r="Y100" s="159"/>
      <c r="Z100" s="159"/>
      <c r="AA100" s="205"/>
      <c r="AB100" s="99"/>
      <c r="AC100" s="99"/>
      <c r="AK100" s="207"/>
      <c r="AL100" s="207"/>
      <c r="AM100" s="207"/>
      <c r="AN100" s="207"/>
      <c r="AO100" s="207"/>
      <c r="AP100" s="207"/>
      <c r="AQ100" s="207"/>
      <c r="AR100" s="207"/>
      <c r="AS100" s="207"/>
      <c r="AT100" s="207"/>
      <c r="AU100" s="207"/>
      <c r="AV100" s="207"/>
      <c r="AW100" s="207"/>
      <c r="AX100" s="207"/>
    </row>
    <row r="101" spans="1:50" s="206" customFormat="1" ht="23.25">
      <c r="A101" s="377"/>
      <c r="B101" s="420"/>
      <c r="C101" s="421"/>
      <c r="D101" s="422"/>
      <c r="E101" s="421"/>
      <c r="F101" s="421"/>
      <c r="G101" s="421"/>
      <c r="H101" s="421"/>
      <c r="I101" s="419" t="s">
        <v>259</v>
      </c>
      <c r="J101" s="391"/>
      <c r="K101" s="391"/>
      <c r="L101" s="391"/>
      <c r="M101" s="390">
        <f>SUM(M79:M100)</f>
        <v>0</v>
      </c>
      <c r="N101" s="202"/>
      <c r="O101" s="201"/>
      <c r="P101" s="201"/>
      <c r="Q101" s="201"/>
      <c r="R101" s="203"/>
      <c r="S101" s="152"/>
      <c r="T101" s="204"/>
      <c r="U101" s="158"/>
      <c r="V101" s="204"/>
      <c r="W101" s="204"/>
      <c r="X101" s="204"/>
      <c r="Y101" s="159"/>
      <c r="Z101" s="159"/>
      <c r="AA101" s="205"/>
      <c r="AB101" s="99"/>
      <c r="AC101" s="99"/>
      <c r="AK101" s="207"/>
      <c r="AL101" s="207"/>
      <c r="AM101" s="207"/>
      <c r="AN101" s="207"/>
      <c r="AO101" s="207"/>
      <c r="AP101" s="207"/>
      <c r="AQ101" s="207"/>
      <c r="AR101" s="207"/>
      <c r="AS101" s="207"/>
      <c r="AT101" s="207"/>
      <c r="AU101" s="207"/>
      <c r="AV101" s="207"/>
      <c r="AW101" s="207"/>
      <c r="AX101" s="207"/>
    </row>
    <row r="102" spans="1:50" s="213" customFormat="1" ht="36" customHeight="1">
      <c r="A102" s="509" t="s">
        <v>206</v>
      </c>
      <c r="B102" s="510"/>
      <c r="C102" s="510"/>
      <c r="D102" s="510"/>
      <c r="E102" s="510"/>
      <c r="F102" s="510"/>
      <c r="G102" s="510"/>
      <c r="H102" s="510"/>
      <c r="I102" s="511"/>
      <c r="J102" s="387"/>
      <c r="K102" s="387"/>
      <c r="L102" s="208"/>
      <c r="M102" s="209">
        <f>M101+M78+M66+M42</f>
        <v>0</v>
      </c>
      <c r="N102" s="160"/>
      <c r="O102" s="210"/>
      <c r="P102" s="210"/>
      <c r="Q102" s="210"/>
      <c r="R102" s="211" t="e">
        <f>SUM(#REF!)</f>
        <v>#REF!</v>
      </c>
      <c r="S102" s="109"/>
      <c r="T102" s="212"/>
      <c r="U102" s="212"/>
      <c r="V102" s="212"/>
      <c r="W102" s="212"/>
      <c r="X102" s="212"/>
      <c r="Y102" s="212"/>
      <c r="Z102" s="212"/>
      <c r="AA102" s="212"/>
      <c r="AK102" s="109"/>
      <c r="AL102" s="109"/>
      <c r="AM102" s="109"/>
      <c r="AN102" s="109"/>
      <c r="AO102" s="109"/>
      <c r="AP102" s="109"/>
      <c r="AQ102" s="109"/>
      <c r="AR102" s="109"/>
      <c r="AS102" s="109"/>
      <c r="AT102" s="109"/>
      <c r="AU102" s="109"/>
      <c r="AV102" s="109"/>
      <c r="AW102" s="109"/>
      <c r="AX102" s="109"/>
    </row>
    <row r="103" spans="1:50" ht="28.5" customHeight="1">
      <c r="A103" s="357" t="s">
        <v>106</v>
      </c>
      <c r="B103" s="508" t="s">
        <v>205</v>
      </c>
      <c r="C103" s="508"/>
      <c r="D103" s="508"/>
      <c r="E103" s="508"/>
      <c r="F103" s="508"/>
      <c r="G103" s="508"/>
      <c r="H103" s="508"/>
      <c r="I103" s="508"/>
      <c r="J103" s="508"/>
      <c r="K103" s="508"/>
      <c r="L103" s="508"/>
      <c r="M103" s="508"/>
      <c r="N103" s="508"/>
      <c r="O103" s="214"/>
      <c r="P103" s="215"/>
      <c r="Q103" s="215"/>
      <c r="R103" s="216"/>
      <c r="S103" s="217"/>
    </row>
    <row r="104" spans="1:50" ht="51" customHeight="1">
      <c r="A104" s="357" t="s">
        <v>122</v>
      </c>
      <c r="B104" s="508" t="s">
        <v>267</v>
      </c>
      <c r="C104" s="508"/>
      <c r="D104" s="508"/>
      <c r="E104" s="508"/>
      <c r="F104" s="508"/>
      <c r="G104" s="508"/>
      <c r="H104" s="508"/>
      <c r="I104" s="508"/>
      <c r="J104" s="508"/>
      <c r="K104" s="508"/>
      <c r="L104" s="508"/>
      <c r="M104" s="508"/>
      <c r="N104" s="508"/>
      <c r="O104" s="218"/>
      <c r="P104" s="215"/>
      <c r="Q104" s="215"/>
      <c r="R104" s="216"/>
      <c r="S104" s="217"/>
    </row>
    <row r="105" spans="1:50" ht="25.5" customHeight="1">
      <c r="A105" s="383"/>
      <c r="B105" s="219"/>
      <c r="C105" s="219"/>
      <c r="D105" s="219"/>
      <c r="E105" s="219"/>
      <c r="F105" s="219"/>
      <c r="G105" s="219"/>
      <c r="H105" s="219"/>
      <c r="I105" s="153"/>
      <c r="J105" s="388"/>
      <c r="K105" s="388"/>
      <c r="L105" s="219"/>
      <c r="M105" s="220"/>
      <c r="N105" s="238"/>
      <c r="O105" s="218"/>
      <c r="P105" s="215"/>
      <c r="Q105" s="215"/>
      <c r="R105" s="216"/>
      <c r="S105" s="217"/>
    </row>
    <row r="106" spans="1:50">
      <c r="A106" s="384" t="s">
        <v>104</v>
      </c>
      <c r="B106" s="107" t="str">
        <f>'Names of Bidder'!D43&amp;"/"&amp;'Names of Bidder'!E43&amp;"/"&amp;'Names of Bidder'!F43</f>
        <v>11/Jan/2025</v>
      </c>
      <c r="L106" s="31" t="s">
        <v>82</v>
      </c>
      <c r="M106" s="221" t="str">
        <f>'Names of Bidder'!D40</f>
        <v>Printed Name</v>
      </c>
      <c r="N106" s="154"/>
      <c r="O106" s="134"/>
      <c r="P106" s="134"/>
      <c r="Q106" s="134"/>
      <c r="R106" s="161"/>
    </row>
    <row r="107" spans="1:50">
      <c r="A107" s="384" t="s">
        <v>42</v>
      </c>
      <c r="B107" s="107" t="str">
        <f>'Names of Bidder'!D44</f>
        <v>Place</v>
      </c>
      <c r="L107" s="31" t="s">
        <v>83</v>
      </c>
      <c r="M107" s="221" t="str">
        <f>'Names of Bidder'!D41</f>
        <v>Desig</v>
      </c>
      <c r="N107" s="155"/>
      <c r="O107" s="134"/>
      <c r="P107" s="134"/>
      <c r="Q107" s="134"/>
      <c r="R107" s="161"/>
    </row>
    <row r="108" spans="1:50">
      <c r="A108" s="385"/>
      <c r="B108" s="108"/>
      <c r="C108" s="45"/>
      <c r="D108" s="45"/>
      <c r="E108" s="45"/>
      <c r="F108" s="45"/>
      <c r="G108" s="45"/>
      <c r="H108" s="45"/>
      <c r="I108" s="32"/>
      <c r="M108" s="222"/>
      <c r="N108" s="156"/>
      <c r="O108" s="139"/>
      <c r="P108" s="139"/>
      <c r="Q108" s="139"/>
      <c r="R108" s="180"/>
    </row>
    <row r="109" spans="1:50">
      <c r="A109" s="45"/>
      <c r="B109" s="108"/>
      <c r="C109" s="45"/>
      <c r="D109" s="45"/>
      <c r="E109" s="45"/>
      <c r="F109" s="45"/>
      <c r="G109" s="45"/>
      <c r="H109" s="45"/>
      <c r="I109" s="32"/>
    </row>
    <row r="110" spans="1:50">
      <c r="A110" s="45"/>
      <c r="B110" s="108"/>
      <c r="C110" s="45"/>
      <c r="D110" s="45"/>
      <c r="E110" s="45"/>
      <c r="F110" s="45"/>
      <c r="G110" s="45"/>
      <c r="H110" s="45"/>
      <c r="I110" s="32"/>
    </row>
    <row r="111" spans="1:50">
      <c r="A111" s="45"/>
      <c r="B111" s="108"/>
      <c r="C111" s="45"/>
      <c r="D111" s="45"/>
      <c r="E111" s="45"/>
      <c r="F111" s="45"/>
      <c r="G111" s="45"/>
      <c r="H111" s="45"/>
      <c r="I111" s="32"/>
    </row>
    <row r="112" spans="1:50">
      <c r="A112" s="45"/>
      <c r="B112" s="108"/>
      <c r="C112" s="45"/>
      <c r="D112" s="45"/>
      <c r="E112" s="45"/>
      <c r="F112" s="45"/>
      <c r="G112" s="45"/>
      <c r="H112" s="45"/>
      <c r="I112" s="32"/>
    </row>
    <row r="113" spans="1:9">
      <c r="A113" s="45"/>
      <c r="B113" s="108"/>
      <c r="C113" s="45"/>
      <c r="D113" s="45"/>
      <c r="E113" s="45"/>
      <c r="F113" s="45"/>
      <c r="G113" s="45"/>
      <c r="H113" s="45"/>
      <c r="I113" s="32"/>
    </row>
    <row r="114" spans="1:9">
      <c r="A114" s="45"/>
      <c r="B114" s="108"/>
      <c r="C114" s="45"/>
      <c r="D114" s="45"/>
      <c r="E114" s="45"/>
      <c r="F114" s="45"/>
      <c r="G114" s="45"/>
      <c r="H114" s="45"/>
      <c r="I114" s="32"/>
    </row>
    <row r="115" spans="1:9">
      <c r="A115" s="45"/>
      <c r="B115" s="108"/>
      <c r="C115" s="45"/>
      <c r="D115" s="45"/>
      <c r="E115" s="45"/>
      <c r="F115" s="45"/>
      <c r="G115" s="45"/>
      <c r="H115" s="45"/>
      <c r="I115" s="32"/>
    </row>
    <row r="116" spans="1:9">
      <c r="A116" s="45"/>
      <c r="B116" s="108"/>
      <c r="C116" s="45"/>
      <c r="D116" s="45"/>
      <c r="E116" s="45"/>
      <c r="F116" s="45"/>
      <c r="G116" s="45"/>
      <c r="H116" s="45"/>
      <c r="I116" s="32"/>
    </row>
    <row r="117" spans="1:9">
      <c r="A117" s="45"/>
      <c r="B117" s="108"/>
      <c r="C117" s="45"/>
      <c r="D117" s="45"/>
      <c r="E117" s="45"/>
      <c r="F117" s="45"/>
      <c r="G117" s="45"/>
      <c r="H117" s="45"/>
      <c r="I117" s="32"/>
    </row>
    <row r="118" spans="1:9">
      <c r="A118" s="45"/>
      <c r="B118" s="108"/>
      <c r="C118" s="45"/>
      <c r="D118" s="45"/>
      <c r="E118" s="45"/>
      <c r="F118" s="45"/>
      <c r="G118" s="45"/>
      <c r="H118" s="45"/>
      <c r="I118" s="32"/>
    </row>
    <row r="119" spans="1:9">
      <c r="A119" s="45"/>
      <c r="B119" s="108"/>
      <c r="C119" s="45"/>
      <c r="D119" s="45"/>
      <c r="E119" s="45"/>
      <c r="F119" s="45"/>
      <c r="G119" s="45"/>
      <c r="H119" s="45"/>
      <c r="I119" s="32"/>
    </row>
    <row r="120" spans="1:9">
      <c r="A120" s="45"/>
      <c r="B120" s="108"/>
      <c r="C120" s="45"/>
      <c r="D120" s="45"/>
      <c r="E120" s="45"/>
      <c r="F120" s="45"/>
      <c r="G120" s="45"/>
      <c r="H120" s="45"/>
      <c r="I120" s="32"/>
    </row>
    <row r="121" spans="1:9">
      <c r="A121" s="45"/>
      <c r="B121" s="108"/>
      <c r="C121" s="45"/>
      <c r="D121" s="45"/>
      <c r="E121" s="45"/>
      <c r="F121" s="45"/>
      <c r="G121" s="45"/>
      <c r="H121" s="45"/>
      <c r="I121" s="32"/>
    </row>
    <row r="122" spans="1:9">
      <c r="A122" s="45"/>
      <c r="B122" s="108"/>
      <c r="C122" s="45"/>
      <c r="D122" s="45"/>
      <c r="E122" s="45"/>
      <c r="F122" s="45"/>
      <c r="G122" s="45"/>
      <c r="H122" s="45"/>
      <c r="I122" s="32"/>
    </row>
    <row r="123" spans="1:9">
      <c r="A123" s="45"/>
      <c r="B123" s="108"/>
      <c r="C123" s="45"/>
      <c r="D123" s="45"/>
      <c r="E123" s="45"/>
      <c r="F123" s="45"/>
      <c r="G123" s="45"/>
      <c r="H123" s="45"/>
      <c r="I123" s="32"/>
    </row>
    <row r="124" spans="1:9">
      <c r="A124" s="45"/>
      <c r="B124" s="108"/>
      <c r="C124" s="45"/>
      <c r="D124" s="45"/>
      <c r="E124" s="45"/>
      <c r="F124" s="45"/>
      <c r="G124" s="45"/>
      <c r="H124" s="45"/>
      <c r="I124" s="32"/>
    </row>
    <row r="125" spans="1:9">
      <c r="A125" s="45"/>
      <c r="B125" s="108"/>
      <c r="C125" s="45"/>
      <c r="D125" s="45"/>
      <c r="E125" s="45"/>
      <c r="F125" s="45"/>
      <c r="G125" s="45"/>
      <c r="H125" s="45"/>
      <c r="I125" s="32"/>
    </row>
    <row r="126" spans="1:9">
      <c r="A126" s="45"/>
      <c r="B126" s="108"/>
      <c r="C126" s="45"/>
      <c r="D126" s="45"/>
      <c r="E126" s="45"/>
      <c r="F126" s="45"/>
      <c r="G126" s="45"/>
      <c r="H126" s="45"/>
      <c r="I126" s="32"/>
    </row>
    <row r="127" spans="1:9">
      <c r="A127" s="45"/>
      <c r="B127" s="108"/>
      <c r="C127" s="45"/>
      <c r="D127" s="45"/>
      <c r="E127" s="45"/>
      <c r="F127" s="45"/>
      <c r="G127" s="45"/>
      <c r="H127" s="45"/>
      <c r="I127" s="32"/>
    </row>
    <row r="128" spans="1:9">
      <c r="A128" s="45"/>
      <c r="B128" s="108"/>
      <c r="C128" s="45"/>
      <c r="D128" s="45"/>
      <c r="E128" s="45"/>
      <c r="F128" s="45"/>
      <c r="G128" s="45"/>
      <c r="H128" s="45"/>
      <c r="I128" s="32"/>
    </row>
    <row r="129" spans="1:9">
      <c r="A129" s="45"/>
      <c r="B129" s="108"/>
      <c r="C129" s="45"/>
      <c r="D129" s="45"/>
      <c r="E129" s="45"/>
      <c r="F129" s="45"/>
      <c r="G129" s="45"/>
      <c r="H129" s="45"/>
      <c r="I129" s="32"/>
    </row>
    <row r="130" spans="1:9">
      <c r="A130" s="45"/>
      <c r="B130" s="108"/>
      <c r="C130" s="45"/>
      <c r="D130" s="45"/>
      <c r="E130" s="45"/>
      <c r="F130" s="45"/>
      <c r="G130" s="45"/>
      <c r="H130" s="45"/>
      <c r="I130" s="32"/>
    </row>
    <row r="131" spans="1:9">
      <c r="A131" s="45"/>
      <c r="B131" s="108"/>
      <c r="C131" s="45"/>
      <c r="D131" s="45"/>
      <c r="E131" s="45"/>
      <c r="F131" s="45"/>
      <c r="G131" s="45"/>
      <c r="H131" s="45"/>
      <c r="I131" s="32"/>
    </row>
    <row r="132" spans="1:9">
      <c r="A132" s="45"/>
      <c r="B132" s="108"/>
      <c r="C132" s="45"/>
      <c r="D132" s="45"/>
      <c r="E132" s="45"/>
      <c r="F132" s="45"/>
      <c r="G132" s="45"/>
      <c r="H132" s="45"/>
      <c r="I132" s="32"/>
    </row>
    <row r="133" spans="1:9">
      <c r="A133" s="45"/>
      <c r="B133" s="108"/>
      <c r="C133" s="45"/>
      <c r="D133" s="45"/>
      <c r="E133" s="45"/>
      <c r="F133" s="45"/>
      <c r="G133" s="45"/>
      <c r="H133" s="45"/>
      <c r="I133" s="32"/>
    </row>
    <row r="134" spans="1:9">
      <c r="A134" s="110"/>
      <c r="B134" s="109"/>
      <c r="C134" s="110"/>
      <c r="D134" s="110"/>
      <c r="E134" s="110"/>
      <c r="F134" s="110"/>
      <c r="G134" s="110"/>
      <c r="H134" s="110"/>
      <c r="I134" s="32"/>
    </row>
    <row r="135" spans="1:9">
      <c r="A135" s="45"/>
      <c r="B135" s="108"/>
      <c r="C135" s="45"/>
      <c r="D135" s="45"/>
      <c r="E135" s="45"/>
      <c r="F135" s="45"/>
      <c r="G135" s="45"/>
      <c r="H135" s="45"/>
      <c r="I135" s="32"/>
    </row>
    <row r="136" spans="1:9">
      <c r="A136" s="112"/>
      <c r="B136" s="111"/>
      <c r="C136" s="112"/>
      <c r="D136" s="112"/>
      <c r="E136" s="112"/>
      <c r="F136" s="112"/>
      <c r="G136" s="112"/>
      <c r="H136" s="112"/>
      <c r="I136" s="113"/>
    </row>
    <row r="137" spans="1:9">
      <c r="A137" s="110"/>
      <c r="B137" s="109"/>
      <c r="C137" s="110"/>
      <c r="D137" s="110"/>
      <c r="E137" s="110"/>
      <c r="F137" s="110"/>
      <c r="G137" s="110"/>
      <c r="H137" s="110"/>
      <c r="I137" s="34"/>
    </row>
    <row r="138" spans="1:9">
      <c r="A138" s="45"/>
      <c r="B138" s="108"/>
      <c r="C138" s="45"/>
      <c r="D138" s="45"/>
      <c r="E138" s="45"/>
      <c r="F138" s="45"/>
      <c r="G138" s="45"/>
      <c r="H138" s="45"/>
      <c r="I138" s="32"/>
    </row>
    <row r="139" spans="1:9">
      <c r="A139" s="115"/>
      <c r="B139" s="114"/>
      <c r="C139" s="115"/>
      <c r="D139" s="115"/>
      <c r="E139" s="115"/>
      <c r="F139" s="115"/>
      <c r="G139" s="115"/>
      <c r="H139" s="115"/>
      <c r="I139" s="234"/>
    </row>
    <row r="140" spans="1:9">
      <c r="A140" s="112"/>
      <c r="B140" s="111"/>
      <c r="C140" s="112"/>
      <c r="D140" s="112"/>
      <c r="E140" s="112"/>
      <c r="F140" s="112"/>
      <c r="G140" s="112"/>
      <c r="H140" s="112"/>
      <c r="I140" s="113"/>
    </row>
    <row r="141" spans="1:9">
      <c r="A141" s="115"/>
      <c r="B141" s="114"/>
      <c r="C141" s="115"/>
      <c r="D141" s="115"/>
      <c r="E141" s="115"/>
      <c r="F141" s="115"/>
      <c r="G141" s="115"/>
      <c r="H141" s="115"/>
      <c r="I141" s="234"/>
    </row>
    <row r="142" spans="1:9">
      <c r="A142" s="115"/>
      <c r="B142" s="114"/>
      <c r="C142" s="115"/>
      <c r="D142" s="115"/>
      <c r="E142" s="115"/>
      <c r="F142" s="115"/>
      <c r="G142" s="115"/>
      <c r="H142" s="115"/>
      <c r="I142" s="234"/>
    </row>
    <row r="143" spans="1:9">
      <c r="A143" s="117"/>
      <c r="B143" s="116"/>
      <c r="C143" s="117"/>
      <c r="D143" s="117"/>
      <c r="E143" s="117"/>
      <c r="F143" s="117"/>
      <c r="G143" s="117"/>
      <c r="H143" s="117"/>
      <c r="I143" s="234"/>
    </row>
    <row r="144" spans="1:9">
      <c r="A144" s="117"/>
      <c r="B144" s="116"/>
      <c r="C144" s="117"/>
      <c r="D144" s="117"/>
      <c r="E144" s="117"/>
      <c r="F144" s="117"/>
      <c r="G144" s="117"/>
      <c r="H144" s="117"/>
      <c r="I144" s="234"/>
    </row>
    <row r="145" spans="1:9">
      <c r="A145" s="117"/>
      <c r="B145" s="116"/>
      <c r="C145" s="117"/>
      <c r="D145" s="117"/>
      <c r="E145" s="117"/>
      <c r="F145" s="117"/>
      <c r="G145" s="117"/>
      <c r="H145" s="117"/>
      <c r="I145" s="234"/>
    </row>
    <row r="146" spans="1:9">
      <c r="A146" s="119"/>
      <c r="B146" s="118"/>
      <c r="C146" s="119"/>
      <c r="D146" s="119"/>
      <c r="E146" s="119"/>
      <c r="F146" s="119"/>
      <c r="G146" s="119"/>
      <c r="H146" s="119"/>
      <c r="I146" s="120"/>
    </row>
    <row r="147" spans="1:9">
      <c r="A147" s="45"/>
      <c r="B147" s="108"/>
      <c r="C147" s="45"/>
      <c r="D147" s="45"/>
      <c r="E147" s="45"/>
      <c r="F147" s="45"/>
      <c r="G147" s="45"/>
      <c r="H147" s="45"/>
      <c r="I147" s="32"/>
    </row>
    <row r="148" spans="1:9">
      <c r="A148" s="112"/>
      <c r="B148" s="111"/>
      <c r="C148" s="112"/>
      <c r="D148" s="112"/>
      <c r="E148" s="112"/>
      <c r="F148" s="112"/>
      <c r="G148" s="112"/>
      <c r="H148" s="112"/>
      <c r="I148" s="113"/>
    </row>
    <row r="149" spans="1:9">
      <c r="A149" s="110"/>
      <c r="B149" s="109"/>
      <c r="C149" s="110"/>
      <c r="D149" s="110"/>
      <c r="E149" s="110"/>
      <c r="F149" s="110"/>
      <c r="G149" s="110"/>
      <c r="H149" s="110"/>
      <c r="I149" s="34"/>
    </row>
    <row r="150" spans="1:9">
      <c r="A150" s="122"/>
      <c r="B150" s="121"/>
      <c r="C150" s="122"/>
      <c r="D150" s="122"/>
      <c r="E150" s="122"/>
      <c r="F150" s="122"/>
      <c r="G150" s="122"/>
      <c r="H150" s="122"/>
      <c r="I150" s="123"/>
    </row>
    <row r="151" spans="1:9">
      <c r="A151" s="125"/>
      <c r="B151" s="124"/>
      <c r="C151" s="125"/>
      <c r="D151" s="125"/>
      <c r="E151" s="125"/>
      <c r="F151" s="125"/>
      <c r="G151" s="125"/>
      <c r="H151" s="125"/>
      <c r="I151" s="36"/>
    </row>
    <row r="152" spans="1:9">
      <c r="A152" s="125"/>
      <c r="B152" s="124"/>
      <c r="C152" s="125"/>
      <c r="D152" s="125"/>
      <c r="E152" s="125"/>
      <c r="F152" s="125"/>
      <c r="G152" s="125"/>
      <c r="H152" s="125"/>
      <c r="I152" s="38"/>
    </row>
    <row r="153" spans="1:9">
      <c r="A153" s="127"/>
      <c r="B153" s="126"/>
      <c r="C153" s="127"/>
      <c r="D153" s="127"/>
      <c r="E153" s="127"/>
      <c r="F153" s="127"/>
      <c r="G153" s="127"/>
      <c r="H153" s="127"/>
      <c r="I153" s="36"/>
    </row>
    <row r="154" spans="1:9">
      <c r="A154" s="127"/>
      <c r="B154" s="126"/>
      <c r="C154" s="127"/>
      <c r="D154" s="127"/>
      <c r="E154" s="127"/>
      <c r="F154" s="127"/>
      <c r="G154" s="127"/>
      <c r="H154" s="127"/>
      <c r="I154" s="36"/>
    </row>
    <row r="155" spans="1:9">
      <c r="A155" s="125"/>
      <c r="B155" s="124"/>
      <c r="C155" s="125"/>
      <c r="D155" s="125"/>
      <c r="E155" s="125"/>
      <c r="F155" s="125"/>
      <c r="G155" s="125"/>
      <c r="H155" s="125"/>
      <c r="I155" s="36"/>
    </row>
    <row r="156" spans="1:9">
      <c r="A156" s="125"/>
      <c r="B156" s="124"/>
      <c r="C156" s="125"/>
      <c r="D156" s="125"/>
      <c r="E156" s="125"/>
      <c r="F156" s="125"/>
      <c r="G156" s="125"/>
      <c r="H156" s="125"/>
      <c r="I156" s="38"/>
    </row>
    <row r="157" spans="1:9">
      <c r="A157" s="125"/>
      <c r="B157" s="124"/>
      <c r="C157" s="125"/>
      <c r="D157" s="125"/>
      <c r="E157" s="125"/>
      <c r="F157" s="125"/>
      <c r="G157" s="125"/>
      <c r="H157" s="125"/>
      <c r="I157" s="36"/>
    </row>
    <row r="158" spans="1:9">
      <c r="A158" s="125"/>
      <c r="B158" s="124"/>
      <c r="C158" s="125"/>
      <c r="D158" s="125"/>
      <c r="E158" s="125"/>
      <c r="F158" s="125"/>
      <c r="G158" s="125"/>
      <c r="H158" s="125"/>
      <c r="I158" s="36"/>
    </row>
    <row r="159" spans="1:9">
      <c r="A159" s="125"/>
      <c r="B159" s="124"/>
      <c r="C159" s="125"/>
      <c r="D159" s="125"/>
      <c r="E159" s="125"/>
      <c r="F159" s="125"/>
      <c r="G159" s="125"/>
      <c r="H159" s="125"/>
      <c r="I159" s="36"/>
    </row>
    <row r="160" spans="1:9">
      <c r="A160" s="125"/>
      <c r="B160" s="124"/>
      <c r="C160" s="125"/>
      <c r="D160" s="125"/>
      <c r="E160" s="125"/>
      <c r="F160" s="125"/>
      <c r="G160" s="125"/>
      <c r="H160" s="125"/>
      <c r="I160" s="38"/>
    </row>
    <row r="161" spans="1:9">
      <c r="A161" s="127"/>
      <c r="B161" s="126"/>
      <c r="C161" s="127"/>
      <c r="D161" s="127"/>
      <c r="E161" s="127"/>
      <c r="F161" s="127"/>
      <c r="G161" s="127"/>
      <c r="H161" s="127"/>
      <c r="I161" s="39"/>
    </row>
    <row r="162" spans="1:9">
      <c r="A162" s="127"/>
      <c r="B162" s="126"/>
      <c r="C162" s="127"/>
      <c r="D162" s="127"/>
      <c r="E162" s="127"/>
      <c r="F162" s="127"/>
      <c r="G162" s="127"/>
      <c r="H162" s="127"/>
      <c r="I162" s="40"/>
    </row>
    <row r="163" spans="1:9">
      <c r="A163" s="127"/>
      <c r="B163" s="126"/>
      <c r="C163" s="127"/>
      <c r="D163" s="127"/>
      <c r="E163" s="127"/>
      <c r="F163" s="127"/>
      <c r="G163" s="127"/>
      <c r="H163" s="127"/>
      <c r="I163" s="40"/>
    </row>
    <row r="164" spans="1:9">
      <c r="A164" s="122"/>
      <c r="B164" s="121"/>
      <c r="C164" s="122"/>
      <c r="D164" s="122"/>
      <c r="E164" s="122"/>
      <c r="F164" s="122"/>
      <c r="G164" s="122"/>
      <c r="H164" s="122"/>
      <c r="I164" s="235"/>
    </row>
    <row r="165" spans="1:9">
      <c r="A165" s="127"/>
      <c r="B165" s="126"/>
      <c r="C165" s="127"/>
      <c r="D165" s="127"/>
      <c r="E165" s="127"/>
      <c r="F165" s="127"/>
      <c r="G165" s="127"/>
      <c r="H165" s="127"/>
      <c r="I165" s="41"/>
    </row>
    <row r="166" spans="1:9">
      <c r="A166" s="125"/>
      <c r="B166" s="124"/>
      <c r="C166" s="125"/>
      <c r="D166" s="125"/>
      <c r="E166" s="125"/>
      <c r="F166" s="125"/>
      <c r="G166" s="125"/>
      <c r="H166" s="125"/>
      <c r="I166" s="36"/>
    </row>
    <row r="167" spans="1:9">
      <c r="A167" s="127"/>
      <c r="B167" s="126"/>
      <c r="C167" s="127"/>
      <c r="D167" s="127"/>
      <c r="E167" s="127"/>
      <c r="F167" s="127"/>
      <c r="G167" s="127"/>
      <c r="H167" s="127"/>
      <c r="I167" s="40"/>
    </row>
    <row r="168" spans="1:9">
      <c r="A168" s="122"/>
      <c r="B168" s="121"/>
      <c r="C168" s="122"/>
      <c r="D168" s="122"/>
      <c r="E168" s="122"/>
      <c r="F168" s="122"/>
      <c r="G168" s="122"/>
      <c r="H168" s="122"/>
      <c r="I168" s="123"/>
    </row>
    <row r="169" spans="1:9">
      <c r="A169" s="125"/>
      <c r="B169" s="124"/>
      <c r="C169" s="125"/>
      <c r="D169" s="125"/>
      <c r="E169" s="125"/>
      <c r="F169" s="125"/>
      <c r="G169" s="125"/>
      <c r="H169" s="125"/>
      <c r="I169" s="36"/>
    </row>
    <row r="170" spans="1:9">
      <c r="A170" s="125"/>
      <c r="B170" s="124"/>
      <c r="C170" s="125"/>
      <c r="D170" s="125"/>
      <c r="E170" s="125"/>
      <c r="F170" s="125"/>
      <c r="G170" s="125"/>
      <c r="H170" s="125"/>
      <c r="I170" s="36"/>
    </row>
    <row r="171" spans="1:9">
      <c r="A171" s="127"/>
      <c r="B171" s="126"/>
      <c r="C171" s="127"/>
      <c r="D171" s="127"/>
      <c r="E171" s="127"/>
      <c r="F171" s="127"/>
      <c r="G171" s="127"/>
      <c r="H171" s="127"/>
      <c r="I171" s="36"/>
    </row>
    <row r="172" spans="1:9">
      <c r="A172" s="127"/>
      <c r="B172" s="126"/>
      <c r="C172" s="127"/>
      <c r="D172" s="127"/>
      <c r="E172" s="127"/>
      <c r="F172" s="127"/>
      <c r="G172" s="127"/>
      <c r="H172" s="127"/>
      <c r="I172" s="36"/>
    </row>
    <row r="173" spans="1:9">
      <c r="A173" s="127"/>
      <c r="B173" s="126"/>
      <c r="C173" s="127"/>
      <c r="D173" s="127"/>
      <c r="E173" s="127"/>
      <c r="F173" s="127"/>
      <c r="G173" s="127"/>
      <c r="H173" s="127"/>
      <c r="I173" s="36"/>
    </row>
    <row r="174" spans="1:9">
      <c r="A174" s="127"/>
      <c r="B174" s="126"/>
      <c r="C174" s="127"/>
      <c r="D174" s="127"/>
      <c r="E174" s="127"/>
      <c r="F174" s="127"/>
      <c r="G174" s="127"/>
      <c r="H174" s="127"/>
      <c r="I174" s="36"/>
    </row>
    <row r="175" spans="1:9">
      <c r="A175" s="127"/>
      <c r="B175" s="126"/>
      <c r="C175" s="127"/>
      <c r="D175" s="127"/>
      <c r="E175" s="127"/>
      <c r="F175" s="127"/>
      <c r="G175" s="127"/>
      <c r="H175" s="127"/>
      <c r="I175" s="36"/>
    </row>
    <row r="176" spans="1:9">
      <c r="A176" s="127"/>
      <c r="B176" s="126"/>
      <c r="C176" s="127"/>
      <c r="D176" s="127"/>
      <c r="E176" s="127"/>
      <c r="F176" s="127"/>
      <c r="G176" s="127"/>
      <c r="H176" s="127"/>
      <c r="I176" s="36"/>
    </row>
    <row r="177" spans="1:9">
      <c r="A177" s="122"/>
      <c r="B177" s="121"/>
      <c r="C177" s="122"/>
      <c r="D177" s="122"/>
      <c r="E177" s="122"/>
      <c r="F177" s="122"/>
      <c r="G177" s="122"/>
      <c r="H177" s="122"/>
      <c r="I177" s="123"/>
    </row>
    <row r="178" spans="1:9">
      <c r="A178" s="125"/>
      <c r="B178" s="124"/>
      <c r="C178" s="125"/>
      <c r="D178" s="125"/>
      <c r="E178" s="125"/>
      <c r="F178" s="125"/>
      <c r="G178" s="125"/>
      <c r="H178" s="125"/>
      <c r="I178" s="128"/>
    </row>
    <row r="179" spans="1:9">
      <c r="A179" s="125"/>
      <c r="B179" s="124"/>
      <c r="C179" s="125"/>
      <c r="D179" s="125"/>
      <c r="E179" s="125"/>
      <c r="F179" s="125"/>
      <c r="G179" s="125"/>
      <c r="H179" s="125"/>
      <c r="I179" s="36"/>
    </row>
    <row r="180" spans="1:9">
      <c r="A180" s="125"/>
      <c r="B180" s="124"/>
      <c r="C180" s="125"/>
      <c r="D180" s="125"/>
      <c r="E180" s="125"/>
      <c r="F180" s="125"/>
      <c r="G180" s="125"/>
      <c r="H180" s="125"/>
      <c r="I180" s="123"/>
    </row>
    <row r="181" spans="1:9">
      <c r="A181" s="122"/>
      <c r="B181" s="121"/>
      <c r="C181" s="122"/>
      <c r="D181" s="122"/>
      <c r="E181" s="122"/>
      <c r="F181" s="122"/>
      <c r="G181" s="122"/>
      <c r="H181" s="122"/>
      <c r="I181" s="35"/>
    </row>
    <row r="182" spans="1:9">
      <c r="A182" s="122"/>
      <c r="B182" s="121"/>
      <c r="C182" s="122"/>
      <c r="D182" s="122"/>
      <c r="E182" s="122"/>
      <c r="F182" s="122"/>
      <c r="G182" s="122"/>
      <c r="H182" s="122"/>
      <c r="I182" s="35"/>
    </row>
    <row r="183" spans="1:9">
      <c r="A183" s="122"/>
      <c r="B183" s="121"/>
      <c r="C183" s="122"/>
      <c r="D183" s="122"/>
      <c r="E183" s="122"/>
      <c r="F183" s="122"/>
      <c r="G183" s="122"/>
      <c r="H183" s="122"/>
      <c r="I183" s="35"/>
    </row>
    <row r="184" spans="1:9">
      <c r="A184" s="122"/>
      <c r="B184" s="121"/>
      <c r="C184" s="122"/>
      <c r="D184" s="122"/>
      <c r="E184" s="122"/>
      <c r="F184" s="122"/>
      <c r="G184" s="122"/>
      <c r="H184" s="122"/>
      <c r="I184" s="35"/>
    </row>
    <row r="185" spans="1:9">
      <c r="A185" s="122"/>
      <c r="B185" s="121"/>
      <c r="C185" s="122"/>
      <c r="D185" s="122"/>
      <c r="E185" s="122"/>
      <c r="F185" s="122"/>
      <c r="G185" s="122"/>
      <c r="H185" s="122"/>
      <c r="I185" s="36"/>
    </row>
    <row r="186" spans="1:9">
      <c r="A186" s="122"/>
      <c r="B186" s="121"/>
      <c r="C186" s="122"/>
      <c r="D186" s="122"/>
      <c r="E186" s="122"/>
      <c r="F186" s="122"/>
      <c r="G186" s="122"/>
      <c r="H186" s="122"/>
      <c r="I186" s="36"/>
    </row>
    <row r="187" spans="1:9">
      <c r="A187" s="122"/>
      <c r="B187" s="121"/>
      <c r="C187" s="122"/>
      <c r="D187" s="122"/>
      <c r="E187" s="122"/>
      <c r="F187" s="122"/>
      <c r="G187" s="122"/>
      <c r="H187" s="122"/>
      <c r="I187" s="123"/>
    </row>
    <row r="188" spans="1:9">
      <c r="A188" s="125"/>
      <c r="B188" s="124"/>
      <c r="C188" s="125"/>
      <c r="D188" s="125"/>
      <c r="E188" s="125"/>
      <c r="F188" s="125"/>
      <c r="G188" s="125"/>
      <c r="H188" s="125"/>
      <c r="I188" s="35"/>
    </row>
    <row r="189" spans="1:9">
      <c r="A189" s="125"/>
      <c r="B189" s="124"/>
      <c r="C189" s="125"/>
      <c r="D189" s="125"/>
      <c r="E189" s="125"/>
      <c r="F189" s="125"/>
      <c r="G189" s="125"/>
      <c r="H189" s="125"/>
      <c r="I189" s="35"/>
    </row>
    <row r="190" spans="1:9">
      <c r="A190" s="125"/>
      <c r="B190" s="124"/>
      <c r="C190" s="125"/>
      <c r="D190" s="125"/>
      <c r="E190" s="125"/>
      <c r="F190" s="125"/>
      <c r="G190" s="125"/>
      <c r="H190" s="125"/>
      <c r="I190" s="35"/>
    </row>
    <row r="191" spans="1:9">
      <c r="A191" s="125"/>
      <c r="B191" s="124"/>
      <c r="C191" s="125"/>
      <c r="D191" s="125"/>
      <c r="E191" s="125"/>
      <c r="F191" s="125"/>
      <c r="G191" s="125"/>
      <c r="H191" s="125"/>
      <c r="I191" s="35"/>
    </row>
    <row r="192" spans="1:9">
      <c r="A192" s="130"/>
      <c r="B192" s="129"/>
      <c r="C192" s="130"/>
      <c r="D192" s="130"/>
      <c r="E192" s="130"/>
      <c r="F192" s="130"/>
      <c r="G192" s="130"/>
      <c r="H192" s="130"/>
      <c r="I192" s="123"/>
    </row>
    <row r="193" spans="1:9">
      <c r="A193" s="132"/>
      <c r="B193" s="131"/>
      <c r="C193" s="132"/>
      <c r="D193" s="132"/>
      <c r="E193" s="132"/>
      <c r="F193" s="132"/>
      <c r="G193" s="132"/>
      <c r="H193" s="132"/>
      <c r="I193" s="35"/>
    </row>
    <row r="194" spans="1:9">
      <c r="A194" s="132"/>
      <c r="B194" s="131"/>
      <c r="C194" s="132"/>
      <c r="D194" s="132"/>
      <c r="E194" s="132"/>
      <c r="F194" s="132"/>
      <c r="G194" s="132"/>
      <c r="H194" s="132"/>
      <c r="I194" s="35"/>
    </row>
    <row r="195" spans="1:9">
      <c r="A195" s="132"/>
      <c r="B195" s="131"/>
      <c r="C195" s="132"/>
      <c r="D195" s="132"/>
      <c r="E195" s="132"/>
      <c r="F195" s="132"/>
      <c r="G195" s="132"/>
      <c r="H195" s="132"/>
      <c r="I195" s="35"/>
    </row>
    <row r="196" spans="1:9">
      <c r="A196" s="132"/>
      <c r="B196" s="131"/>
      <c r="C196" s="132"/>
      <c r="D196" s="132"/>
      <c r="E196" s="132"/>
      <c r="F196" s="132"/>
      <c r="G196" s="132"/>
      <c r="H196" s="132"/>
      <c r="I196" s="35"/>
    </row>
    <row r="197" spans="1:9">
      <c r="A197" s="132"/>
      <c r="B197" s="131"/>
      <c r="C197" s="132"/>
      <c r="D197" s="132"/>
      <c r="E197" s="132"/>
      <c r="F197" s="132"/>
      <c r="G197" s="132"/>
      <c r="H197" s="132"/>
      <c r="I197" s="35"/>
    </row>
    <row r="198" spans="1:9">
      <c r="A198" s="127"/>
      <c r="B198" s="126"/>
      <c r="C198" s="127"/>
      <c r="D198" s="127"/>
      <c r="E198" s="127"/>
      <c r="F198" s="127"/>
      <c r="G198" s="127"/>
      <c r="H198" s="127"/>
      <c r="I198" s="235"/>
    </row>
    <row r="199" spans="1:9">
      <c r="A199" s="132"/>
      <c r="B199" s="131"/>
      <c r="C199" s="132"/>
      <c r="D199" s="132"/>
      <c r="E199" s="132"/>
      <c r="F199" s="132"/>
      <c r="G199" s="132"/>
      <c r="H199" s="132"/>
      <c r="I199" s="236"/>
    </row>
    <row r="200" spans="1:9">
      <c r="A200" s="132"/>
      <c r="B200" s="131"/>
      <c r="C200" s="132"/>
      <c r="D200" s="132"/>
      <c r="E200" s="132"/>
      <c r="F200" s="132"/>
      <c r="G200" s="132"/>
      <c r="H200" s="132"/>
      <c r="I200" s="233"/>
    </row>
    <row r="201" spans="1:9">
      <c r="A201" s="45"/>
      <c r="B201" s="108"/>
      <c r="C201" s="45"/>
      <c r="D201" s="45"/>
      <c r="E201" s="45"/>
      <c r="F201" s="45"/>
      <c r="G201" s="45"/>
      <c r="H201" s="45"/>
      <c r="I201" s="32"/>
    </row>
    <row r="202" spans="1:9">
      <c r="A202" s="45"/>
      <c r="B202" s="108"/>
      <c r="C202" s="45"/>
      <c r="D202" s="45"/>
      <c r="E202" s="45"/>
      <c r="F202" s="45"/>
      <c r="G202" s="45"/>
      <c r="H202" s="45"/>
      <c r="I202" s="32"/>
    </row>
    <row r="203" spans="1:9">
      <c r="A203" s="45"/>
      <c r="B203" s="108"/>
      <c r="C203" s="45"/>
      <c r="D203" s="45"/>
      <c r="E203" s="45"/>
      <c r="F203" s="45"/>
      <c r="G203" s="45"/>
      <c r="H203" s="45"/>
      <c r="I203" s="32"/>
    </row>
    <row r="204" spans="1:9">
      <c r="A204" s="45"/>
      <c r="B204" s="108"/>
      <c r="C204" s="45"/>
      <c r="D204" s="45"/>
      <c r="E204" s="45"/>
      <c r="F204" s="45"/>
      <c r="G204" s="45"/>
      <c r="H204" s="45"/>
      <c r="I204" s="32"/>
    </row>
    <row r="205" spans="1:9">
      <c r="A205" s="45"/>
      <c r="B205" s="108"/>
      <c r="C205" s="45"/>
      <c r="D205" s="45"/>
      <c r="E205" s="45"/>
      <c r="F205" s="45"/>
      <c r="G205" s="45"/>
      <c r="H205" s="45"/>
      <c r="I205" s="32"/>
    </row>
    <row r="206" spans="1:9">
      <c r="A206" s="45"/>
      <c r="B206" s="108"/>
      <c r="C206" s="45"/>
      <c r="D206" s="45"/>
      <c r="E206" s="45"/>
      <c r="F206" s="45"/>
      <c r="G206" s="45"/>
      <c r="H206" s="45"/>
      <c r="I206" s="32"/>
    </row>
    <row r="207" spans="1:9">
      <c r="A207" s="45"/>
      <c r="B207" s="108"/>
      <c r="C207" s="45"/>
      <c r="D207" s="45"/>
      <c r="E207" s="45"/>
      <c r="F207" s="45"/>
      <c r="G207" s="45"/>
      <c r="H207" s="45"/>
      <c r="I207" s="32"/>
    </row>
    <row r="208" spans="1:9">
      <c r="A208" s="45"/>
      <c r="B208" s="108"/>
      <c r="C208" s="45"/>
      <c r="D208" s="45"/>
      <c r="E208" s="45"/>
      <c r="F208" s="45"/>
      <c r="G208" s="45"/>
      <c r="H208" s="45"/>
      <c r="I208" s="32"/>
    </row>
  </sheetData>
  <sheetProtection algorithmName="SHA-512" hashValue="cXc8GXumOn1bOMrimIFdvWc3ZdcxKvpX5SJvMP6J56tnd7SvRxFG6ecfgt3DtSL4x3MmhP+TzZL+as1OidxPaA==" saltValue="1rehpAvX2H+j+GbpXALAmg==" spinCount="100000" sheet="1" selectLockedCells="1"/>
  <mergeCells count="17">
    <mergeCell ref="A1:C1"/>
    <mergeCell ref="A102:I102"/>
    <mergeCell ref="B103:N103"/>
    <mergeCell ref="B104:N104"/>
    <mergeCell ref="A13:N13"/>
    <mergeCell ref="L14:M14"/>
    <mergeCell ref="A43:M43"/>
    <mergeCell ref="Y14:Z14"/>
    <mergeCell ref="AB14:AC14"/>
    <mergeCell ref="AF14:AG14"/>
    <mergeCell ref="A17:M17"/>
    <mergeCell ref="A3:O3"/>
    <mergeCell ref="AF3:AG3"/>
    <mergeCell ref="A4:O4"/>
    <mergeCell ref="A7:C7"/>
    <mergeCell ref="AF7:AG7"/>
    <mergeCell ref="AF11:AG11"/>
  </mergeCells>
  <dataValidations count="2">
    <dataValidation type="list" allowBlank="1" showInputMessage="1" showErrorMessage="1" sqref="E19:H42 E18 E44:H101" xr:uid="{746129C1-3601-46A2-A831-1AB021D96D84}">
      <formula1>"Confirmed, 0,5,12,18,28"</formula1>
    </dataValidation>
    <dataValidation operator="greaterThan" allowBlank="1" showInputMessage="1" showErrorMessage="1" sqref="L18:L42 L44:L101" xr:uid="{6FDF817D-840A-457B-9B84-1F906E4FB43A}"/>
  </dataValidations>
  <printOptions horizontalCentered="1"/>
  <pageMargins left="0" right="0" top="0.6" bottom="0.69" header="0.61" footer="0.27559055118110198"/>
  <pageSetup paperSize="9" scale="50" fitToHeight="100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3"/>
  </sheetPr>
  <dimension ref="A1:K31"/>
  <sheetViews>
    <sheetView view="pageBreakPreview" zoomScaleSheetLayoutView="100" workbookViewId="0">
      <selection activeCell="A2" sqref="A2"/>
    </sheetView>
  </sheetViews>
  <sheetFormatPr defaultColWidth="10" defaultRowHeight="16.5"/>
  <cols>
    <col min="1" max="1" width="10.625" style="3" customWidth="1"/>
    <col min="2" max="2" width="35.25" style="3" customWidth="1"/>
    <col min="3" max="3" width="21" style="3" customWidth="1"/>
    <col min="4" max="4" width="37.5" style="3" customWidth="1"/>
    <col min="5" max="16384" width="10" style="2"/>
  </cols>
  <sheetData>
    <row r="1" spans="1:11" ht="18" customHeight="1">
      <c r="A1" s="20" t="str">
        <f>Basic!B5</f>
        <v>NESH/CSM/1500-1429</v>
      </c>
      <c r="B1" s="21"/>
      <c r="C1" s="22"/>
      <c r="D1" s="23" t="s">
        <v>199</v>
      </c>
    </row>
    <row r="2" spans="1:11" ht="8.25" customHeight="1">
      <c r="A2" s="14"/>
      <c r="B2" s="24"/>
      <c r="C2" s="1"/>
      <c r="D2" s="1"/>
    </row>
    <row r="3" spans="1:11" ht="49.5" customHeight="1">
      <c r="A3" s="538" t="str">
        <f>"Package: "&amp;Basic!B3</f>
        <v>Package: Supply, Delivery, F&amp;I, dismantling, installation &amp; commissioning of Control and Relay Panel and its associated Cables as per TS for Upgradation of POWERGRID Feeders that has served &gt; 25 Years Feeders at other SEBs - NERTS under ADD CAP 2024-29 block.</v>
      </c>
      <c r="B3" s="538"/>
      <c r="C3" s="538"/>
      <c r="D3" s="538"/>
      <c r="E3" s="7"/>
      <c r="F3" s="7"/>
    </row>
    <row r="4" spans="1:11" ht="21.75" customHeight="1">
      <c r="A4" s="539" t="s">
        <v>73</v>
      </c>
      <c r="B4" s="539"/>
      <c r="C4" s="539"/>
      <c r="D4" s="539"/>
    </row>
    <row r="5" spans="1:11" ht="18" customHeight="1">
      <c r="A5" s="358" t="str">
        <f>"Bidder’s Name and Address:("&amp;MID('Names of Bidder'!B9,8,20) &amp;")"</f>
        <v>Bidder’s Name and Address:( Sole Bidder)</v>
      </c>
      <c r="B5" s="359"/>
      <c r="C5" s="27" t="s">
        <v>198</v>
      </c>
      <c r="D5" s="239"/>
      <c r="E5" s="348"/>
      <c r="F5" s="239"/>
      <c r="G5" s="43"/>
      <c r="K5" s="349"/>
    </row>
    <row r="6" spans="1:11" ht="18" customHeight="1">
      <c r="A6" s="366" t="str">
        <f>IF('Names of Bidder'!I6=2,'Names of Bidder'!J12,"")</f>
        <v/>
      </c>
      <c r="B6" s="366"/>
      <c r="C6" s="25"/>
      <c r="D6" s="333"/>
      <c r="E6" s="353"/>
      <c r="F6" s="237"/>
      <c r="G6" s="232"/>
      <c r="K6" s="349"/>
    </row>
    <row r="7" spans="1:11" ht="21" customHeight="1">
      <c r="A7" s="360" t="s">
        <v>78</v>
      </c>
      <c r="B7" s="361" t="str">
        <f>'Names of Bidder'!D9</f>
        <v>Name</v>
      </c>
      <c r="C7" s="25"/>
      <c r="D7" s="333" t="str">
        <f>'Bid Form 2nd Envelope'!A9</f>
        <v>General Manager (C&amp;M)</v>
      </c>
      <c r="E7" s="353"/>
      <c r="F7" s="354"/>
      <c r="G7" s="14"/>
      <c r="K7" s="349"/>
    </row>
    <row r="8" spans="1:11" ht="21" customHeight="1">
      <c r="A8" s="360" t="s">
        <v>79</v>
      </c>
      <c r="B8" s="361" t="str">
        <f>'Names of Bidder'!D10</f>
        <v>Add1</v>
      </c>
      <c r="C8" s="25"/>
      <c r="D8" s="333" t="str">
        <f>'Bid Form 2nd Envelope'!A10</f>
        <v xml:space="preserve">Power Grid Corporation of India Limited </v>
      </c>
      <c r="E8" s="353"/>
      <c r="F8" s="354"/>
      <c r="G8" s="14"/>
      <c r="K8" s="349"/>
    </row>
    <row r="9" spans="1:11" ht="18" customHeight="1">
      <c r="A9" s="359"/>
      <c r="B9" s="361" t="str">
        <f>'Names of Bidder'!D11</f>
        <v>Add2</v>
      </c>
      <c r="C9" s="25"/>
      <c r="D9" s="333" t="str">
        <f>'Bid Form 2nd Envelope'!A11</f>
        <v>North Eastern Region</v>
      </c>
      <c r="E9" s="353"/>
      <c r="F9" s="354"/>
      <c r="G9" s="14"/>
      <c r="K9" s="349"/>
    </row>
    <row r="10" spans="1:11" ht="18" customHeight="1">
      <c r="A10" s="364"/>
      <c r="B10" s="365"/>
      <c r="C10" s="142"/>
      <c r="D10" s="333" t="str">
        <f>'Bid Form 2nd Envelope'!A12</f>
        <v xml:space="preserve">Dongtieh, Lower Nongrah, Lapalang </v>
      </c>
      <c r="E10" s="368"/>
      <c r="F10" s="133"/>
      <c r="G10" s="100"/>
      <c r="K10" s="141"/>
    </row>
    <row r="11" spans="1:11" ht="18" customHeight="1">
      <c r="A11" s="8"/>
      <c r="B11" s="8"/>
      <c r="C11" s="8"/>
      <c r="D11" s="13"/>
    </row>
    <row r="12" spans="1:11" ht="21.95" customHeight="1">
      <c r="A12" s="9" t="s">
        <v>68</v>
      </c>
      <c r="B12" s="540" t="s">
        <v>65</v>
      </c>
      <c r="C12" s="541"/>
      <c r="D12" s="392" t="s">
        <v>69</v>
      </c>
    </row>
    <row r="13" spans="1:11" ht="21.95" customHeight="1">
      <c r="A13" s="4" t="s">
        <v>70</v>
      </c>
      <c r="B13" s="547" t="s">
        <v>142</v>
      </c>
      <c r="C13" s="547"/>
      <c r="D13" s="16"/>
    </row>
    <row r="14" spans="1:11" ht="35.1" customHeight="1">
      <c r="A14" s="10"/>
      <c r="B14" s="543" t="s">
        <v>207</v>
      </c>
      <c r="C14" s="544"/>
      <c r="D14" s="5">
        <f>'Sch-IA'!M95</f>
        <v>0</v>
      </c>
    </row>
    <row r="15" spans="1:11" ht="21.95" customHeight="1">
      <c r="A15" s="4" t="s">
        <v>71</v>
      </c>
      <c r="B15" s="547" t="s">
        <v>143</v>
      </c>
      <c r="C15" s="547"/>
      <c r="D15" s="16"/>
    </row>
    <row r="16" spans="1:11" ht="35.1" customHeight="1">
      <c r="A16" s="10"/>
      <c r="B16" s="543" t="s">
        <v>208</v>
      </c>
      <c r="C16" s="544"/>
      <c r="D16" s="16">
        <f>'Sch-IB'!I94</f>
        <v>0</v>
      </c>
    </row>
    <row r="17" spans="1:6" ht="21.95" customHeight="1">
      <c r="A17" s="4" t="s">
        <v>72</v>
      </c>
      <c r="B17" s="547" t="s">
        <v>216</v>
      </c>
      <c r="C17" s="547"/>
      <c r="D17" s="42"/>
    </row>
    <row r="18" spans="1:6" ht="30" customHeight="1">
      <c r="A18" s="10"/>
      <c r="B18" s="543" t="s">
        <v>209</v>
      </c>
      <c r="C18" s="544"/>
      <c r="D18" s="42">
        <f>'Sch-IC'!M102</f>
        <v>0</v>
      </c>
    </row>
    <row r="19" spans="1:6" ht="30" hidden="1" customHeight="1">
      <c r="A19" s="4">
        <v>5</v>
      </c>
      <c r="B19" s="547" t="s">
        <v>87</v>
      </c>
      <c r="C19" s="547"/>
      <c r="D19" s="16" t="e">
        <f>#REF!</f>
        <v>#REF!</v>
      </c>
    </row>
    <row r="20" spans="1:6" ht="51" hidden="1" customHeight="1">
      <c r="A20" s="10"/>
      <c r="B20" s="545" t="s">
        <v>74</v>
      </c>
      <c r="C20" s="544"/>
      <c r="D20" s="93"/>
    </row>
    <row r="21" spans="1:6" ht="21.95" hidden="1" customHeight="1">
      <c r="A21" s="4" t="s">
        <v>75</v>
      </c>
      <c r="B21" s="547" t="s">
        <v>88</v>
      </c>
      <c r="C21" s="547"/>
      <c r="D21" s="42" t="s">
        <v>105</v>
      </c>
    </row>
    <row r="22" spans="1:6" ht="35.1" hidden="1" customHeight="1">
      <c r="A22" s="10"/>
      <c r="B22" s="545" t="s">
        <v>0</v>
      </c>
      <c r="C22" s="544"/>
      <c r="D22" s="5"/>
    </row>
    <row r="23" spans="1:6" ht="28.5" customHeight="1">
      <c r="A23" s="542"/>
      <c r="B23" s="546" t="s">
        <v>218</v>
      </c>
      <c r="C23" s="546"/>
      <c r="D23" s="548">
        <f>SUM(D14+D16+D18)</f>
        <v>0</v>
      </c>
      <c r="F23" s="53"/>
    </row>
    <row r="24" spans="1:6" ht="4.5" customHeight="1">
      <c r="A24" s="542"/>
      <c r="B24" s="546"/>
      <c r="C24" s="546"/>
      <c r="D24" s="549"/>
    </row>
    <row r="25" spans="1:6" ht="11.25" customHeight="1">
      <c r="A25" s="17"/>
      <c r="B25" s="18"/>
      <c r="C25" s="18"/>
      <c r="D25" s="19"/>
    </row>
    <row r="26" spans="1:6" ht="15.75" customHeight="1">
      <c r="A26" s="17"/>
      <c r="B26" s="18"/>
      <c r="C26" s="27"/>
      <c r="D26" s="19"/>
    </row>
    <row r="27" spans="1:6" ht="23.25" customHeight="1">
      <c r="A27" s="26" t="s">
        <v>80</v>
      </c>
      <c r="B27" s="30">
        <f>'Names of Bidder'!D43</f>
        <v>11</v>
      </c>
      <c r="C27" s="27" t="s">
        <v>82</v>
      </c>
      <c r="D27" s="29" t="str">
        <f>'Names of Bidder'!D40</f>
        <v>Printed Name</v>
      </c>
      <c r="F27" s="28"/>
    </row>
    <row r="28" spans="1:6" ht="23.25" customHeight="1">
      <c r="A28" s="26" t="s">
        <v>81</v>
      </c>
      <c r="B28" s="30" t="str">
        <f>'Names of Bidder'!D44</f>
        <v>Place</v>
      </c>
      <c r="C28" s="27" t="s">
        <v>83</v>
      </c>
      <c r="D28" s="29" t="str">
        <f>'Names of Bidder'!D41</f>
        <v>Desig</v>
      </c>
      <c r="F28" s="14"/>
    </row>
    <row r="29" spans="1:6" ht="16.5" customHeight="1">
      <c r="A29" s="25"/>
      <c r="B29" s="24"/>
      <c r="C29" s="27"/>
      <c r="F29" s="14"/>
    </row>
    <row r="30" spans="1:6" ht="30" customHeight="1">
      <c r="A30" s="25"/>
      <c r="B30" s="24"/>
      <c r="C30" s="27"/>
      <c r="D30" s="25"/>
      <c r="F30" s="28"/>
    </row>
    <row r="31" spans="1:6" ht="30" customHeight="1">
      <c r="A31" s="6"/>
      <c r="B31" s="6"/>
      <c r="C31" s="11"/>
      <c r="E31" s="12"/>
    </row>
  </sheetData>
  <sheetProtection selectLockedCells="1"/>
  <customSheetViews>
    <customSheetView guid="{92E4643E-E153-4A15-ADC8-B3E5FA86113E}" showPageBreaks="1" printArea="1" view="pageBreakPreview">
      <selection activeCell="G27" sqref="G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6F13BD3-B96C-452C-968D-78F6E5959979}" showPageBreaks="1" printArea="1" view="pageBreakPreview">
      <selection activeCell="G27" sqref="G2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16">
    <mergeCell ref="A3:D3"/>
    <mergeCell ref="A4:D4"/>
    <mergeCell ref="B12:C12"/>
    <mergeCell ref="A23:A24"/>
    <mergeCell ref="B18:C18"/>
    <mergeCell ref="B22:C22"/>
    <mergeCell ref="B23:C24"/>
    <mergeCell ref="B20:C20"/>
    <mergeCell ref="B19:C19"/>
    <mergeCell ref="D23:D24"/>
    <mergeCell ref="B13:C13"/>
    <mergeCell ref="B14:C14"/>
    <mergeCell ref="B16:C16"/>
    <mergeCell ref="B21:C21"/>
    <mergeCell ref="B17:C17"/>
    <mergeCell ref="B15:C15"/>
  </mergeCells>
  <phoneticPr fontId="2" type="noConversion"/>
  <printOptions horizontalCentered="1"/>
  <pageMargins left="0.5" right="0.38" top="0.56999999999999995" bottom="0.48" header="0.38" footer="0.24"/>
  <pageSetup paperSize="9" scale="84" fitToHeight="0" orientation="portrait" r:id="rId25"/>
  <headerFooter alignWithMargins="0">
    <oddFooter>&amp;R&amp;"Book Antiqua,Bold"&amp;10Schedule-6/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Basic</vt:lpstr>
      <vt:lpstr>Cover</vt:lpstr>
      <vt:lpstr>Instructions</vt:lpstr>
      <vt:lpstr>Names of Bidder</vt:lpstr>
      <vt:lpstr>Bid Form 2nd Envelope</vt:lpstr>
      <vt:lpstr>Sch-IA</vt:lpstr>
      <vt:lpstr>Sch-IB</vt:lpstr>
      <vt:lpstr>Sch-IC</vt:lpstr>
      <vt:lpstr>Sch-3</vt:lpstr>
      <vt:lpstr>Basic!Print_Area</vt:lpstr>
      <vt:lpstr>'Bid Form 2nd Envelope'!Print_Area</vt:lpstr>
      <vt:lpstr>Cover!Print_Area</vt:lpstr>
      <vt:lpstr>Instructions!Print_Area</vt:lpstr>
      <vt:lpstr>'Names of Bidder'!Print_Area</vt:lpstr>
      <vt:lpstr>'Sch-3'!Print_Area</vt:lpstr>
      <vt:lpstr>'Sch-IA'!Print_Area</vt:lpstr>
      <vt:lpstr>'Sch-IB'!Print_Area</vt:lpstr>
      <vt:lpstr>'Sch-IC'!Print_Area</vt:lpstr>
      <vt:lpstr>'Sch-3'!Print_Titles</vt:lpstr>
      <vt:lpstr>'Sch-IA'!Print_Titles</vt:lpstr>
      <vt:lpstr>'Sch-IB'!Print_Titles</vt:lpstr>
      <vt:lpstr>'Sch-IC'!Print_Titles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Solanki Das {सोलंकी दास}</cp:lastModifiedBy>
  <cp:lastPrinted>2023-09-05T11:04:55Z</cp:lastPrinted>
  <dcterms:created xsi:type="dcterms:W3CDTF">2016-08-26T11:10:27Z</dcterms:created>
  <dcterms:modified xsi:type="dcterms:W3CDTF">2025-06-03T05:43:37Z</dcterms:modified>
  <cp:contentStatus/>
</cp:coreProperties>
</file>