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updateLinks="never" codeName="ThisWorkbook" defaultThemeVersion="124226"/>
  <mc:AlternateContent xmlns:mc="http://schemas.openxmlformats.org/markup-compatibility/2006">
    <mc:Choice Requires="x15">
      <x15ac:absPath xmlns:x15ac="http://schemas.microsoft.com/office/spreadsheetml/2010/11/ac" url="C:\Users\mainak2501\Downloads\"/>
    </mc:Choice>
  </mc:AlternateContent>
  <xr:revisionPtr revIDLastSave="0" documentId="13_ncr:1_{1E492C86-1D55-44AC-8FFB-F6BBFD11A257}" xr6:coauthVersionLast="47" xr6:coauthVersionMax="47" xr10:uidLastSave="{00000000-0000-0000-0000-000000000000}"/>
  <workbookProtection workbookAlgorithmName="SHA-512" workbookHashValue="HlTJGBMnoRnnDpfr3W+lXZL0ClCMBWvUUcA40rA4z9xcug67mnQjKIufeBgFfq7bZPIyzEpfcuHC3P3NfUEkUg==" workbookSaltValue="3uApZoMhtpuSgXebEdQUmA==" workbookSpinCount="100000" lockStructure="1"/>
  <bookViews>
    <workbookView xWindow="-108" yWindow="-108" windowWidth="23256" windowHeight="12456" tabRatio="711" firstSheet="4" activeTab="5"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4A (Buyback)" sheetId="23" r:id="rId9"/>
    <sheet name="Sch-5" sheetId="9" r:id="rId10"/>
    <sheet name="Sch-5 after discount" sheetId="10" state="hidden" r:id="rId11"/>
    <sheet name="Sch-6" sheetId="11" r:id="rId12"/>
    <sheet name="Sch-6 After Discount" sheetId="12" state="hidden" r:id="rId13"/>
    <sheet name="Sch-6 (After Discount)" sheetId="13" r:id="rId14"/>
    <sheet name="Sch-7" sheetId="14" r:id="rId15"/>
    <sheet name="Discount" sheetId="15" r:id="rId16"/>
    <sheet name="Octroi" sheetId="16" state="hidden" r:id="rId17"/>
    <sheet name="Entry Tax" sheetId="17" state="hidden" r:id="rId18"/>
    <sheet name="Other Taxes &amp; Duties" sheetId="18" state="hidden" r:id="rId19"/>
    <sheet name="Bid Form 2nd Envelope" sheetId="19" r:id="rId20"/>
    <sheet name="Contracts-Template" sheetId="20" state="hidden" r:id="rId21"/>
    <sheet name="Sheet1" sheetId="21" state="hidden" r:id="rId22"/>
    <sheet name="N-W (Cr.)" sheetId="22" state="hidden" r:id="rId23"/>
  </sheets>
  <externalReferences>
    <externalReference r:id="rId24"/>
    <externalReference r:id="rId25"/>
    <externalReference r:id="rId26"/>
    <externalReference r:id="rId27"/>
    <externalReference r:id="rId28"/>
    <externalReference r:id="rId29"/>
  </externalReferences>
  <definedNames>
    <definedName name="\A" localSheetId="22">#REF!</definedName>
    <definedName name="\A" localSheetId="10">#REF!</definedName>
    <definedName name="\A" localSheetId="13">#REF!</definedName>
    <definedName name="\A">#REF!</definedName>
    <definedName name="\aa" localSheetId="22">#REF!</definedName>
    <definedName name="\aa">#REF!</definedName>
    <definedName name="\B" localSheetId="22">#REF!</definedName>
    <definedName name="\B" localSheetId="10">#REF!</definedName>
    <definedName name="\B" localSheetId="13">#REF!</definedName>
    <definedName name="\B">#REF!</definedName>
    <definedName name="\C" localSheetId="22">#REF!</definedName>
    <definedName name="\C" localSheetId="10">#REF!</definedName>
    <definedName name="\C" localSheetId="13">#REF!</definedName>
    <definedName name="\C">#REF!</definedName>
    <definedName name="\M" localSheetId="22">#REF!</definedName>
    <definedName name="\M" localSheetId="10">#REF!</definedName>
    <definedName name="\M" localSheetId="13">#REF!</definedName>
    <definedName name="\M">#REF!</definedName>
    <definedName name="\N" localSheetId="22">#REF!</definedName>
    <definedName name="\N" localSheetId="10">#REF!</definedName>
    <definedName name="\N" localSheetId="13">#REF!</definedName>
    <definedName name="\N">#REF!</definedName>
    <definedName name="\P" localSheetId="22">#REF!</definedName>
    <definedName name="\P" localSheetId="10">#REF!</definedName>
    <definedName name="\P" localSheetId="13">#REF!</definedName>
    <definedName name="\P">#REF!</definedName>
    <definedName name="\R" localSheetId="22">#REF!</definedName>
    <definedName name="\R" localSheetId="10">#REF!</definedName>
    <definedName name="\R" localSheetId="13">#REF!</definedName>
    <definedName name="\R">#REF!</definedName>
    <definedName name="\U" localSheetId="22">#REF!</definedName>
    <definedName name="\U" localSheetId="10">#REF!</definedName>
    <definedName name="\U" localSheetId="13">#REF!</definedName>
    <definedName name="\U">#REF!</definedName>
    <definedName name="\V" localSheetId="22">#REF!</definedName>
    <definedName name="\V" localSheetId="10">#REF!</definedName>
    <definedName name="\V" localSheetId="13">#REF!</definedName>
    <definedName name="\V">#REF!</definedName>
    <definedName name="\x" localSheetId="22">#REF!</definedName>
    <definedName name="\x">#REF!</definedName>
    <definedName name="_xlnm._FilterDatabase" localSheetId="4" hidden="1">'Sch-1'!$A$18:$IV$96</definedName>
    <definedName name="_xlnm._FilterDatabase" localSheetId="5" hidden="1">'Sch-2'!$A$16:$AF$96</definedName>
    <definedName name="_xlnm._FilterDatabase" localSheetId="8" hidden="1">'Sch-4A (Buyback)'!$A$17:$IX$18</definedName>
    <definedName name="ab" localSheetId="22">#REF!</definedName>
    <definedName name="ab" localSheetId="10">#REF!</definedName>
    <definedName name="ab" localSheetId="13">#REF!</definedName>
    <definedName name="ab">#REF!</definedName>
    <definedName name="biddername" localSheetId="22">#REF!</definedName>
    <definedName name="biddername">#REF!</definedName>
    <definedName name="BL2A">'[1]Attach-3 (QR)'!#REF!</definedName>
    <definedName name="BL2A2" localSheetId="22">'[2]Attach-3 (QR)'!#REF!</definedName>
    <definedName name="BL2A2">'[3]Attach-3 (QR)'!#REF!</definedName>
    <definedName name="BL2AA">'[1]Attach-3 (QR)'!#REF!</definedName>
    <definedName name="BL2AAA" localSheetId="22">'[2]Attach-3 (QR)'!#REF!</definedName>
    <definedName name="BL2AAA">'[3]Attach-3 (QR)'!#REF!</definedName>
    <definedName name="BL2B">'[1]Attach-3 (QR)'!#REF!</definedName>
    <definedName name="BL2BB" localSheetId="22">'[2]Attach-3 (QR)'!#REF!</definedName>
    <definedName name="BL2BB">'[3]Attach-3 (QR)'!#REF!</definedName>
    <definedName name="BL2BBB" localSheetId="22">'[2]Attach-3 (QR)'!#REF!</definedName>
    <definedName name="BL2BBB">'[3]Attach-3 (QR)'!#REF!</definedName>
    <definedName name="BL2C">'[1]Attach-3 (QR)'!#REF!</definedName>
    <definedName name="BL2CC" localSheetId="22">'[2]Attach-3 (QR)'!#REF!</definedName>
    <definedName name="BL2CC">'[3]Attach-3 (QR)'!#REF!</definedName>
    <definedName name="BL2CCC" localSheetId="22">'[2]Attach-3 (QR)'!#REF!</definedName>
    <definedName name="BL2CCC">'[3]Attach-3 (QR)'!#REF!</definedName>
    <definedName name="BL3A">'[1]Attach-3 (QR)'!#REF!</definedName>
    <definedName name="BL3AA" localSheetId="22">'[2]Attach-3 (QR)'!#REF!</definedName>
    <definedName name="BL3AA">'[3]Attach-3 (QR)'!#REF!</definedName>
    <definedName name="BL3AAA" localSheetId="22">'[2]Attach-3 (QR)'!#REF!</definedName>
    <definedName name="BL3AAA">'[3]Attach-3 (QR)'!#REF!</definedName>
    <definedName name="BL3B">'[1]Attach-3 (QR)'!#REF!</definedName>
    <definedName name="BL3BB" localSheetId="22">'[2]Attach-3 (QR)'!#REF!</definedName>
    <definedName name="BL3BB">'[3]Attach-3 (QR)'!#REF!</definedName>
    <definedName name="BL3BBB" localSheetId="22">'[2]Attach-3 (QR)'!#REF!</definedName>
    <definedName name="BL3BBB">'[3]Attach-3 (QR)'!#REF!</definedName>
    <definedName name="BL3C">'[1]Attach-3 (QR)'!#REF!</definedName>
    <definedName name="BL3CC" localSheetId="22">'[2]Attach-3 (QR)'!#REF!</definedName>
    <definedName name="BL3CC">'[3]Attach-3 (QR)'!#REF!</definedName>
    <definedName name="BL3CCC" localSheetId="22">'[2]Attach-3 (QR)'!#REF!</definedName>
    <definedName name="BL3CCC">'[3]Attach-3 (QR)'!#REF!</definedName>
    <definedName name="BL4A">'[1]Attach-3 (QR)'!#REF!</definedName>
    <definedName name="BL4AA" localSheetId="22">'[2]Attach-3 (QR)'!#REF!</definedName>
    <definedName name="BL4AA">'[3]Attach-3 (QR)'!#REF!</definedName>
    <definedName name="BL4AAA" localSheetId="22">'[2]Attach-3 (QR)'!#REF!</definedName>
    <definedName name="BL4AAA">'[3]Attach-3 (QR)'!#REF!</definedName>
    <definedName name="BL4B">'[1]Attach-3 (QR)'!#REF!</definedName>
    <definedName name="BL4BB" localSheetId="22">'[2]Attach-3 (QR)'!#REF!</definedName>
    <definedName name="BL4BB">'[3]Attach-3 (QR)'!#REF!</definedName>
    <definedName name="BL4BBB" localSheetId="22">'[2]Attach-3 (QR)'!#REF!</definedName>
    <definedName name="BL4BBB">'[3]Attach-3 (QR)'!#REF!</definedName>
    <definedName name="BL4C">'[1]Attach-3 (QR)'!#REF!</definedName>
    <definedName name="BL4CC" localSheetId="22">'[2]Attach-3 (QR)'!#REF!</definedName>
    <definedName name="BL4CC">'[3]Attach-3 (QR)'!#REF!</definedName>
    <definedName name="BL4CCC" localSheetId="22">'[2]Attach-3 (QR)'!#REF!</definedName>
    <definedName name="BL4CCC">'[3]Attach-3 (QR)'!#REF!</definedName>
    <definedName name="BL5A">'[1]Attach-3 (QR)'!#REF!</definedName>
    <definedName name="BL5AA" localSheetId="22">'[2]Attach-3 (QR)'!#REF!</definedName>
    <definedName name="BL5AA">'[3]Attach-3 (QR)'!#REF!</definedName>
    <definedName name="BL5AAA" localSheetId="22">'[2]Attach-3 (QR)'!#REF!</definedName>
    <definedName name="BL5AAA">'[3]Attach-3 (QR)'!#REF!</definedName>
    <definedName name="BL5B">'[1]Attach-3 (QR)'!#REF!</definedName>
    <definedName name="BL5BB" localSheetId="22">'[2]Attach-3 (QR)'!#REF!</definedName>
    <definedName name="BL5BB">'[3]Attach-3 (QR)'!#REF!</definedName>
    <definedName name="BL5BBB" localSheetId="22">'[2]Attach-3 (QR)'!#REF!</definedName>
    <definedName name="BL5BBB">'[3]Attach-3 (QR)'!#REF!</definedName>
    <definedName name="BL5C">'[1]Attach-3 (QR)'!#REF!</definedName>
    <definedName name="BL5CC" localSheetId="22">'[2]Attach-3 (QR)'!#REF!</definedName>
    <definedName name="BL5CC">'[3]Attach-3 (QR)'!#REF!</definedName>
    <definedName name="BL5CCC" localSheetId="22">'[2]Attach-3 (QR)'!#REF!</definedName>
    <definedName name="BL5CCC">'[3]Attach-3 (QR)'!#REF!</definedName>
    <definedName name="CAPA1" localSheetId="22">'[2]Attach-3 (QR)'!#REF!</definedName>
    <definedName name="CAPA1">'[3]Attach-3 (QR)'!#REF!</definedName>
    <definedName name="CAPA11" localSheetId="22">'[2]Attach-3 (QR)'!#REF!</definedName>
    <definedName name="CAPA11">'[3]Attach-3 (QR)'!#REF!</definedName>
    <definedName name="CAPA111" localSheetId="22">'[2]Attach-3 (QR)'!#REF!</definedName>
    <definedName name="CAPA111">'[3]Attach-3 (QR)'!#REF!</definedName>
    <definedName name="CAPA2" localSheetId="22">'[2]Attach-3 (QR)'!#REF!</definedName>
    <definedName name="CAPA2">'[3]Attach-3 (QR)'!#REF!</definedName>
    <definedName name="CAPA22" localSheetId="22">'[2]Attach-3 (QR)'!#REF!</definedName>
    <definedName name="CAPA22">'[3]Attach-3 (QR)'!#REF!</definedName>
    <definedName name="CAPA222" localSheetId="22">'[2]Attach-3 (QR)'!#REF!</definedName>
    <definedName name="CAPA222">'[3]Attach-3 (QR)'!#REF!</definedName>
    <definedName name="CAPA3" localSheetId="22">'[2]Attach-3 (QR)'!#REF!</definedName>
    <definedName name="CAPA3">'[3]Attach-3 (QR)'!#REF!</definedName>
    <definedName name="CAPA33" localSheetId="22">'[2]Attach-3 (QR)'!#REF!</definedName>
    <definedName name="CAPA33">'[3]Attach-3 (QR)'!#REF!</definedName>
    <definedName name="CAPA333" localSheetId="22">'[2]Attach-3 (QR)'!#REF!</definedName>
    <definedName name="CAPA333">'[3]Attach-3 (QR)'!#REF!</definedName>
    <definedName name="CAPA4" localSheetId="22">'[2]Attach-3 (QR)'!#REF!</definedName>
    <definedName name="CAPA4">'[3]Attach-3 (QR)'!#REF!</definedName>
    <definedName name="CAPA44" localSheetId="22">'[2]Attach-3 (QR)'!#REF!</definedName>
    <definedName name="CAPA44">'[3]Attach-3 (QR)'!#REF!</definedName>
    <definedName name="CAPA444" localSheetId="22">'[2]Attach-3 (QR)'!#REF!</definedName>
    <definedName name="CAPA444">'[3]Attach-3 (QR)'!#REF!</definedName>
    <definedName name="CAPA7" localSheetId="22">'[2]Attach-3 (QR)'!#REF!</definedName>
    <definedName name="CAPA7">'[3]Attach-3 (QR)'!#REF!</definedName>
    <definedName name="CAPA77" localSheetId="22">'[2]Attach-3 (QR)'!#REF!</definedName>
    <definedName name="CAPA77">'[3]Attach-3 (QR)'!#REF!</definedName>
    <definedName name="CAPA777" localSheetId="22">'[2]Attach-3 (QR)'!#REF!</definedName>
    <definedName name="CAPA777">'[3]Attach-3 (QR)'!#REF!</definedName>
    <definedName name="COO" localSheetId="22">'[4]Sch-1a'!#REF!</definedName>
    <definedName name="COO">'[5]Sch-1a'!#REF!</definedName>
    <definedName name="date" localSheetId="22">#REF!</definedName>
    <definedName name="date">#REF!</definedName>
    <definedName name="iii" localSheetId="22">#REF!</definedName>
    <definedName name="iii">#REF!</definedName>
    <definedName name="logo1">"Picture 7"</definedName>
    <definedName name="MANU1" localSheetId="22">'[2]Attach-3 (QR)'!#REF!</definedName>
    <definedName name="MANU1">'[3]Attach-3 (QR)'!#REF!</definedName>
    <definedName name="MANU11" localSheetId="22">'[2]Attach-3 (QR)'!#REF!</definedName>
    <definedName name="MANU11">'[3]Attach-3 (QR)'!#REF!</definedName>
    <definedName name="MANU111" localSheetId="22">'[2]Attach-3 (QR)'!#REF!</definedName>
    <definedName name="MANU111">'[3]Attach-3 (QR)'!#REF!</definedName>
    <definedName name="MANU2" localSheetId="22">'[2]Attach-3 (QR)'!#REF!</definedName>
    <definedName name="MANU2">'[3]Attach-3 (QR)'!#REF!</definedName>
    <definedName name="MANU22" localSheetId="22">'[2]Attach-3 (QR)'!#REF!</definedName>
    <definedName name="MANU22">'[3]Attach-3 (QR)'!#REF!</definedName>
    <definedName name="MANU222" localSheetId="22">'[2]Attach-3 (QR)'!#REF!</definedName>
    <definedName name="MANU222">'[3]Attach-3 (QR)'!#REF!</definedName>
    <definedName name="MANU3" localSheetId="22">'[2]Attach-3 (QR)'!#REF!</definedName>
    <definedName name="MANU3">'[3]Attach-3 (QR)'!#REF!</definedName>
    <definedName name="MANU33" localSheetId="22">'[2]Attach-3 (QR)'!#REF!</definedName>
    <definedName name="MANU33">'[3]Attach-3 (QR)'!#REF!</definedName>
    <definedName name="MANU333" localSheetId="22">'[2]Attach-3 (QR)'!#REF!</definedName>
    <definedName name="MANU333">'[3]Attach-3 (QR)'!#REF!</definedName>
    <definedName name="MANU4" localSheetId="22">'[2]Attach-3 (QR)'!#REF!</definedName>
    <definedName name="MANU4">'[3]Attach-3 (QR)'!#REF!</definedName>
    <definedName name="MANU44" localSheetId="22">'[2]Attach-3 (QR)'!#REF!</definedName>
    <definedName name="MANU44">'[3]Attach-3 (QR)'!#REF!</definedName>
    <definedName name="MANU444" localSheetId="22">'[2]Attach-3 (QR)'!#REF!</definedName>
    <definedName name="MANU444">'[3]Attach-3 (QR)'!#REF!</definedName>
    <definedName name="MANU5" localSheetId="22">'[2]Attach-3 (QR)'!#REF!</definedName>
    <definedName name="MANU5">'[3]Attach-3 (QR)'!#REF!</definedName>
    <definedName name="MANU55" localSheetId="22">'[2]Attach-3 (QR)'!#REF!</definedName>
    <definedName name="MANU55">'[3]Attach-3 (QR)'!#REF!</definedName>
    <definedName name="MANU555" localSheetId="22">'[2]Attach-3 (QR)'!#REF!</definedName>
    <definedName name="MANU555">'[3]Attach-3 (QR)'!#REF!</definedName>
    <definedName name="PATH1" localSheetId="22">'[2]Attach-3 (QR)'!#REF!</definedName>
    <definedName name="PATH1">'[3]Attach-3 (QR)'!#REF!</definedName>
    <definedName name="PATH11" localSheetId="22">'[2]Attach-3 (QR)'!#REF!</definedName>
    <definedName name="PATH11">'[3]Attach-3 (QR)'!#REF!</definedName>
    <definedName name="PATH111" localSheetId="22">'[2]Attach-3 (QR)'!#REF!</definedName>
    <definedName name="PATH111">'[3]Attach-3 (QR)'!#REF!</definedName>
    <definedName name="PATH2" localSheetId="22">'[2]Attach-3 (QR)'!#REF!</definedName>
    <definedName name="PATH2">'[3]Attach-3 (QR)'!#REF!</definedName>
    <definedName name="PATH22" localSheetId="22">'[2]Attach-3 (QR)'!#REF!</definedName>
    <definedName name="PATH22">'[3]Attach-3 (QR)'!#REF!</definedName>
    <definedName name="PATH222" localSheetId="22">'[2]Attach-3 (QR)'!#REF!</definedName>
    <definedName name="PATH222">'[3]Attach-3 (QR)'!#REF!</definedName>
    <definedName name="PATH3" localSheetId="22">'[2]Attach-3 (QR)'!#REF!</definedName>
    <definedName name="PATH3">'[3]Attach-3 (QR)'!#REF!</definedName>
    <definedName name="PATH33" localSheetId="22">'[2]Attach-3 (QR)'!#REF!</definedName>
    <definedName name="PATH33">'[3]Attach-3 (QR)'!#REF!</definedName>
    <definedName name="PATH333" localSheetId="22">'[2]Attach-3 (QR)'!#REF!</definedName>
    <definedName name="PATH333">'[3]Attach-3 (QR)'!#REF!</definedName>
    <definedName name="PATH4" localSheetId="22">'[2]Attach-3 (QR)'!#REF!</definedName>
    <definedName name="PATH4">'[3]Attach-3 (QR)'!#REF!</definedName>
    <definedName name="PATH44" localSheetId="22">'[2]Attach-3 (QR)'!#REF!</definedName>
    <definedName name="PATH44">'[3]Attach-3 (QR)'!#REF!</definedName>
    <definedName name="PATH444" localSheetId="22">'[2]Attach-3 (QR)'!#REF!</definedName>
    <definedName name="PATH444">'[3]Attach-3 (QR)'!#REF!</definedName>
    <definedName name="PATH5" localSheetId="22">'[2]Attach-3 (QR)'!#REF!</definedName>
    <definedName name="PATH5">'[3]Attach-3 (QR)'!#REF!</definedName>
    <definedName name="PATH55" localSheetId="22">'[2]Attach-3 (QR)'!#REF!</definedName>
    <definedName name="PATH55">'[3]Attach-3 (QR)'!#REF!</definedName>
    <definedName name="PATH555" localSheetId="22">'[2]Attach-3 (QR)'!#REF!</definedName>
    <definedName name="PATH555">'[3]Attach-3 (QR)'!#REF!</definedName>
    <definedName name="PATHAR1">'[1]Attach-3 (QR)'!#REF!</definedName>
    <definedName name="PATHAR2">'[1]Attach-3 (QR)'!#REF!</definedName>
    <definedName name="PATHAR3">'[1]Attach-3 (QR)'!#REF!</definedName>
    <definedName name="PATHJV1" localSheetId="22">'[2]Attach-3 (QR)'!#REF!</definedName>
    <definedName name="PATHJV1">'[3]Attach-3 (QR)'!#REF!</definedName>
    <definedName name="PATHJV11" localSheetId="22">'[2]Attach-3 (QR)'!#REF!</definedName>
    <definedName name="PATHJV11">'[3]Attach-3 (QR)'!#REF!</definedName>
    <definedName name="PATHJV111" localSheetId="22">'[2]Attach-3 (QR)'!#REF!</definedName>
    <definedName name="PATHJV111">'[3]Attach-3 (QR)'!#REF!</definedName>
    <definedName name="PATHJV2" localSheetId="22">'[2]Attach-3 (QR)'!#REF!</definedName>
    <definedName name="PATHJV2">'[3]Attach-3 (QR)'!#REF!</definedName>
    <definedName name="PATHJV22" localSheetId="22">'[2]Attach-3 (QR)'!#REF!</definedName>
    <definedName name="PATHJV22">'[3]Attach-3 (QR)'!#REF!</definedName>
    <definedName name="PATHJV222" localSheetId="22">'[2]Attach-3 (QR)'!#REF!</definedName>
    <definedName name="PATHJV222">'[3]Attach-3 (QR)'!#REF!</definedName>
    <definedName name="PATHJV3" localSheetId="22">'[2]Attach-3 (QR)'!#REF!</definedName>
    <definedName name="PATHJV3">'[3]Attach-3 (QR)'!#REF!</definedName>
    <definedName name="PATHJV33" localSheetId="22">'[2]Attach-3 (QR)'!#REF!</definedName>
    <definedName name="PATHJV33">'[3]Attach-3 (QR)'!#REF!</definedName>
    <definedName name="PATHJV333" localSheetId="22">'[2]Attach-3 (QR)'!#REF!</definedName>
    <definedName name="PATHJV333">'[3]Attach-3 (QR)'!#REF!</definedName>
    <definedName name="PATHJVPR1">'[1]Attach-3 (QR)'!#REF!</definedName>
    <definedName name="PATHJVPR11" localSheetId="22">'[2]Attach-3 (QR)'!#REF!</definedName>
    <definedName name="PATHJVPR11">'[3]Attach-3 (QR)'!#REF!</definedName>
    <definedName name="PATHJVPR111" localSheetId="22">'[2]Attach-3 (QR)'!#REF!</definedName>
    <definedName name="PATHJVPR111">'[3]Attach-3 (QR)'!#REF!</definedName>
    <definedName name="PATHJVPR2">'[1]Attach-3 (QR)'!#REF!</definedName>
    <definedName name="PATHJVPR22" localSheetId="22">'[2]Attach-3 (QR)'!#REF!</definedName>
    <definedName name="PATHJVPR22">'[3]Attach-3 (QR)'!#REF!</definedName>
    <definedName name="PATHJVPR222" localSheetId="22">'[2]Attach-3 (QR)'!#REF!</definedName>
    <definedName name="PATHJVPR222">'[3]Attach-3 (QR)'!#REF!</definedName>
    <definedName name="PATHLA1" localSheetId="22">'[2]Attach-3 (QR)'!#REF!</definedName>
    <definedName name="PATHLA1">'[3]Attach-3 (QR)'!#REF!</definedName>
    <definedName name="PATHLA2" localSheetId="22">'[2]Attach-3 (QR)'!#REF!</definedName>
    <definedName name="PATHLA2">'[3]Attach-3 (QR)'!#REF!</definedName>
    <definedName name="PATHLA3" localSheetId="22">'[2]Attach-3 (QR)'!#REF!</definedName>
    <definedName name="PATHLA3">'[3]Attach-3 (QR)'!#REF!</definedName>
    <definedName name="PATHLP1">'[1]Attach-3 (QR)'!#REF!</definedName>
    <definedName name="PATHLP2" localSheetId="22">'[2]Attach-3 (QR)'!#REF!</definedName>
    <definedName name="PATHLP2">'[3]Attach-3 (QR)'!#REF!</definedName>
    <definedName name="PATHLP3" localSheetId="22">'[2]Attach-3 (QR)'!#REF!</definedName>
    <definedName name="PATHLP3">'[3]Attach-3 (QR)'!#REF!</definedName>
    <definedName name="PATHPR1">'[1]Attach-3 (QR)'!#REF!</definedName>
    <definedName name="PATHPR2" localSheetId="22">'[2]Attach-3 (QR)'!#REF!</definedName>
    <definedName name="PATHPR2">'[3]Attach-3 (QR)'!#REF!</definedName>
    <definedName name="_xlnm.Print_Area" localSheetId="19">'Bid Form 2nd Envelope'!$A$1:$F$60</definedName>
    <definedName name="_xlnm.Print_Area" localSheetId="1">Cover!$A$1:$F$15</definedName>
    <definedName name="_xlnm.Print_Area" localSheetId="15">Discount!$A$2:$G$40</definedName>
    <definedName name="_xlnm.Print_Area" localSheetId="17">'Entry Tax'!$A$1:$E$16</definedName>
    <definedName name="_xlnm.Print_Area" localSheetId="2">Instructions!$A$1:$C$65</definedName>
    <definedName name="_xlnm.Print_Area" localSheetId="3">'Names of Bidder'!$A$1:$F$23</definedName>
    <definedName name="_xlnm.Print_Area" localSheetId="16">Octroi!$A$1:$E$16</definedName>
    <definedName name="_xlnm.Print_Area" localSheetId="18">'Other Taxes &amp; Duties'!$A$1:$F$16</definedName>
    <definedName name="_xlnm.Print_Area" localSheetId="4">'Sch-1'!$A$1:$N$105</definedName>
    <definedName name="_xlnm.Print_Area" localSheetId="5">'Sch-2'!$A$1:$J$102</definedName>
    <definedName name="_xlnm.Print_Area" localSheetId="6">'Sch-3'!$A$1:$P$52</definedName>
    <definedName name="_xlnm.Print_Area" localSheetId="7">'Sch-4'!$A$1:$P$24</definedName>
    <definedName name="_xlnm.Print_Area" localSheetId="8">'Sch-4A (Buyback)'!$A$1:$P$29</definedName>
    <definedName name="_xlnm.Print_Area" localSheetId="9">'Sch-5'!$A$1:$E$23</definedName>
    <definedName name="_xlnm.Print_Area" localSheetId="10">'Sch-5 after discount'!$A$1:$E$23</definedName>
    <definedName name="_xlnm.Print_Area" localSheetId="11">'Sch-6'!$A$1:$D$34</definedName>
    <definedName name="_xlnm.Print_Area" localSheetId="13">'Sch-6 (After Discount)'!$A$1:$D$34</definedName>
    <definedName name="_xlnm.Print_Area" localSheetId="12">'Sch-6 After Discount'!$A$1:$D$31</definedName>
    <definedName name="_xlnm.Print_Area" localSheetId="14">'Sch-7'!$A$1:$M$22</definedName>
    <definedName name="_xlnm.Print_Titles" localSheetId="4">'Sch-1'!$15:$16</definedName>
    <definedName name="_xlnm.Print_Titles" localSheetId="5">'Sch-2'!$15:$16</definedName>
    <definedName name="_xlnm.Print_Titles" localSheetId="6">'Sch-3'!$15:$16</definedName>
    <definedName name="_xlnm.Print_Titles" localSheetId="8">'Sch-4A (Buyback)'!$15:$16</definedName>
    <definedName name="_xlnm.Print_Titles" localSheetId="9">'Sch-5'!$3:$14</definedName>
    <definedName name="_xlnm.Print_Titles" localSheetId="10">'Sch-5 after discount'!$3:$14</definedName>
    <definedName name="_xlnm.Print_Titles" localSheetId="11">'Sch-6'!$3:$14</definedName>
    <definedName name="_xlnm.Print_Titles" localSheetId="13">'Sch-6 (After Discount)'!$3:$14</definedName>
    <definedName name="_xlnm.Print_Titles" localSheetId="12">'Sch-6 After Discount'!$3:$13</definedName>
    <definedName name="printedname" localSheetId="22">#REF!</definedName>
    <definedName name="printedname">#REF!</definedName>
    <definedName name="_xlnm.Recorder" localSheetId="19">#REF!</definedName>
    <definedName name="_xlnm.Recorder" localSheetId="1">#REF!</definedName>
    <definedName name="_xlnm.Recorder" localSheetId="15">#REF!</definedName>
    <definedName name="_xlnm.Recorder" localSheetId="17">#REF!</definedName>
    <definedName name="_xlnm.Recorder" localSheetId="2">#REF!</definedName>
    <definedName name="_xlnm.Recorder" localSheetId="3">#REF!</definedName>
    <definedName name="_xlnm.Recorder" localSheetId="22">#REF!</definedName>
    <definedName name="_xlnm.Recorder" localSheetId="16">#REF!</definedName>
    <definedName name="_xlnm.Recorder" localSheetId="18">#REF!</definedName>
    <definedName name="_xlnm.Recorder" localSheetId="9">#REF!</definedName>
    <definedName name="_xlnm.Recorder" localSheetId="10">#REF!</definedName>
    <definedName name="_xlnm.Recorder" localSheetId="11">#REF!</definedName>
    <definedName name="_xlnm.Recorder" localSheetId="13">#REF!</definedName>
    <definedName name="_xlnm.Recorder" localSheetId="12">#REF!</definedName>
    <definedName name="_xlnm.Recorder">#REF!</definedName>
    <definedName name="TEST" localSheetId="19">#REF!</definedName>
    <definedName name="TEST" localSheetId="1">#REF!</definedName>
    <definedName name="TEST" localSheetId="15">#REF!</definedName>
    <definedName name="TEST" localSheetId="17">#REF!</definedName>
    <definedName name="TEST" localSheetId="2">#REF!</definedName>
    <definedName name="TEST" localSheetId="3">#REF!</definedName>
    <definedName name="TEST" localSheetId="22">#REF!</definedName>
    <definedName name="TEST" localSheetId="16">#REF!</definedName>
    <definedName name="TEST" localSheetId="18">#REF!</definedName>
    <definedName name="TEST" localSheetId="9">#REF!</definedName>
    <definedName name="TEST" localSheetId="10">#REF!</definedName>
    <definedName name="TEST" localSheetId="11">#REF!</definedName>
    <definedName name="TEST" localSheetId="13">#REF!</definedName>
    <definedName name="TEST" localSheetId="12">#REF!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9" hidden="1">'Bid Form 2nd Envelope'!$A$1:$F$60</definedName>
    <definedName name="Z_01ACF2E1_8E61_4459_ABC1_B6C183DEED61_.wvu.PrintArea" localSheetId="17" hidden="1">'Entry Tax'!$A$1:$E$16</definedName>
    <definedName name="Z_01ACF2E1_8E61_4459_ABC1_B6C183DEED61_.wvu.PrintArea" localSheetId="3" hidden="1">'Names of Bidder'!$A$1:$D$21</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9" hidden="1">'Sch-5'!$A$1:$E$24</definedName>
    <definedName name="Z_01ACF2E1_8E61_4459_ABC1_B6C183DEED61_.wvu.PrintArea" localSheetId="10" hidden="1">'Sch-5 after discount'!$A$1:$E$24</definedName>
    <definedName name="Z_01ACF2E1_8E61_4459_ABC1_B6C183DEED61_.wvu.PrintArea" localSheetId="11" hidden="1">'Sch-6'!$A$1:$D$36</definedName>
    <definedName name="Z_01ACF2E1_8E61_4459_ABC1_B6C183DEED61_.wvu.PrintArea" localSheetId="13" hidden="1">'Sch-6 (After Discount)'!$A$1:$D$36</definedName>
    <definedName name="Z_01ACF2E1_8E61_4459_ABC1_B6C183DEED61_.wvu.PrintArea" localSheetId="12" hidden="1">'Sch-6 After Discount'!$A$1:$D$33</definedName>
    <definedName name="Z_01ACF2E1_8E61_4459_ABC1_B6C183DEED61_.wvu.PrintTitles" localSheetId="9" hidden="1">'Sch-5'!$3:$14</definedName>
    <definedName name="Z_01ACF2E1_8E61_4459_ABC1_B6C183DEED61_.wvu.PrintTitles" localSheetId="10" hidden="1">'Sch-5 after discount'!$3:$14</definedName>
    <definedName name="Z_01ACF2E1_8E61_4459_ABC1_B6C183DEED61_.wvu.PrintTitles" localSheetId="11" hidden="1">'Sch-6'!$3:$14</definedName>
    <definedName name="Z_01ACF2E1_8E61_4459_ABC1_B6C183DEED61_.wvu.PrintTitles" localSheetId="13" hidden="1">'Sch-6 (After Discount)'!$3:$14</definedName>
    <definedName name="Z_01ACF2E1_8E61_4459_ABC1_B6C183DEED61_.wvu.PrintTitles" localSheetId="12" hidden="1">'Sch-6 After Discount'!$3:$13</definedName>
    <definedName name="Z_14D7F02E_BCCA_4517_ABC7_537FF4AEB67A_.wvu.Cols" localSheetId="9" hidden="1">'Sch-5'!$I:$P</definedName>
    <definedName name="Z_14D7F02E_BCCA_4517_ABC7_537FF4AEB67A_.wvu.Cols" localSheetId="10" hidden="1">'Sch-5 after discount'!$I:$P</definedName>
    <definedName name="Z_14D7F02E_BCCA_4517_ABC7_537FF4AEB67A_.wvu.PrintArea" localSheetId="19"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9" hidden="1">'Sch-5'!$A$1:$E$23</definedName>
    <definedName name="Z_14D7F02E_BCCA_4517_ABC7_537FF4AEB67A_.wvu.PrintArea" localSheetId="10" hidden="1">'Sch-5 after discount'!$A$1:$E$23</definedName>
    <definedName name="Z_14D7F02E_BCCA_4517_ABC7_537FF4AEB67A_.wvu.PrintArea" localSheetId="11" hidden="1">'Sch-6'!$A$1:$D$35</definedName>
    <definedName name="Z_14D7F02E_BCCA_4517_ABC7_537FF4AEB67A_.wvu.PrintArea" localSheetId="13" hidden="1">'Sch-6 (After Discount)'!$A$1:$D$35</definedName>
    <definedName name="Z_14D7F02E_BCCA_4517_ABC7_537FF4AEB67A_.wvu.PrintArea" localSheetId="12" hidden="1">'Sch-6 After Discount'!$A$1:$D$32</definedName>
    <definedName name="Z_14D7F02E_BCCA_4517_ABC7_537FF4AEB67A_.wvu.PrintTitles" localSheetId="9" hidden="1">'Sch-5'!$3:$14</definedName>
    <definedName name="Z_14D7F02E_BCCA_4517_ABC7_537FF4AEB67A_.wvu.PrintTitles" localSheetId="10" hidden="1">'Sch-5 after discount'!$3:$14</definedName>
    <definedName name="Z_14D7F02E_BCCA_4517_ABC7_537FF4AEB67A_.wvu.PrintTitles" localSheetId="11" hidden="1">'Sch-6'!$3:$14</definedName>
    <definedName name="Z_14D7F02E_BCCA_4517_ABC7_537FF4AEB67A_.wvu.PrintTitles" localSheetId="13" hidden="1">'Sch-6 (After Discount)'!$3:$14</definedName>
    <definedName name="Z_14D7F02E_BCCA_4517_ABC7_537FF4AEB67A_.wvu.PrintTitles" localSheetId="12" hidden="1">'Sch-6 After Discount'!$3:$13</definedName>
    <definedName name="Z_18EA11B4_BD82_47BF_99FA_7AB19BF74D0B_.wvu.Cols" localSheetId="0" hidden="1">Basic!$I:$I</definedName>
    <definedName name="Z_18EA11B4_BD82_47BF_99FA_7AB19BF74D0B_.wvu.Cols" localSheetId="19" hidden="1">'Bid Form 2nd Envelope'!$H:$AO</definedName>
    <definedName name="Z_18EA11B4_BD82_47BF_99FA_7AB19BF74D0B_.wvu.Cols" localSheetId="15" hidden="1">Discount!$H:$L</definedName>
    <definedName name="Z_18EA11B4_BD82_47BF_99FA_7AB19BF74D0B_.wvu.Cols" localSheetId="3" hidden="1">'Names of Bidder'!$G:$G,'Names of Bidder'!$J:$J</definedName>
    <definedName name="Z_18EA11B4_BD82_47BF_99FA_7AB19BF74D0B_.wvu.Cols" localSheetId="22"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'Sch-4A (Buyback)'!$Q:$V,'Sch-4A (Buyback)'!$Z:$AM</definedName>
    <definedName name="Z_18EA11B4_BD82_47BF_99FA_7AB19BF74D0B_.wvu.Cols" localSheetId="9" hidden="1">'Sch-5'!$F:$T</definedName>
    <definedName name="Z_18EA11B4_BD82_47BF_99FA_7AB19BF74D0B_.wvu.Cols" localSheetId="13" hidden="1">'Sch-6 (After Discount)'!$E:$F</definedName>
    <definedName name="Z_18EA11B4_BD82_47BF_99FA_7AB19BF74D0B_.wvu.Cols" localSheetId="14" hidden="1">'Sch-7'!$AA:$AG</definedName>
    <definedName name="Z_18EA11B4_BD82_47BF_99FA_7AB19BF74D0B_.wvu.FilterData" localSheetId="4" hidden="1">'Sch-1'!$16:$101</definedName>
    <definedName name="Z_18EA11B4_BD82_47BF_99FA_7AB19BF74D0B_.wvu.FilterData" localSheetId="5" hidden="1">'Sch-2'!$A$16:$AF$99</definedName>
    <definedName name="Z_18EA11B4_BD82_47BF_99FA_7AB19BF74D0B_.wvu.FilterData" localSheetId="8" hidden="1">'Sch-4A (Buyback)'!$16:$21</definedName>
    <definedName name="Z_18EA11B4_BD82_47BF_99FA_7AB19BF74D0B_.wvu.PrintArea" localSheetId="19" hidden="1">'Bid Form 2nd Envelope'!$A$1:$F$60</definedName>
    <definedName name="Z_18EA11B4_BD82_47BF_99FA_7AB19BF74D0B_.wvu.PrintArea" localSheetId="15" hidden="1">Discount!$A$2:$G$40</definedName>
    <definedName name="Z_18EA11B4_BD82_47BF_99FA_7AB19BF74D0B_.wvu.PrintArea" localSheetId="17"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6" hidden="1">Octroi!$A$1:$E$16</definedName>
    <definedName name="Z_18EA11B4_BD82_47BF_99FA_7AB19BF74D0B_.wvu.PrintArea" localSheetId="18" hidden="1">'Other Taxes &amp; Duties'!$A$1:$F$16</definedName>
    <definedName name="Z_18EA11B4_BD82_47BF_99FA_7AB19BF74D0B_.wvu.PrintArea" localSheetId="4" hidden="1">'Sch-1'!$A$1:$N$105</definedName>
    <definedName name="Z_18EA11B4_BD82_47BF_99FA_7AB19BF74D0B_.wvu.PrintArea" localSheetId="5" hidden="1">'Sch-2'!$A$1:$J$102</definedName>
    <definedName name="Z_18EA11B4_BD82_47BF_99FA_7AB19BF74D0B_.wvu.PrintArea" localSheetId="6" hidden="1">'Sch-3'!$A$1:$P$52</definedName>
    <definedName name="Z_18EA11B4_BD82_47BF_99FA_7AB19BF74D0B_.wvu.PrintArea" localSheetId="7" hidden="1">'Sch-4'!$A$1:$P$24</definedName>
    <definedName name="Z_18EA11B4_BD82_47BF_99FA_7AB19BF74D0B_.wvu.PrintArea" localSheetId="8" hidden="1">'Sch-4A (Buyback)'!$A$1:$P$29</definedName>
    <definedName name="Z_18EA11B4_BD82_47BF_99FA_7AB19BF74D0B_.wvu.PrintArea" localSheetId="9" hidden="1">'Sch-5'!$A$1:$E$23</definedName>
    <definedName name="Z_18EA11B4_BD82_47BF_99FA_7AB19BF74D0B_.wvu.PrintArea" localSheetId="10" hidden="1">'Sch-5 after discount'!$A$1:$E$23</definedName>
    <definedName name="Z_18EA11B4_BD82_47BF_99FA_7AB19BF74D0B_.wvu.PrintArea" localSheetId="11" hidden="1">'Sch-6'!$A$1:$D$34</definedName>
    <definedName name="Z_18EA11B4_BD82_47BF_99FA_7AB19BF74D0B_.wvu.PrintArea" localSheetId="13" hidden="1">'Sch-6 (After Discount)'!$A$1:$D$34</definedName>
    <definedName name="Z_18EA11B4_BD82_47BF_99FA_7AB19BF74D0B_.wvu.PrintArea" localSheetId="12" hidden="1">'Sch-6 After Discount'!$A$1:$D$31</definedName>
    <definedName name="Z_18EA11B4_BD82_47BF_99FA_7AB19BF74D0B_.wvu.PrintArea" localSheetId="14"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'Sch-4A (Buyback)'!$15:$16</definedName>
    <definedName name="Z_18EA11B4_BD82_47BF_99FA_7AB19BF74D0B_.wvu.PrintTitles" localSheetId="9" hidden="1">'Sch-5'!$3:$14</definedName>
    <definedName name="Z_18EA11B4_BD82_47BF_99FA_7AB19BF74D0B_.wvu.PrintTitles" localSheetId="10" hidden="1">'Sch-5 after discount'!$3:$14</definedName>
    <definedName name="Z_18EA11B4_BD82_47BF_99FA_7AB19BF74D0B_.wvu.PrintTitles" localSheetId="11" hidden="1">'Sch-6'!$3:$14</definedName>
    <definedName name="Z_18EA11B4_BD82_47BF_99FA_7AB19BF74D0B_.wvu.PrintTitles" localSheetId="13" hidden="1">'Sch-6 (After Discount)'!$3:$14</definedName>
    <definedName name="Z_18EA11B4_BD82_47BF_99FA_7AB19BF74D0B_.wvu.PrintTitles" localSheetId="12" hidden="1">'Sch-6 After Discount'!$3:$13</definedName>
    <definedName name="Z_18EA11B4_BD82_47BF_99FA_7AB19BF74D0B_.wvu.Rows" localSheetId="1" hidden="1">Cover!$7:$7</definedName>
    <definedName name="Z_18EA11B4_BD82_47BF_99FA_7AB19BF74D0B_.wvu.Rows" localSheetId="15" hidden="1">Discount!$29:$32</definedName>
    <definedName name="Z_18EA11B4_BD82_47BF_99FA_7AB19BF74D0B_.wvu.Rows" localSheetId="3" hidden="1">'Names of Bidder'!$14:$17</definedName>
    <definedName name="Z_18EA11B4_BD82_47BF_99FA_7AB19BF74D0B_.wvu.Rows" localSheetId="14" hidden="1">'Sch-7'!$62:$180</definedName>
    <definedName name="Z_269CA46D_C3D7_4A75_A247_A8CF56639398_.wvu.Cols" localSheetId="19" hidden="1">'Bid Form 2nd Envelope'!$T:$Y</definedName>
    <definedName name="Z_269CA46D_C3D7_4A75_A247_A8CF56639398_.wvu.Cols" localSheetId="15" hidden="1">Discount!$I:$P</definedName>
    <definedName name="Z_269CA46D_C3D7_4A75_A247_A8CF56639398_.wvu.Cols" localSheetId="9" hidden="1">'Sch-5'!$I:$P</definedName>
    <definedName name="Z_269CA46D_C3D7_4A75_A247_A8CF56639398_.wvu.Cols" localSheetId="10" hidden="1">'Sch-5 after discount'!$I:$P</definedName>
    <definedName name="Z_269CA46D_C3D7_4A75_A247_A8CF56639398_.wvu.PrintArea" localSheetId="19" hidden="1">'Bid Form 2nd Envelope'!$A$1:$F$60</definedName>
    <definedName name="Z_269CA46D_C3D7_4A75_A247_A8CF56639398_.wvu.PrintArea" localSheetId="15" hidden="1">Discount!$A$2:$G$40</definedName>
    <definedName name="Z_269CA46D_C3D7_4A75_A247_A8CF56639398_.wvu.PrintArea" localSheetId="17"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6" hidden="1">Octroi!$A$1:$E$16</definedName>
    <definedName name="Z_269CA46D_C3D7_4A75_A247_A8CF56639398_.wvu.PrintArea" localSheetId="18" hidden="1">'Other Taxes &amp; Duties'!$A$1:$F$16</definedName>
    <definedName name="Z_269CA46D_C3D7_4A75_A247_A8CF56639398_.wvu.PrintArea" localSheetId="9" hidden="1">'Sch-5'!$A$1:$E$23</definedName>
    <definedName name="Z_269CA46D_C3D7_4A75_A247_A8CF56639398_.wvu.PrintArea" localSheetId="10" hidden="1">'Sch-5 after discount'!$A$1:$E$23</definedName>
    <definedName name="Z_269CA46D_C3D7_4A75_A247_A8CF56639398_.wvu.PrintArea" localSheetId="11" hidden="1">'Sch-6'!$A$1:$D$34</definedName>
    <definedName name="Z_269CA46D_C3D7_4A75_A247_A8CF56639398_.wvu.PrintArea" localSheetId="13" hidden="1">'Sch-6 (After Discount)'!$A$1:$D$34</definedName>
    <definedName name="Z_269CA46D_C3D7_4A75_A247_A8CF56639398_.wvu.PrintArea" localSheetId="12" hidden="1">'Sch-6 After Discount'!$A$1:$D$31</definedName>
    <definedName name="Z_269CA46D_C3D7_4A75_A247_A8CF56639398_.wvu.PrintTitles" localSheetId="9" hidden="1">'Sch-5'!$3:$14</definedName>
    <definedName name="Z_269CA46D_C3D7_4A75_A247_A8CF56639398_.wvu.PrintTitles" localSheetId="10" hidden="1">'Sch-5 after discount'!$3:$14</definedName>
    <definedName name="Z_269CA46D_C3D7_4A75_A247_A8CF56639398_.wvu.PrintTitles" localSheetId="11" hidden="1">'Sch-6'!$3:$14</definedName>
    <definedName name="Z_269CA46D_C3D7_4A75_A247_A8CF56639398_.wvu.PrintTitles" localSheetId="13" hidden="1">'Sch-6 (After Discount)'!$3:$14</definedName>
    <definedName name="Z_269CA46D_C3D7_4A75_A247_A8CF56639398_.wvu.PrintTitles" localSheetId="12" hidden="1">'Sch-6 After Discount'!$3:$13</definedName>
    <definedName name="Z_269CA46D_C3D7_4A75_A247_A8CF56639398_.wvu.Rows" localSheetId="1" hidden="1">Cover!$7:$7</definedName>
    <definedName name="Z_269CA46D_C3D7_4A75_A247_A8CF56639398_.wvu.Rows" localSheetId="15" hidden="1">Discount!$30:$32</definedName>
    <definedName name="Z_269CA46D_C3D7_4A75_A247_A8CF56639398_.wvu.Rows" localSheetId="3" hidden="1">'Names of Bidder'!$14:$17</definedName>
    <definedName name="Z_27A45B7A_04F2_4516_B80B_5ED0825D4ED3_.wvu.Cols" localSheetId="15" hidden="1">Discount!$I:$N</definedName>
    <definedName name="Z_27A45B7A_04F2_4516_B80B_5ED0825D4ED3_.wvu.Cols" localSheetId="9" hidden="1">'Sch-5'!$I:$P</definedName>
    <definedName name="Z_27A45B7A_04F2_4516_B80B_5ED0825D4ED3_.wvu.Cols" localSheetId="10" hidden="1">'Sch-5 after discount'!$I:$P</definedName>
    <definedName name="Z_27A45B7A_04F2_4516_B80B_5ED0825D4ED3_.wvu.PrintArea" localSheetId="19" hidden="1">'Bid Form 2nd Envelope'!$A$1:$F$60</definedName>
    <definedName name="Z_27A45B7A_04F2_4516_B80B_5ED0825D4ED3_.wvu.PrintArea" localSheetId="15" hidden="1">Discount!$A$2:$G$40</definedName>
    <definedName name="Z_27A45B7A_04F2_4516_B80B_5ED0825D4ED3_.wvu.PrintArea" localSheetId="17"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9" hidden="1">'Sch-5'!$A$1:$E$23</definedName>
    <definedName name="Z_27A45B7A_04F2_4516_B80B_5ED0825D4ED3_.wvu.PrintArea" localSheetId="10" hidden="1">'Sch-5 after discount'!$A$1:$E$23</definedName>
    <definedName name="Z_27A45B7A_04F2_4516_B80B_5ED0825D4ED3_.wvu.PrintArea" localSheetId="11" hidden="1">'Sch-6'!$A$1:$D$35</definedName>
    <definedName name="Z_27A45B7A_04F2_4516_B80B_5ED0825D4ED3_.wvu.PrintArea" localSheetId="13" hidden="1">'Sch-6 (After Discount)'!$A$1:$D$35</definedName>
    <definedName name="Z_27A45B7A_04F2_4516_B80B_5ED0825D4ED3_.wvu.PrintArea" localSheetId="12" hidden="1">'Sch-6 After Discount'!$A$1:$D$32</definedName>
    <definedName name="Z_27A45B7A_04F2_4516_B80B_5ED0825D4ED3_.wvu.PrintTitles" localSheetId="9" hidden="1">'Sch-5'!$3:$14</definedName>
    <definedName name="Z_27A45B7A_04F2_4516_B80B_5ED0825D4ED3_.wvu.PrintTitles" localSheetId="10" hidden="1">'Sch-5 after discount'!$3:$14</definedName>
    <definedName name="Z_27A45B7A_04F2_4516_B80B_5ED0825D4ED3_.wvu.PrintTitles" localSheetId="11" hidden="1">'Sch-6'!$3:$14</definedName>
    <definedName name="Z_27A45B7A_04F2_4516_B80B_5ED0825D4ED3_.wvu.PrintTitles" localSheetId="13" hidden="1">'Sch-6 (After Discount)'!$3:$14</definedName>
    <definedName name="Z_27A45B7A_04F2_4516_B80B_5ED0825D4ED3_.wvu.PrintTitles" localSheetId="12" hidden="1">'Sch-6 After Discount'!$3:$13</definedName>
    <definedName name="Z_27A45B7A_04F2_4516_B80B_5ED0825D4ED3_.wvu.Rows" localSheetId="1" hidden="1">Cover!$7:$7</definedName>
    <definedName name="Z_27A45B7A_04F2_4516_B80B_5ED0825D4ED3_.wvu.Rows" localSheetId="15" hidden="1">Discount!#REF!</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9" hidden="1">'Bid Form 2nd Envelope'!$T:$Y</definedName>
    <definedName name="Z_357C9841_BEC3_434B_AC63_C04FB4321BA3_.wvu.Cols" localSheetId="15"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8" hidden="1">'Sch-4A (Buyback)'!#REF!</definedName>
    <definedName name="Z_357C9841_BEC3_434B_AC63_C04FB4321BA3_.wvu.Cols" localSheetId="14" hidden="1">'Sch-7'!$AA:$AG</definedName>
    <definedName name="Z_357C9841_BEC3_434B_AC63_C04FB4321BA3_.wvu.FilterData" localSheetId="4" hidden="1">'Sch-1'!$C$1:$C$101</definedName>
    <definedName name="Z_357C9841_BEC3_434B_AC63_C04FB4321BA3_.wvu.FilterData" localSheetId="5" hidden="1">'Sch-2'!$C$1:$C$104</definedName>
    <definedName name="Z_357C9841_BEC3_434B_AC63_C04FB4321BA3_.wvu.FilterData" localSheetId="6" hidden="1">'Sch-3'!$C$1:$C$54</definedName>
    <definedName name="Z_357C9841_BEC3_434B_AC63_C04FB4321BA3_.wvu.FilterData" localSheetId="8" hidden="1">'Sch-4A (Buyback)'!$C$1:$C$21</definedName>
    <definedName name="Z_357C9841_BEC3_434B_AC63_C04FB4321BA3_.wvu.PrintArea" localSheetId="19" hidden="1">'Bid Form 2nd Envelope'!$A$1:$F$60</definedName>
    <definedName name="Z_357C9841_BEC3_434B_AC63_C04FB4321BA3_.wvu.PrintArea" localSheetId="15" hidden="1">Discount!$A$2:$G$40</definedName>
    <definedName name="Z_357C9841_BEC3_434B_AC63_C04FB4321BA3_.wvu.PrintArea" localSheetId="17"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6" hidden="1">Octroi!$A$1:$E$16</definedName>
    <definedName name="Z_357C9841_BEC3_434B_AC63_C04FB4321BA3_.wvu.PrintArea" localSheetId="18" hidden="1">'Other Taxes &amp; Duties'!$A$1:$F$16</definedName>
    <definedName name="Z_357C9841_BEC3_434B_AC63_C04FB4321BA3_.wvu.PrintArea" localSheetId="4" hidden="1">'Sch-1'!$A$1:$N$105</definedName>
    <definedName name="Z_357C9841_BEC3_434B_AC63_C04FB4321BA3_.wvu.PrintArea" localSheetId="5" hidden="1">'Sch-2'!$A$1:$J$104</definedName>
    <definedName name="Z_357C9841_BEC3_434B_AC63_C04FB4321BA3_.wvu.PrintArea" localSheetId="6" hidden="1">'Sch-3'!$A$1:$P$54</definedName>
    <definedName name="Z_357C9841_BEC3_434B_AC63_C04FB4321BA3_.wvu.PrintArea" localSheetId="7" hidden="1">'Sch-4'!$A$1:$P$24</definedName>
    <definedName name="Z_357C9841_BEC3_434B_AC63_C04FB4321BA3_.wvu.PrintArea" localSheetId="8" hidden="1">'Sch-4A (Buyback)'!$A$1:$P$29</definedName>
    <definedName name="Z_357C9841_BEC3_434B_AC63_C04FB4321BA3_.wvu.PrintArea" localSheetId="9" hidden="1">'Sch-5'!$A$1:$E$23</definedName>
    <definedName name="Z_357C9841_BEC3_434B_AC63_C04FB4321BA3_.wvu.PrintArea" localSheetId="10" hidden="1">'Sch-5 after discount'!$A$1:$E$23</definedName>
    <definedName name="Z_357C9841_BEC3_434B_AC63_C04FB4321BA3_.wvu.PrintArea" localSheetId="11" hidden="1">'Sch-6'!$A$1:$D$34</definedName>
    <definedName name="Z_357C9841_BEC3_434B_AC63_C04FB4321BA3_.wvu.PrintArea" localSheetId="13" hidden="1">'Sch-6 (After Discount)'!$A$1:$D$34</definedName>
    <definedName name="Z_357C9841_BEC3_434B_AC63_C04FB4321BA3_.wvu.PrintArea" localSheetId="12" hidden="1">'Sch-6 After Discount'!$A$1:$D$31</definedName>
    <definedName name="Z_357C9841_BEC3_434B_AC63_C04FB4321BA3_.wvu.PrintArea" localSheetId="14" hidden="1">'Sch-7'!$A$1:$M$25</definedName>
    <definedName name="Z_357C9841_BEC3_434B_AC63_C04FB4321BA3_.wvu.PrintTitles" localSheetId="9" hidden="1">'Sch-5'!$3:$14</definedName>
    <definedName name="Z_357C9841_BEC3_434B_AC63_C04FB4321BA3_.wvu.PrintTitles" localSheetId="10" hidden="1">'Sch-5 after discount'!$3:$14</definedName>
    <definedName name="Z_357C9841_BEC3_434B_AC63_C04FB4321BA3_.wvu.PrintTitles" localSheetId="11" hidden="1">'Sch-6'!$3:$14</definedName>
    <definedName name="Z_357C9841_BEC3_434B_AC63_C04FB4321BA3_.wvu.PrintTitles" localSheetId="13" hidden="1">'Sch-6 (After Discount)'!$3:$14</definedName>
    <definedName name="Z_357C9841_BEC3_434B_AC63_C04FB4321BA3_.wvu.PrintTitles" localSheetId="12" hidden="1">'Sch-6 After Discount'!$3:$13</definedName>
    <definedName name="Z_357C9841_BEC3_434B_AC63_C04FB4321BA3_.wvu.Rows" localSheetId="1" hidden="1">Cover!$7:$7</definedName>
    <definedName name="Z_357C9841_BEC3_434B_AC63_C04FB4321BA3_.wvu.Rows" localSheetId="15" hidden="1">Discount!$29:$32</definedName>
    <definedName name="Z_357C9841_BEC3_434B_AC63_C04FB4321BA3_.wvu.Rows" localSheetId="3" hidden="1">'Names of Bidder'!$14:$17</definedName>
    <definedName name="Z_357C9841_BEC3_434B_AC63_C04FB4321BA3_.wvu.Rows" localSheetId="14" hidden="1">'Sch-7'!$62:$180</definedName>
    <definedName name="Z_3C00DDA0_7DDE_4169_A739_550DAF5DCF8D_.wvu.Cols" localSheetId="0" hidden="1">Basic!$I:$I</definedName>
    <definedName name="Z_3C00DDA0_7DDE_4169_A739_550DAF5DCF8D_.wvu.Cols" localSheetId="19" hidden="1">'Bid Form 2nd Envelope'!$T:$Y</definedName>
    <definedName name="Z_3C00DDA0_7DDE_4169_A739_550DAF5DCF8D_.wvu.Cols" localSheetId="15"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8" hidden="1">'Sch-4A (Buyback)'!$Q:$Z</definedName>
    <definedName name="Z_3C00DDA0_7DDE_4169_A739_550DAF5DCF8D_.wvu.Cols" localSheetId="14" hidden="1">'Sch-7'!$AA:$AG</definedName>
    <definedName name="Z_3C00DDA0_7DDE_4169_A739_550DAF5DCF8D_.wvu.FilterData" localSheetId="4" hidden="1">'Sch-1'!$C$1:$C$101</definedName>
    <definedName name="Z_3C00DDA0_7DDE_4169_A739_550DAF5DCF8D_.wvu.FilterData" localSheetId="5" hidden="1">'Sch-2'!$C$1:$C$104</definedName>
    <definedName name="Z_3C00DDA0_7DDE_4169_A739_550DAF5DCF8D_.wvu.FilterData" localSheetId="6" hidden="1">'Sch-3'!$C$1:$C$54</definedName>
    <definedName name="Z_3C00DDA0_7DDE_4169_A739_550DAF5DCF8D_.wvu.FilterData" localSheetId="8" hidden="1">'Sch-4A (Buyback)'!$C$1:$C$21</definedName>
    <definedName name="Z_3C00DDA0_7DDE_4169_A739_550DAF5DCF8D_.wvu.PrintArea" localSheetId="19" hidden="1">'Bid Form 2nd Envelope'!$A$1:$F$60</definedName>
    <definedName name="Z_3C00DDA0_7DDE_4169_A739_550DAF5DCF8D_.wvu.PrintArea" localSheetId="15" hidden="1">Discount!$A$2:$G$40</definedName>
    <definedName name="Z_3C00DDA0_7DDE_4169_A739_550DAF5DCF8D_.wvu.PrintArea" localSheetId="17"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6" hidden="1">Octroi!$A$1:$E$16</definedName>
    <definedName name="Z_3C00DDA0_7DDE_4169_A739_550DAF5DCF8D_.wvu.PrintArea" localSheetId="18" hidden="1">'Other Taxes &amp; Duties'!$A$1:$F$16</definedName>
    <definedName name="Z_3C00DDA0_7DDE_4169_A739_550DAF5DCF8D_.wvu.PrintArea" localSheetId="4" hidden="1">'Sch-1'!$A$1:$N$105</definedName>
    <definedName name="Z_3C00DDA0_7DDE_4169_A739_550DAF5DCF8D_.wvu.PrintArea" localSheetId="5" hidden="1">'Sch-2'!$A$1:$J$104</definedName>
    <definedName name="Z_3C00DDA0_7DDE_4169_A739_550DAF5DCF8D_.wvu.PrintArea" localSheetId="6" hidden="1">'Sch-3'!$A$1:$P$54</definedName>
    <definedName name="Z_3C00DDA0_7DDE_4169_A739_550DAF5DCF8D_.wvu.PrintArea" localSheetId="7" hidden="1">'Sch-4'!$A$1:$P$24</definedName>
    <definedName name="Z_3C00DDA0_7DDE_4169_A739_550DAF5DCF8D_.wvu.PrintArea" localSheetId="8" hidden="1">'Sch-4A (Buyback)'!$A$1:$P$29</definedName>
    <definedName name="Z_3C00DDA0_7DDE_4169_A739_550DAF5DCF8D_.wvu.PrintArea" localSheetId="9" hidden="1">'Sch-5'!$A$1:$E$23</definedName>
    <definedName name="Z_3C00DDA0_7DDE_4169_A739_550DAF5DCF8D_.wvu.PrintArea" localSheetId="10" hidden="1">'Sch-5 after discount'!$A$1:$E$23</definedName>
    <definedName name="Z_3C00DDA0_7DDE_4169_A739_550DAF5DCF8D_.wvu.PrintArea" localSheetId="11" hidden="1">'Sch-6'!$A$1:$D$34</definedName>
    <definedName name="Z_3C00DDA0_7DDE_4169_A739_550DAF5DCF8D_.wvu.PrintArea" localSheetId="13" hidden="1">'Sch-6 (After Discount)'!$A$1:$D$34</definedName>
    <definedName name="Z_3C00DDA0_7DDE_4169_A739_550DAF5DCF8D_.wvu.PrintArea" localSheetId="12" hidden="1">'Sch-6 After Discount'!$A$1:$D$31</definedName>
    <definedName name="Z_3C00DDA0_7DDE_4169_A739_550DAF5DCF8D_.wvu.PrintArea" localSheetId="14"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'Sch-4A (Buyback)'!$15:$16</definedName>
    <definedName name="Z_3C00DDA0_7DDE_4169_A739_550DAF5DCF8D_.wvu.PrintTitles" localSheetId="9" hidden="1">'Sch-5'!$3:$14</definedName>
    <definedName name="Z_3C00DDA0_7DDE_4169_A739_550DAF5DCF8D_.wvu.PrintTitles" localSheetId="10" hidden="1">'Sch-5 after discount'!$3:$14</definedName>
    <definedName name="Z_3C00DDA0_7DDE_4169_A739_550DAF5DCF8D_.wvu.PrintTitles" localSheetId="11" hidden="1">'Sch-6'!$3:$14</definedName>
    <definedName name="Z_3C00DDA0_7DDE_4169_A739_550DAF5DCF8D_.wvu.PrintTitles" localSheetId="13" hidden="1">'Sch-6 (After Discount)'!$3:$14</definedName>
    <definedName name="Z_3C00DDA0_7DDE_4169_A739_550DAF5DCF8D_.wvu.PrintTitles" localSheetId="12" hidden="1">'Sch-6 After Discount'!$3:$13</definedName>
    <definedName name="Z_3C00DDA0_7DDE_4169_A739_550DAF5DCF8D_.wvu.Rows" localSheetId="1" hidden="1">Cover!$7:$7</definedName>
    <definedName name="Z_3C00DDA0_7DDE_4169_A739_550DAF5DCF8D_.wvu.Rows" localSheetId="15" hidden="1">Discount!$29:$32</definedName>
    <definedName name="Z_3C00DDA0_7DDE_4169_A739_550DAF5DCF8D_.wvu.Rows" localSheetId="3" hidden="1">'Names of Bidder'!$14:$17</definedName>
    <definedName name="Z_3C00DDA0_7DDE_4169_A739_550DAF5DCF8D_.wvu.Rows" localSheetId="14" hidden="1">'Sch-7'!$62:$180</definedName>
    <definedName name="Z_3E286A90_B39B_4EF7_ADAF_AD9055F4EE3F_.wvu.Cols" localSheetId="22" hidden="1">'N-W (Cr.)'!$C:$C,'N-W (Cr.)'!$H:$H,'N-W (Cr.)'!$M:$M,'N-W (Cr.)'!$R:$R</definedName>
    <definedName name="Z_4AA1107B_A795_4744_B566_827168772C7A_.wvu.Cols" localSheetId="15" hidden="1">Discount!$H:$S</definedName>
    <definedName name="Z_4AA1107B_A795_4744_B566_827168772C7A_.wvu.Cols" localSheetId="9" hidden="1">'Sch-5'!$I:$P</definedName>
    <definedName name="Z_4AA1107B_A795_4744_B566_827168772C7A_.wvu.Cols" localSheetId="10" hidden="1">'Sch-5 after discount'!$I:$P</definedName>
    <definedName name="Z_4AA1107B_A795_4744_B566_827168772C7A_.wvu.PrintArea" localSheetId="19" hidden="1">'Bid Form 2nd Envelope'!$A$1:$F$60</definedName>
    <definedName name="Z_4AA1107B_A795_4744_B566_827168772C7A_.wvu.PrintArea" localSheetId="15" hidden="1">Discount!$A$2:$G$40</definedName>
    <definedName name="Z_4AA1107B_A795_4744_B566_827168772C7A_.wvu.PrintArea" localSheetId="17"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9" hidden="1">'Sch-5'!$A$1:$E$23</definedName>
    <definedName name="Z_4AA1107B_A795_4744_B566_827168772C7A_.wvu.PrintArea" localSheetId="10" hidden="1">'Sch-5 after discount'!$A$1:$E$23</definedName>
    <definedName name="Z_4AA1107B_A795_4744_B566_827168772C7A_.wvu.PrintArea" localSheetId="11" hidden="1">'Sch-6'!$A$1:$D$34</definedName>
    <definedName name="Z_4AA1107B_A795_4744_B566_827168772C7A_.wvu.PrintArea" localSheetId="13" hidden="1">'Sch-6 (After Discount)'!$A$1:$D$34</definedName>
    <definedName name="Z_4AA1107B_A795_4744_B566_827168772C7A_.wvu.PrintArea" localSheetId="12" hidden="1">'Sch-6 After Discount'!$A$1:$D$31</definedName>
    <definedName name="Z_4AA1107B_A795_4744_B566_827168772C7A_.wvu.PrintTitles" localSheetId="9" hidden="1">'Sch-5'!$3:$14</definedName>
    <definedName name="Z_4AA1107B_A795_4744_B566_827168772C7A_.wvu.PrintTitles" localSheetId="10" hidden="1">'Sch-5 after discount'!$3:$14</definedName>
    <definedName name="Z_4AA1107B_A795_4744_B566_827168772C7A_.wvu.PrintTitles" localSheetId="11" hidden="1">'Sch-6'!$3:$14</definedName>
    <definedName name="Z_4AA1107B_A795_4744_B566_827168772C7A_.wvu.PrintTitles" localSheetId="13" hidden="1">'Sch-6 (After Discount)'!$3:$14</definedName>
    <definedName name="Z_4AA1107B_A795_4744_B566_827168772C7A_.wvu.PrintTitles" localSheetId="12" hidden="1">'Sch-6 After Discount'!$3:$13</definedName>
    <definedName name="Z_4AA1107B_A795_4744_B566_827168772C7A_.wvu.Rows" localSheetId="1" hidden="1">Cover!$7:$7</definedName>
    <definedName name="Z_4AA1107B_A795_4744_B566_827168772C7A_.wvu.Rows" localSheetId="15" hidden="1">Discount!$30:$32</definedName>
    <definedName name="Z_4F65FF32_EC61_4022_A399_2986D7B6B8B3_.wvu.Cols" localSheetId="19" hidden="1">'Bid Form 2nd Envelope'!$Z:$AJ</definedName>
    <definedName name="Z_4F65FF32_EC61_4022_A399_2986D7B6B8B3_.wvu.Cols" localSheetId="9" hidden="1">'Sch-5'!$I:$P</definedName>
    <definedName name="Z_4F65FF32_EC61_4022_A399_2986D7B6B8B3_.wvu.Cols" localSheetId="10" hidden="1">'Sch-5 after discount'!$I:$P</definedName>
    <definedName name="Z_4F65FF32_EC61_4022_A399_2986D7B6B8B3_.wvu.PrintArea" localSheetId="19" hidden="1">'Bid Form 2nd Envelope'!$A$1:$F$60</definedName>
    <definedName name="Z_4F65FF32_EC61_4022_A399_2986D7B6B8B3_.wvu.PrintArea" localSheetId="15" hidden="1">Discount!$A$2:$G$39</definedName>
    <definedName name="Z_4F65FF32_EC61_4022_A399_2986D7B6B8B3_.wvu.PrintArea" localSheetId="17"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9" hidden="1">'Sch-5'!$A$1:$E$23</definedName>
    <definedName name="Z_4F65FF32_EC61_4022_A399_2986D7B6B8B3_.wvu.PrintArea" localSheetId="10" hidden="1">'Sch-5 after discount'!$A$1:$E$23</definedName>
    <definedName name="Z_4F65FF32_EC61_4022_A399_2986D7B6B8B3_.wvu.PrintArea" localSheetId="11" hidden="1">'Sch-6'!$A$1:$D$35</definedName>
    <definedName name="Z_4F65FF32_EC61_4022_A399_2986D7B6B8B3_.wvu.PrintArea" localSheetId="13" hidden="1">'Sch-6 (After Discount)'!$A$1:$D$35</definedName>
    <definedName name="Z_4F65FF32_EC61_4022_A399_2986D7B6B8B3_.wvu.PrintArea" localSheetId="12" hidden="1">'Sch-6 After Discount'!$A$1:$D$32</definedName>
    <definedName name="Z_4F65FF32_EC61_4022_A399_2986D7B6B8B3_.wvu.PrintTitles" localSheetId="9" hidden="1">'Sch-5'!$3:$14</definedName>
    <definedName name="Z_4F65FF32_EC61_4022_A399_2986D7B6B8B3_.wvu.PrintTitles" localSheetId="10" hidden="1">'Sch-5 after discount'!$3:$14</definedName>
    <definedName name="Z_4F65FF32_EC61_4022_A399_2986D7B6B8B3_.wvu.PrintTitles" localSheetId="11" hidden="1">'Sch-6'!$3:$14</definedName>
    <definedName name="Z_4F65FF32_EC61_4022_A399_2986D7B6B8B3_.wvu.PrintTitles" localSheetId="13" hidden="1">'Sch-6 (After Discount)'!$3:$14</definedName>
    <definedName name="Z_4F65FF32_EC61_4022_A399_2986D7B6B8B3_.wvu.PrintTitles" localSheetId="12" hidden="1">'Sch-6 After Discount'!$3:$13</definedName>
    <definedName name="Z_58D82F59_8CF6_455F_B9F4_081499FDF243_.wvu.Cols" localSheetId="15" hidden="1">Discount!$I:$P</definedName>
    <definedName name="Z_58D82F59_8CF6_455F_B9F4_081499FDF243_.wvu.PrintArea" localSheetId="15" hidden="1">Discount!$A$2:$G$40</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Rows" localSheetId="15" hidden="1">Discount!$21:$21,Discount!$27:$27</definedName>
    <definedName name="Z_63D51328_7CBC_4A1E_B96D_BAE91416501B_.wvu.Cols" localSheetId="0" hidden="1">Basic!$I:$I</definedName>
    <definedName name="Z_63D51328_7CBC_4A1E_B96D_BAE91416501B_.wvu.Cols" localSheetId="19" hidden="1">'Bid Form 2nd Envelope'!$T:$Y</definedName>
    <definedName name="Z_63D51328_7CBC_4A1E_B96D_BAE91416501B_.wvu.Cols" localSheetId="15"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'Sch-4A (Buyback)'!$Q:$Z</definedName>
    <definedName name="Z_63D51328_7CBC_4A1E_B96D_BAE91416501B_.wvu.Cols" localSheetId="9" hidden="1">'Sch-5'!$F:$T</definedName>
    <definedName name="Z_63D51328_7CBC_4A1E_B96D_BAE91416501B_.wvu.Cols" localSheetId="10" hidden="1">'Sch-5 after discount'!$F:$R</definedName>
    <definedName name="Z_63D51328_7CBC_4A1E_B96D_BAE91416501B_.wvu.Cols" localSheetId="14" hidden="1">'Sch-7'!$AA:$AG</definedName>
    <definedName name="Z_63D51328_7CBC_4A1E_B96D_BAE91416501B_.wvu.FilterData" localSheetId="4" hidden="1">'Sch-1'!$C$1:$C$101</definedName>
    <definedName name="Z_63D51328_7CBC_4A1E_B96D_BAE91416501B_.wvu.FilterData" localSheetId="5" hidden="1">'Sch-2'!$C$1:$C$104</definedName>
    <definedName name="Z_63D51328_7CBC_4A1E_B96D_BAE91416501B_.wvu.FilterData" localSheetId="6" hidden="1">'Sch-3'!$C$1:$C$54</definedName>
    <definedName name="Z_63D51328_7CBC_4A1E_B96D_BAE91416501B_.wvu.FilterData" localSheetId="8" hidden="1">'Sch-4A (Buyback)'!$C$1:$C$21</definedName>
    <definedName name="Z_63D51328_7CBC_4A1E_B96D_BAE91416501B_.wvu.PrintArea" localSheetId="19" hidden="1">'Bid Form 2nd Envelope'!$A$1:$F$60</definedName>
    <definedName name="Z_63D51328_7CBC_4A1E_B96D_BAE91416501B_.wvu.PrintArea" localSheetId="15" hidden="1">Discount!$A$2:$G$40</definedName>
    <definedName name="Z_63D51328_7CBC_4A1E_B96D_BAE91416501B_.wvu.PrintArea" localSheetId="17"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6" hidden="1">Octroi!$A$1:$E$16</definedName>
    <definedName name="Z_63D51328_7CBC_4A1E_B96D_BAE91416501B_.wvu.PrintArea" localSheetId="18" hidden="1">'Other Taxes &amp; Duties'!$A$1:$F$16</definedName>
    <definedName name="Z_63D51328_7CBC_4A1E_B96D_BAE91416501B_.wvu.PrintArea" localSheetId="4" hidden="1">'Sch-1'!$A$1:$N$105</definedName>
    <definedName name="Z_63D51328_7CBC_4A1E_B96D_BAE91416501B_.wvu.PrintArea" localSheetId="5" hidden="1">'Sch-2'!$A$1:$J$104</definedName>
    <definedName name="Z_63D51328_7CBC_4A1E_B96D_BAE91416501B_.wvu.PrintArea" localSheetId="6" hidden="1">'Sch-3'!$A$1:$P$54</definedName>
    <definedName name="Z_63D51328_7CBC_4A1E_B96D_BAE91416501B_.wvu.PrintArea" localSheetId="7" hidden="1">'Sch-4'!$A$1:$P$24</definedName>
    <definedName name="Z_63D51328_7CBC_4A1E_B96D_BAE91416501B_.wvu.PrintArea" localSheetId="8" hidden="1">'Sch-4A (Buyback)'!$A$1:$P$29</definedName>
    <definedName name="Z_63D51328_7CBC_4A1E_B96D_BAE91416501B_.wvu.PrintArea" localSheetId="9" hidden="1">'Sch-5'!$A$1:$E$23</definedName>
    <definedName name="Z_63D51328_7CBC_4A1E_B96D_BAE91416501B_.wvu.PrintArea" localSheetId="10" hidden="1">'Sch-5 after discount'!$A$1:$E$23</definedName>
    <definedName name="Z_63D51328_7CBC_4A1E_B96D_BAE91416501B_.wvu.PrintArea" localSheetId="11" hidden="1">'Sch-6'!$A$1:$D$34</definedName>
    <definedName name="Z_63D51328_7CBC_4A1E_B96D_BAE91416501B_.wvu.PrintArea" localSheetId="13" hidden="1">'Sch-6 (After Discount)'!$A$1:$D$34</definedName>
    <definedName name="Z_63D51328_7CBC_4A1E_B96D_BAE91416501B_.wvu.PrintArea" localSheetId="12" hidden="1">'Sch-6 After Discount'!$A$1:$D$31</definedName>
    <definedName name="Z_63D51328_7CBC_4A1E_B96D_BAE91416501B_.wvu.PrintArea" localSheetId="14"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'Sch-4A (Buyback)'!$15:$16</definedName>
    <definedName name="Z_63D51328_7CBC_4A1E_B96D_BAE91416501B_.wvu.PrintTitles" localSheetId="9" hidden="1">'Sch-5'!$3:$14</definedName>
    <definedName name="Z_63D51328_7CBC_4A1E_B96D_BAE91416501B_.wvu.PrintTitles" localSheetId="10" hidden="1">'Sch-5 after discount'!$3:$14</definedName>
    <definedName name="Z_63D51328_7CBC_4A1E_B96D_BAE91416501B_.wvu.PrintTitles" localSheetId="11" hidden="1">'Sch-6'!$3:$14</definedName>
    <definedName name="Z_63D51328_7CBC_4A1E_B96D_BAE91416501B_.wvu.PrintTitles" localSheetId="13" hidden="1">'Sch-6 (After Discount)'!$3:$14</definedName>
    <definedName name="Z_63D51328_7CBC_4A1E_B96D_BAE91416501B_.wvu.PrintTitles" localSheetId="12" hidden="1">'Sch-6 After Discount'!$3:$13</definedName>
    <definedName name="Z_63D51328_7CBC_4A1E_B96D_BAE91416501B_.wvu.Rows" localSheetId="1" hidden="1">Cover!$7:$7</definedName>
    <definedName name="Z_63D51328_7CBC_4A1E_B96D_BAE91416501B_.wvu.Rows" localSheetId="15" hidden="1">Discount!$29:$32</definedName>
    <definedName name="Z_63D51328_7CBC_4A1E_B96D_BAE91416501B_.wvu.Rows" localSheetId="3" hidden="1">'Names of Bidder'!$14:$17</definedName>
    <definedName name="Z_63D51328_7CBC_4A1E_B96D_BAE91416501B_.wvu.Rows" localSheetId="14" hidden="1">'Sch-7'!$62:$180</definedName>
    <definedName name="Z_67D3F443_CBF6_4C3B_9EBA_4FC7CEE92243_.wvu.Cols" localSheetId="22" hidden="1">'N-W (Cr.)'!$C:$C,'N-W (Cr.)'!$H:$H,'N-W (Cr.)'!$M:$M,'N-W (Cr.)'!$R:$R</definedName>
    <definedName name="Z_696D9240_6693_44E8_B9A4_2BFADD101EE2_.wvu.Cols" localSheetId="15" hidden="1">Discount!$I:$P</definedName>
    <definedName name="Z_696D9240_6693_44E8_B9A4_2BFADD101EE2_.wvu.PrintArea" localSheetId="15" hidden="1">Discount!$A$2:$G$40</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Rows" localSheetId="15" hidden="1">Discount!$21:$21,Discount!$27:$27</definedName>
    <definedName name="Z_889C3D82_0A24_4765_A688_A80A782F5056_.wvu.Cols" localSheetId="0" hidden="1">Basic!$I:$I</definedName>
    <definedName name="Z_889C3D82_0A24_4765_A688_A80A782F5056_.wvu.Cols" localSheetId="19" hidden="1">'Bid Form 2nd Envelope'!$H:$AO</definedName>
    <definedName name="Z_889C3D82_0A24_4765_A688_A80A782F5056_.wvu.Cols" localSheetId="15" hidden="1">Discount!$H:$L</definedName>
    <definedName name="Z_889C3D82_0A24_4765_A688_A80A782F5056_.wvu.Cols" localSheetId="3" hidden="1">'Names of Bidder'!$G:$G,'Names of Bidder'!$J:$J</definedName>
    <definedName name="Z_889C3D82_0A24_4765_A688_A80A782F5056_.wvu.Cols" localSheetId="22"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'Sch-4A (Buyback)'!$Q:$V,'Sch-4A (Buyback)'!$Z:$AM</definedName>
    <definedName name="Z_889C3D82_0A24_4765_A688_A80A782F5056_.wvu.Cols" localSheetId="9" hidden="1">'Sch-5'!$F:$T</definedName>
    <definedName name="Z_889C3D82_0A24_4765_A688_A80A782F5056_.wvu.Cols" localSheetId="13" hidden="1">'Sch-6 (After Discount)'!$E:$F</definedName>
    <definedName name="Z_889C3D82_0A24_4765_A688_A80A782F5056_.wvu.Cols" localSheetId="14" hidden="1">'Sch-7'!$AA:$AG</definedName>
    <definedName name="Z_889C3D82_0A24_4765_A688_A80A782F5056_.wvu.FilterData" localSheetId="4" hidden="1">'Sch-1'!$A$18:$IV$96</definedName>
    <definedName name="Z_889C3D82_0A24_4765_A688_A80A782F5056_.wvu.FilterData" localSheetId="5" hidden="1">'Sch-2'!$A$16:$AF$96</definedName>
    <definedName name="Z_889C3D82_0A24_4765_A688_A80A782F5056_.wvu.FilterData" localSheetId="8" hidden="1">'Sch-4A (Buyback)'!$A$17:$IX$18</definedName>
    <definedName name="Z_889C3D82_0A24_4765_A688_A80A782F5056_.wvu.PrintArea" localSheetId="19" hidden="1">'Bid Form 2nd Envelope'!$A$1:$F$60</definedName>
    <definedName name="Z_889C3D82_0A24_4765_A688_A80A782F5056_.wvu.PrintArea" localSheetId="1" hidden="1">Cover!$A$1:$F$15</definedName>
    <definedName name="Z_889C3D82_0A24_4765_A688_A80A782F5056_.wvu.PrintArea" localSheetId="15" hidden="1">Discount!$A$2:$G$40</definedName>
    <definedName name="Z_889C3D82_0A24_4765_A688_A80A782F5056_.wvu.PrintArea" localSheetId="17"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6" hidden="1">Octroi!$A$1:$E$16</definedName>
    <definedName name="Z_889C3D82_0A24_4765_A688_A80A782F5056_.wvu.PrintArea" localSheetId="18" hidden="1">'Other Taxes &amp; Duties'!$A$1:$F$16</definedName>
    <definedName name="Z_889C3D82_0A24_4765_A688_A80A782F5056_.wvu.PrintArea" localSheetId="4" hidden="1">'Sch-1'!$A$1:$N$105</definedName>
    <definedName name="Z_889C3D82_0A24_4765_A688_A80A782F5056_.wvu.PrintArea" localSheetId="5" hidden="1">'Sch-2'!$A$1:$J$102</definedName>
    <definedName name="Z_889C3D82_0A24_4765_A688_A80A782F5056_.wvu.PrintArea" localSheetId="6" hidden="1">'Sch-3'!$A$1:$P$52</definedName>
    <definedName name="Z_889C3D82_0A24_4765_A688_A80A782F5056_.wvu.PrintArea" localSheetId="7" hidden="1">'Sch-4'!$A$1:$P$24</definedName>
    <definedName name="Z_889C3D82_0A24_4765_A688_A80A782F5056_.wvu.PrintArea" localSheetId="8" hidden="1">'Sch-4A (Buyback)'!$A$1:$P$29</definedName>
    <definedName name="Z_889C3D82_0A24_4765_A688_A80A782F5056_.wvu.PrintArea" localSheetId="9" hidden="1">'Sch-5'!$A$1:$E$23</definedName>
    <definedName name="Z_889C3D82_0A24_4765_A688_A80A782F5056_.wvu.PrintArea" localSheetId="10" hidden="1">'Sch-5 after discount'!$A$1:$E$23</definedName>
    <definedName name="Z_889C3D82_0A24_4765_A688_A80A782F5056_.wvu.PrintArea" localSheetId="11" hidden="1">'Sch-6'!$A$1:$D$34</definedName>
    <definedName name="Z_889C3D82_0A24_4765_A688_A80A782F5056_.wvu.PrintArea" localSheetId="13" hidden="1">'Sch-6 (After Discount)'!$A$1:$D$34</definedName>
    <definedName name="Z_889C3D82_0A24_4765_A688_A80A782F5056_.wvu.PrintArea" localSheetId="12" hidden="1">'Sch-6 After Discount'!$A$1:$D$31</definedName>
    <definedName name="Z_889C3D82_0A24_4765_A688_A80A782F5056_.wvu.PrintArea" localSheetId="14"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'Sch-4A (Buyback)'!$15:$16</definedName>
    <definedName name="Z_889C3D82_0A24_4765_A688_A80A782F5056_.wvu.PrintTitles" localSheetId="9" hidden="1">'Sch-5'!$3:$14</definedName>
    <definedName name="Z_889C3D82_0A24_4765_A688_A80A782F5056_.wvu.PrintTitles" localSheetId="10" hidden="1">'Sch-5 after discount'!$3:$14</definedName>
    <definedName name="Z_889C3D82_0A24_4765_A688_A80A782F5056_.wvu.PrintTitles" localSheetId="11" hidden="1">'Sch-6'!$3:$14</definedName>
    <definedName name="Z_889C3D82_0A24_4765_A688_A80A782F5056_.wvu.PrintTitles" localSheetId="13" hidden="1">'Sch-6 (After Discount)'!$3:$14</definedName>
    <definedName name="Z_889C3D82_0A24_4765_A688_A80A782F5056_.wvu.PrintTitles" localSheetId="12" hidden="1">'Sch-6 After Discount'!$3:$13</definedName>
    <definedName name="Z_889C3D82_0A24_4765_A688_A80A782F5056_.wvu.Rows" localSheetId="1" hidden="1">Cover!$7:$7</definedName>
    <definedName name="Z_889C3D82_0A24_4765_A688_A80A782F5056_.wvu.Rows" localSheetId="15" hidden="1">Discount!$21:$22,Discount!$27:$32</definedName>
    <definedName name="Z_889C3D82_0A24_4765_A688_A80A782F5056_.wvu.Rows" localSheetId="3" hidden="1">'Names of Bidder'!$14:$17</definedName>
    <definedName name="Z_889C3D82_0A24_4765_A688_A80A782F5056_.wvu.Rows" localSheetId="14" hidden="1">'Sch-7'!$62:$180</definedName>
    <definedName name="Z_89CB4E6A_722E_4E39_885D_E2A6D0D08321_.wvu.Cols" localSheetId="0" hidden="1">Basic!$I:$I</definedName>
    <definedName name="Z_89CB4E6A_722E_4E39_885D_E2A6D0D08321_.wvu.Cols" localSheetId="19" hidden="1">'Bid Form 2nd Envelope'!$H:$AO</definedName>
    <definedName name="Z_89CB4E6A_722E_4E39_885D_E2A6D0D08321_.wvu.Cols" localSheetId="15" hidden="1">Discount!$H:$L</definedName>
    <definedName name="Z_89CB4E6A_722E_4E39_885D_E2A6D0D08321_.wvu.Cols" localSheetId="3" hidden="1">'Names of Bidder'!$G:$G,'Names of Bidder'!$J:$J</definedName>
    <definedName name="Z_89CB4E6A_722E_4E39_885D_E2A6D0D08321_.wvu.Cols" localSheetId="22"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'Sch-4A (Buyback)'!$Q:$V,'Sch-4A (Buyback)'!$Z:$AM</definedName>
    <definedName name="Z_89CB4E6A_722E_4E39_885D_E2A6D0D08321_.wvu.Cols" localSheetId="9" hidden="1">'Sch-5'!$F:$T</definedName>
    <definedName name="Z_89CB4E6A_722E_4E39_885D_E2A6D0D08321_.wvu.Cols" localSheetId="13" hidden="1">'Sch-6 (After Discount)'!$E:$F</definedName>
    <definedName name="Z_89CB4E6A_722E_4E39_885D_E2A6D0D08321_.wvu.Cols" localSheetId="14" hidden="1">'Sch-7'!$AA:$AG</definedName>
    <definedName name="Z_89CB4E6A_722E_4E39_885D_E2A6D0D08321_.wvu.FilterData" localSheetId="4" hidden="1">'Sch-1'!$A$18:$IV$101</definedName>
    <definedName name="Z_89CB4E6A_722E_4E39_885D_E2A6D0D08321_.wvu.FilterData" localSheetId="5" hidden="1">'Sch-2'!$A$16:$AF$96</definedName>
    <definedName name="Z_89CB4E6A_722E_4E39_885D_E2A6D0D08321_.wvu.FilterData" localSheetId="8" hidden="1">'Sch-4A (Buyback)'!$A$17:$IX$21</definedName>
    <definedName name="Z_89CB4E6A_722E_4E39_885D_E2A6D0D08321_.wvu.PrintArea" localSheetId="19" hidden="1">'Bid Form 2nd Envelope'!$A$1:$F$60</definedName>
    <definedName name="Z_89CB4E6A_722E_4E39_885D_E2A6D0D08321_.wvu.PrintArea" localSheetId="1" hidden="1">Cover!$A$1:$F$15</definedName>
    <definedName name="Z_89CB4E6A_722E_4E39_885D_E2A6D0D08321_.wvu.PrintArea" localSheetId="15" hidden="1">Discount!$A$2:$G$40</definedName>
    <definedName name="Z_89CB4E6A_722E_4E39_885D_E2A6D0D08321_.wvu.PrintArea" localSheetId="17"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6" hidden="1">Octroi!$A$1:$E$16</definedName>
    <definedName name="Z_89CB4E6A_722E_4E39_885D_E2A6D0D08321_.wvu.PrintArea" localSheetId="18" hidden="1">'Other Taxes &amp; Duties'!$A$1:$F$16</definedName>
    <definedName name="Z_89CB4E6A_722E_4E39_885D_E2A6D0D08321_.wvu.PrintArea" localSheetId="4" hidden="1">'Sch-1'!$A$1:$N$105</definedName>
    <definedName name="Z_89CB4E6A_722E_4E39_885D_E2A6D0D08321_.wvu.PrintArea" localSheetId="5" hidden="1">'Sch-2'!$A$1:$J$102</definedName>
    <definedName name="Z_89CB4E6A_722E_4E39_885D_E2A6D0D08321_.wvu.PrintArea" localSheetId="6" hidden="1">'Sch-3'!$A$1:$P$52</definedName>
    <definedName name="Z_89CB4E6A_722E_4E39_885D_E2A6D0D08321_.wvu.PrintArea" localSheetId="7" hidden="1">'Sch-4'!$A$1:$P$24</definedName>
    <definedName name="Z_89CB4E6A_722E_4E39_885D_E2A6D0D08321_.wvu.PrintArea" localSheetId="8" hidden="1">'Sch-4A (Buyback)'!$A$1:$P$29</definedName>
    <definedName name="Z_89CB4E6A_722E_4E39_885D_E2A6D0D08321_.wvu.PrintArea" localSheetId="9" hidden="1">'Sch-5'!$A$1:$E$23</definedName>
    <definedName name="Z_89CB4E6A_722E_4E39_885D_E2A6D0D08321_.wvu.PrintArea" localSheetId="10" hidden="1">'Sch-5 after discount'!$A$1:$E$23</definedName>
    <definedName name="Z_89CB4E6A_722E_4E39_885D_E2A6D0D08321_.wvu.PrintArea" localSheetId="11" hidden="1">'Sch-6'!$A$1:$D$34</definedName>
    <definedName name="Z_89CB4E6A_722E_4E39_885D_E2A6D0D08321_.wvu.PrintArea" localSheetId="13" hidden="1">'Sch-6 (After Discount)'!$A$1:$D$34</definedName>
    <definedName name="Z_89CB4E6A_722E_4E39_885D_E2A6D0D08321_.wvu.PrintArea" localSheetId="12" hidden="1">'Sch-6 After Discount'!$A$1:$D$31</definedName>
    <definedName name="Z_89CB4E6A_722E_4E39_885D_E2A6D0D08321_.wvu.PrintArea" localSheetId="14"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'Sch-4A (Buyback)'!$15:$16</definedName>
    <definedName name="Z_89CB4E6A_722E_4E39_885D_E2A6D0D08321_.wvu.PrintTitles" localSheetId="9" hidden="1">'Sch-5'!$3:$14</definedName>
    <definedName name="Z_89CB4E6A_722E_4E39_885D_E2A6D0D08321_.wvu.PrintTitles" localSheetId="10" hidden="1">'Sch-5 after discount'!$3:$14</definedName>
    <definedName name="Z_89CB4E6A_722E_4E39_885D_E2A6D0D08321_.wvu.PrintTitles" localSheetId="11" hidden="1">'Sch-6'!$3:$14</definedName>
    <definedName name="Z_89CB4E6A_722E_4E39_885D_E2A6D0D08321_.wvu.PrintTitles" localSheetId="13" hidden="1">'Sch-6 (After Discount)'!$3:$14</definedName>
    <definedName name="Z_89CB4E6A_722E_4E39_885D_E2A6D0D08321_.wvu.PrintTitles" localSheetId="12" hidden="1">'Sch-6 After Discount'!$3:$13</definedName>
    <definedName name="Z_89CB4E6A_722E_4E39_885D_E2A6D0D08321_.wvu.Rows" localSheetId="1" hidden="1">Cover!$7:$7</definedName>
    <definedName name="Z_89CB4E6A_722E_4E39_885D_E2A6D0D08321_.wvu.Rows" localSheetId="15" hidden="1">Discount!$21:$22,Discount!$27:$32</definedName>
    <definedName name="Z_89CB4E6A_722E_4E39_885D_E2A6D0D08321_.wvu.Rows" localSheetId="3" hidden="1">'Names of Bidder'!$14:$17</definedName>
    <definedName name="Z_89CB4E6A_722E_4E39_885D_E2A6D0D08321_.wvu.Rows" localSheetId="14" hidden="1">'Sch-7'!$62:$180</definedName>
    <definedName name="Z_8BA4A88A_5522_45F5_A82B_CD7725CE50B1_.wvu.Cols" localSheetId="0" hidden="1">Basic!$I:$I</definedName>
    <definedName name="Z_8BA4A88A_5522_45F5_A82B_CD7725CE50B1_.wvu.Cols" localSheetId="19" hidden="1">'Bid Form 2nd Envelope'!$H:$AO</definedName>
    <definedName name="Z_8BA4A88A_5522_45F5_A82B_CD7725CE50B1_.wvu.Cols" localSheetId="15" hidden="1">Discount!$H:$L</definedName>
    <definedName name="Z_8BA4A88A_5522_45F5_A82B_CD7725CE50B1_.wvu.Cols" localSheetId="3" hidden="1">'Names of Bidder'!$G:$G,'Names of Bidder'!$J:$J</definedName>
    <definedName name="Z_8BA4A88A_5522_45F5_A82B_CD7725CE50B1_.wvu.Cols" localSheetId="22" hidden="1">'N-W (Cr.)'!$A:$O,'N-W (Cr.)'!$T:$DL</definedName>
    <definedName name="Z_8BA4A88A_5522_45F5_A82B_CD7725CE50B1_.wvu.Cols" localSheetId="4" hidden="1">'Sch-1'!$O:$T,'Sch-1'!$X:$AK</definedName>
    <definedName name="Z_8BA4A88A_5522_45F5_A82B_CD7725CE50B1_.wvu.Cols" localSheetId="6" hidden="1">'Sch-3'!$Q:$AB</definedName>
    <definedName name="Z_8BA4A88A_5522_45F5_A82B_CD7725CE50B1_.wvu.Cols" localSheetId="8" hidden="1">'Sch-4A (Buyback)'!$Q:$V,'Sch-4A (Buyback)'!$Z:$AM</definedName>
    <definedName name="Z_8BA4A88A_5522_45F5_A82B_CD7725CE50B1_.wvu.Cols" localSheetId="9" hidden="1">'Sch-5'!$F:$T</definedName>
    <definedName name="Z_8BA4A88A_5522_45F5_A82B_CD7725CE50B1_.wvu.Cols" localSheetId="13" hidden="1">'Sch-6 (After Discount)'!$E:$F</definedName>
    <definedName name="Z_8BA4A88A_5522_45F5_A82B_CD7725CE50B1_.wvu.Cols" localSheetId="14" hidden="1">'Sch-7'!$AA:$AG</definedName>
    <definedName name="Z_8BA4A88A_5522_45F5_A82B_CD7725CE50B1_.wvu.FilterData" localSheetId="4" hidden="1">'Sch-1'!$A$18:$IV$96</definedName>
    <definedName name="Z_8BA4A88A_5522_45F5_A82B_CD7725CE50B1_.wvu.FilterData" localSheetId="5" hidden="1">'Sch-2'!$A$16:$AF$96</definedName>
    <definedName name="Z_8BA4A88A_5522_45F5_A82B_CD7725CE50B1_.wvu.FilterData" localSheetId="8" hidden="1">'Sch-4A (Buyback)'!$A$17:$IX$18</definedName>
    <definedName name="Z_8BA4A88A_5522_45F5_A82B_CD7725CE50B1_.wvu.PrintArea" localSheetId="19" hidden="1">'Bid Form 2nd Envelope'!$A$1:$F$60</definedName>
    <definedName name="Z_8BA4A88A_5522_45F5_A82B_CD7725CE50B1_.wvu.PrintArea" localSheetId="1" hidden="1">Cover!$A$1:$F$15</definedName>
    <definedName name="Z_8BA4A88A_5522_45F5_A82B_CD7725CE50B1_.wvu.PrintArea" localSheetId="15" hidden="1">Discount!$A$2:$G$40</definedName>
    <definedName name="Z_8BA4A88A_5522_45F5_A82B_CD7725CE50B1_.wvu.PrintArea" localSheetId="17" hidden="1">'Entry Tax'!$A$1:$E$16</definedName>
    <definedName name="Z_8BA4A88A_5522_45F5_A82B_CD7725CE50B1_.wvu.PrintArea" localSheetId="2" hidden="1">Instructions!$A$1:$C$65</definedName>
    <definedName name="Z_8BA4A88A_5522_45F5_A82B_CD7725CE50B1_.wvu.PrintArea" localSheetId="3" hidden="1">'Names of Bidder'!$A$1:$F$23</definedName>
    <definedName name="Z_8BA4A88A_5522_45F5_A82B_CD7725CE50B1_.wvu.PrintArea" localSheetId="16" hidden="1">Octroi!$A$1:$E$16</definedName>
    <definedName name="Z_8BA4A88A_5522_45F5_A82B_CD7725CE50B1_.wvu.PrintArea" localSheetId="18" hidden="1">'Other Taxes &amp; Duties'!$A$1:$F$16</definedName>
    <definedName name="Z_8BA4A88A_5522_45F5_A82B_CD7725CE50B1_.wvu.PrintArea" localSheetId="4" hidden="1">'Sch-1'!$A$1:$N$105</definedName>
    <definedName name="Z_8BA4A88A_5522_45F5_A82B_CD7725CE50B1_.wvu.PrintArea" localSheetId="5" hidden="1">'Sch-2'!$A$1:$J$102</definedName>
    <definedName name="Z_8BA4A88A_5522_45F5_A82B_CD7725CE50B1_.wvu.PrintArea" localSheetId="6" hidden="1">'Sch-3'!$A$1:$P$52</definedName>
    <definedName name="Z_8BA4A88A_5522_45F5_A82B_CD7725CE50B1_.wvu.PrintArea" localSheetId="7" hidden="1">'Sch-4'!$A$1:$P$24</definedName>
    <definedName name="Z_8BA4A88A_5522_45F5_A82B_CD7725CE50B1_.wvu.PrintArea" localSheetId="8" hidden="1">'Sch-4A (Buyback)'!$A$1:$P$29</definedName>
    <definedName name="Z_8BA4A88A_5522_45F5_A82B_CD7725CE50B1_.wvu.PrintArea" localSheetId="9" hidden="1">'Sch-5'!$A$1:$E$23</definedName>
    <definedName name="Z_8BA4A88A_5522_45F5_A82B_CD7725CE50B1_.wvu.PrintArea" localSheetId="10" hidden="1">'Sch-5 after discount'!$A$1:$E$23</definedName>
    <definedName name="Z_8BA4A88A_5522_45F5_A82B_CD7725CE50B1_.wvu.PrintArea" localSheetId="11" hidden="1">'Sch-6'!$A$1:$D$34</definedName>
    <definedName name="Z_8BA4A88A_5522_45F5_A82B_CD7725CE50B1_.wvu.PrintArea" localSheetId="13" hidden="1">'Sch-6 (After Discount)'!$A$1:$D$34</definedName>
    <definedName name="Z_8BA4A88A_5522_45F5_A82B_CD7725CE50B1_.wvu.PrintArea" localSheetId="12" hidden="1">'Sch-6 After Discount'!$A$1:$D$31</definedName>
    <definedName name="Z_8BA4A88A_5522_45F5_A82B_CD7725CE50B1_.wvu.PrintArea" localSheetId="14" hidden="1">'Sch-7'!$A$1:$M$22</definedName>
    <definedName name="Z_8BA4A88A_5522_45F5_A82B_CD7725CE50B1_.wvu.PrintTitles" localSheetId="4" hidden="1">'Sch-1'!$15:$16</definedName>
    <definedName name="Z_8BA4A88A_5522_45F5_A82B_CD7725CE50B1_.wvu.PrintTitles" localSheetId="5" hidden="1">'Sch-2'!$15:$16</definedName>
    <definedName name="Z_8BA4A88A_5522_45F5_A82B_CD7725CE50B1_.wvu.PrintTitles" localSheetId="6" hidden="1">'Sch-3'!$15:$16</definedName>
    <definedName name="Z_8BA4A88A_5522_45F5_A82B_CD7725CE50B1_.wvu.PrintTitles" localSheetId="8" hidden="1">'Sch-4A (Buyback)'!$15:$16</definedName>
    <definedName name="Z_8BA4A88A_5522_45F5_A82B_CD7725CE50B1_.wvu.PrintTitles" localSheetId="9" hidden="1">'Sch-5'!$3:$14</definedName>
    <definedName name="Z_8BA4A88A_5522_45F5_A82B_CD7725CE50B1_.wvu.PrintTitles" localSheetId="10" hidden="1">'Sch-5 after discount'!$3:$14</definedName>
    <definedName name="Z_8BA4A88A_5522_45F5_A82B_CD7725CE50B1_.wvu.PrintTitles" localSheetId="11" hidden="1">'Sch-6'!$3:$14</definedName>
    <definedName name="Z_8BA4A88A_5522_45F5_A82B_CD7725CE50B1_.wvu.PrintTitles" localSheetId="13" hidden="1">'Sch-6 (After Discount)'!$3:$14</definedName>
    <definedName name="Z_8BA4A88A_5522_45F5_A82B_CD7725CE50B1_.wvu.PrintTitles" localSheetId="12" hidden="1">'Sch-6 After Discount'!$3:$13</definedName>
    <definedName name="Z_8BA4A88A_5522_45F5_A82B_CD7725CE50B1_.wvu.Rows" localSheetId="1" hidden="1">Cover!$7:$7</definedName>
    <definedName name="Z_8BA4A88A_5522_45F5_A82B_CD7725CE50B1_.wvu.Rows" localSheetId="15" hidden="1">Discount!$21:$22,Discount!$27:$32</definedName>
    <definedName name="Z_8BA4A88A_5522_45F5_A82B_CD7725CE50B1_.wvu.Rows" localSheetId="3" hidden="1">'Names of Bidder'!$14:$17</definedName>
    <definedName name="Z_8BA4A88A_5522_45F5_A82B_CD7725CE50B1_.wvu.Rows" localSheetId="14" hidden="1">'Sch-7'!$62:$180</definedName>
    <definedName name="Z_8F55ECC0_ABB9_42C7_9433_7DF40598917D_.wvu.Cols" localSheetId="15" hidden="1">Discount!$H:$S</definedName>
    <definedName name="Z_8F55ECC0_ABB9_42C7_9433_7DF40598917D_.wvu.Cols" localSheetId="9" hidden="1">'Sch-5'!$I:$P</definedName>
    <definedName name="Z_8F55ECC0_ABB9_42C7_9433_7DF40598917D_.wvu.Cols" localSheetId="10" hidden="1">'Sch-5 after discount'!$I:$P</definedName>
    <definedName name="Z_8F55ECC0_ABB9_42C7_9433_7DF40598917D_.wvu.PrintArea" localSheetId="19" hidden="1">'Bid Form 2nd Envelope'!$A$1:$F$60</definedName>
    <definedName name="Z_8F55ECC0_ABB9_42C7_9433_7DF40598917D_.wvu.PrintArea" localSheetId="15" hidden="1">Discount!$A$2:$G$40</definedName>
    <definedName name="Z_8F55ECC0_ABB9_42C7_9433_7DF40598917D_.wvu.PrintArea" localSheetId="17"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6" hidden="1">Octroi!$A$1:$E$16</definedName>
    <definedName name="Z_8F55ECC0_ABB9_42C7_9433_7DF40598917D_.wvu.PrintArea" localSheetId="18" hidden="1">'Other Taxes &amp; Duties'!$A$1:$F$16</definedName>
    <definedName name="Z_8F55ECC0_ABB9_42C7_9433_7DF40598917D_.wvu.PrintArea" localSheetId="9" hidden="1">'Sch-5'!$A$1:$E$23</definedName>
    <definedName name="Z_8F55ECC0_ABB9_42C7_9433_7DF40598917D_.wvu.PrintArea" localSheetId="10" hidden="1">'Sch-5 after discount'!$A$1:$E$23</definedName>
    <definedName name="Z_8F55ECC0_ABB9_42C7_9433_7DF40598917D_.wvu.PrintArea" localSheetId="11" hidden="1">'Sch-6'!$A$1:$D$34</definedName>
    <definedName name="Z_8F55ECC0_ABB9_42C7_9433_7DF40598917D_.wvu.PrintArea" localSheetId="13" hidden="1">'Sch-6 (After Discount)'!$A$1:$D$34</definedName>
    <definedName name="Z_8F55ECC0_ABB9_42C7_9433_7DF40598917D_.wvu.PrintArea" localSheetId="12" hidden="1">'Sch-6 After Discount'!$A$1:$D$31</definedName>
    <definedName name="Z_8F55ECC0_ABB9_42C7_9433_7DF40598917D_.wvu.PrintTitles" localSheetId="9" hidden="1">'Sch-5'!$3:$14</definedName>
    <definedName name="Z_8F55ECC0_ABB9_42C7_9433_7DF40598917D_.wvu.PrintTitles" localSheetId="10" hidden="1">'Sch-5 after discount'!$3:$14</definedName>
    <definedName name="Z_8F55ECC0_ABB9_42C7_9433_7DF40598917D_.wvu.PrintTitles" localSheetId="11" hidden="1">'Sch-6'!$3:$14</definedName>
    <definedName name="Z_8F55ECC0_ABB9_42C7_9433_7DF40598917D_.wvu.PrintTitles" localSheetId="13" hidden="1">'Sch-6 (After Discount)'!$3:$14</definedName>
    <definedName name="Z_8F55ECC0_ABB9_42C7_9433_7DF40598917D_.wvu.PrintTitles" localSheetId="12" hidden="1">'Sch-6 After Discount'!$3:$13</definedName>
    <definedName name="Z_8F55ECC0_ABB9_42C7_9433_7DF40598917D_.wvu.Rows" localSheetId="1" hidden="1">Cover!$7:$7</definedName>
    <definedName name="Z_8F55ECC0_ABB9_42C7_9433_7DF40598917D_.wvu.Rows" localSheetId="15" hidden="1">Discount!$30:$32</definedName>
    <definedName name="Z_8FC47E04_BCF9_4504_9FDA_F8529AE0A203_.wvu.Cols" localSheetId="22" hidden="1">'N-W (Cr.)'!$C:$C,'N-W (Cr.)'!$H:$H,'N-W (Cr.)'!$M:$M,'N-W (Cr.)'!$R:$R</definedName>
    <definedName name="Z_915C64AD_BD67_44F0_9117_5B9D998BA799_.wvu.Cols" localSheetId="0" hidden="1">Basic!$I:$I</definedName>
    <definedName name="Z_915C64AD_BD67_44F0_9117_5B9D998BA799_.wvu.Cols" localSheetId="19" hidden="1">'Bid Form 2nd Envelope'!$H:$AO</definedName>
    <definedName name="Z_915C64AD_BD67_44F0_9117_5B9D998BA799_.wvu.Cols" localSheetId="15" hidden="1">Discount!$H:$L</definedName>
    <definedName name="Z_915C64AD_BD67_44F0_9117_5B9D998BA799_.wvu.Cols" localSheetId="3" hidden="1">'Names of Bidder'!$G:$G,'Names of Bidder'!$J:$J</definedName>
    <definedName name="Z_915C64AD_BD67_44F0_9117_5B9D998BA799_.wvu.Cols" localSheetId="22"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'Sch-4A (Buyback)'!$Q:$V,'Sch-4A (Buyback)'!$Z:$AM</definedName>
    <definedName name="Z_915C64AD_BD67_44F0_9117_5B9D998BA799_.wvu.Cols" localSheetId="9" hidden="1">'Sch-5'!$F:$T</definedName>
    <definedName name="Z_915C64AD_BD67_44F0_9117_5B9D998BA799_.wvu.Cols" localSheetId="13" hidden="1">'Sch-6 (After Discount)'!$E:$F</definedName>
    <definedName name="Z_915C64AD_BD67_44F0_9117_5B9D998BA799_.wvu.Cols" localSheetId="14" hidden="1">'Sch-7'!$AA:$AG</definedName>
    <definedName name="Z_915C64AD_BD67_44F0_9117_5B9D998BA799_.wvu.FilterData" localSheetId="4" hidden="1">'Sch-1'!$16:$101</definedName>
    <definedName name="Z_915C64AD_BD67_44F0_9117_5B9D998BA799_.wvu.FilterData" localSheetId="5" hidden="1">'Sch-2'!$A$16:$AF$99</definedName>
    <definedName name="Z_915C64AD_BD67_44F0_9117_5B9D998BA799_.wvu.FilterData" localSheetId="8" hidden="1">'Sch-4A (Buyback)'!$16:$21</definedName>
    <definedName name="Z_915C64AD_BD67_44F0_9117_5B9D998BA799_.wvu.PrintArea" localSheetId="19" hidden="1">'Bid Form 2nd Envelope'!$A$1:$F$60</definedName>
    <definedName name="Z_915C64AD_BD67_44F0_9117_5B9D998BA799_.wvu.PrintArea" localSheetId="15" hidden="1">Discount!$A$2:$G$40</definedName>
    <definedName name="Z_915C64AD_BD67_44F0_9117_5B9D998BA799_.wvu.PrintArea" localSheetId="17"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6" hidden="1">Octroi!$A$1:$E$16</definedName>
    <definedName name="Z_915C64AD_BD67_44F0_9117_5B9D998BA799_.wvu.PrintArea" localSheetId="18" hidden="1">'Other Taxes &amp; Duties'!$A$1:$F$16</definedName>
    <definedName name="Z_915C64AD_BD67_44F0_9117_5B9D998BA799_.wvu.PrintArea" localSheetId="4" hidden="1">'Sch-1'!$A$1:$N$105</definedName>
    <definedName name="Z_915C64AD_BD67_44F0_9117_5B9D998BA799_.wvu.PrintArea" localSheetId="5" hidden="1">'Sch-2'!$A$1:$J$102</definedName>
    <definedName name="Z_915C64AD_BD67_44F0_9117_5B9D998BA799_.wvu.PrintArea" localSheetId="6" hidden="1">'Sch-3'!$A$1:$P$52</definedName>
    <definedName name="Z_915C64AD_BD67_44F0_9117_5B9D998BA799_.wvu.PrintArea" localSheetId="7" hidden="1">'Sch-4'!$A$1:$P$24</definedName>
    <definedName name="Z_915C64AD_BD67_44F0_9117_5B9D998BA799_.wvu.PrintArea" localSheetId="8" hidden="1">'Sch-4A (Buyback)'!$A$1:$P$29</definedName>
    <definedName name="Z_915C64AD_BD67_44F0_9117_5B9D998BA799_.wvu.PrintArea" localSheetId="9" hidden="1">'Sch-5'!$A$1:$E$23</definedName>
    <definedName name="Z_915C64AD_BD67_44F0_9117_5B9D998BA799_.wvu.PrintArea" localSheetId="10" hidden="1">'Sch-5 after discount'!$A$1:$E$23</definedName>
    <definedName name="Z_915C64AD_BD67_44F0_9117_5B9D998BA799_.wvu.PrintArea" localSheetId="11" hidden="1">'Sch-6'!$A$1:$D$34</definedName>
    <definedName name="Z_915C64AD_BD67_44F0_9117_5B9D998BA799_.wvu.PrintArea" localSheetId="13" hidden="1">'Sch-6 (After Discount)'!$A$1:$D$34</definedName>
    <definedName name="Z_915C64AD_BD67_44F0_9117_5B9D998BA799_.wvu.PrintArea" localSheetId="12" hidden="1">'Sch-6 After Discount'!$A$1:$D$31</definedName>
    <definedName name="Z_915C64AD_BD67_44F0_9117_5B9D998BA799_.wvu.PrintArea" localSheetId="14"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'Sch-4A (Buyback)'!$15:$16</definedName>
    <definedName name="Z_915C64AD_BD67_44F0_9117_5B9D998BA799_.wvu.PrintTitles" localSheetId="9" hidden="1">'Sch-5'!$3:$14</definedName>
    <definedName name="Z_915C64AD_BD67_44F0_9117_5B9D998BA799_.wvu.PrintTitles" localSheetId="10" hidden="1">'Sch-5 after discount'!$3:$14</definedName>
    <definedName name="Z_915C64AD_BD67_44F0_9117_5B9D998BA799_.wvu.PrintTitles" localSheetId="11" hidden="1">'Sch-6'!$3:$14</definedName>
    <definedName name="Z_915C64AD_BD67_44F0_9117_5B9D998BA799_.wvu.PrintTitles" localSheetId="13" hidden="1">'Sch-6 (After Discount)'!$3:$14</definedName>
    <definedName name="Z_915C64AD_BD67_44F0_9117_5B9D998BA799_.wvu.PrintTitles" localSheetId="12" hidden="1">'Sch-6 After Discount'!$3:$13</definedName>
    <definedName name="Z_915C64AD_BD67_44F0_9117_5B9D998BA799_.wvu.Rows" localSheetId="1" hidden="1">Cover!$7:$7</definedName>
    <definedName name="Z_915C64AD_BD67_44F0_9117_5B9D998BA799_.wvu.Rows" localSheetId="15" hidden="1">Discount!$21:$22,Discount!$27:$32</definedName>
    <definedName name="Z_915C64AD_BD67_44F0_9117_5B9D998BA799_.wvu.Rows" localSheetId="3" hidden="1">'Names of Bidder'!$14:$17</definedName>
    <definedName name="Z_915C64AD_BD67_44F0_9117_5B9D998BA799_.wvu.Rows" localSheetId="14" hidden="1">'Sch-7'!$62:$180</definedName>
    <definedName name="Z_99CA2F10_F926_46DC_8609_4EAE5B9F3585_.wvu.Cols" localSheetId="0" hidden="1">Basic!$I:$I</definedName>
    <definedName name="Z_99CA2F10_F926_46DC_8609_4EAE5B9F3585_.wvu.Cols" localSheetId="19" hidden="1">'Bid Form 2nd Envelope'!$H:$AO</definedName>
    <definedName name="Z_99CA2F10_F926_46DC_8609_4EAE5B9F3585_.wvu.Cols" localSheetId="15" hidden="1">Discount!$H:$K</definedName>
    <definedName name="Z_99CA2F10_F926_46DC_8609_4EAE5B9F3585_.wvu.Cols" localSheetId="3" hidden="1">'Names of Bidder'!$G:$G,'Names of Bidder'!$J:$J</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'Sch-4A (Buyback)'!$Q:$U,'Sch-4A (Buyback)'!$Z:$AM</definedName>
    <definedName name="Z_99CA2F10_F926_46DC_8609_4EAE5B9F3585_.wvu.Cols" localSheetId="9" hidden="1">'Sch-5'!$F:$T</definedName>
    <definedName name="Z_99CA2F10_F926_46DC_8609_4EAE5B9F3585_.wvu.Cols" localSheetId="13" hidden="1">'Sch-6 (After Discount)'!$E:$F</definedName>
    <definedName name="Z_99CA2F10_F926_46DC_8609_4EAE5B9F3585_.wvu.Cols" localSheetId="14" hidden="1">'Sch-7'!$AA:$AG</definedName>
    <definedName name="Z_99CA2F10_F926_46DC_8609_4EAE5B9F3585_.wvu.FilterData" localSheetId="4" hidden="1">'Sch-1'!$16:$101</definedName>
    <definedName name="Z_99CA2F10_F926_46DC_8609_4EAE5B9F3585_.wvu.FilterData" localSheetId="5" hidden="1">'Sch-2'!$A$16:$AF$99</definedName>
    <definedName name="Z_99CA2F10_F926_46DC_8609_4EAE5B9F3585_.wvu.FilterData" localSheetId="6" hidden="1">'Sch-3'!$A$16:$AE$46</definedName>
    <definedName name="Z_99CA2F10_F926_46DC_8609_4EAE5B9F3585_.wvu.FilterData" localSheetId="8" hidden="1">'Sch-4A (Buyback)'!$16:$21</definedName>
    <definedName name="Z_99CA2F10_F926_46DC_8609_4EAE5B9F3585_.wvu.PrintArea" localSheetId="19" hidden="1">'Bid Form 2nd Envelope'!$A$1:$F$60</definedName>
    <definedName name="Z_99CA2F10_F926_46DC_8609_4EAE5B9F3585_.wvu.PrintArea" localSheetId="15" hidden="1">Discount!$A$2:$G$40</definedName>
    <definedName name="Z_99CA2F10_F926_46DC_8609_4EAE5B9F3585_.wvu.PrintArea" localSheetId="17"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6" hidden="1">Octroi!$A$1:$E$16</definedName>
    <definedName name="Z_99CA2F10_F926_46DC_8609_4EAE5B9F3585_.wvu.PrintArea" localSheetId="18" hidden="1">'Other Taxes &amp; Duties'!$A$1:$F$16</definedName>
    <definedName name="Z_99CA2F10_F926_46DC_8609_4EAE5B9F3585_.wvu.PrintArea" localSheetId="4" hidden="1">'Sch-1'!$A$1:$N$105</definedName>
    <definedName name="Z_99CA2F10_F926_46DC_8609_4EAE5B9F3585_.wvu.PrintArea" localSheetId="5" hidden="1">'Sch-2'!$A$1:$J$102</definedName>
    <definedName name="Z_99CA2F10_F926_46DC_8609_4EAE5B9F3585_.wvu.PrintArea" localSheetId="6" hidden="1">'Sch-3'!$A$1:$P$52</definedName>
    <definedName name="Z_99CA2F10_F926_46DC_8609_4EAE5B9F3585_.wvu.PrintArea" localSheetId="7" hidden="1">'Sch-4'!$A$1:$P$24</definedName>
    <definedName name="Z_99CA2F10_F926_46DC_8609_4EAE5B9F3585_.wvu.PrintArea" localSheetId="8" hidden="1">'Sch-4A (Buyback)'!$A$1:$P$29</definedName>
    <definedName name="Z_99CA2F10_F926_46DC_8609_4EAE5B9F3585_.wvu.PrintArea" localSheetId="9" hidden="1">'Sch-5'!$A$1:$E$23</definedName>
    <definedName name="Z_99CA2F10_F926_46DC_8609_4EAE5B9F3585_.wvu.PrintArea" localSheetId="10" hidden="1">'Sch-5 after discount'!$A$1:$E$23</definedName>
    <definedName name="Z_99CA2F10_F926_46DC_8609_4EAE5B9F3585_.wvu.PrintArea" localSheetId="11" hidden="1">'Sch-6'!$A$1:$D$34</definedName>
    <definedName name="Z_99CA2F10_F926_46DC_8609_4EAE5B9F3585_.wvu.PrintArea" localSheetId="13" hidden="1">'Sch-6 (After Discount)'!$A$1:$D$34</definedName>
    <definedName name="Z_99CA2F10_F926_46DC_8609_4EAE5B9F3585_.wvu.PrintArea" localSheetId="12" hidden="1">'Sch-6 After Discount'!$A$1:$D$31</definedName>
    <definedName name="Z_99CA2F10_F926_46DC_8609_4EAE5B9F3585_.wvu.PrintArea" localSheetId="14"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'Sch-4A (Buyback)'!$15:$16</definedName>
    <definedName name="Z_99CA2F10_F926_46DC_8609_4EAE5B9F3585_.wvu.PrintTitles" localSheetId="9" hidden="1">'Sch-5'!$3:$14</definedName>
    <definedName name="Z_99CA2F10_F926_46DC_8609_4EAE5B9F3585_.wvu.PrintTitles" localSheetId="10" hidden="1">'Sch-5 after discount'!$3:$14</definedName>
    <definedName name="Z_99CA2F10_F926_46DC_8609_4EAE5B9F3585_.wvu.PrintTitles" localSheetId="11" hidden="1">'Sch-6'!$3:$14</definedName>
    <definedName name="Z_99CA2F10_F926_46DC_8609_4EAE5B9F3585_.wvu.PrintTitles" localSheetId="13" hidden="1">'Sch-6 (After Discount)'!$3:$14</definedName>
    <definedName name="Z_99CA2F10_F926_46DC_8609_4EAE5B9F3585_.wvu.PrintTitles" localSheetId="12" hidden="1">'Sch-6 After Discount'!$3:$13</definedName>
    <definedName name="Z_99CA2F10_F926_46DC_8609_4EAE5B9F3585_.wvu.Rows" localSheetId="1" hidden="1">Cover!$7:$7</definedName>
    <definedName name="Z_99CA2F10_F926_46DC_8609_4EAE5B9F3585_.wvu.Rows" localSheetId="15" hidden="1">Discount!$29:$32</definedName>
    <definedName name="Z_99CA2F10_F926_46DC_8609_4EAE5B9F3585_.wvu.Rows" localSheetId="3" hidden="1">'Names of Bidder'!$14:$17</definedName>
    <definedName name="Z_99CA2F10_F926_46DC_8609_4EAE5B9F3585_.wvu.Rows" localSheetId="14" hidden="1">'Sch-7'!$62:$180</definedName>
    <definedName name="Z_A0F82AFD_A75A_45C4_A55A_D8EC84E8392D_.wvu.Cols" localSheetId="22" hidden="1">'N-W (Cr.)'!$C:$C,'N-W (Cr.)'!$H:$H,'N-W (Cr.)'!$M:$M,'N-W (Cr.)'!$R:$R</definedName>
    <definedName name="Z_A58DB4DF_40C7_4BEB_B85E_6BD6F54941CF_.wvu.Cols" localSheetId="0" hidden="1">Basic!$I:$I</definedName>
    <definedName name="Z_A58DB4DF_40C7_4BEB_B85E_6BD6F54941CF_.wvu.Cols" localSheetId="19" hidden="1">'Bid Form 2nd Envelope'!$H:$AO</definedName>
    <definedName name="Z_A58DB4DF_40C7_4BEB_B85E_6BD6F54941CF_.wvu.Cols" localSheetId="15" hidden="1">Discount!$H:$L</definedName>
    <definedName name="Z_A58DB4DF_40C7_4BEB_B85E_6BD6F54941CF_.wvu.Cols" localSheetId="3" hidden="1">'Names of Bidder'!$G:$G,'Names of Bidder'!$J:$J</definedName>
    <definedName name="Z_A58DB4DF_40C7_4BEB_B85E_6BD6F54941CF_.wvu.Cols" localSheetId="22"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'Sch-4A (Buyback)'!$Q:$V,'Sch-4A (Buyback)'!$Z:$AM</definedName>
    <definedName name="Z_A58DB4DF_40C7_4BEB_B85E_6BD6F54941CF_.wvu.Cols" localSheetId="9" hidden="1">'Sch-5'!$F:$T</definedName>
    <definedName name="Z_A58DB4DF_40C7_4BEB_B85E_6BD6F54941CF_.wvu.Cols" localSheetId="13" hidden="1">'Sch-6 (After Discount)'!$E:$F</definedName>
    <definedName name="Z_A58DB4DF_40C7_4BEB_B85E_6BD6F54941CF_.wvu.Cols" localSheetId="14" hidden="1">'Sch-7'!$AA:$AG</definedName>
    <definedName name="Z_A58DB4DF_40C7_4BEB_B85E_6BD6F54941CF_.wvu.FilterData" localSheetId="4" hidden="1">'Sch-1'!$16:$101</definedName>
    <definedName name="Z_A58DB4DF_40C7_4BEB_B85E_6BD6F54941CF_.wvu.FilterData" localSheetId="5" hidden="1">'Sch-2'!$A$16:$AF$99</definedName>
    <definedName name="Z_A58DB4DF_40C7_4BEB_B85E_6BD6F54941CF_.wvu.FilterData" localSheetId="8" hidden="1">'Sch-4A (Buyback)'!$16:$21</definedName>
    <definedName name="Z_A58DB4DF_40C7_4BEB_B85E_6BD6F54941CF_.wvu.PrintArea" localSheetId="19" hidden="1">'Bid Form 2nd Envelope'!$A$1:$F$60</definedName>
    <definedName name="Z_A58DB4DF_40C7_4BEB_B85E_6BD6F54941CF_.wvu.PrintArea" localSheetId="15" hidden="1">Discount!$A$2:$G$40</definedName>
    <definedName name="Z_A58DB4DF_40C7_4BEB_B85E_6BD6F54941CF_.wvu.PrintArea" localSheetId="17"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6" hidden="1">Octroi!$A$1:$E$16</definedName>
    <definedName name="Z_A58DB4DF_40C7_4BEB_B85E_6BD6F54941CF_.wvu.PrintArea" localSheetId="18" hidden="1">'Other Taxes &amp; Duties'!$A$1:$F$16</definedName>
    <definedName name="Z_A58DB4DF_40C7_4BEB_B85E_6BD6F54941CF_.wvu.PrintArea" localSheetId="4" hidden="1">'Sch-1'!$A$1:$N$105</definedName>
    <definedName name="Z_A58DB4DF_40C7_4BEB_B85E_6BD6F54941CF_.wvu.PrintArea" localSheetId="5" hidden="1">'Sch-2'!$A$1:$J$102</definedName>
    <definedName name="Z_A58DB4DF_40C7_4BEB_B85E_6BD6F54941CF_.wvu.PrintArea" localSheetId="6" hidden="1">'Sch-3'!$A$1:$P$52</definedName>
    <definedName name="Z_A58DB4DF_40C7_4BEB_B85E_6BD6F54941CF_.wvu.PrintArea" localSheetId="7" hidden="1">'Sch-4'!$A$1:$P$24</definedName>
    <definedName name="Z_A58DB4DF_40C7_4BEB_B85E_6BD6F54941CF_.wvu.PrintArea" localSheetId="8" hidden="1">'Sch-4A (Buyback)'!$A$1:$P$29</definedName>
    <definedName name="Z_A58DB4DF_40C7_4BEB_B85E_6BD6F54941CF_.wvu.PrintArea" localSheetId="9" hidden="1">'Sch-5'!$A$1:$E$23</definedName>
    <definedName name="Z_A58DB4DF_40C7_4BEB_B85E_6BD6F54941CF_.wvu.PrintArea" localSheetId="10" hidden="1">'Sch-5 after discount'!$A$1:$E$23</definedName>
    <definedName name="Z_A58DB4DF_40C7_4BEB_B85E_6BD6F54941CF_.wvu.PrintArea" localSheetId="11" hidden="1">'Sch-6'!$A$1:$D$34</definedName>
    <definedName name="Z_A58DB4DF_40C7_4BEB_B85E_6BD6F54941CF_.wvu.PrintArea" localSheetId="13" hidden="1">'Sch-6 (After Discount)'!$A$1:$D$34</definedName>
    <definedName name="Z_A58DB4DF_40C7_4BEB_B85E_6BD6F54941CF_.wvu.PrintArea" localSheetId="12" hidden="1">'Sch-6 After Discount'!$A$1:$D$31</definedName>
    <definedName name="Z_A58DB4DF_40C7_4BEB_B85E_6BD6F54941CF_.wvu.PrintArea" localSheetId="14"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'Sch-4A (Buyback)'!$15:$16</definedName>
    <definedName name="Z_A58DB4DF_40C7_4BEB_B85E_6BD6F54941CF_.wvu.PrintTitles" localSheetId="9" hidden="1">'Sch-5'!$3:$14</definedName>
    <definedName name="Z_A58DB4DF_40C7_4BEB_B85E_6BD6F54941CF_.wvu.PrintTitles" localSheetId="10" hidden="1">'Sch-5 after discount'!$3:$14</definedName>
    <definedName name="Z_A58DB4DF_40C7_4BEB_B85E_6BD6F54941CF_.wvu.PrintTitles" localSheetId="11" hidden="1">'Sch-6'!$3:$14</definedName>
    <definedName name="Z_A58DB4DF_40C7_4BEB_B85E_6BD6F54941CF_.wvu.PrintTitles" localSheetId="13" hidden="1">'Sch-6 (After Discount)'!$3:$14</definedName>
    <definedName name="Z_A58DB4DF_40C7_4BEB_B85E_6BD6F54941CF_.wvu.PrintTitles" localSheetId="12" hidden="1">'Sch-6 After Discount'!$3:$13</definedName>
    <definedName name="Z_A58DB4DF_40C7_4BEB_B85E_6BD6F54941CF_.wvu.Rows" localSheetId="1" hidden="1">Cover!$7:$7</definedName>
    <definedName name="Z_A58DB4DF_40C7_4BEB_B85E_6BD6F54941CF_.wvu.Rows" localSheetId="15" hidden="1">Discount!$21:$22,Discount!$27:$32</definedName>
    <definedName name="Z_A58DB4DF_40C7_4BEB_B85E_6BD6F54941CF_.wvu.Rows" localSheetId="3" hidden="1">'Names of Bidder'!$14:$17</definedName>
    <definedName name="Z_A58DB4DF_40C7_4BEB_B85E_6BD6F54941CF_.wvu.Rows" localSheetId="14" hidden="1">'Sch-7'!$62:$180</definedName>
    <definedName name="Z_A7DBDDEF_9245_44C6_9EBF_032DB6E1C0A2_.wvu.Cols" localSheetId="15" hidden="1">Discount!$H:$S</definedName>
    <definedName name="Z_A7DBDDEF_9245_44C6_9EBF_032DB6E1C0A2_.wvu.Cols" localSheetId="9" hidden="1">'Sch-5'!$I:$P</definedName>
    <definedName name="Z_A7DBDDEF_9245_44C6_9EBF_032DB6E1C0A2_.wvu.Cols" localSheetId="10" hidden="1">'Sch-5 after discount'!$I:$P</definedName>
    <definedName name="Z_A7DBDDEF_9245_44C6_9EBF_032DB6E1C0A2_.wvu.PrintArea" localSheetId="19" hidden="1">'Bid Form 2nd Envelope'!$A$1:$F$60</definedName>
    <definedName name="Z_A7DBDDEF_9245_44C6_9EBF_032DB6E1C0A2_.wvu.PrintArea" localSheetId="15" hidden="1">Discount!$A$2:$G$40</definedName>
    <definedName name="Z_A7DBDDEF_9245_44C6_9EBF_032DB6E1C0A2_.wvu.PrintArea" localSheetId="17"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9" hidden="1">'Sch-5'!$A$1:$E$23</definedName>
    <definedName name="Z_A7DBDDEF_9245_44C6_9EBF_032DB6E1C0A2_.wvu.PrintArea" localSheetId="10" hidden="1">'Sch-5 after discount'!$A$1:$E$23</definedName>
    <definedName name="Z_A7DBDDEF_9245_44C6_9EBF_032DB6E1C0A2_.wvu.PrintArea" localSheetId="11" hidden="1">'Sch-6'!$A$1:$D$34</definedName>
    <definedName name="Z_A7DBDDEF_9245_44C6_9EBF_032DB6E1C0A2_.wvu.PrintArea" localSheetId="13" hidden="1">'Sch-6 (After Discount)'!$A$1:$D$34</definedName>
    <definedName name="Z_A7DBDDEF_9245_44C6_9EBF_032DB6E1C0A2_.wvu.PrintArea" localSheetId="12" hidden="1">'Sch-6 After Discount'!$A$1:$D$31</definedName>
    <definedName name="Z_A7DBDDEF_9245_44C6_9EBF_032DB6E1C0A2_.wvu.PrintTitles" localSheetId="9" hidden="1">'Sch-5'!$3:$14</definedName>
    <definedName name="Z_A7DBDDEF_9245_44C6_9EBF_032DB6E1C0A2_.wvu.PrintTitles" localSheetId="10" hidden="1">'Sch-5 after discount'!$3:$14</definedName>
    <definedName name="Z_A7DBDDEF_9245_44C6_9EBF_032DB6E1C0A2_.wvu.PrintTitles" localSheetId="11" hidden="1">'Sch-6'!$3:$14</definedName>
    <definedName name="Z_A7DBDDEF_9245_44C6_9EBF_032DB6E1C0A2_.wvu.PrintTitles" localSheetId="13" hidden="1">'Sch-6 (After Discount)'!$3:$14</definedName>
    <definedName name="Z_A7DBDDEF_9245_44C6_9EBF_032DB6E1C0A2_.wvu.PrintTitles" localSheetId="12" hidden="1">'Sch-6 After Discount'!$3:$13</definedName>
    <definedName name="Z_A7DBDDEF_9245_44C6_9EBF_032DB6E1C0A2_.wvu.Rows" localSheetId="1" hidden="1">Cover!$7:$7</definedName>
    <definedName name="Z_A7DBDDEF_9245_44C6_9EBF_032DB6E1C0A2_.wvu.Rows" localSheetId="15" hidden="1">Discount!$30:$32</definedName>
    <definedName name="Z_AB88AE96_2A5B_4A72_8703_28C9E47DF5A8_.wvu.Cols" localSheetId="22" hidden="1">'N-W (Cr.)'!$C:$C,'N-W (Cr.)'!$H:$H,'N-W (Cr.)'!$M:$M,'N-W (Cr.)'!$R:$R</definedName>
    <definedName name="Z_B1DC5269_D889_4438_853D_005C3B580A35_.wvu.Cols" localSheetId="22" hidden="1">'N-W (Cr.)'!$C:$C,'N-W (Cr.)'!$H:$H,'N-W (Cr.)'!$M:$M,'N-W (Cr.)'!$R:$R</definedName>
    <definedName name="Z_B23AD343_29DA_4CE0_BD10_47BF44F3782F_.wvu.Cols" localSheetId="19" hidden="1">'Bid Form 2nd Envelope'!$T:$Y</definedName>
    <definedName name="Z_B23AD343_29DA_4CE0_BD10_47BF44F3782F_.wvu.Cols" localSheetId="15" hidden="1">Discount!$I:$P</definedName>
    <definedName name="Z_B23AD343_29DA_4CE0_BD10_47BF44F3782F_.wvu.Cols" localSheetId="9" hidden="1">'Sch-5'!$I:$P</definedName>
    <definedName name="Z_B23AD343_29DA_4CE0_BD10_47BF44F3782F_.wvu.Cols" localSheetId="10" hidden="1">'Sch-5 after discount'!$I:$P</definedName>
    <definedName name="Z_B23AD343_29DA_4CE0_BD10_47BF44F3782F_.wvu.PrintArea" localSheetId="19" hidden="1">'Bid Form 2nd Envelope'!$A$1:$F$60</definedName>
    <definedName name="Z_B23AD343_29DA_4CE0_BD10_47BF44F3782F_.wvu.PrintArea" localSheetId="15" hidden="1">Discount!$A$2:$G$40</definedName>
    <definedName name="Z_B23AD343_29DA_4CE0_BD10_47BF44F3782F_.wvu.PrintArea" localSheetId="17"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9" hidden="1">'Sch-5'!$A$1:$E$23</definedName>
    <definedName name="Z_B23AD343_29DA_4CE0_BD10_47BF44F3782F_.wvu.PrintArea" localSheetId="10" hidden="1">'Sch-5 after discount'!$A$1:$E$23</definedName>
    <definedName name="Z_B23AD343_29DA_4CE0_BD10_47BF44F3782F_.wvu.PrintArea" localSheetId="11" hidden="1">'Sch-6'!$A$1:$D$34</definedName>
    <definedName name="Z_B23AD343_29DA_4CE0_BD10_47BF44F3782F_.wvu.PrintArea" localSheetId="13" hidden="1">'Sch-6 (After Discount)'!$A$1:$D$34</definedName>
    <definedName name="Z_B23AD343_29DA_4CE0_BD10_47BF44F3782F_.wvu.PrintArea" localSheetId="12" hidden="1">'Sch-6 After Discount'!$A$1:$D$31</definedName>
    <definedName name="Z_B23AD343_29DA_4CE0_BD10_47BF44F3782F_.wvu.PrintTitles" localSheetId="9" hidden="1">'Sch-5'!$3:$14</definedName>
    <definedName name="Z_B23AD343_29DA_4CE0_BD10_47BF44F3782F_.wvu.PrintTitles" localSheetId="10" hidden="1">'Sch-5 after discount'!$3:$14</definedName>
    <definedName name="Z_B23AD343_29DA_4CE0_BD10_47BF44F3782F_.wvu.PrintTitles" localSheetId="11" hidden="1">'Sch-6'!$3:$14</definedName>
    <definedName name="Z_B23AD343_29DA_4CE0_BD10_47BF44F3782F_.wvu.PrintTitles" localSheetId="13" hidden="1">'Sch-6 (After Discount)'!$3:$14</definedName>
    <definedName name="Z_B23AD343_29DA_4CE0_BD10_47BF44F3782F_.wvu.PrintTitles" localSheetId="12" hidden="1">'Sch-6 After Discount'!$3:$13</definedName>
    <definedName name="Z_B23AD343_29DA_4CE0_BD10_47BF44F3782F_.wvu.Rows" localSheetId="1" hidden="1">Cover!$7:$7</definedName>
    <definedName name="Z_B23AD343_29DA_4CE0_BD10_47BF44F3782F_.wvu.Rows" localSheetId="15"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9" hidden="1">'Bid Form 2nd Envelope'!$T:$Y</definedName>
    <definedName name="Z_B96E710B_6DD7_4DE1_95AB_C9EE060CD030_.wvu.Cols" localSheetId="15"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'Sch-4A (Buyback)'!$Q:$Z</definedName>
    <definedName name="Z_B96E710B_6DD7_4DE1_95AB_C9EE060CD030_.wvu.Cols" localSheetId="9" hidden="1">'Sch-5'!$F:$T</definedName>
    <definedName name="Z_B96E710B_6DD7_4DE1_95AB_C9EE060CD030_.wvu.Cols" localSheetId="10" hidden="1">'Sch-5 after discount'!$F:$R</definedName>
    <definedName name="Z_B96E710B_6DD7_4DE1_95AB_C9EE060CD030_.wvu.Cols" localSheetId="14" hidden="1">'Sch-7'!$AA:$AG</definedName>
    <definedName name="Z_B96E710B_6DD7_4DE1_95AB_C9EE060CD030_.wvu.FilterData" localSheetId="4" hidden="1">'Sch-1'!$C$1:$C$101</definedName>
    <definedName name="Z_B96E710B_6DD7_4DE1_95AB_C9EE060CD030_.wvu.FilterData" localSheetId="5" hidden="1">'Sch-2'!$C$1:$C$104</definedName>
    <definedName name="Z_B96E710B_6DD7_4DE1_95AB_C9EE060CD030_.wvu.FilterData" localSheetId="6" hidden="1">'Sch-3'!$C$1:$C$54</definedName>
    <definedName name="Z_B96E710B_6DD7_4DE1_95AB_C9EE060CD030_.wvu.FilterData" localSheetId="8" hidden="1">'Sch-4A (Buyback)'!$C$1:$C$21</definedName>
    <definedName name="Z_B96E710B_6DD7_4DE1_95AB_C9EE060CD030_.wvu.PrintArea" localSheetId="19" hidden="1">'Bid Form 2nd Envelope'!$A$1:$F$60</definedName>
    <definedName name="Z_B96E710B_6DD7_4DE1_95AB_C9EE060CD030_.wvu.PrintArea" localSheetId="15" hidden="1">Discount!$A$2:$G$40</definedName>
    <definedName name="Z_B96E710B_6DD7_4DE1_95AB_C9EE060CD030_.wvu.PrintArea" localSheetId="17"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6" hidden="1">Octroi!$A$1:$E$16</definedName>
    <definedName name="Z_B96E710B_6DD7_4DE1_95AB_C9EE060CD030_.wvu.PrintArea" localSheetId="18" hidden="1">'Other Taxes &amp; Duties'!$A$1:$F$16</definedName>
    <definedName name="Z_B96E710B_6DD7_4DE1_95AB_C9EE060CD030_.wvu.PrintArea" localSheetId="4" hidden="1">'Sch-1'!$A$1:$N$105</definedName>
    <definedName name="Z_B96E710B_6DD7_4DE1_95AB_C9EE060CD030_.wvu.PrintArea" localSheetId="5" hidden="1">'Sch-2'!$A$1:$J$104</definedName>
    <definedName name="Z_B96E710B_6DD7_4DE1_95AB_C9EE060CD030_.wvu.PrintArea" localSheetId="6" hidden="1">'Sch-3'!$A$1:$P$54</definedName>
    <definedName name="Z_B96E710B_6DD7_4DE1_95AB_C9EE060CD030_.wvu.PrintArea" localSheetId="7" hidden="1">'Sch-4'!$A$1:$P$24</definedName>
    <definedName name="Z_B96E710B_6DD7_4DE1_95AB_C9EE060CD030_.wvu.PrintArea" localSheetId="8" hidden="1">'Sch-4A (Buyback)'!$A$1:$P$29</definedName>
    <definedName name="Z_B96E710B_6DD7_4DE1_95AB_C9EE060CD030_.wvu.PrintArea" localSheetId="9" hidden="1">'Sch-5'!$A$1:$E$23</definedName>
    <definedName name="Z_B96E710B_6DD7_4DE1_95AB_C9EE060CD030_.wvu.PrintArea" localSheetId="10" hidden="1">'Sch-5 after discount'!$A$1:$E$23</definedName>
    <definedName name="Z_B96E710B_6DD7_4DE1_95AB_C9EE060CD030_.wvu.PrintArea" localSheetId="11" hidden="1">'Sch-6'!$A$1:$D$34</definedName>
    <definedName name="Z_B96E710B_6DD7_4DE1_95AB_C9EE060CD030_.wvu.PrintArea" localSheetId="13" hidden="1">'Sch-6 (After Discount)'!$A$1:$D$34</definedName>
    <definedName name="Z_B96E710B_6DD7_4DE1_95AB_C9EE060CD030_.wvu.PrintArea" localSheetId="12" hidden="1">'Sch-6 After Discount'!$A$1:$D$31</definedName>
    <definedName name="Z_B96E710B_6DD7_4DE1_95AB_C9EE060CD030_.wvu.PrintArea" localSheetId="14"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'Sch-4A (Buyback)'!$15:$16</definedName>
    <definedName name="Z_B96E710B_6DD7_4DE1_95AB_C9EE060CD030_.wvu.PrintTitles" localSheetId="9" hidden="1">'Sch-5'!$3:$14</definedName>
    <definedName name="Z_B96E710B_6DD7_4DE1_95AB_C9EE060CD030_.wvu.PrintTitles" localSheetId="10" hidden="1">'Sch-5 after discount'!$3:$14</definedName>
    <definedName name="Z_B96E710B_6DD7_4DE1_95AB_C9EE060CD030_.wvu.PrintTitles" localSheetId="11" hidden="1">'Sch-6'!$3:$14</definedName>
    <definedName name="Z_B96E710B_6DD7_4DE1_95AB_C9EE060CD030_.wvu.PrintTitles" localSheetId="13" hidden="1">'Sch-6 (After Discount)'!$3:$14</definedName>
    <definedName name="Z_B96E710B_6DD7_4DE1_95AB_C9EE060CD030_.wvu.PrintTitles" localSheetId="12" hidden="1">'Sch-6 After Discount'!$3:$13</definedName>
    <definedName name="Z_B96E710B_6DD7_4DE1_95AB_C9EE060CD030_.wvu.Rows" localSheetId="1" hidden="1">Cover!$7:$7</definedName>
    <definedName name="Z_B96E710B_6DD7_4DE1_95AB_C9EE060CD030_.wvu.Rows" localSheetId="15" hidden="1">Discount!$29:$32</definedName>
    <definedName name="Z_B96E710B_6DD7_4DE1_95AB_C9EE060CD030_.wvu.Rows" localSheetId="3" hidden="1">'Names of Bidder'!$14:$17</definedName>
    <definedName name="Z_B96E710B_6DD7_4DE1_95AB_C9EE060CD030_.wvu.Rows" localSheetId="14" hidden="1">'Sch-7'!$62:$180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9" hidden="1">'Bid Form 2nd Envelope'!$H:$AO</definedName>
    <definedName name="Z_CCA37BAE_906F_43D5_9FD9_B13563E4B9D7_.wvu.Cols" localSheetId="15" hidden="1">Discount!$H:$L</definedName>
    <definedName name="Z_CCA37BAE_906F_43D5_9FD9_B13563E4B9D7_.wvu.Cols" localSheetId="3" hidden="1">'Names of Bidder'!$G:$G,'Names of Bidder'!$J:$J</definedName>
    <definedName name="Z_CCA37BAE_906F_43D5_9FD9_B13563E4B9D7_.wvu.Cols" localSheetId="22"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'Sch-4A (Buyback)'!$Q:$V,'Sch-4A (Buyback)'!$Z:$AM</definedName>
    <definedName name="Z_CCA37BAE_906F_43D5_9FD9_B13563E4B9D7_.wvu.Cols" localSheetId="9" hidden="1">'Sch-5'!$F:$T</definedName>
    <definedName name="Z_CCA37BAE_906F_43D5_9FD9_B13563E4B9D7_.wvu.Cols" localSheetId="13" hidden="1">'Sch-6 (After Discount)'!$E:$F</definedName>
    <definedName name="Z_CCA37BAE_906F_43D5_9FD9_B13563E4B9D7_.wvu.Cols" localSheetId="14" hidden="1">'Sch-7'!$AA:$AG</definedName>
    <definedName name="Z_CCA37BAE_906F_43D5_9FD9_B13563E4B9D7_.wvu.FilterData" localSheetId="4" hidden="1">'Sch-1'!$16:$101</definedName>
    <definedName name="Z_CCA37BAE_906F_43D5_9FD9_B13563E4B9D7_.wvu.FilterData" localSheetId="5" hidden="1">'Sch-2'!$A$16:$AF$99</definedName>
    <definedName name="Z_CCA37BAE_906F_43D5_9FD9_B13563E4B9D7_.wvu.FilterData" localSheetId="8" hidden="1">'Sch-4A (Buyback)'!$16:$21</definedName>
    <definedName name="Z_CCA37BAE_906F_43D5_9FD9_B13563E4B9D7_.wvu.PrintArea" localSheetId="19" hidden="1">'Bid Form 2nd Envelope'!$A$1:$F$60</definedName>
    <definedName name="Z_CCA37BAE_906F_43D5_9FD9_B13563E4B9D7_.wvu.PrintArea" localSheetId="15" hidden="1">Discount!$A$2:$G$40</definedName>
    <definedName name="Z_CCA37BAE_906F_43D5_9FD9_B13563E4B9D7_.wvu.PrintArea" localSheetId="17"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6" hidden="1">Octroi!$A$1:$E$16</definedName>
    <definedName name="Z_CCA37BAE_906F_43D5_9FD9_B13563E4B9D7_.wvu.PrintArea" localSheetId="18" hidden="1">'Other Taxes &amp; Duties'!$A$1:$F$16</definedName>
    <definedName name="Z_CCA37BAE_906F_43D5_9FD9_B13563E4B9D7_.wvu.PrintArea" localSheetId="4" hidden="1">'Sch-1'!$A$1:$N$105</definedName>
    <definedName name="Z_CCA37BAE_906F_43D5_9FD9_B13563E4B9D7_.wvu.PrintArea" localSheetId="5" hidden="1">'Sch-2'!$A$1:$J$102</definedName>
    <definedName name="Z_CCA37BAE_906F_43D5_9FD9_B13563E4B9D7_.wvu.PrintArea" localSheetId="6" hidden="1">'Sch-3'!$A$1:$P$52</definedName>
    <definedName name="Z_CCA37BAE_906F_43D5_9FD9_B13563E4B9D7_.wvu.PrintArea" localSheetId="7" hidden="1">'Sch-4'!$A$1:$P$24</definedName>
    <definedName name="Z_CCA37BAE_906F_43D5_9FD9_B13563E4B9D7_.wvu.PrintArea" localSheetId="8" hidden="1">'Sch-4A (Buyback)'!$A$1:$P$29</definedName>
    <definedName name="Z_CCA37BAE_906F_43D5_9FD9_B13563E4B9D7_.wvu.PrintArea" localSheetId="9" hidden="1">'Sch-5'!$A$1:$E$23</definedName>
    <definedName name="Z_CCA37BAE_906F_43D5_9FD9_B13563E4B9D7_.wvu.PrintArea" localSheetId="10" hidden="1">'Sch-5 after discount'!$A$1:$E$23</definedName>
    <definedName name="Z_CCA37BAE_906F_43D5_9FD9_B13563E4B9D7_.wvu.PrintArea" localSheetId="11" hidden="1">'Sch-6'!$A$1:$D$34</definedName>
    <definedName name="Z_CCA37BAE_906F_43D5_9FD9_B13563E4B9D7_.wvu.PrintArea" localSheetId="13" hidden="1">'Sch-6 (After Discount)'!$A$1:$D$34</definedName>
    <definedName name="Z_CCA37BAE_906F_43D5_9FD9_B13563E4B9D7_.wvu.PrintArea" localSheetId="12" hidden="1">'Sch-6 After Discount'!$A$1:$D$31</definedName>
    <definedName name="Z_CCA37BAE_906F_43D5_9FD9_B13563E4B9D7_.wvu.PrintArea" localSheetId="14"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'Sch-4A (Buyback)'!$15:$16</definedName>
    <definedName name="Z_CCA37BAE_906F_43D5_9FD9_B13563E4B9D7_.wvu.PrintTitles" localSheetId="9" hidden="1">'Sch-5'!$3:$14</definedName>
    <definedName name="Z_CCA37BAE_906F_43D5_9FD9_B13563E4B9D7_.wvu.PrintTitles" localSheetId="10" hidden="1">'Sch-5 after discount'!$3:$14</definedName>
    <definedName name="Z_CCA37BAE_906F_43D5_9FD9_B13563E4B9D7_.wvu.PrintTitles" localSheetId="11" hidden="1">'Sch-6'!$3:$14</definedName>
    <definedName name="Z_CCA37BAE_906F_43D5_9FD9_B13563E4B9D7_.wvu.PrintTitles" localSheetId="13" hidden="1">'Sch-6 (After Discount)'!$3:$14</definedName>
    <definedName name="Z_CCA37BAE_906F_43D5_9FD9_B13563E4B9D7_.wvu.PrintTitles" localSheetId="12" hidden="1">'Sch-6 After Discount'!$3:$13</definedName>
    <definedName name="Z_CCA37BAE_906F_43D5_9FD9_B13563E4B9D7_.wvu.Rows" localSheetId="1" hidden="1">Cover!$7:$7</definedName>
    <definedName name="Z_CCA37BAE_906F_43D5_9FD9_B13563E4B9D7_.wvu.Rows" localSheetId="15" hidden="1">Discount!$29:$32</definedName>
    <definedName name="Z_CCA37BAE_906F_43D5_9FD9_B13563E4B9D7_.wvu.Rows" localSheetId="3" hidden="1">'Names of Bidder'!$14:$17</definedName>
    <definedName name="Z_CCA37BAE_906F_43D5_9FD9_B13563E4B9D7_.wvu.Rows" localSheetId="14" hidden="1">'Sch-7'!$62:$180</definedName>
    <definedName name="Z_E9F4E142_7D26_464D_BECA_4F3806DB1FE1_.wvu.Cols" localSheetId="15" hidden="1">Discount!$H:$S</definedName>
    <definedName name="Z_E9F4E142_7D26_464D_BECA_4F3806DB1FE1_.wvu.Cols" localSheetId="9" hidden="1">'Sch-5'!$I:$P</definedName>
    <definedName name="Z_E9F4E142_7D26_464D_BECA_4F3806DB1FE1_.wvu.Cols" localSheetId="10" hidden="1">'Sch-5 after discount'!$I:$P</definedName>
    <definedName name="Z_E9F4E142_7D26_464D_BECA_4F3806DB1FE1_.wvu.PrintArea" localSheetId="19" hidden="1">'Bid Form 2nd Envelope'!$A$1:$F$60</definedName>
    <definedName name="Z_E9F4E142_7D26_464D_BECA_4F3806DB1FE1_.wvu.PrintArea" localSheetId="15" hidden="1">Discount!$A$2:$G$40</definedName>
    <definedName name="Z_E9F4E142_7D26_464D_BECA_4F3806DB1FE1_.wvu.PrintArea" localSheetId="17"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9" hidden="1">'Sch-5'!$A$1:$E$23</definedName>
    <definedName name="Z_E9F4E142_7D26_464D_BECA_4F3806DB1FE1_.wvu.PrintArea" localSheetId="10" hidden="1">'Sch-5 after discount'!$A$1:$E$23</definedName>
    <definedName name="Z_E9F4E142_7D26_464D_BECA_4F3806DB1FE1_.wvu.PrintArea" localSheetId="11" hidden="1">'Sch-6'!$A$1:$D$35</definedName>
    <definedName name="Z_E9F4E142_7D26_464D_BECA_4F3806DB1FE1_.wvu.PrintArea" localSheetId="13" hidden="1">'Sch-6 (After Discount)'!$A$1:$D$35</definedName>
    <definedName name="Z_E9F4E142_7D26_464D_BECA_4F3806DB1FE1_.wvu.PrintArea" localSheetId="12" hidden="1">'Sch-6 After Discount'!$A$1:$D$32</definedName>
    <definedName name="Z_E9F4E142_7D26_464D_BECA_4F3806DB1FE1_.wvu.PrintTitles" localSheetId="9" hidden="1">'Sch-5'!$3:$14</definedName>
    <definedName name="Z_E9F4E142_7D26_464D_BECA_4F3806DB1FE1_.wvu.PrintTitles" localSheetId="10" hidden="1">'Sch-5 after discount'!$3:$14</definedName>
    <definedName name="Z_E9F4E142_7D26_464D_BECA_4F3806DB1FE1_.wvu.PrintTitles" localSheetId="11" hidden="1">'Sch-6'!$3:$14</definedName>
    <definedName name="Z_E9F4E142_7D26_464D_BECA_4F3806DB1FE1_.wvu.PrintTitles" localSheetId="13" hidden="1">'Sch-6 (After Discount)'!$3:$14</definedName>
    <definedName name="Z_E9F4E142_7D26_464D_BECA_4F3806DB1FE1_.wvu.PrintTitles" localSheetId="12" hidden="1">'Sch-6 After Discount'!$3:$13</definedName>
    <definedName name="Z_E9F4E142_7D26_464D_BECA_4F3806DB1FE1_.wvu.Rows" localSheetId="1" hidden="1">Cover!$7:$7</definedName>
    <definedName name="Z_E9F4E142_7D26_464D_BECA_4F3806DB1FE1_.wvu.Rows" localSheetId="15" hidden="1">Discount!$30:$32</definedName>
    <definedName name="Z_ECE9294F_C910_4036_88BC_B1F2176FB06B_.wvu.Cols" localSheetId="15" hidden="1">Discount!$H:$S</definedName>
    <definedName name="Z_ECE9294F_C910_4036_88BC_B1F2176FB06B_.wvu.Cols" localSheetId="9" hidden="1">'Sch-5'!$I:$P</definedName>
    <definedName name="Z_ECE9294F_C910_4036_88BC_B1F2176FB06B_.wvu.Cols" localSheetId="10" hidden="1">'Sch-5 after discount'!$I:$P</definedName>
    <definedName name="Z_ECE9294F_C910_4036_88BC_B1F2176FB06B_.wvu.PrintArea" localSheetId="19" hidden="1">'Bid Form 2nd Envelope'!$A$1:$F$60</definedName>
    <definedName name="Z_ECE9294F_C910_4036_88BC_B1F2176FB06B_.wvu.PrintArea" localSheetId="15" hidden="1">Discount!$A$2:$G$40</definedName>
    <definedName name="Z_ECE9294F_C910_4036_88BC_B1F2176FB06B_.wvu.PrintArea" localSheetId="17"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9" hidden="1">'Sch-5'!$A$1:$E$23</definedName>
    <definedName name="Z_ECE9294F_C910_4036_88BC_B1F2176FB06B_.wvu.PrintArea" localSheetId="10" hidden="1">'Sch-5 after discount'!$A$1:$E$23</definedName>
    <definedName name="Z_ECE9294F_C910_4036_88BC_B1F2176FB06B_.wvu.PrintArea" localSheetId="11" hidden="1">'Sch-6'!$A$1:$D$35</definedName>
    <definedName name="Z_ECE9294F_C910_4036_88BC_B1F2176FB06B_.wvu.PrintArea" localSheetId="13" hidden="1">'Sch-6 (After Discount)'!$A$1:$D$35</definedName>
    <definedName name="Z_ECE9294F_C910_4036_88BC_B1F2176FB06B_.wvu.PrintArea" localSheetId="12" hidden="1">'Sch-6 After Discount'!$A$1:$D$32</definedName>
    <definedName name="Z_ECE9294F_C910_4036_88BC_B1F2176FB06B_.wvu.PrintTitles" localSheetId="9" hidden="1">'Sch-5'!$3:$14</definedName>
    <definedName name="Z_ECE9294F_C910_4036_88BC_B1F2176FB06B_.wvu.PrintTitles" localSheetId="10" hidden="1">'Sch-5 after discount'!$3:$14</definedName>
    <definedName name="Z_ECE9294F_C910_4036_88BC_B1F2176FB06B_.wvu.PrintTitles" localSheetId="11" hidden="1">'Sch-6'!$3:$14</definedName>
    <definedName name="Z_ECE9294F_C910_4036_88BC_B1F2176FB06B_.wvu.PrintTitles" localSheetId="13" hidden="1">'Sch-6 (After Discount)'!$3:$14</definedName>
    <definedName name="Z_ECE9294F_C910_4036_88BC_B1F2176FB06B_.wvu.PrintTitles" localSheetId="12" hidden="1">'Sch-6 After Discount'!$3:$13</definedName>
    <definedName name="Z_ECE9294F_C910_4036_88BC_B1F2176FB06B_.wvu.Rows" localSheetId="1" hidden="1">Cover!$7:$7</definedName>
    <definedName name="Z_ECE9294F_C910_4036_88BC_B1F2176FB06B_.wvu.Rows" localSheetId="15" hidden="1">Discount!$30:$32</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s>
  <calcPr calcId="191029"/>
  <customWorkbookViews>
    <customWorkbookView name="Adil Iqbal Khan {Adil Iqbal Khan} - Personal View" guid="{8BA4A88A-5522-45F5-A82B-CD7725CE50B1}" mergeInterval="0" personalView="1" maximized="1" xWindow="-9" yWindow="-9" windowWidth="1938" windowHeight="1048" tabRatio="607" activeSheetId="2"/>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s>
</workbook>
</file>

<file path=xl/calcChain.xml><?xml version="1.0" encoding="utf-8"?>
<calcChain xmlns="http://schemas.openxmlformats.org/spreadsheetml/2006/main">
  <c r="C28" i="23" l="1"/>
  <c r="M27" i="23"/>
  <c r="C27" i="23"/>
  <c r="V18" i="23"/>
  <c r="P18" i="23"/>
  <c r="R18" i="23" s="1"/>
  <c r="V17" i="23"/>
  <c r="P17" i="23"/>
  <c r="IX16" i="23"/>
  <c r="C12" i="23"/>
  <c r="C11" i="23"/>
  <c r="C10" i="23"/>
  <c r="AB9" i="23"/>
  <c r="C9" i="23"/>
  <c r="AB8" i="23"/>
  <c r="A8" i="23"/>
  <c r="AB7" i="23"/>
  <c r="A3" i="23"/>
  <c r="A1" i="23"/>
  <c r="B58" i="6"/>
  <c r="C58" i="6"/>
  <c r="D58" i="6"/>
  <c r="E58" i="6"/>
  <c r="F58" i="6"/>
  <c r="G58" i="6"/>
  <c r="H58" i="6"/>
  <c r="B59" i="6"/>
  <c r="C59" i="6"/>
  <c r="D59" i="6"/>
  <c r="E59" i="6"/>
  <c r="F59" i="6"/>
  <c r="G59" i="6"/>
  <c r="H59" i="6"/>
  <c r="B60" i="6"/>
  <c r="C60" i="6"/>
  <c r="D60" i="6"/>
  <c r="E60" i="6"/>
  <c r="F60" i="6"/>
  <c r="G60" i="6"/>
  <c r="H60" i="6"/>
  <c r="B61" i="6"/>
  <c r="C61" i="6"/>
  <c r="D61" i="6"/>
  <c r="E61" i="6"/>
  <c r="F61" i="6"/>
  <c r="G61" i="6"/>
  <c r="H61" i="6"/>
  <c r="B62" i="6"/>
  <c r="C62" i="6"/>
  <c r="D62" i="6"/>
  <c r="E62" i="6"/>
  <c r="F62" i="6"/>
  <c r="G62" i="6"/>
  <c r="H62" i="6"/>
  <c r="B63" i="6"/>
  <c r="C63" i="6"/>
  <c r="D63" i="6"/>
  <c r="E63" i="6"/>
  <c r="F63" i="6"/>
  <c r="G63" i="6"/>
  <c r="H63" i="6"/>
  <c r="B64" i="6"/>
  <c r="C64" i="6"/>
  <c r="D64" i="6"/>
  <c r="E64" i="6"/>
  <c r="F64" i="6"/>
  <c r="G64" i="6"/>
  <c r="H64" i="6"/>
  <c r="B65" i="6"/>
  <c r="C65" i="6"/>
  <c r="D65" i="6"/>
  <c r="E65" i="6"/>
  <c r="F65" i="6"/>
  <c r="G65" i="6"/>
  <c r="H65" i="6"/>
  <c r="B66" i="6"/>
  <c r="C66" i="6"/>
  <c r="D66" i="6"/>
  <c r="E66" i="6"/>
  <c r="F66" i="6"/>
  <c r="G66" i="6"/>
  <c r="H66" i="6"/>
  <c r="B67" i="6"/>
  <c r="C67" i="6"/>
  <c r="D67" i="6"/>
  <c r="E67" i="6"/>
  <c r="F67" i="6"/>
  <c r="G67" i="6"/>
  <c r="H67" i="6"/>
  <c r="B68" i="6"/>
  <c r="C68" i="6"/>
  <c r="D68" i="6"/>
  <c r="E68" i="6"/>
  <c r="F68" i="6"/>
  <c r="G68" i="6"/>
  <c r="H68" i="6"/>
  <c r="B69" i="6"/>
  <c r="C69" i="6"/>
  <c r="D69" i="6"/>
  <c r="E69" i="6"/>
  <c r="F69" i="6"/>
  <c r="G69" i="6"/>
  <c r="H69" i="6"/>
  <c r="B70" i="6"/>
  <c r="C70" i="6"/>
  <c r="D70" i="6"/>
  <c r="E70" i="6"/>
  <c r="F70" i="6"/>
  <c r="G70" i="6"/>
  <c r="H70" i="6"/>
  <c r="B71" i="6"/>
  <c r="C71" i="6"/>
  <c r="D71" i="6"/>
  <c r="E71" i="6"/>
  <c r="F71" i="6"/>
  <c r="G71" i="6"/>
  <c r="H71" i="6"/>
  <c r="B72" i="6"/>
  <c r="C72" i="6"/>
  <c r="D72" i="6"/>
  <c r="E72" i="6"/>
  <c r="F72" i="6"/>
  <c r="G72" i="6"/>
  <c r="H72" i="6"/>
  <c r="B73" i="6"/>
  <c r="C73" i="6"/>
  <c r="D73" i="6"/>
  <c r="E73" i="6"/>
  <c r="F73" i="6"/>
  <c r="G73" i="6"/>
  <c r="H73" i="6"/>
  <c r="B74" i="6"/>
  <c r="C74" i="6"/>
  <c r="D74" i="6"/>
  <c r="E74" i="6"/>
  <c r="F74" i="6"/>
  <c r="G74" i="6"/>
  <c r="H74" i="6"/>
  <c r="B75" i="6"/>
  <c r="C75" i="6"/>
  <c r="D75" i="6"/>
  <c r="E75" i="6"/>
  <c r="F75" i="6"/>
  <c r="G75" i="6"/>
  <c r="H75" i="6"/>
  <c r="B76" i="6"/>
  <c r="C76" i="6"/>
  <c r="D76" i="6"/>
  <c r="E76" i="6"/>
  <c r="F76" i="6"/>
  <c r="G76" i="6"/>
  <c r="H76" i="6"/>
  <c r="B77" i="6"/>
  <c r="C77" i="6"/>
  <c r="D77" i="6"/>
  <c r="E77" i="6"/>
  <c r="F77" i="6"/>
  <c r="G77" i="6"/>
  <c r="H77" i="6"/>
  <c r="B78" i="6"/>
  <c r="C78" i="6"/>
  <c r="D78" i="6"/>
  <c r="E78" i="6"/>
  <c r="F78" i="6"/>
  <c r="G78" i="6"/>
  <c r="H78" i="6"/>
  <c r="B79" i="6"/>
  <c r="C79" i="6"/>
  <c r="D79" i="6"/>
  <c r="E79" i="6"/>
  <c r="F79" i="6"/>
  <c r="G79" i="6"/>
  <c r="H79" i="6"/>
  <c r="B80" i="6"/>
  <c r="C80" i="6"/>
  <c r="D80" i="6"/>
  <c r="E80" i="6"/>
  <c r="F80" i="6"/>
  <c r="G80" i="6"/>
  <c r="H80" i="6"/>
  <c r="B81" i="6"/>
  <c r="C81" i="6"/>
  <c r="D81" i="6"/>
  <c r="E81" i="6"/>
  <c r="F81" i="6"/>
  <c r="G81" i="6"/>
  <c r="H81" i="6"/>
  <c r="B82" i="6"/>
  <c r="C82" i="6"/>
  <c r="D82" i="6"/>
  <c r="E82" i="6"/>
  <c r="F82" i="6"/>
  <c r="G82" i="6"/>
  <c r="H82" i="6"/>
  <c r="B83" i="6"/>
  <c r="C83" i="6"/>
  <c r="D83" i="6"/>
  <c r="E83" i="6"/>
  <c r="F83" i="6"/>
  <c r="G83" i="6"/>
  <c r="H83" i="6"/>
  <c r="B84" i="6"/>
  <c r="C84" i="6"/>
  <c r="D84" i="6"/>
  <c r="E84" i="6"/>
  <c r="F84" i="6"/>
  <c r="G84" i="6"/>
  <c r="H84" i="6"/>
  <c r="B85" i="6"/>
  <c r="C85" i="6"/>
  <c r="D85" i="6"/>
  <c r="E85" i="6"/>
  <c r="F85" i="6"/>
  <c r="G85" i="6"/>
  <c r="H85" i="6"/>
  <c r="B86" i="6"/>
  <c r="C86" i="6"/>
  <c r="D86" i="6"/>
  <c r="E86" i="6"/>
  <c r="F86" i="6"/>
  <c r="G86" i="6"/>
  <c r="H86" i="6"/>
  <c r="B87" i="6"/>
  <c r="C87" i="6"/>
  <c r="D87" i="6"/>
  <c r="E87" i="6"/>
  <c r="F87" i="6"/>
  <c r="G87" i="6"/>
  <c r="H87" i="6"/>
  <c r="B88" i="6"/>
  <c r="C88" i="6"/>
  <c r="D88" i="6"/>
  <c r="E88" i="6"/>
  <c r="F88" i="6"/>
  <c r="G88" i="6"/>
  <c r="H88" i="6"/>
  <c r="B89" i="6"/>
  <c r="C89" i="6"/>
  <c r="D89" i="6"/>
  <c r="E89" i="6"/>
  <c r="F89" i="6"/>
  <c r="G89" i="6"/>
  <c r="H89" i="6"/>
  <c r="B90" i="6"/>
  <c r="C90" i="6"/>
  <c r="D90" i="6"/>
  <c r="E90" i="6"/>
  <c r="F90" i="6"/>
  <c r="G90" i="6"/>
  <c r="H90" i="6"/>
  <c r="B91" i="6"/>
  <c r="C91" i="6"/>
  <c r="D91" i="6"/>
  <c r="E91" i="6"/>
  <c r="F91" i="6"/>
  <c r="G91" i="6"/>
  <c r="H91" i="6"/>
  <c r="B92" i="6"/>
  <c r="C92" i="6"/>
  <c r="D92" i="6"/>
  <c r="E92" i="6"/>
  <c r="F92" i="6"/>
  <c r="G92" i="6"/>
  <c r="H92" i="6"/>
  <c r="B93" i="6"/>
  <c r="C93" i="6"/>
  <c r="D93" i="6"/>
  <c r="E93" i="6"/>
  <c r="F93" i="6"/>
  <c r="G93" i="6"/>
  <c r="H93" i="6"/>
  <c r="B94" i="6"/>
  <c r="C94" i="6"/>
  <c r="D94" i="6"/>
  <c r="E94" i="6"/>
  <c r="F94" i="6"/>
  <c r="G94" i="6"/>
  <c r="H94" i="6"/>
  <c r="B95" i="6"/>
  <c r="C95" i="6"/>
  <c r="D95" i="6"/>
  <c r="E95" i="6"/>
  <c r="F95" i="6"/>
  <c r="G95" i="6"/>
  <c r="H95" i="6"/>
  <c r="B96" i="6"/>
  <c r="C96" i="6"/>
  <c r="D96" i="6"/>
  <c r="E96" i="6"/>
  <c r="F96" i="6"/>
  <c r="G96" i="6"/>
  <c r="H96" i="6"/>
  <c r="H57" i="6"/>
  <c r="G57" i="6"/>
  <c r="F57" i="6"/>
  <c r="E57" i="6"/>
  <c r="D57" i="6"/>
  <c r="C57" i="6"/>
  <c r="B57" i="6"/>
  <c r="T58" i="5"/>
  <c r="T59" i="5"/>
  <c r="P60" i="5"/>
  <c r="T60" i="5"/>
  <c r="T61" i="5"/>
  <c r="P62" i="5"/>
  <c r="T62" i="5"/>
  <c r="O63" i="5"/>
  <c r="P63" i="5"/>
  <c r="T63" i="5"/>
  <c r="T64" i="5"/>
  <c r="O65" i="5"/>
  <c r="P65" i="5"/>
  <c r="T65" i="5"/>
  <c r="P66" i="5"/>
  <c r="T66" i="5"/>
  <c r="T67" i="5"/>
  <c r="P68" i="5"/>
  <c r="T68" i="5"/>
  <c r="O69" i="5"/>
  <c r="P69" i="5"/>
  <c r="T69" i="5"/>
  <c r="T70" i="5"/>
  <c r="O71" i="5"/>
  <c r="P71" i="5"/>
  <c r="T71" i="5"/>
  <c r="P72" i="5"/>
  <c r="T72" i="5"/>
  <c r="T73" i="5"/>
  <c r="P74" i="5"/>
  <c r="T74" i="5"/>
  <c r="O75" i="5"/>
  <c r="P75" i="5"/>
  <c r="T75" i="5"/>
  <c r="T76" i="5"/>
  <c r="O77" i="5"/>
  <c r="P77" i="5"/>
  <c r="T77" i="5"/>
  <c r="P78" i="5"/>
  <c r="T78" i="5"/>
  <c r="T79" i="5"/>
  <c r="P80" i="5"/>
  <c r="T80" i="5"/>
  <c r="O81" i="5"/>
  <c r="P81" i="5"/>
  <c r="T81" i="5"/>
  <c r="T82" i="5"/>
  <c r="O83" i="5"/>
  <c r="P83" i="5"/>
  <c r="T83" i="5"/>
  <c r="P84" i="5"/>
  <c r="T84" i="5"/>
  <c r="T85" i="5"/>
  <c r="P86" i="5"/>
  <c r="T86" i="5"/>
  <c r="O87" i="5"/>
  <c r="P87" i="5"/>
  <c r="T87" i="5"/>
  <c r="T88" i="5"/>
  <c r="O89" i="5"/>
  <c r="P89" i="5"/>
  <c r="T89" i="5"/>
  <c r="P90" i="5"/>
  <c r="T90" i="5"/>
  <c r="T91" i="5"/>
  <c r="P92" i="5"/>
  <c r="T92" i="5"/>
  <c r="O93" i="5"/>
  <c r="P93" i="5"/>
  <c r="T93" i="5"/>
  <c r="T94" i="5"/>
  <c r="O95" i="5"/>
  <c r="P95" i="5"/>
  <c r="T95" i="5"/>
  <c r="P96" i="5"/>
  <c r="T96" i="5"/>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V19" i="7"/>
  <c r="V20" i="7"/>
  <c r="V21" i="7"/>
  <c r="V22" i="7"/>
  <c r="V23" i="7"/>
  <c r="V24" i="7"/>
  <c r="V25" i="7"/>
  <c r="V26" i="7"/>
  <c r="V27" i="7"/>
  <c r="V28" i="7"/>
  <c r="V29" i="7"/>
  <c r="P20" i="7"/>
  <c r="R20" i="7" s="1"/>
  <c r="P21" i="7"/>
  <c r="R21" i="7" s="1"/>
  <c r="P22" i="7"/>
  <c r="R22" i="7" s="1"/>
  <c r="P23" i="7"/>
  <c r="Q23" i="7" s="1"/>
  <c r="P24" i="7"/>
  <c r="R24" i="7" s="1"/>
  <c r="P25" i="7"/>
  <c r="R25" i="7" s="1"/>
  <c r="P26" i="7"/>
  <c r="Q26" i="7" s="1"/>
  <c r="P27" i="7"/>
  <c r="R27" i="7" s="1"/>
  <c r="P28" i="7"/>
  <c r="R28" i="7" s="1"/>
  <c r="P29" i="7"/>
  <c r="Q29" i="7" s="1"/>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58" i="6"/>
  <c r="J57" i="6"/>
  <c r="T57" i="5"/>
  <c r="N59" i="5"/>
  <c r="O59" i="5" s="1"/>
  <c r="N60" i="5"/>
  <c r="O60" i="5" s="1"/>
  <c r="N61" i="5"/>
  <c r="O61" i="5" s="1"/>
  <c r="N62" i="5"/>
  <c r="O62" i="5" s="1"/>
  <c r="N63" i="5"/>
  <c r="N64" i="5"/>
  <c r="O64" i="5" s="1"/>
  <c r="N65" i="5"/>
  <c r="N66" i="5"/>
  <c r="O66" i="5" s="1"/>
  <c r="N67" i="5"/>
  <c r="O67" i="5" s="1"/>
  <c r="N68" i="5"/>
  <c r="O68" i="5" s="1"/>
  <c r="N69" i="5"/>
  <c r="N70" i="5"/>
  <c r="P70" i="5" s="1"/>
  <c r="N71" i="5"/>
  <c r="N72" i="5"/>
  <c r="O72" i="5" s="1"/>
  <c r="N73" i="5"/>
  <c r="O73" i="5" s="1"/>
  <c r="N74" i="5"/>
  <c r="O74" i="5" s="1"/>
  <c r="N75" i="5"/>
  <c r="N76" i="5"/>
  <c r="O76" i="5" s="1"/>
  <c r="N77" i="5"/>
  <c r="N78" i="5"/>
  <c r="O78" i="5" s="1"/>
  <c r="N79" i="5"/>
  <c r="O79" i="5" s="1"/>
  <c r="N80" i="5"/>
  <c r="O80" i="5" s="1"/>
  <c r="N81" i="5"/>
  <c r="N82" i="5"/>
  <c r="P82" i="5" s="1"/>
  <c r="N83" i="5"/>
  <c r="N84" i="5"/>
  <c r="O84" i="5" s="1"/>
  <c r="N85" i="5"/>
  <c r="O85" i="5" s="1"/>
  <c r="N86" i="5"/>
  <c r="O86" i="5" s="1"/>
  <c r="N87" i="5"/>
  <c r="N88" i="5"/>
  <c r="O88" i="5" s="1"/>
  <c r="N89" i="5"/>
  <c r="N90" i="5"/>
  <c r="O90" i="5" s="1"/>
  <c r="N91" i="5"/>
  <c r="O91" i="5" s="1"/>
  <c r="N92" i="5"/>
  <c r="O92" i="5" s="1"/>
  <c r="N93" i="5"/>
  <c r="N94" i="5"/>
  <c r="P94" i="5" s="1"/>
  <c r="N95" i="5"/>
  <c r="N96" i="5"/>
  <c r="O96" i="5" s="1"/>
  <c r="N58" i="5"/>
  <c r="P58" i="5" s="1"/>
  <c r="P88" i="5" l="1"/>
  <c r="P76" i="5"/>
  <c r="P64" i="5"/>
  <c r="O94" i="5"/>
  <c r="O82" i="5"/>
  <c r="O70" i="5"/>
  <c r="O58" i="5"/>
  <c r="P91" i="5"/>
  <c r="P85" i="5"/>
  <c r="P79" i="5"/>
  <c r="P73" i="5"/>
  <c r="P67" i="5"/>
  <c r="P61" i="5"/>
  <c r="P59" i="5"/>
  <c r="Q27" i="7"/>
  <c r="Q18" i="23"/>
  <c r="A7" i="23"/>
  <c r="AB10" i="23"/>
  <c r="R17" i="23"/>
  <c r="P20" i="23"/>
  <c r="Q17" i="23"/>
  <c r="V20" i="23"/>
  <c r="R29" i="7"/>
  <c r="Q21" i="7"/>
  <c r="Q24" i="7"/>
  <c r="R23" i="7"/>
  <c r="Q28" i="7"/>
  <c r="Q25" i="7"/>
  <c r="Q22" i="7"/>
  <c r="R26" i="7"/>
  <c r="Q20" i="7"/>
  <c r="H55" i="6"/>
  <c r="G55" i="6"/>
  <c r="F55" i="6"/>
  <c r="E55" i="6"/>
  <c r="D55" i="6"/>
  <c r="C55" i="6"/>
  <c r="B55" i="6"/>
  <c r="H54" i="6"/>
  <c r="G54" i="6"/>
  <c r="F54" i="6"/>
  <c r="E54" i="6"/>
  <c r="D54" i="6"/>
  <c r="C54" i="6"/>
  <c r="B54" i="6"/>
  <c r="H53" i="6"/>
  <c r="G53" i="6"/>
  <c r="F53" i="6"/>
  <c r="E53" i="6"/>
  <c r="D53" i="6"/>
  <c r="C53" i="6"/>
  <c r="B53" i="6"/>
  <c r="H52" i="6"/>
  <c r="G52" i="6"/>
  <c r="F52" i="6"/>
  <c r="E52" i="6"/>
  <c r="D52" i="6"/>
  <c r="C52" i="6"/>
  <c r="B52" i="6"/>
  <c r="H51" i="6"/>
  <c r="G51" i="6"/>
  <c r="F51" i="6"/>
  <c r="E51" i="6"/>
  <c r="D51" i="6"/>
  <c r="C51" i="6"/>
  <c r="B51" i="6"/>
  <c r="H50" i="6"/>
  <c r="G50" i="6"/>
  <c r="F50" i="6"/>
  <c r="E50" i="6"/>
  <c r="D50" i="6"/>
  <c r="C50" i="6"/>
  <c r="B50" i="6"/>
  <c r="H49" i="6"/>
  <c r="G49" i="6"/>
  <c r="F49" i="6"/>
  <c r="E49" i="6"/>
  <c r="D49" i="6"/>
  <c r="C49" i="6"/>
  <c r="B49" i="6"/>
  <c r="H48" i="6"/>
  <c r="G48" i="6"/>
  <c r="F48" i="6"/>
  <c r="E48" i="6"/>
  <c r="D48" i="6"/>
  <c r="C48" i="6"/>
  <c r="B48" i="6"/>
  <c r="H47" i="6"/>
  <c r="G47" i="6"/>
  <c r="F47" i="6"/>
  <c r="E47" i="6"/>
  <c r="D47" i="6"/>
  <c r="C47" i="6"/>
  <c r="B47" i="6"/>
  <c r="H46" i="6"/>
  <c r="G46" i="6"/>
  <c r="F46" i="6"/>
  <c r="E46" i="6"/>
  <c r="D46" i="6"/>
  <c r="C46" i="6"/>
  <c r="B46" i="6"/>
  <c r="H45" i="6"/>
  <c r="G45" i="6"/>
  <c r="F45" i="6"/>
  <c r="E45" i="6"/>
  <c r="D45" i="6"/>
  <c r="C45" i="6"/>
  <c r="B45" i="6"/>
  <c r="H44" i="6"/>
  <c r="G44" i="6"/>
  <c r="F44" i="6"/>
  <c r="E44" i="6"/>
  <c r="D44" i="6"/>
  <c r="C44" i="6"/>
  <c r="B44" i="6"/>
  <c r="H43" i="6"/>
  <c r="G43" i="6"/>
  <c r="F43" i="6"/>
  <c r="E43" i="6"/>
  <c r="D43" i="6"/>
  <c r="C43" i="6"/>
  <c r="B43" i="6"/>
  <c r="H42" i="6"/>
  <c r="G42" i="6"/>
  <c r="F42" i="6"/>
  <c r="E42" i="6"/>
  <c r="D42" i="6"/>
  <c r="C42" i="6"/>
  <c r="B42" i="6"/>
  <c r="H41" i="6"/>
  <c r="G41" i="6"/>
  <c r="F41" i="6"/>
  <c r="E41" i="6"/>
  <c r="D41" i="6"/>
  <c r="C41" i="6"/>
  <c r="B41" i="6"/>
  <c r="H40" i="6"/>
  <c r="G40" i="6"/>
  <c r="F40" i="6"/>
  <c r="E40" i="6"/>
  <c r="D40" i="6"/>
  <c r="C40" i="6"/>
  <c r="B40" i="6"/>
  <c r="H39" i="6"/>
  <c r="G39" i="6"/>
  <c r="F39" i="6"/>
  <c r="E39" i="6"/>
  <c r="D39" i="6"/>
  <c r="C39" i="6"/>
  <c r="B39" i="6"/>
  <c r="H38" i="6"/>
  <c r="G38" i="6"/>
  <c r="F38" i="6"/>
  <c r="E38" i="6"/>
  <c r="D38" i="6"/>
  <c r="C38" i="6"/>
  <c r="B38" i="6"/>
  <c r="H37" i="6"/>
  <c r="G37" i="6"/>
  <c r="F37" i="6"/>
  <c r="E37" i="6"/>
  <c r="D37" i="6"/>
  <c r="C37" i="6"/>
  <c r="B37" i="6"/>
  <c r="H36" i="6"/>
  <c r="G36" i="6"/>
  <c r="F36" i="6"/>
  <c r="E36" i="6"/>
  <c r="D36" i="6"/>
  <c r="C36" i="6"/>
  <c r="B36" i="6"/>
  <c r="H35" i="6"/>
  <c r="G35" i="6"/>
  <c r="F35" i="6"/>
  <c r="E35" i="6"/>
  <c r="D35" i="6"/>
  <c r="C35" i="6"/>
  <c r="B35" i="6"/>
  <c r="H34" i="6"/>
  <c r="G34" i="6"/>
  <c r="F34" i="6"/>
  <c r="E34" i="6"/>
  <c r="D34" i="6"/>
  <c r="C34" i="6"/>
  <c r="B34" i="6"/>
  <c r="H33" i="6"/>
  <c r="G33" i="6"/>
  <c r="F33" i="6"/>
  <c r="E33" i="6"/>
  <c r="D33" i="6"/>
  <c r="C33" i="6"/>
  <c r="B33" i="6"/>
  <c r="H32" i="6"/>
  <c r="G32" i="6"/>
  <c r="F32" i="6"/>
  <c r="E32" i="6"/>
  <c r="D32" i="6"/>
  <c r="C32" i="6"/>
  <c r="B32" i="6"/>
  <c r="H31" i="6"/>
  <c r="G31" i="6"/>
  <c r="F31" i="6"/>
  <c r="E31" i="6"/>
  <c r="D31" i="6"/>
  <c r="C31" i="6"/>
  <c r="B31" i="6"/>
  <c r="H30" i="6"/>
  <c r="G30" i="6"/>
  <c r="F30" i="6"/>
  <c r="E30" i="6"/>
  <c r="D30" i="6"/>
  <c r="C30" i="6"/>
  <c r="B30" i="6"/>
  <c r="H29" i="6"/>
  <c r="G29" i="6"/>
  <c r="F29" i="6"/>
  <c r="E29" i="6"/>
  <c r="D29" i="6"/>
  <c r="C29" i="6"/>
  <c r="B29" i="6"/>
  <c r="H28" i="6"/>
  <c r="G28" i="6"/>
  <c r="F28" i="6"/>
  <c r="E28" i="6"/>
  <c r="D28" i="6"/>
  <c r="C28" i="6"/>
  <c r="B28" i="6"/>
  <c r="H27" i="6"/>
  <c r="G27" i="6"/>
  <c r="F27" i="6"/>
  <c r="E27" i="6"/>
  <c r="D27" i="6"/>
  <c r="C27" i="6"/>
  <c r="B27" i="6"/>
  <c r="H26" i="6"/>
  <c r="G26" i="6"/>
  <c r="F26" i="6"/>
  <c r="E26" i="6"/>
  <c r="D26" i="6"/>
  <c r="C26" i="6"/>
  <c r="B26" i="6"/>
  <c r="H25" i="6"/>
  <c r="G25" i="6"/>
  <c r="F25" i="6"/>
  <c r="E25" i="6"/>
  <c r="D25" i="6"/>
  <c r="C25" i="6"/>
  <c r="B25" i="6"/>
  <c r="H24" i="6"/>
  <c r="G24" i="6"/>
  <c r="F24" i="6"/>
  <c r="E24" i="6"/>
  <c r="D24" i="6"/>
  <c r="C24" i="6"/>
  <c r="B24" i="6"/>
  <c r="H23" i="6"/>
  <c r="G23" i="6"/>
  <c r="F23" i="6"/>
  <c r="E23" i="6"/>
  <c r="D23" i="6"/>
  <c r="C23" i="6"/>
  <c r="B23" i="6"/>
  <c r="H22" i="6"/>
  <c r="G22" i="6"/>
  <c r="F22" i="6"/>
  <c r="E22" i="6"/>
  <c r="D22" i="6"/>
  <c r="C22" i="6"/>
  <c r="B22" i="6"/>
  <c r="H21" i="6"/>
  <c r="G21" i="6"/>
  <c r="F21" i="6"/>
  <c r="E21" i="6"/>
  <c r="D21" i="6"/>
  <c r="C21" i="6"/>
  <c r="B21" i="6"/>
  <c r="H20" i="6"/>
  <c r="G20" i="6"/>
  <c r="F20" i="6"/>
  <c r="E20" i="6"/>
  <c r="D20" i="6"/>
  <c r="C20" i="6"/>
  <c r="B20" i="6"/>
  <c r="H19" i="6"/>
  <c r="G19" i="6"/>
  <c r="F19" i="6"/>
  <c r="E19" i="6"/>
  <c r="D19" i="6"/>
  <c r="C19" i="6"/>
  <c r="B19" i="6"/>
  <c r="H18" i="6"/>
  <c r="G18" i="6"/>
  <c r="F18" i="6"/>
  <c r="E18" i="6"/>
  <c r="D18" i="6"/>
  <c r="C18" i="6"/>
  <c r="B18" i="6"/>
  <c r="V44" i="7"/>
  <c r="P44" i="7"/>
  <c r="R44" i="7" s="1"/>
  <c r="V38" i="7"/>
  <c r="P38" i="7"/>
  <c r="Q38" i="7" s="1"/>
  <c r="D23" i="11" l="1"/>
  <c r="D23" i="13"/>
  <c r="R20" i="23"/>
  <c r="R38" i="7"/>
  <c r="Q44" i="7"/>
  <c r="V42" i="7" l="1"/>
  <c r="P42" i="7"/>
  <c r="R42" i="7" s="1"/>
  <c r="V43" i="7"/>
  <c r="P43" i="7"/>
  <c r="R43" i="7" s="1"/>
  <c r="V41" i="7"/>
  <c r="P41" i="7"/>
  <c r="R41" i="7" s="1"/>
  <c r="V40" i="7"/>
  <c r="P40" i="7"/>
  <c r="R40" i="7" s="1"/>
  <c r="V39" i="7"/>
  <c r="P39" i="7"/>
  <c r="Q39" i="7" s="1"/>
  <c r="V37" i="7"/>
  <c r="P37" i="7"/>
  <c r="R37" i="7" s="1"/>
  <c r="V36" i="7"/>
  <c r="P36" i="7"/>
  <c r="R36" i="7" s="1"/>
  <c r="J43" i="6"/>
  <c r="J42" i="6"/>
  <c r="J41" i="6"/>
  <c r="J40" i="6"/>
  <c r="J39" i="6"/>
  <c r="J38" i="6"/>
  <c r="J37" i="6"/>
  <c r="J36" i="6"/>
  <c r="J35" i="6"/>
  <c r="J34" i="6"/>
  <c r="J33" i="6"/>
  <c r="J32" i="6"/>
  <c r="J31" i="6"/>
  <c r="J30" i="6"/>
  <c r="B17" i="6"/>
  <c r="B17" i="7" s="1"/>
  <c r="N57" i="5"/>
  <c r="N55" i="5"/>
  <c r="N54" i="5"/>
  <c r="N53" i="5"/>
  <c r="N52" i="5"/>
  <c r="N51" i="5"/>
  <c r="N50" i="5"/>
  <c r="N49" i="5"/>
  <c r="N48" i="5"/>
  <c r="N47" i="5"/>
  <c r="N46" i="5"/>
  <c r="N45" i="5"/>
  <c r="N44" i="5"/>
  <c r="N43" i="5"/>
  <c r="N42" i="5"/>
  <c r="N41" i="5"/>
  <c r="N40" i="5"/>
  <c r="N39" i="5"/>
  <c r="N38" i="5"/>
  <c r="N37" i="5"/>
  <c r="N36" i="5"/>
  <c r="N35" i="5"/>
  <c r="N34" i="5"/>
  <c r="N33" i="5"/>
  <c r="N32" i="5"/>
  <c r="N31" i="5"/>
  <c r="N30" i="5"/>
  <c r="O41" i="5" l="1"/>
  <c r="P41" i="5"/>
  <c r="O47" i="5"/>
  <c r="P47" i="5"/>
  <c r="P36" i="5"/>
  <c r="O36" i="5"/>
  <c r="P48" i="5"/>
  <c r="O48" i="5"/>
  <c r="O31" i="5"/>
  <c r="P31" i="5"/>
  <c r="O43" i="5"/>
  <c r="P43" i="5"/>
  <c r="O55" i="5"/>
  <c r="P55" i="5"/>
  <c r="O38" i="5"/>
  <c r="P38" i="5"/>
  <c r="P50" i="5"/>
  <c r="O50" i="5"/>
  <c r="O39" i="5"/>
  <c r="P39" i="5"/>
  <c r="O35" i="5"/>
  <c r="P35" i="5"/>
  <c r="O53" i="5"/>
  <c r="P53" i="5"/>
  <c r="P30" i="5"/>
  <c r="O30" i="5"/>
  <c r="P42" i="5"/>
  <c r="O42" i="5"/>
  <c r="P54" i="5"/>
  <c r="O54" i="5"/>
  <c r="O37" i="5"/>
  <c r="P37" i="5"/>
  <c r="O49" i="5"/>
  <c r="P49" i="5"/>
  <c r="P32" i="5"/>
  <c r="O32" i="5"/>
  <c r="O44" i="5"/>
  <c r="P44" i="5"/>
  <c r="O33" i="5"/>
  <c r="P33" i="5"/>
  <c r="O45" i="5"/>
  <c r="P45" i="5"/>
  <c r="O51" i="5"/>
  <c r="P51" i="5"/>
  <c r="O34" i="5"/>
  <c r="P34" i="5"/>
  <c r="P40" i="5"/>
  <c r="O40" i="5"/>
  <c r="P46" i="5"/>
  <c r="O46" i="5"/>
  <c r="O52" i="5"/>
  <c r="P52" i="5"/>
  <c r="O57" i="5"/>
  <c r="P57" i="5"/>
  <c r="Q42" i="7"/>
  <c r="Q43" i="7"/>
  <c r="Q41" i="7"/>
  <c r="Q40" i="7"/>
  <c r="Q37" i="7"/>
  <c r="R39" i="7"/>
  <c r="Q36" i="7"/>
  <c r="A17" i="7" l="1"/>
  <c r="A17" i="6"/>
  <c r="V45" i="7" l="1"/>
  <c r="Q45" i="7"/>
  <c r="R45" i="7" l="1"/>
  <c r="V31" i="7"/>
  <c r="V32" i="7"/>
  <c r="V33" i="7"/>
  <c r="V34" i="7"/>
  <c r="V35" i="7"/>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3" i="11" s="1"/>
  <c r="B33" i="13" s="1"/>
  <c r="C21" i="14" s="1"/>
  <c r="C39" i="15" s="1"/>
  <c r="B45" i="19" s="1"/>
  <c r="D21" i="9"/>
  <c r="D21" i="10" s="1"/>
  <c r="D33" i="11" s="1"/>
  <c r="D33" i="13" s="1"/>
  <c r="J21" i="14" s="1"/>
  <c r="B22" i="9"/>
  <c r="B22" i="10" s="1"/>
  <c r="B34" i="11" s="1"/>
  <c r="D22" i="9"/>
  <c r="D22" i="10" s="1"/>
  <c r="D34" i="11" s="1"/>
  <c r="D34" i="13" s="1"/>
  <c r="J22" i="14" s="1"/>
  <c r="N8" i="8"/>
  <c r="C9" i="8"/>
  <c r="N9" i="8"/>
  <c r="C10" i="8"/>
  <c r="N10" i="8"/>
  <c r="C11" i="8"/>
  <c r="N11" i="8"/>
  <c r="C12" i="8"/>
  <c r="N12" i="8"/>
  <c r="M8" i="7"/>
  <c r="C9" i="7"/>
  <c r="M9" i="7"/>
  <c r="C10" i="7"/>
  <c r="M10" i="7"/>
  <c r="C11" i="7"/>
  <c r="M11" i="7"/>
  <c r="C12" i="7"/>
  <c r="M12" i="7"/>
  <c r="P18" i="7"/>
  <c r="P19" i="7"/>
  <c r="P31" i="7"/>
  <c r="Q31" i="7" s="1"/>
  <c r="P32" i="7"/>
  <c r="Q32" i="7" s="1"/>
  <c r="P33" i="7"/>
  <c r="Q33" i="7" s="1"/>
  <c r="P34" i="7"/>
  <c r="Q34" i="7" s="1"/>
  <c r="P35" i="7"/>
  <c r="R35" i="7" s="1"/>
  <c r="A1" i="6"/>
  <c r="C9" i="6"/>
  <c r="C10" i="6"/>
  <c r="C11" i="6"/>
  <c r="C12" i="6"/>
  <c r="J18" i="6"/>
  <c r="J19" i="6"/>
  <c r="J20" i="6"/>
  <c r="J21" i="6"/>
  <c r="J22" i="6"/>
  <c r="J23" i="6"/>
  <c r="J24" i="6"/>
  <c r="J25" i="6"/>
  <c r="J26" i="6"/>
  <c r="J27" i="6"/>
  <c r="J28" i="6"/>
  <c r="J29" i="6"/>
  <c r="J44" i="6"/>
  <c r="J45" i="6"/>
  <c r="J46" i="6"/>
  <c r="J47" i="6"/>
  <c r="J48" i="6"/>
  <c r="J49" i="6"/>
  <c r="J50" i="6"/>
  <c r="J51" i="6"/>
  <c r="J52" i="6"/>
  <c r="J53" i="6"/>
  <c r="J54" i="6"/>
  <c r="J55" i="6"/>
  <c r="A1" i="5"/>
  <c r="Z8" i="5"/>
  <c r="C9" i="5"/>
  <c r="B8" i="12" s="1"/>
  <c r="Z9" i="5"/>
  <c r="C10" i="5"/>
  <c r="C10" i="14" s="1"/>
  <c r="C11" i="5"/>
  <c r="B10" i="12" s="1"/>
  <c r="C12" i="5"/>
  <c r="B11" i="12" s="1"/>
  <c r="IV16" i="5"/>
  <c r="N18" i="5"/>
  <c r="N19" i="5"/>
  <c r="N20" i="5"/>
  <c r="N21" i="5"/>
  <c r="N22" i="5"/>
  <c r="N23" i="5"/>
  <c r="N24" i="5"/>
  <c r="N25" i="5"/>
  <c r="N26" i="5"/>
  <c r="N27" i="5"/>
  <c r="N28" i="5"/>
  <c r="N29" i="5"/>
  <c r="N99" i="5"/>
  <c r="C103" i="5"/>
  <c r="C101" i="6" s="1"/>
  <c r="K103" i="5"/>
  <c r="O51" i="7" s="1"/>
  <c r="N22" i="8" s="1"/>
  <c r="C104" i="5"/>
  <c r="C52" i="7" s="1"/>
  <c r="C22" i="8" s="1"/>
  <c r="K104" i="5"/>
  <c r="O52" i="7" s="1"/>
  <c r="N23" i="8" s="1"/>
  <c r="J6" i="4"/>
  <c r="Z7" i="5" s="1"/>
  <c r="Z6" i="4"/>
  <c r="A7" i="4"/>
  <c r="A9" i="4"/>
  <c r="A8" i="6" s="1"/>
  <c r="A10" i="4"/>
  <c r="G22" i="4"/>
  <c r="F22" i="4" s="1"/>
  <c r="B2" i="2"/>
  <c r="A3" i="13" s="1"/>
  <c r="B3" i="2"/>
  <c r="A1" i="7" s="1"/>
  <c r="O29" i="5" l="1"/>
  <c r="P29" i="5"/>
  <c r="P26" i="5"/>
  <c r="O26" i="5"/>
  <c r="O20" i="5"/>
  <c r="P20" i="5"/>
  <c r="O25" i="5"/>
  <c r="P25" i="5"/>
  <c r="O19" i="5"/>
  <c r="P19" i="5"/>
  <c r="O23" i="5"/>
  <c r="P23" i="5"/>
  <c r="O28" i="5"/>
  <c r="P28" i="5"/>
  <c r="P22" i="5"/>
  <c r="O22" i="5"/>
  <c r="O27" i="5"/>
  <c r="P27" i="5"/>
  <c r="O21" i="5"/>
  <c r="P21" i="5"/>
  <c r="O24" i="5"/>
  <c r="P24" i="5"/>
  <c r="R19" i="7"/>
  <c r="Q19" i="7"/>
  <c r="V46" i="7"/>
  <c r="Q18" i="7"/>
  <c r="P46" i="7"/>
  <c r="J8" i="15" s="1"/>
  <c r="J26" i="15" s="1"/>
  <c r="J98" i="6"/>
  <c r="J7" i="15" s="1"/>
  <c r="I25" i="15" s="1"/>
  <c r="O18" i="5"/>
  <c r="N98" i="5"/>
  <c r="T98" i="5"/>
  <c r="B9" i="12"/>
  <c r="Z10" i="5"/>
  <c r="A3" i="10"/>
  <c r="A3" i="12"/>
  <c r="R31" i="7"/>
  <c r="R33" i="7"/>
  <c r="R32" i="7"/>
  <c r="C12" i="14"/>
  <c r="I102" i="6"/>
  <c r="A8" i="8"/>
  <c r="A8" i="10"/>
  <c r="A3" i="7"/>
  <c r="A3" i="8"/>
  <c r="C12" i="15"/>
  <c r="A3" i="6"/>
  <c r="E16" i="17"/>
  <c r="F16" i="18"/>
  <c r="C11" i="14"/>
  <c r="R18" i="7"/>
  <c r="A7" i="5"/>
  <c r="A7" i="9" s="1"/>
  <c r="E16" i="16"/>
  <c r="A8" i="11"/>
  <c r="A8" i="13"/>
  <c r="A3" i="9"/>
  <c r="A3" i="11"/>
  <c r="A3" i="5"/>
  <c r="A1" i="13"/>
  <c r="C15" i="19"/>
  <c r="A1" i="4"/>
  <c r="A3" i="14"/>
  <c r="A64" i="14" s="1"/>
  <c r="A1" i="11"/>
  <c r="A2" i="15"/>
  <c r="C22" i="14"/>
  <c r="C40" i="15" s="1"/>
  <c r="B46" i="19" s="1"/>
  <c r="B34" i="13"/>
  <c r="C9" i="14"/>
  <c r="A2" i="4"/>
  <c r="A1" i="10"/>
  <c r="A1" i="14"/>
  <c r="A62" i="14" s="1"/>
  <c r="A8" i="7"/>
  <c r="I101" i="6"/>
  <c r="A8" i="9"/>
  <c r="A1" i="9"/>
  <c r="A1" i="12"/>
  <c r="AG7" i="19"/>
  <c r="AG8" i="19" s="1"/>
  <c r="C51" i="7"/>
  <c r="C21" i="8" s="1"/>
  <c r="A1" i="19"/>
  <c r="C102" i="6"/>
  <c r="P18" i="5"/>
  <c r="A1" i="8"/>
  <c r="A8" i="5"/>
  <c r="AG9" i="19"/>
  <c r="Q35" i="7"/>
  <c r="R34" i="7"/>
  <c r="R46" i="7" l="1"/>
  <c r="D17" i="9" s="1"/>
  <c r="P98" i="5"/>
  <c r="D15" i="9" s="1"/>
  <c r="A7" i="11"/>
  <c r="A7" i="10"/>
  <c r="B7" i="14"/>
  <c r="A7" i="8"/>
  <c r="A7" i="13"/>
  <c r="A7" i="6"/>
  <c r="A7" i="7"/>
  <c r="B40" i="19"/>
  <c r="B8" i="14"/>
  <c r="A7" i="12"/>
  <c r="I16" i="15"/>
  <c r="D17" i="11"/>
  <c r="E17" i="13" s="1"/>
  <c r="D19" i="11"/>
  <c r="E19" i="13" s="1"/>
  <c r="J16" i="15"/>
  <c r="P56" i="7"/>
  <c r="N100" i="5"/>
  <c r="J6" i="15"/>
  <c r="D15" i="11"/>
  <c r="E15" i="13" s="1"/>
  <c r="D19" i="9" l="1"/>
  <c r="D25" i="11" s="1"/>
  <c r="D30" i="11" s="1"/>
  <c r="H16" i="15"/>
  <c r="J9" i="15"/>
  <c r="J15" i="15" s="1"/>
  <c r="H24" i="15"/>
  <c r="J31" i="15" l="1"/>
  <c r="J32" i="15" s="1"/>
  <c r="J35" i="15"/>
  <c r="J36" i="15" s="1"/>
  <c r="H15" i="15"/>
  <c r="H31" i="15" s="1"/>
  <c r="H32" i="15" s="1"/>
  <c r="I15" i="15"/>
  <c r="S22" i="7" l="1"/>
  <c r="T22" i="7" s="1"/>
  <c r="U22" i="7" s="1"/>
  <c r="S29" i="7"/>
  <c r="T29" i="7" s="1"/>
  <c r="U29" i="7" s="1"/>
  <c r="S19" i="7"/>
  <c r="T19" i="7" s="1"/>
  <c r="U19" i="7" s="1"/>
  <c r="S24" i="7"/>
  <c r="T24" i="7" s="1"/>
  <c r="U24" i="7" s="1"/>
  <c r="S21" i="7"/>
  <c r="T21" i="7" s="1"/>
  <c r="U21" i="7" s="1"/>
  <c r="S26" i="7"/>
  <c r="T26" i="7" s="1"/>
  <c r="U26" i="7" s="1"/>
  <c r="S20" i="7"/>
  <c r="T20" i="7" s="1"/>
  <c r="U20" i="7" s="1"/>
  <c r="S23" i="7"/>
  <c r="T23" i="7" s="1"/>
  <c r="U23" i="7" s="1"/>
  <c r="S28" i="7"/>
  <c r="T28" i="7" s="1"/>
  <c r="U28" i="7" s="1"/>
  <c r="S25" i="7"/>
  <c r="T25" i="7" s="1"/>
  <c r="U25" i="7" s="1"/>
  <c r="S27" i="7"/>
  <c r="T27" i="7" s="1"/>
  <c r="U27" i="7" s="1"/>
  <c r="S44" i="7"/>
  <c r="T44" i="7" s="1"/>
  <c r="U44" i="7" s="1"/>
  <c r="S38" i="7"/>
  <c r="T38" i="7" s="1"/>
  <c r="U38" i="7" s="1"/>
  <c r="S42" i="7"/>
  <c r="T42" i="7" s="1"/>
  <c r="U42" i="7" s="1"/>
  <c r="S41" i="7"/>
  <c r="T41" i="7" s="1"/>
  <c r="U41" i="7" s="1"/>
  <c r="S43" i="7"/>
  <c r="T43" i="7" s="1"/>
  <c r="U43" i="7" s="1"/>
  <c r="S40" i="7"/>
  <c r="T40" i="7" s="1"/>
  <c r="U40" i="7" s="1"/>
  <c r="S36" i="7"/>
  <c r="T36" i="7" s="1"/>
  <c r="U36" i="7" s="1"/>
  <c r="S37" i="7"/>
  <c r="T37" i="7" s="1"/>
  <c r="U37" i="7" s="1"/>
  <c r="S39" i="7"/>
  <c r="T39" i="7" s="1"/>
  <c r="U39" i="7" s="1"/>
  <c r="S45" i="7"/>
  <c r="T45" i="7" s="1"/>
  <c r="U45" i="7" s="1"/>
  <c r="F19" i="13"/>
  <c r="D19" i="13" s="1"/>
  <c r="S31" i="7"/>
  <c r="T31" i="7" s="1"/>
  <c r="U31" i="7" s="1"/>
  <c r="S33" i="7"/>
  <c r="T33" i="7" s="1"/>
  <c r="U33" i="7" s="1"/>
  <c r="S34" i="7"/>
  <c r="T34" i="7" s="1"/>
  <c r="U34" i="7" s="1"/>
  <c r="S35" i="7"/>
  <c r="T35" i="7" s="1"/>
  <c r="U35" i="7" s="1"/>
  <c r="S18" i="7"/>
  <c r="T18" i="7" s="1"/>
  <c r="U18" i="7" s="1"/>
  <c r="S32" i="7"/>
  <c r="T32" i="7" s="1"/>
  <c r="U32" i="7" s="1"/>
  <c r="I35" i="15"/>
  <c r="I36" i="15" s="1"/>
  <c r="F17" i="13" s="1"/>
  <c r="D17" i="13" s="1"/>
  <c r="I31" i="15"/>
  <c r="I32" i="15" s="1"/>
  <c r="H35" i="15"/>
  <c r="H36" i="15" s="1"/>
  <c r="S17" i="23" l="1"/>
  <c r="T17" i="23" s="1"/>
  <c r="S18" i="23"/>
  <c r="T18" i="23" s="1"/>
  <c r="U18" i="23" s="1"/>
  <c r="Q59" i="5"/>
  <c r="R59" i="5" s="1"/>
  <c r="S59" i="5" s="1"/>
  <c r="Q62" i="5"/>
  <c r="R62" i="5" s="1"/>
  <c r="S62" i="5" s="1"/>
  <c r="Q65" i="5"/>
  <c r="R65" i="5" s="1"/>
  <c r="S65" i="5" s="1"/>
  <c r="Q68" i="5"/>
  <c r="R68" i="5" s="1"/>
  <c r="S68" i="5" s="1"/>
  <c r="Q71" i="5"/>
  <c r="R71" i="5" s="1"/>
  <c r="S71" i="5" s="1"/>
  <c r="Q74" i="5"/>
  <c r="R74" i="5" s="1"/>
  <c r="S74" i="5" s="1"/>
  <c r="Q77" i="5"/>
  <c r="R77" i="5" s="1"/>
  <c r="S77" i="5" s="1"/>
  <c r="Q80" i="5"/>
  <c r="R80" i="5" s="1"/>
  <c r="S80" i="5" s="1"/>
  <c r="Q83" i="5"/>
  <c r="R83" i="5" s="1"/>
  <c r="S83" i="5" s="1"/>
  <c r="Q86" i="5"/>
  <c r="R86" i="5" s="1"/>
  <c r="S86" i="5" s="1"/>
  <c r="Q89" i="5"/>
  <c r="R89" i="5" s="1"/>
  <c r="S89" i="5" s="1"/>
  <c r="Q92" i="5"/>
  <c r="R92" i="5" s="1"/>
  <c r="S92" i="5" s="1"/>
  <c r="Q95" i="5"/>
  <c r="R95" i="5" s="1"/>
  <c r="S95" i="5" s="1"/>
  <c r="Q19" i="5"/>
  <c r="R19" i="5" s="1"/>
  <c r="S19" i="5" s="1"/>
  <c r="Q25" i="5"/>
  <c r="R25" i="5" s="1"/>
  <c r="S25" i="5" s="1"/>
  <c r="Q31" i="5"/>
  <c r="R31" i="5" s="1"/>
  <c r="S31" i="5" s="1"/>
  <c r="Q37" i="5"/>
  <c r="R37" i="5" s="1"/>
  <c r="S37" i="5" s="1"/>
  <c r="Q43" i="5"/>
  <c r="R43" i="5" s="1"/>
  <c r="S43" i="5" s="1"/>
  <c r="Q49" i="5"/>
  <c r="R49" i="5" s="1"/>
  <c r="S49" i="5" s="1"/>
  <c r="Q55" i="5"/>
  <c r="R55" i="5" s="1"/>
  <c r="S55" i="5" s="1"/>
  <c r="Q24" i="5"/>
  <c r="R24" i="5" s="1"/>
  <c r="S24" i="5" s="1"/>
  <c r="Q30" i="5"/>
  <c r="R30" i="5" s="1"/>
  <c r="S30" i="5" s="1"/>
  <c r="Q36" i="5"/>
  <c r="R36" i="5" s="1"/>
  <c r="S36" i="5" s="1"/>
  <c r="Q42" i="5"/>
  <c r="R42" i="5" s="1"/>
  <c r="S42" i="5" s="1"/>
  <c r="Q48" i="5"/>
  <c r="R48" i="5" s="1"/>
  <c r="S48" i="5" s="1"/>
  <c r="Q54" i="5"/>
  <c r="R54" i="5" s="1"/>
  <c r="S54" i="5" s="1"/>
  <c r="Q28" i="5"/>
  <c r="R28" i="5" s="1"/>
  <c r="S28" i="5" s="1"/>
  <c r="Q52" i="5"/>
  <c r="R52" i="5" s="1"/>
  <c r="S52" i="5" s="1"/>
  <c r="Q58" i="5"/>
  <c r="R58" i="5" s="1"/>
  <c r="S58" i="5" s="1"/>
  <c r="Q61" i="5"/>
  <c r="R61" i="5" s="1"/>
  <c r="S61" i="5" s="1"/>
  <c r="Q64" i="5"/>
  <c r="R64" i="5" s="1"/>
  <c r="S64" i="5" s="1"/>
  <c r="Q67" i="5"/>
  <c r="R67" i="5" s="1"/>
  <c r="S67" i="5" s="1"/>
  <c r="Q70" i="5"/>
  <c r="R70" i="5" s="1"/>
  <c r="S70" i="5" s="1"/>
  <c r="Q73" i="5"/>
  <c r="R73" i="5" s="1"/>
  <c r="S73" i="5" s="1"/>
  <c r="Q76" i="5"/>
  <c r="R76" i="5" s="1"/>
  <c r="S76" i="5" s="1"/>
  <c r="Q79" i="5"/>
  <c r="R79" i="5" s="1"/>
  <c r="S79" i="5" s="1"/>
  <c r="Q82" i="5"/>
  <c r="R82" i="5" s="1"/>
  <c r="S82" i="5" s="1"/>
  <c r="Q85" i="5"/>
  <c r="R85" i="5" s="1"/>
  <c r="S85" i="5" s="1"/>
  <c r="Q88" i="5"/>
  <c r="R88" i="5" s="1"/>
  <c r="S88" i="5" s="1"/>
  <c r="Q91" i="5"/>
  <c r="R91" i="5" s="1"/>
  <c r="S91" i="5" s="1"/>
  <c r="Q94" i="5"/>
  <c r="R94" i="5" s="1"/>
  <c r="S94" i="5" s="1"/>
  <c r="Q23" i="5"/>
  <c r="R23" i="5" s="1"/>
  <c r="S23" i="5" s="1"/>
  <c r="Q29" i="5"/>
  <c r="R29" i="5" s="1"/>
  <c r="S29" i="5" s="1"/>
  <c r="Q35" i="5"/>
  <c r="R35" i="5" s="1"/>
  <c r="S35" i="5" s="1"/>
  <c r="Q41" i="5"/>
  <c r="R41" i="5" s="1"/>
  <c r="S41" i="5" s="1"/>
  <c r="Q47" i="5"/>
  <c r="R47" i="5" s="1"/>
  <c r="S47" i="5" s="1"/>
  <c r="Q53" i="5"/>
  <c r="R53" i="5" s="1"/>
  <c r="S53" i="5" s="1"/>
  <c r="Q34" i="5"/>
  <c r="R34" i="5" s="1"/>
  <c r="S34" i="5" s="1"/>
  <c r="Q60" i="5"/>
  <c r="R60" i="5" s="1"/>
  <c r="S60" i="5" s="1"/>
  <c r="Q63" i="5"/>
  <c r="R63" i="5" s="1"/>
  <c r="S63" i="5" s="1"/>
  <c r="Q66" i="5"/>
  <c r="R66" i="5" s="1"/>
  <c r="S66" i="5" s="1"/>
  <c r="Q69" i="5"/>
  <c r="R69" i="5" s="1"/>
  <c r="S69" i="5" s="1"/>
  <c r="Q72" i="5"/>
  <c r="R72" i="5" s="1"/>
  <c r="S72" i="5" s="1"/>
  <c r="Q75" i="5"/>
  <c r="R75" i="5" s="1"/>
  <c r="S75" i="5" s="1"/>
  <c r="Q78" i="5"/>
  <c r="R78" i="5" s="1"/>
  <c r="S78" i="5" s="1"/>
  <c r="Q81" i="5"/>
  <c r="R81" i="5" s="1"/>
  <c r="S81" i="5" s="1"/>
  <c r="Q84" i="5"/>
  <c r="R84" i="5" s="1"/>
  <c r="S84" i="5" s="1"/>
  <c r="Q87" i="5"/>
  <c r="R87" i="5" s="1"/>
  <c r="S87" i="5" s="1"/>
  <c r="Q90" i="5"/>
  <c r="R90" i="5" s="1"/>
  <c r="S90" i="5" s="1"/>
  <c r="Q93" i="5"/>
  <c r="R93" i="5" s="1"/>
  <c r="S93" i="5" s="1"/>
  <c r="Q96" i="5"/>
  <c r="R96" i="5" s="1"/>
  <c r="S96" i="5" s="1"/>
  <c r="Q21" i="5"/>
  <c r="R21" i="5" s="1"/>
  <c r="S21" i="5" s="1"/>
  <c r="Q27" i="5"/>
  <c r="R27" i="5" s="1"/>
  <c r="S27" i="5" s="1"/>
  <c r="Q33" i="5"/>
  <c r="R33" i="5" s="1"/>
  <c r="S33" i="5" s="1"/>
  <c r="Q39" i="5"/>
  <c r="R39" i="5" s="1"/>
  <c r="S39" i="5" s="1"/>
  <c r="Q45" i="5"/>
  <c r="R45" i="5" s="1"/>
  <c r="S45" i="5" s="1"/>
  <c r="Q51" i="5"/>
  <c r="R51" i="5" s="1"/>
  <c r="S51" i="5" s="1"/>
  <c r="Q20" i="5"/>
  <c r="R20" i="5" s="1"/>
  <c r="S20" i="5" s="1"/>
  <c r="Q26" i="5"/>
  <c r="R26" i="5" s="1"/>
  <c r="S26" i="5" s="1"/>
  <c r="Q32" i="5"/>
  <c r="R32" i="5" s="1"/>
  <c r="S32" i="5" s="1"/>
  <c r="Q38" i="5"/>
  <c r="R38" i="5" s="1"/>
  <c r="S38" i="5" s="1"/>
  <c r="Q44" i="5"/>
  <c r="R44" i="5" s="1"/>
  <c r="S44" i="5" s="1"/>
  <c r="Q50" i="5"/>
  <c r="R50" i="5" s="1"/>
  <c r="S50" i="5" s="1"/>
  <c r="Q22" i="5"/>
  <c r="R22" i="5" s="1"/>
  <c r="S22" i="5" s="1"/>
  <c r="Q40" i="5"/>
  <c r="R40" i="5" s="1"/>
  <c r="S40" i="5" s="1"/>
  <c r="Q46" i="5"/>
  <c r="R46" i="5" s="1"/>
  <c r="S46" i="5" s="1"/>
  <c r="Q57" i="5"/>
  <c r="R57" i="5" s="1"/>
  <c r="S57" i="5" s="1"/>
  <c r="U46" i="7"/>
  <c r="D17" i="10" s="1"/>
  <c r="F15" i="13"/>
  <c r="D15" i="13" s="1"/>
  <c r="Q18" i="5"/>
  <c r="R18" i="5" s="1"/>
  <c r="U17" i="23" l="1"/>
  <c r="U20" i="23" s="1"/>
  <c r="T20" i="23"/>
  <c r="S18" i="5"/>
  <c r="S98" i="5" s="1"/>
  <c r="D15" i="10" s="1"/>
  <c r="D19" i="10" s="1"/>
  <c r="D25" i="13" s="1"/>
  <c r="D30" i="13" s="1"/>
  <c r="R98" i="5"/>
  <c r="H18" i="19" l="1"/>
  <c r="P1" i="22"/>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<sst xmlns="http://schemas.openxmlformats.org/spreadsheetml/2006/main" count="1578" uniqueCount="565">
  <si>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</si>
  <si>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</si>
  <si>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</si>
  <si>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</si>
  <si>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</si>
  <si>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</si>
  <si>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</si>
  <si>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</si>
  <si>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</si>
  <si>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</si>
  <si>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</si>
  <si>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</si>
  <si>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</si>
  <si>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</si>
  <si>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</si>
  <si>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</si>
  <si>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</si>
  <si>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</si>
  <si>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</si>
  <si>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</si>
  <si>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</si>
  <si>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</si>
  <si>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</si>
  <si>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</si>
  <si>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</si>
  <si>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</si>
  <si>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</si>
  <si>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</si>
  <si>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</si>
  <si>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</si>
  <si>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</si>
  <si>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</si>
  <si>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</si>
  <si>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</si>
  <si>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</si>
  <si>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</si>
  <si>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</si>
  <si>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</si>
  <si>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</si>
  <si>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</si>
  <si>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</si>
  <si>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</si>
  <si>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</si>
  <si>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</si>
  <si>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</si>
  <si>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</si>
  <si>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</si>
  <si>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</si>
  <si>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</si>
  <si>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</si>
  <si>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</si>
  <si>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</si>
  <si>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</si>
  <si>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</si>
  <si>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</si>
  <si>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</si>
  <si>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</si>
  <si>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</si>
  <si>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</si>
  <si>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</si>
  <si>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</si>
  <si>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</si>
  <si>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</si>
  <si>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</si>
  <si>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</si>
  <si>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</si>
  <si>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</si>
  <si>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</si>
  <si>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</si>
  <si>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</si>
  <si>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</si>
  <si>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</si>
  <si>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</si>
  <si>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</si>
  <si>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</si>
  <si>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</si>
  <si>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</si>
  <si>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</si>
  <si>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</si>
  <si>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</si>
  <si>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</si>
  <si>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</si>
  <si>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</si>
  <si>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</si>
  <si>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</si>
  <si>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</si>
  <si>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</si>
  <si>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</si>
  <si>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</si>
  <si>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</si>
  <si>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</si>
  <si>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</si>
  <si>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</si>
  <si>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</si>
  <si>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</si>
  <si>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</si>
  <si>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</si>
  <si>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</si>
  <si>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</si>
  <si>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</si>
  <si>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</si>
  <si>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</si>
  <si>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</si>
  <si>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</si>
  <si>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</si>
  <si>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</si>
  <si>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</si>
  <si>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</si>
  <si>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</si>
  <si>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</si>
  <si>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</si>
  <si>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</si>
  <si>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</si>
  <si>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</si>
  <si>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</si>
  <si>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</si>
  <si>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</si>
  <si>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</si>
  <si>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</si>
  <si>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</si>
  <si>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</si>
  <si>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</si>
  <si>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</si>
  <si>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</si>
  <si>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</si>
  <si>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</si>
  <si>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</si>
  <si>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</si>
  <si>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</si>
  <si>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</si>
  <si>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</si>
  <si>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</si>
  <si>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</si>
  <si>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</si>
  <si>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</si>
  <si>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</si>
  <si>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</si>
  <si>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</si>
  <si>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</si>
  <si>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</si>
  <si>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</si>
  <si>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</si>
  <si>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</si>
  <si>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</si>
  <si>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</si>
  <si>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</si>
  <si>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</si>
  <si>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</si>
  <si>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</si>
  <si>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</si>
  <si>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</si>
  <si>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</si>
  <si>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</si>
  <si>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</si>
  <si>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</si>
  <si>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</si>
  <si>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</si>
  <si>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</si>
  <si>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</si>
  <si>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</si>
  <si>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</si>
  <si>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</si>
  <si>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</si>
  <si>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</si>
  <si>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</si>
  <si>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</si>
  <si>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</si>
  <si>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</si>
  <si>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</si>
  <si>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</si>
  <si>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</si>
  <si>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</si>
  <si>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</si>
  <si>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</si>
  <si>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</si>
  <si>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</si>
  <si>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</si>
  <si>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</si>
  <si>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</si>
  <si>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</si>
  <si>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</si>
  <si>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</si>
  <si>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</si>
  <si>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</si>
  <si>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</si>
  <si>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</si>
  <si>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</si>
  <si>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</si>
  <si>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</si>
  <si>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</si>
  <si>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</si>
  <si>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</si>
  <si>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</si>
  <si>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</si>
  <si>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</si>
  <si>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</si>
  <si>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</si>
  <si>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</si>
  <si>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</si>
  <si>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</si>
  <si>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</si>
  <si>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</si>
  <si>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</si>
  <si>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</si>
  <si>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</si>
  <si>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</si>
  <si>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</si>
  <si>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</si>
  <si>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</si>
  <si>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</si>
  <si>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</si>
  <si>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</si>
  <si>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</si>
  <si>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</si>
  <si>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</si>
  <si>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</si>
  <si>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</si>
  <si>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</si>
  <si>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</si>
  <si>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</si>
  <si>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</si>
  <si>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</si>
  <si>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</si>
  <si>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</si>
  <si>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</si>
  <si>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</si>
  <si>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</si>
  <si>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</si>
  <si>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</si>
  <si>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</si>
  <si>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</si>
  <si>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</si>
  <si>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</si>
  <si>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</si>
  <si>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</si>
  <si>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</si>
  <si>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</si>
  <si>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</si>
  <si>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</si>
  <si>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</si>
  <si>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</si>
  <si>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</si>
  <si>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</si>
  <si>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</si>
  <si>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</si>
  <si>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</si>
  <si>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</si>
  <si>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</si>
  <si>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</si>
  <si>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</si>
  <si>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</si>
  <si>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</si>
  <si>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</si>
  <si>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</si>
  <si>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</si>
  <si>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</si>
  <si>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</si>
  <si>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</si>
  <si>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</si>
  <si>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</si>
  <si>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</si>
  <si>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</si>
  <si>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</si>
  <si>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</si>
  <si>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</si>
  <si>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</si>
  <si>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</si>
  <si>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</si>
  <si>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</si>
  <si>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</si>
  <si>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</si>
  <si>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</si>
  <si>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</si>
  <si>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</si>
  <si>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</si>
  <si>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</si>
  <si>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</si>
  <si>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</si>
  <si>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</si>
  <si>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</si>
  <si>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</si>
  <si>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</si>
  <si>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</si>
  <si>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</si>
  <si>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</si>
  <si>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</si>
  <si>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</si>
  <si>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</si>
  <si>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</si>
  <si>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</si>
  <si>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</si>
  <si>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</si>
  <si>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</si>
  <si>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</si>
  <si>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</si>
  <si>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</si>
  <si>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</si>
  <si>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</si>
  <si>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</si>
  <si>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</si>
  <si>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</si>
  <si>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</si>
  <si>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</si>
  <si>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</si>
  <si>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</si>
  <si>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</si>
  <si>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</si>
  <si>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</si>
  <si>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</si>
  <si>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</si>
  <si>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</si>
  <si>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</si>
  <si>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</si>
  <si>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</si>
  <si>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</si>
  <si>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</si>
  <si>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</si>
  <si>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</si>
  <si>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</si>
  <si>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</si>
  <si>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</si>
  <si>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</si>
  <si>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</si>
  <si>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</si>
  <si>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</si>
  <si>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</si>
  <si>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</si>
  <si>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</si>
  <si>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</si>
  <si>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</si>
  <si>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</si>
  <si>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</si>
  <si>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</si>
  <si>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</si>
  <si>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</si>
  <si>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</si>
  <si>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</si>
  <si>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</si>
  <si>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</si>
  <si>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</si>
  <si>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</si>
  <si>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</si>
  <si>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</si>
  <si>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</si>
  <si>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</si>
  <si>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</si>
  <si>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</si>
  <si>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</si>
  <si>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</si>
  <si>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</si>
  <si>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</si>
  <si>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</si>
  <si>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</si>
  <si>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</si>
  <si>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</si>
  <si>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</si>
  <si>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</si>
  <si>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</si>
  <si>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</si>
  <si>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</si>
  <si>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</si>
  <si>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</si>
  <si>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</si>
  <si>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</si>
  <si>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</si>
  <si>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</si>
  <si>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</si>
  <si>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</si>
  <si>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</si>
  <si>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</si>
  <si>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</si>
  <si>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</si>
  <si>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</si>
  <si>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</si>
  <si>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</si>
  <si>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</si>
  <si>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</si>
  <si>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</si>
  <si>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</si>
  <si>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</si>
  <si>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</si>
  <si>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</si>
  <si>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</si>
  <si>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</si>
  <si>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</si>
  <si>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</si>
  <si>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</si>
  <si>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</si>
  <si>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</si>
  <si>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</si>
  <si>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</si>
  <si>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</si>
  <si>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</si>
  <si>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</si>
  <si>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</si>
  <si>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</si>
  <si>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</si>
  <si>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</si>
  <si>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</si>
  <si>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</si>
  <si>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</si>
  <si>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</si>
  <si>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</si>
  <si>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</si>
  <si>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</si>
  <si>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</si>
  <si>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</si>
  <si>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</si>
  <si>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</si>
  <si>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</si>
  <si>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</si>
  <si>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</si>
  <si>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</si>
  <si>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</si>
  <si>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</si>
  <si>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</si>
  <si>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</si>
  <si>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</si>
  <si>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</si>
  <si>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</si>
  <si>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</si>
  <si>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</si>
  <si>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</si>
  <si>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</si>
  <si>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</si>
  <si>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</si>
  <si>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</si>
  <si>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</si>
  <si>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</si>
  <si>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</si>
  <si>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</si>
  <si>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</si>
  <si>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</si>
  <si>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</si>
  <si>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</si>
  <si>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</si>
  <si>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</si>
  <si>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</si>
  <si>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</si>
  <si>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</si>
  <si>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</si>
  <si>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</si>
  <si>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</si>
  <si>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</si>
  <si>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</si>
  <si>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</si>
  <si>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</si>
  <si>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</si>
  <si>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</si>
  <si>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</si>
  <si>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</si>
  <si>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</si>
  <si>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</si>
  <si>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</si>
  <si>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</si>
  <si>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</si>
  <si>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</si>
  <si>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</si>
  <si>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</si>
  <si>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</si>
  <si>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</si>
  <si>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</si>
  <si>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</si>
  <si>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</si>
  <si>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</si>
  <si>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</si>
  <si>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</si>
  <si>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</si>
  <si>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</si>
  <si>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</si>
  <si>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</si>
  <si>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</si>
  <si>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</si>
  <si>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</si>
  <si>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TOTAL FOR Local Transportation, In-transit Insurance, Loading and Unloading</t>
  </si>
  <si>
    <t xml:space="preserve">EA </t>
  </si>
  <si>
    <t xml:space="preserve">KM </t>
  </si>
  <si>
    <t xml:space="preserve">LS </t>
  </si>
  <si>
    <t>SET</t>
  </si>
  <si>
    <t xml:space="preserve">MT </t>
  </si>
  <si>
    <t>Phase Plate (Set of three)</t>
  </si>
  <si>
    <t>SUPPLY OF ASSORTED TOWER MEMBERS HT</t>
  </si>
  <si>
    <t>SUPPLY OF ASSORTED TOWER MEMBERS MS</t>
  </si>
  <si>
    <t>Profiling of existing line route covering ground profile, locating towers, verification of sag profile of high capacity conductor atmaximum operating temperature &amp; varification of clearances etc. employing Total Stations &amp; PLSS CAD software.</t>
  </si>
  <si>
    <t>Fixing of Asrt Tower parts in Erct Tower</t>
  </si>
  <si>
    <t xml:space="preserve">ERECTION                                </t>
  </si>
  <si>
    <t xml:space="preserve">INSTALLATION OF TOWER ACCESSORIES       </t>
  </si>
  <si>
    <t>Installation of tower accessories : Danger  Plate</t>
  </si>
  <si>
    <t>Installation of tower accessories: Number  Plate</t>
  </si>
  <si>
    <t>Installation of tower accessories: Phase Plate (Set of three)</t>
  </si>
  <si>
    <t>Installation of tower accessories: Anti-Climbing Devices</t>
  </si>
  <si>
    <t>Installation of tower accessories: Bird Guard (Set of Three)</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</si>
  <si>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</si>
  <si>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Grand Summary [Schedule 1 to 5]</t>
  </si>
  <si>
    <t xml:space="preserve">Conductor                               </t>
  </si>
  <si>
    <t xml:space="preserve">HTLS CLAMPS &amp; FITTINGS                  </t>
  </si>
  <si>
    <t xml:space="preserve">Conductor Accessories                   </t>
  </si>
  <si>
    <t xml:space="preserve">SPARE- HTLS CONDUCTOR                   </t>
  </si>
  <si>
    <t xml:space="preserve">SPARE-CONDUCTOR ACCESSORIES             </t>
  </si>
  <si>
    <t xml:space="preserve">COMPOSITE LONG ROD INSULATOR            </t>
  </si>
  <si>
    <t xml:space="preserve">SPARE- CLR INSULATOR                    </t>
  </si>
  <si>
    <t xml:space="preserve">SUPPLY OF TOWER ACCESSORIES             </t>
  </si>
  <si>
    <t xml:space="preserve">EARTHWIRE                               </t>
  </si>
  <si>
    <t xml:space="preserve">SPECIAL TOOLS &amp; TACKLES FOR HTLS        </t>
  </si>
  <si>
    <t>Supply of Hexagonal Bolts &amp; Nuts fortowers including Step Bolts,SpringWashers etc.</t>
  </si>
  <si>
    <t>Supply of Shieldwire EarthingincludingPG clamps, downlead clampsbutexcluding Earthwire bits for Pipetypeearthing</t>
  </si>
  <si>
    <t>Supply of Anti-Climbing Devices ofBarbedWire Type</t>
  </si>
  <si>
    <t>Bird Guard (Set of Three)</t>
  </si>
  <si>
    <t>SUPPLY OF ONE SET OF ALL THE SPECIAL TOOLS &amp; TACKLES REQUIRED FORSTRINGING OF THE OFFERED HTLS CONDUCTOR</t>
  </si>
  <si>
    <t xml:space="preserve">SPARE- HTLS CLAMPS &amp; FITTINGS           </t>
  </si>
  <si>
    <t xml:space="preserve">FABRICATION &amp; SUPPLY                    </t>
  </si>
  <si>
    <t>HTLS  CONDUCTOR FOR 220KV TL</t>
  </si>
  <si>
    <t>SUSPENSION  CLAMP  (FREE CENTRE TYPE SUSPENSION CLAMP ALONG WITHPREFORMED ARMOUR RODS OR ARMOUR GRIP SUSPENSION CLAMP) SUITABLE FORSUSPENSION INSULATOR STRING FOR HTLS CONDUCTOR FOR 220KV TL</t>
  </si>
  <si>
    <t>SUSPENSION  CLAMP SUITABLE FOR SUSPENSION PILOT INSULATOR STRING FORHTLS CONDUCTOR FOR 220KV TL</t>
  </si>
  <si>
    <t>DEAD END CLAMP SUITABLE FOR TENSION INSULATOR STRING FOR  HTLSCONDUCTOR FOR  220KV TL</t>
  </si>
  <si>
    <t>Single  'I' suspension hardware fittings (except clamps) Hardwarefittings suitable for HTLS conductor</t>
  </si>
  <si>
    <t>Single  'I' suspension Pilot hardware fittings (except clamps)Hardwarefittings suitable for HTLS conductorHardware fittings suitable forHTLS conductor</t>
  </si>
  <si>
    <t>Single tension hardware fitiings (except clamps)Hardware fittingssuitable for HTLS conductor</t>
  </si>
  <si>
    <t>MID SPAN COMPRESSION JOINT FOR HTLS CONDUCTOR FOR  220KV TL</t>
  </si>
  <si>
    <t>REPAIR SLEEVE FOR HTLS CONDUCTOR FOR  220KV TL</t>
  </si>
  <si>
    <t>VIBRATION DAMPER FOR HTLS CONDUCTOR-FOR  220KV TL</t>
  </si>
  <si>
    <t>Composite long rod Insulators for 220kV Transmission Line-120 KN (Length-2175 mm, Creepage-7595 mm)</t>
  </si>
  <si>
    <t xml:space="preserve">PROFILING-EXISTING LINE                 </t>
  </si>
  <si>
    <t xml:space="preserve">DESTRINGING                             </t>
  </si>
  <si>
    <t xml:space="preserve">STRINGING                               </t>
  </si>
  <si>
    <t>Installation of Shieldwire Earthingincluding PG clamps, Downlead clampsand  Earthwire bits i.e Shield wireearthing (Pipe Type/counterpoise type)shall be an addition to earthing oftowers (Pipe type/ counterpoisetype)-Pipe type</t>
  </si>
  <si>
    <t xml:space="preserve"> Installation of necessary hardware, hoisting of insulator Strings, Installing and Stringing of High capacity conductor includingfixing of conductor accessories. : 220 kV D/C Tower (Route Length)</t>
  </si>
  <si>
    <t xml:space="preserve">EARTHING                                </t>
  </si>
  <si>
    <t>Double tension hardware fitiings (except clamps)Hardware fittingssuitable for HTLS conductor</t>
  </si>
  <si>
    <t>T-CONNECTOR FOR HTLS CONDUCTOR-FOR  220KV TL</t>
  </si>
  <si>
    <t>Composite long rod Insulators for 220kV Transmission Line-70 KN (Length-2030 mm, Creepage-7595 mm)</t>
  </si>
  <si>
    <t>Danger  Plate for 220kV</t>
  </si>
  <si>
    <t>Number  Plate for 220kV</t>
  </si>
  <si>
    <t>Circuit Plate  (Set of two)</t>
  </si>
  <si>
    <t>7/3.15 G.S. EARTHWIRE</t>
  </si>
  <si>
    <t xml:space="preserve">INSTALLATION EARTHING                   </t>
  </si>
  <si>
    <t xml:space="preserve">LABOUR ESTABLISHMENT                    </t>
  </si>
  <si>
    <t>Installation of tower accessories: Circuit Plate  (Set of two)</t>
  </si>
  <si>
    <t>ESTABLISHMENT OF LABOUR CAMPS AS PER PROVISION UNDER FACILITIES TO BE INCORPORATED FOR LABOURERS IN TECHNICAL SPECIFICATION</t>
  </si>
  <si>
    <t>Reconductoring Package OH02 associated with Eastern Region Expansion Scheme-44 (ERES 44)</t>
  </si>
  <si>
    <t>OH-02</t>
  </si>
  <si>
    <t xml:space="preserve">Reconductoring Package- OH02 </t>
  </si>
  <si>
    <t xml:space="preserve">OH02-Reconductoring 220kV Binaguri-Siliguri TL </t>
  </si>
  <si>
    <t>OH02-Reconductoring 220kV Siliguri-Kishnganj TL</t>
  </si>
  <si>
    <t xml:space="preserve">OH02-Reconductoring 220kV Siliguri-Kishanganj TL </t>
  </si>
  <si>
    <t>Installation of Insulator strings complete with arcing horns and necessary hardware, Installing and stringing of High TemperatureLow Sag (HTLS) Conductor including fixing of conductor accessories for 220 kV multi circuit towers with Single Conductor.</t>
  </si>
  <si>
    <t>CC/NT/W-COND/DOM/A01/25/00659 (OH02)</t>
  </si>
  <si>
    <t>Buy-back Charges (Scrap value):</t>
  </si>
  <si>
    <t>Dismantled ACSR Zebra Conductor along with associated clamp fittings &amp; accessories</t>
  </si>
  <si>
    <t>Dismantled Hardware Fittings (except clamps)</t>
  </si>
  <si>
    <t xml:space="preserve">Unit Charges
(excluding GST)
</t>
  </si>
  <si>
    <t xml:space="preserve">Total Charges
(excluding GST)
</t>
  </si>
  <si>
    <t>Total Buy-back Charges (Excl. GST)</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</si>
  <si>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</si>
  <si>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</si>
  <si>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</si>
  <si>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Schedule-4A {Buy Back Charges(Scrap value)} which after correction, if any, shall be indicated in the template calculation sheet provided during the e-Reverse Auction] during e-Reverse Auction.</t>
  </si>
  <si>
    <t xml:space="preserve">Note : </t>
  </si>
  <si>
    <t>1. Conductor/Earth wire quantity  is corresponding to approx. 101% of route length of the line.</t>
  </si>
  <si>
    <t>4A</t>
  </si>
  <si>
    <t>TOTAL SCHEDULE NO. 4A</t>
  </si>
  <si>
    <t>Buy-back Charges (Scrap Value)</t>
  </si>
  <si>
    <t>GRAND TOTAL [1+2+3+5-4A]</t>
  </si>
  <si>
    <t>DE-STRINGING-220KV DC TL W/O EW/OPGW</t>
  </si>
  <si>
    <t>DE-STRING-220KV M/C TL W/O EW/OPGW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</si>
</sst>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10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b/>
      <sz val="12"/>
      <color rgb="FFFF0000"/>
      <name val="Arial"/>
      <family val="2"/>
    </font>
    <font>
      <b/>
      <sz val="12"/>
      <name val="Aptos"/>
      <family val="2"/>
    </font>
    <font>
      <sz val="12"/>
      <name val="Aptos"/>
      <family val="2"/>
    </font>
    <font>
      <sz val="12"/>
      <color theme="1"/>
      <name val="Aptos"/>
      <family val="2"/>
    </font>
    <font>
      <b/>
      <sz val="14"/>
      <name val="Aptos"/>
      <family val="2"/>
    </font>
    <font>
      <b/>
      <sz val="12"/>
      <color indexed="9"/>
      <name val="Aptos"/>
      <family val="2"/>
    </font>
    <font>
      <b/>
      <u/>
      <sz val="12"/>
      <name val="Aptos"/>
      <family val="2"/>
    </font>
    <font>
      <sz val="12"/>
      <color theme="0"/>
      <name val="Aptos"/>
      <family val="2"/>
    </font>
    <font>
      <b/>
      <sz val="12"/>
      <color theme="1"/>
      <name val="Aptos"/>
      <family val="2"/>
    </font>
    <font>
      <b/>
      <i/>
      <sz val="12"/>
      <name val="Aptos"/>
      <family val="2"/>
    </font>
    <font>
      <i/>
      <sz val="12"/>
      <color theme="1"/>
      <name val="Aptos"/>
      <family val="2"/>
    </font>
    <font>
      <sz val="12"/>
      <color indexed="9"/>
      <name val="Aptos"/>
      <family val="2"/>
    </font>
    <font>
      <i/>
      <sz val="12"/>
      <color indexed="9"/>
      <name val="Aptos"/>
      <family val="2"/>
    </font>
    <font>
      <i/>
      <sz val="12"/>
      <name val="Aptos"/>
      <family val="2"/>
    </font>
    <font>
      <b/>
      <sz val="11"/>
      <color theme="1"/>
      <name val="Aptos"/>
      <family val="2"/>
    </font>
    <font>
      <b/>
      <sz val="13"/>
      <name val="Aptos"/>
      <family val="2"/>
    </font>
    <font>
      <sz val="11"/>
      <color theme="1"/>
      <name val="Aptos"/>
      <family val="2"/>
    </font>
    <font>
      <sz val="11"/>
      <name val="Aptos"/>
      <family val="2"/>
    </font>
    <font>
      <b/>
      <sz val="16"/>
      <name val="Aptos"/>
      <family val="2"/>
    </font>
    <font>
      <b/>
      <sz val="11"/>
      <name val="Aptos"/>
      <family val="2"/>
    </font>
    <font>
      <b/>
      <i/>
      <sz val="14"/>
      <name val="Aptos"/>
      <family val="2"/>
    </font>
    <font>
      <sz val="14"/>
      <name val="Aptos"/>
      <family val="2"/>
    </font>
    <font>
      <sz val="14"/>
      <color theme="1"/>
      <name val="Aptos"/>
      <family val="2"/>
    </font>
    <font>
      <b/>
      <sz val="14"/>
      <color theme="1"/>
      <name val="Aptos"/>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90">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69"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0" fillId="0" borderId="0" xfId="114" applyFont="1" applyAlignment="1" applyProtection="1">
      <alignment vertical="top"/>
      <protection hidden="1"/>
    </xf>
    <xf numFmtId="0" fontId="71" fillId="0" borderId="0" xfId="114" applyFont="1" applyAlignment="1" applyProtection="1">
      <alignment vertical="top"/>
      <protection hidden="1"/>
    </xf>
    <xf numFmtId="2" fontId="71" fillId="0" borderId="0" xfId="114" applyNumberFormat="1" applyFont="1" applyAlignment="1" applyProtection="1">
      <alignment vertical="top"/>
      <protection hidden="1"/>
    </xf>
    <xf numFmtId="174" fontId="70"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9" xfId="0" applyFont="1" applyBorder="1" applyAlignment="1">
      <alignment horizontal="right" vertical="center"/>
    </xf>
    <xf numFmtId="0" fontId="54" fillId="11" borderId="9" xfId="0" applyFont="1" applyFill="1" applyBorder="1" applyAlignment="1">
      <alignment horizontal="center" vertical="center"/>
    </xf>
    <xf numFmtId="0" fontId="77"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2" fillId="0" borderId="0" xfId="112" applyNumberFormat="1" applyFont="1" applyFill="1" applyBorder="1" applyAlignment="1" applyProtection="1">
      <alignment horizontal="center" vertical="top"/>
      <protection hidden="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78"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2" fillId="0" borderId="0" xfId="73" applyFont="1" applyAlignment="1" applyProtection="1">
      <alignment horizontal="justify" vertical="top" wrapText="1"/>
      <protection hidden="1"/>
    </xf>
    <xf numFmtId="0" fontId="79" fillId="0" borderId="0" xfId="0" applyFont="1" applyAlignment="1">
      <alignment horizontal="left" vertical="center"/>
    </xf>
    <xf numFmtId="0" fontId="79" fillId="0" borderId="0" xfId="0" applyFont="1" applyAlignment="1">
      <alignment horizontal="center" vertical="center"/>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xf>
    <xf numFmtId="0" fontId="80" fillId="0" borderId="0" xfId="0" applyFont="1" applyAlignment="1">
      <alignment horizontal="center" vertical="center"/>
    </xf>
    <xf numFmtId="0" fontId="83" fillId="0" borderId="0" xfId="0" applyFont="1" applyAlignment="1">
      <alignment horizontal="center" vertical="center"/>
    </xf>
    <xf numFmtId="0" fontId="79" fillId="0" borderId="0" xfId="115" applyFont="1" applyAlignment="1">
      <alignment horizontal="left" vertical="center"/>
    </xf>
    <xf numFmtId="0" fontId="80" fillId="0" borderId="0" xfId="115" applyFont="1" applyAlignment="1">
      <alignment horizontal="center" vertical="center" wrapText="1"/>
    </xf>
    <xf numFmtId="0" fontId="80" fillId="0" borderId="0" xfId="0" applyFont="1" applyAlignment="1">
      <alignment horizontal="left" vertical="center"/>
    </xf>
    <xf numFmtId="0" fontId="79" fillId="0" borderId="0" xfId="115" applyFont="1" applyAlignment="1">
      <alignment horizontal="center" vertical="center"/>
    </xf>
    <xf numFmtId="0" fontId="79" fillId="0" borderId="0" xfId="0" applyFont="1" applyAlignment="1">
      <alignment vertical="center" wrapText="1"/>
    </xf>
    <xf numFmtId="0" fontId="80" fillId="0" borderId="0" xfId="115" applyFont="1" applyAlignment="1">
      <alignment horizontal="left" vertical="center"/>
    </xf>
    <xf numFmtId="0" fontId="85" fillId="0" borderId="0" xfId="0" applyFont="1" applyAlignment="1">
      <alignment horizontal="center" vertical="center"/>
    </xf>
    <xf numFmtId="0" fontId="81" fillId="0" borderId="0" xfId="0" applyFont="1" applyAlignment="1">
      <alignment horizontal="left" vertical="center"/>
    </xf>
    <xf numFmtId="0" fontId="80" fillId="0" borderId="0" xfId="115" applyFont="1" applyAlignment="1">
      <alignment horizontal="center" vertical="center"/>
    </xf>
    <xf numFmtId="0" fontId="79" fillId="0" borderId="0" xfId="0" applyFont="1" applyAlignment="1">
      <alignment horizontal="left" vertical="center" wrapText="1"/>
    </xf>
    <xf numFmtId="0" fontId="86" fillId="0" borderId="0" xfId="0" applyFont="1" applyAlignment="1">
      <alignment horizontal="center" vertical="center"/>
    </xf>
    <xf numFmtId="0" fontId="79" fillId="0" borderId="9" xfId="0" applyFont="1" applyBorder="1" applyAlignment="1">
      <alignment horizontal="center" vertical="center" wrapText="1"/>
    </xf>
    <xf numFmtId="0" fontId="79" fillId="0" borderId="9" xfId="0" applyFont="1" applyBorder="1" applyAlignment="1">
      <alignment horizontal="center" vertical="center"/>
    </xf>
    <xf numFmtId="0" fontId="87" fillId="0" borderId="9" xfId="0" applyFont="1" applyBorder="1" applyAlignment="1">
      <alignment horizontal="center" vertical="center"/>
    </xf>
    <xf numFmtId="0" fontId="87" fillId="0" borderId="9" xfId="0" applyFont="1" applyBorder="1" applyAlignment="1">
      <alignment horizontal="center" vertical="center" wrapText="1"/>
    </xf>
    <xf numFmtId="0" fontId="88" fillId="0" borderId="0" xfId="0" applyFont="1" applyAlignment="1">
      <alignment horizontal="center" vertical="center"/>
    </xf>
    <xf numFmtId="0" fontId="82" fillId="15" borderId="9" xfId="0" applyFont="1" applyFill="1" applyBorder="1" applyAlignment="1">
      <alignment horizontal="center" vertical="top"/>
    </xf>
    <xf numFmtId="0" fontId="82" fillId="15" borderId="9" xfId="0" applyFont="1" applyFill="1" applyBorder="1" applyAlignment="1">
      <alignment vertical="top"/>
    </xf>
    <xf numFmtId="0" fontId="82" fillId="15" borderId="9" xfId="0" applyFont="1" applyFill="1" applyBorder="1" applyAlignment="1">
      <alignment vertical="center"/>
    </xf>
    <xf numFmtId="0" fontId="80" fillId="0" borderId="9" xfId="0" applyFont="1" applyBorder="1" applyAlignment="1">
      <alignment horizontal="center" vertical="center"/>
    </xf>
    <xf numFmtId="0" fontId="81" fillId="0" borderId="9" xfId="0" applyFont="1" applyBorder="1" applyAlignment="1">
      <alignment horizontal="center" vertical="top" wrapText="1"/>
    </xf>
    <xf numFmtId="0" fontId="81" fillId="3" borderId="9" xfId="109" applyFont="1" applyFill="1" applyBorder="1" applyAlignment="1" applyProtection="1">
      <alignment vertical="top" wrapText="1"/>
      <protection locked="0"/>
    </xf>
    <xf numFmtId="10" fontId="80" fillId="0" borderId="9" xfId="111" applyNumberFormat="1" applyFont="1" applyFill="1" applyBorder="1" applyAlignment="1" applyProtection="1">
      <alignment horizontal="center" vertical="top" wrapText="1"/>
      <protection locked="0" hidden="1"/>
    </xf>
    <xf numFmtId="0" fontId="81" fillId="0" borderId="9" xfId="0" applyFont="1" applyBorder="1" applyAlignment="1">
      <alignment vertical="top" wrapText="1"/>
    </xf>
    <xf numFmtId="43" fontId="81" fillId="3" borderId="9" xfId="8" applyFont="1" applyFill="1" applyBorder="1" applyAlignment="1" applyProtection="1">
      <alignment horizontal="center" vertical="top" wrapText="1"/>
      <protection locked="0"/>
    </xf>
    <xf numFmtId="43" fontId="81" fillId="9" borderId="9" xfId="8" applyFont="1" applyFill="1" applyBorder="1" applyAlignment="1" applyProtection="1">
      <alignment horizontal="right" vertical="top" wrapText="1"/>
    </xf>
    <xf numFmtId="0" fontId="81" fillId="0" borderId="0" xfId="0" applyFont="1" applyAlignment="1" applyProtection="1">
      <alignment horizontal="right" vertical="center"/>
      <protection locked="0"/>
    </xf>
    <xf numFmtId="2" fontId="81" fillId="0" borderId="0" xfId="0" applyNumberFormat="1" applyFont="1" applyAlignment="1" applyProtection="1">
      <alignment horizontal="right" vertical="center"/>
      <protection locked="0"/>
    </xf>
    <xf numFmtId="164" fontId="81" fillId="0" borderId="0" xfId="0" applyNumberFormat="1" applyFont="1" applyAlignment="1">
      <alignment horizontal="center" vertical="center"/>
    </xf>
    <xf numFmtId="4" fontId="79" fillId="12" borderId="9" xfId="8" applyNumberFormat="1" applyFont="1" applyFill="1" applyBorder="1" applyAlignment="1" applyProtection="1">
      <alignment horizontal="right" vertical="center"/>
    </xf>
    <xf numFmtId="43" fontId="81" fillId="0" borderId="0" xfId="8" applyFont="1" applyBorder="1" applyAlignment="1">
      <alignment horizontal="right" vertical="center"/>
    </xf>
    <xf numFmtId="43" fontId="86" fillId="0" borderId="0" xfId="8" applyFont="1" applyBorder="1" applyAlignment="1">
      <alignment horizontal="right" vertical="center"/>
    </xf>
    <xf numFmtId="43" fontId="81" fillId="0" borderId="0" xfId="8" applyFont="1" applyBorder="1" applyAlignment="1" applyProtection="1">
      <alignment horizontal="right" vertical="center"/>
      <protection locked="0"/>
    </xf>
    <xf numFmtId="4" fontId="86" fillId="0" borderId="0" xfId="8" applyNumberFormat="1" applyFont="1" applyBorder="1" applyAlignment="1" applyProtection="1">
      <alignment horizontal="right" vertical="center"/>
      <protection locked="0"/>
    </xf>
    <xf numFmtId="43" fontId="86" fillId="0" borderId="0" xfId="8" applyFont="1" applyBorder="1" applyAlignment="1" applyProtection="1">
      <alignment horizontal="right" vertical="center"/>
      <protection locked="0"/>
    </xf>
    <xf numFmtId="0" fontId="81" fillId="0" borderId="0" xfId="0" applyFont="1" applyAlignment="1" applyProtection="1">
      <alignment horizontal="center" vertical="center"/>
      <protection locked="0"/>
    </xf>
    <xf numFmtId="4" fontId="79" fillId="12" borderId="17" xfId="8" applyNumberFormat="1" applyFont="1" applyFill="1" applyBorder="1" applyAlignment="1" applyProtection="1">
      <alignment horizontal="right" vertical="center"/>
    </xf>
    <xf numFmtId="0" fontId="81" fillId="0" borderId="60" xfId="0" applyFont="1" applyBorder="1" applyAlignment="1">
      <alignment horizontal="center" vertical="center"/>
    </xf>
    <xf numFmtId="0" fontId="81" fillId="0" borderId="0" xfId="0" applyFont="1" applyAlignment="1">
      <alignment horizontal="center" vertical="center" wrapText="1"/>
    </xf>
    <xf numFmtId="0" fontId="81" fillId="0" borderId="0" xfId="0" applyFont="1" applyAlignment="1">
      <alignment vertical="center"/>
    </xf>
    <xf numFmtId="0" fontId="81" fillId="0" borderId="0" xfId="0" applyFont="1" applyAlignment="1">
      <alignment horizontal="right" vertical="center"/>
    </xf>
    <xf numFmtId="0" fontId="79" fillId="0" borderId="5" xfId="0" applyFont="1" applyBorder="1" applyAlignment="1">
      <alignment vertical="center"/>
    </xf>
    <xf numFmtId="0" fontId="79" fillId="0" borderId="5" xfId="0" applyFont="1" applyBorder="1" applyAlignment="1">
      <alignment horizontal="left" vertical="center" wrapText="1"/>
    </xf>
    <xf numFmtId="0" fontId="79" fillId="0" borderId="5" xfId="0" applyFont="1" applyBorder="1" applyAlignment="1">
      <alignment horizontal="center" vertical="center" wrapText="1"/>
    </xf>
    <xf numFmtId="0" fontId="79" fillId="0" borderId="5" xfId="0" applyFont="1" applyBorder="1" applyAlignment="1">
      <alignment vertical="center" wrapText="1"/>
    </xf>
    <xf numFmtId="0" fontId="79" fillId="0" borderId="5" xfId="0" applyFont="1" applyBorder="1" applyAlignment="1">
      <alignment horizontal="right" vertical="center" wrapText="1"/>
    </xf>
    <xf numFmtId="0" fontId="89" fillId="0" borderId="0" xfId="0" applyFont="1" applyAlignment="1">
      <alignment vertical="center" wrapText="1"/>
    </xf>
    <xf numFmtId="0" fontId="80" fillId="0" borderId="0" xfId="0" applyFont="1" applyAlignment="1">
      <alignment vertical="center" wrapText="1"/>
    </xf>
    <xf numFmtId="0" fontId="80" fillId="0" borderId="0" xfId="0" applyFont="1" applyAlignment="1">
      <alignment horizontal="left" vertical="center" wrapText="1"/>
    </xf>
    <xf numFmtId="0" fontId="89" fillId="0" borderId="0" xfId="0" applyFont="1" applyAlignment="1">
      <alignment horizontal="left" vertical="center" wrapText="1"/>
    </xf>
    <xf numFmtId="0" fontId="89" fillId="0" borderId="0" xfId="0" applyFont="1" applyAlignment="1">
      <alignment horizontal="center" vertical="center" wrapText="1"/>
    </xf>
    <xf numFmtId="0" fontId="80" fillId="0" borderId="0" xfId="111" applyNumberFormat="1" applyFont="1" applyFill="1" applyBorder="1" applyAlignment="1" applyProtection="1">
      <alignment horizontal="center" vertical="center" wrapText="1"/>
    </xf>
    <xf numFmtId="0" fontId="80" fillId="0" borderId="0" xfId="111" applyNumberFormat="1" applyFont="1" applyFill="1" applyBorder="1" applyAlignment="1" applyProtection="1">
      <alignment horizontal="left" vertical="center" wrapText="1"/>
    </xf>
    <xf numFmtId="0" fontId="80" fillId="0" borderId="0" xfId="111" applyNumberFormat="1" applyFont="1" applyFill="1" applyBorder="1" applyAlignment="1" applyProtection="1">
      <alignment vertical="center" wrapText="1"/>
    </xf>
    <xf numFmtId="0" fontId="79" fillId="0" borderId="0" xfId="115" applyFont="1" applyAlignment="1">
      <alignment vertical="center"/>
    </xf>
    <xf numFmtId="0" fontId="80" fillId="0" borderId="0" xfId="115" applyFont="1" applyAlignment="1">
      <alignment vertical="center" wrapText="1"/>
    </xf>
    <xf numFmtId="0" fontId="83" fillId="0" borderId="0" xfId="0" applyFont="1" applyAlignment="1">
      <alignment vertical="center" wrapText="1"/>
    </xf>
    <xf numFmtId="0" fontId="80" fillId="0" borderId="0" xfId="115" applyFont="1" applyAlignment="1" applyProtection="1">
      <alignment vertical="center" wrapText="1"/>
      <protection hidden="1"/>
    </xf>
    <xf numFmtId="0" fontId="79" fillId="0" borderId="0" xfId="115" applyFont="1" applyAlignment="1" applyProtection="1">
      <alignment horizontal="left" vertical="center" wrapText="1"/>
      <protection hidden="1"/>
    </xf>
    <xf numFmtId="0" fontId="79" fillId="0" borderId="0" xfId="115" applyFont="1" applyAlignment="1" applyProtection="1">
      <alignment horizontal="center" vertical="center" wrapText="1"/>
      <protection hidden="1"/>
    </xf>
    <xf numFmtId="0" fontId="79" fillId="0" borderId="6" xfId="111" applyNumberFormat="1" applyFont="1" applyFill="1" applyBorder="1" applyAlignment="1" applyProtection="1">
      <alignment vertical="center" wrapText="1"/>
    </xf>
    <xf numFmtId="0" fontId="79" fillId="0" borderId="10" xfId="111" applyNumberFormat="1" applyFont="1" applyFill="1" applyBorder="1" applyAlignment="1" applyProtection="1">
      <alignment vertical="center" wrapText="1"/>
    </xf>
    <xf numFmtId="0" fontId="79" fillId="0" borderId="7" xfId="111" applyNumberFormat="1" applyFont="1" applyFill="1" applyBorder="1" applyAlignment="1" applyProtection="1">
      <alignment horizontal="center" vertical="center" wrapText="1"/>
    </xf>
    <xf numFmtId="0" fontId="79" fillId="0" borderId="8" xfId="111" applyNumberFormat="1" applyFont="1" applyFill="1" applyBorder="1" applyAlignment="1" applyProtection="1">
      <alignment horizontal="center" vertical="center" wrapText="1"/>
    </xf>
    <xf numFmtId="0" fontId="90" fillId="0" borderId="0" xfId="0" applyFont="1" applyAlignment="1">
      <alignment vertical="center" wrapText="1"/>
    </xf>
    <xf numFmtId="0" fontId="91" fillId="0" borderId="0" xfId="0" applyFont="1" applyAlignment="1">
      <alignment vertical="center" wrapText="1"/>
    </xf>
    <xf numFmtId="0" fontId="79" fillId="15" borderId="9" xfId="0" applyFont="1" applyFill="1" applyBorder="1" applyAlignment="1">
      <alignment horizontal="center" vertical="top" wrapText="1"/>
    </xf>
    <xf numFmtId="0" fontId="79" fillId="15" borderId="24" xfId="0" applyFont="1" applyFill="1" applyBorder="1" applyAlignment="1">
      <alignment vertical="top"/>
    </xf>
    <xf numFmtId="0" fontId="79" fillId="15" borderId="3" xfId="0" applyFont="1" applyFill="1" applyBorder="1" applyAlignment="1">
      <alignment vertical="center"/>
    </xf>
    <xf numFmtId="0" fontId="79" fillId="15" borderId="25" xfId="0" applyFont="1" applyFill="1" applyBorder="1" applyAlignment="1">
      <alignment vertical="center"/>
    </xf>
    <xf numFmtId="0" fontId="79" fillId="15" borderId="9" xfId="0" applyFont="1" applyFill="1" applyBorder="1" applyAlignment="1">
      <alignment vertical="center" wrapText="1"/>
    </xf>
    <xf numFmtId="0" fontId="89" fillId="15" borderId="0" xfId="0" applyFont="1" applyFill="1" applyAlignment="1">
      <alignment vertical="center" wrapText="1"/>
    </xf>
    <xf numFmtId="0" fontId="80" fillId="15" borderId="0" xfId="0" applyFont="1" applyFill="1" applyAlignment="1">
      <alignment vertical="center" wrapText="1"/>
    </xf>
    <xf numFmtId="0" fontId="80" fillId="0" borderId="9" xfId="111" applyNumberFormat="1" applyFont="1" applyFill="1" applyBorder="1" applyAlignment="1" applyProtection="1">
      <alignment horizontal="center" vertical="center" wrapText="1"/>
    </xf>
    <xf numFmtId="43" fontId="81" fillId="3" borderId="18" xfId="8" applyFont="1" applyFill="1" applyBorder="1" applyAlignment="1" applyProtection="1">
      <alignment horizontal="right" vertical="top" wrapText="1"/>
      <protection locked="0"/>
    </xf>
    <xf numFmtId="0" fontId="80" fillId="10" borderId="9" xfId="111" applyNumberFormat="1" applyFont="1" applyFill="1" applyBorder="1" applyAlignment="1" applyProtection="1">
      <alignment horizontal="center" vertical="center" wrapText="1"/>
      <protection locked="0"/>
    </xf>
    <xf numFmtId="0" fontId="81" fillId="10" borderId="9" xfId="0" applyFont="1" applyFill="1" applyBorder="1" applyAlignment="1">
      <alignment vertical="center" wrapText="1"/>
    </xf>
    <xf numFmtId="4" fontId="86" fillId="10" borderId="9" xfId="8" applyNumberFormat="1" applyFont="1" applyFill="1" applyBorder="1" applyAlignment="1" applyProtection="1">
      <alignment horizontal="right" vertical="center" wrapText="1"/>
    </xf>
    <xf numFmtId="0" fontId="81" fillId="0" borderId="0" xfId="0" applyFont="1" applyAlignment="1">
      <alignment vertical="center" wrapText="1"/>
    </xf>
    <xf numFmtId="0" fontId="80" fillId="0" borderId="0" xfId="111" applyNumberFormat="1" applyFont="1" applyFill="1" applyBorder="1" applyAlignment="1" applyProtection="1">
      <alignment horizontal="center" vertical="center" wrapText="1"/>
      <protection locked="0"/>
    </xf>
    <xf numFmtId="0" fontId="79" fillId="0" borderId="0" xfId="0" applyFont="1" applyAlignment="1">
      <alignment horizontal="justify" vertical="center" wrapText="1"/>
    </xf>
    <xf numFmtId="175" fontId="79" fillId="0" borderId="0" xfId="0" applyNumberFormat="1" applyFont="1" applyAlignment="1">
      <alignment horizontal="justify" vertical="center" wrapText="1"/>
    </xf>
    <xf numFmtId="0" fontId="79" fillId="0" borderId="0" xfId="0" applyFont="1" applyAlignment="1">
      <alignment horizontal="right" vertical="center" wrapText="1"/>
    </xf>
    <xf numFmtId="0" fontId="89" fillId="0" borderId="0" xfId="0" applyFont="1" applyAlignment="1">
      <alignment horizontal="justify" vertical="center" wrapText="1"/>
    </xf>
    <xf numFmtId="165" fontId="79" fillId="0" borderId="5" xfId="0" applyNumberFormat="1" applyFont="1" applyBorder="1" applyAlignment="1">
      <alignment horizontal="left" vertical="center"/>
    </xf>
    <xf numFmtId="165" fontId="79" fillId="0" borderId="5" xfId="0" applyNumberFormat="1" applyFont="1" applyBorder="1" applyAlignment="1">
      <alignment horizontal="left" vertical="center" wrapText="1"/>
    </xf>
    <xf numFmtId="0" fontId="79" fillId="0" borderId="5" xfId="0" applyFont="1" applyBorder="1" applyAlignment="1">
      <alignment horizontal="justify" vertical="center" wrapText="1"/>
    </xf>
    <xf numFmtId="0" fontId="79" fillId="0" borderId="5" xfId="0" applyFont="1" applyBorder="1" applyAlignment="1">
      <alignment horizontal="center" vertical="center"/>
    </xf>
    <xf numFmtId="0" fontId="79" fillId="0" borderId="5" xfId="0" applyFont="1" applyBorder="1" applyAlignment="1">
      <alignment horizontal="right" vertical="center"/>
    </xf>
    <xf numFmtId="0" fontId="89" fillId="0" borderId="0" xfId="0" applyFont="1" applyAlignment="1">
      <alignment vertical="center"/>
    </xf>
    <xf numFmtId="0" fontId="80" fillId="0" borderId="0" xfId="0" applyFont="1" applyAlignment="1">
      <alignment vertical="center"/>
    </xf>
    <xf numFmtId="165" fontId="80" fillId="0" borderId="0" xfId="0" applyNumberFormat="1" applyFont="1" applyAlignment="1">
      <alignment horizontal="left" vertical="center"/>
    </xf>
    <xf numFmtId="165" fontId="80" fillId="0" borderId="0" xfId="0" applyNumberFormat="1" applyFont="1" applyAlignment="1">
      <alignment horizontal="left" vertical="center" wrapText="1"/>
    </xf>
    <xf numFmtId="0" fontId="80" fillId="0" borderId="0" xfId="0" applyFont="1" applyAlignment="1">
      <alignment horizontal="justify" vertical="center" wrapText="1"/>
    </xf>
    <xf numFmtId="165" fontId="80" fillId="0" borderId="0" xfId="111" applyNumberFormat="1" applyFont="1" applyFill="1" applyBorder="1" applyAlignment="1" applyProtection="1">
      <alignment vertical="center" wrapText="1"/>
    </xf>
    <xf numFmtId="0" fontId="80" fillId="0" borderId="0" xfId="111" applyNumberFormat="1" applyFont="1" applyFill="1" applyBorder="1" applyAlignment="1" applyProtection="1">
      <alignment vertical="center"/>
    </xf>
    <xf numFmtId="0" fontId="80" fillId="0" borderId="0" xfId="111" applyNumberFormat="1" applyFont="1" applyFill="1" applyBorder="1" applyAlignment="1" applyProtection="1">
      <alignment horizontal="center" vertical="center"/>
    </xf>
    <xf numFmtId="165" fontId="79" fillId="0" borderId="0" xfId="115" applyNumberFormat="1" applyFont="1" applyAlignment="1" applyProtection="1">
      <alignment vertical="center" wrapText="1"/>
      <protection hidden="1"/>
    </xf>
    <xf numFmtId="0" fontId="80" fillId="0" borderId="0" xfId="0" applyFont="1" applyAlignment="1" applyProtection="1">
      <alignment horizontal="left" vertical="center"/>
      <protection hidden="1"/>
    </xf>
    <xf numFmtId="0" fontId="80" fillId="0" borderId="0" xfId="115" applyFont="1" applyAlignment="1" applyProtection="1">
      <alignment horizontal="center" vertical="center"/>
      <protection hidden="1"/>
    </xf>
    <xf numFmtId="0" fontId="79" fillId="0" borderId="0" xfId="111" applyNumberFormat="1" applyFont="1" applyFill="1" applyBorder="1" applyAlignment="1" applyProtection="1">
      <alignment vertical="center" wrapText="1"/>
    </xf>
    <xf numFmtId="0" fontId="80" fillId="0" borderId="0" xfId="115" applyFont="1" applyAlignment="1" applyProtection="1">
      <alignment horizontal="left" vertical="center"/>
      <protection hidden="1"/>
    </xf>
    <xf numFmtId="0" fontId="80" fillId="0" borderId="0" xfId="115" applyFont="1" applyAlignment="1">
      <alignment horizontal="left" vertical="center" wrapText="1"/>
    </xf>
    <xf numFmtId="165" fontId="80" fillId="0" borderId="0" xfId="115" applyNumberFormat="1" applyFont="1" applyAlignment="1" applyProtection="1">
      <alignment vertical="center"/>
      <protection hidden="1"/>
    </xf>
    <xf numFmtId="165" fontId="80" fillId="0" borderId="0" xfId="115" applyNumberFormat="1" applyFont="1" applyAlignment="1" applyProtection="1">
      <alignment vertical="center" wrapText="1"/>
      <protection hidden="1"/>
    </xf>
    <xf numFmtId="165" fontId="79" fillId="0" borderId="5" xfId="115" applyNumberFormat="1" applyFont="1" applyBorder="1" applyAlignment="1" applyProtection="1">
      <alignment vertical="center"/>
      <protection hidden="1"/>
    </xf>
    <xf numFmtId="165" fontId="79" fillId="0" borderId="9" xfId="111" applyNumberFormat="1" applyFont="1" applyFill="1" applyBorder="1" applyAlignment="1" applyProtection="1">
      <alignment vertical="center" wrapText="1"/>
    </xf>
    <xf numFmtId="0" fontId="79" fillId="0" borderId="9" xfId="111" applyNumberFormat="1" applyFont="1" applyFill="1" applyBorder="1" applyAlignment="1" applyProtection="1">
      <alignment vertical="center" wrapText="1"/>
    </xf>
    <xf numFmtId="0" fontId="92" fillId="0" borderId="9" xfId="0" applyFont="1" applyBorder="1" applyAlignment="1">
      <alignment horizontal="center" vertical="center" wrapText="1"/>
    </xf>
    <xf numFmtId="0" fontId="92" fillId="0" borderId="9" xfId="0" applyFont="1" applyBorder="1" applyAlignment="1">
      <alignment vertical="center" wrapText="1"/>
    </xf>
    <xf numFmtId="0" fontId="79" fillId="0" borderId="9" xfId="111" applyNumberFormat="1" applyFont="1" applyFill="1" applyBorder="1" applyAlignment="1" applyProtection="1">
      <alignment horizontal="center" vertical="center" wrapText="1"/>
    </xf>
    <xf numFmtId="0" fontId="79" fillId="0" borderId="9" xfId="111" applyNumberFormat="1" applyFont="1" applyFill="1" applyBorder="1" applyAlignment="1" applyProtection="1">
      <alignment horizontal="center" vertical="center"/>
    </xf>
    <xf numFmtId="0" fontId="89" fillId="10" borderId="0" xfId="0" applyFont="1" applyFill="1" applyAlignment="1">
      <alignment vertical="center"/>
    </xf>
    <xf numFmtId="0" fontId="93" fillId="8" borderId="9" xfId="0" applyFont="1" applyFill="1" applyBorder="1" applyAlignment="1" applyProtection="1">
      <alignment horizontal="center" vertical="center" wrapText="1"/>
      <protection locked="0"/>
    </xf>
    <xf numFmtId="0" fontId="93" fillId="8" borderId="9" xfId="0" applyFont="1" applyFill="1" applyBorder="1" applyAlignment="1" applyProtection="1">
      <alignment horizontal="center" vertical="center"/>
      <protection locked="0"/>
    </xf>
    <xf numFmtId="0" fontId="80" fillId="10" borderId="0" xfId="0" applyFont="1" applyFill="1" applyAlignment="1">
      <alignment vertical="center"/>
    </xf>
    <xf numFmtId="0" fontId="79" fillId="15" borderId="9" xfId="0" applyFont="1" applyFill="1" applyBorder="1" applyAlignment="1">
      <alignment horizontal="center" vertical="top"/>
    </xf>
    <xf numFmtId="0" fontId="79" fillId="15" borderId="9" xfId="0" applyFont="1" applyFill="1" applyBorder="1" applyAlignment="1">
      <alignment vertical="top"/>
    </xf>
    <xf numFmtId="0" fontId="89" fillId="10" borderId="0" xfId="0" applyFont="1" applyFill="1" applyAlignment="1">
      <alignment vertical="top"/>
    </xf>
    <xf numFmtId="0" fontId="80" fillId="10" borderId="0" xfId="0" applyFont="1" applyFill="1" applyAlignment="1">
      <alignment vertical="top"/>
    </xf>
    <xf numFmtId="1" fontId="80" fillId="0" borderId="9" xfId="111" applyNumberFormat="1" applyFont="1" applyFill="1" applyBorder="1" applyAlignment="1" applyProtection="1">
      <alignment horizontal="center" vertical="top" wrapText="1"/>
    </xf>
    <xf numFmtId="0" fontId="81" fillId="0" borderId="9" xfId="0" applyFont="1" applyBorder="1" applyAlignment="1">
      <alignment horizontal="left" vertical="top" wrapText="1"/>
    </xf>
    <xf numFmtId="0" fontId="81" fillId="3" borderId="9" xfId="109" applyFont="1" applyFill="1" applyBorder="1" applyAlignment="1" applyProtection="1">
      <alignment horizontal="center" vertical="top" wrapText="1"/>
      <protection locked="0"/>
    </xf>
    <xf numFmtId="2" fontId="80" fillId="0" borderId="9" xfId="111" applyNumberFormat="1" applyFont="1" applyFill="1" applyBorder="1" applyAlignment="1" applyProtection="1">
      <alignment horizontal="right" vertical="top" wrapText="1"/>
    </xf>
    <xf numFmtId="0" fontId="80" fillId="0" borderId="9" xfId="0" applyFont="1" applyBorder="1" applyAlignment="1" applyProtection="1">
      <alignment horizontal="center" vertical="center"/>
      <protection locked="0"/>
    </xf>
    <xf numFmtId="178" fontId="80" fillId="0" borderId="9" xfId="0" applyNumberFormat="1" applyFont="1" applyBorder="1" applyAlignment="1" applyProtection="1">
      <alignment vertical="center"/>
      <protection locked="0"/>
    </xf>
    <xf numFmtId="0" fontId="80" fillId="0" borderId="9" xfId="0" applyFont="1" applyBorder="1" applyAlignment="1" applyProtection="1">
      <alignment vertical="center"/>
      <protection locked="0"/>
    </xf>
    <xf numFmtId="164" fontId="89" fillId="0" borderId="0" xfId="0" applyNumberFormat="1" applyFont="1" applyAlignment="1" applyProtection="1">
      <alignment vertical="center"/>
      <protection locked="0"/>
    </xf>
    <xf numFmtId="0" fontId="89" fillId="0" borderId="0" xfId="0" applyFont="1" applyAlignment="1" applyProtection="1">
      <alignment vertical="center"/>
      <protection locked="0"/>
    </xf>
    <xf numFmtId="165" fontId="82" fillId="10" borderId="18" xfId="111" applyNumberFormat="1" applyFont="1" applyFill="1" applyBorder="1" applyAlignment="1" applyProtection="1">
      <alignment vertical="center" wrapText="1"/>
      <protection locked="0"/>
    </xf>
    <xf numFmtId="2" fontId="82" fillId="10" borderId="18" xfId="0" applyNumberFormat="1" applyFont="1" applyFill="1" applyBorder="1" applyAlignment="1">
      <alignment horizontal="right" vertical="center" wrapText="1"/>
    </xf>
    <xf numFmtId="2" fontId="82" fillId="10" borderId="18" xfId="0" applyNumberFormat="1" applyFont="1" applyFill="1" applyBorder="1" applyAlignment="1">
      <alignment horizontal="center" vertical="center" wrapText="1"/>
    </xf>
    <xf numFmtId="39" fontId="82" fillId="10" borderId="18" xfId="8" applyNumberFormat="1" applyFont="1" applyFill="1" applyBorder="1" applyAlignment="1" applyProtection="1">
      <alignment horizontal="right" vertical="center" wrapText="1"/>
    </xf>
    <xf numFmtId="43" fontId="79" fillId="0" borderId="0" xfId="8" applyFont="1" applyAlignment="1" applyProtection="1">
      <alignment vertical="center"/>
      <protection locked="0"/>
    </xf>
    <xf numFmtId="0" fontId="80"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165" fontId="80" fillId="0" borderId="0" xfId="111" applyNumberFormat="1" applyFont="1" applyFill="1" applyBorder="1" applyAlignment="1" applyProtection="1">
      <alignment vertical="center"/>
    </xf>
    <xf numFmtId="0" fontId="81" fillId="0" borderId="16" xfId="0" applyFont="1" applyBorder="1"/>
    <xf numFmtId="0" fontId="94" fillId="0" borderId="16" xfId="0" applyFont="1" applyBorder="1"/>
    <xf numFmtId="0" fontId="94" fillId="0" borderId="0" xfId="0" applyFont="1" applyAlignment="1">
      <alignment vertical="center"/>
    </xf>
    <xf numFmtId="0" fontId="94" fillId="0" borderId="0" xfId="0" applyFont="1" applyAlignment="1">
      <alignment horizontal="center" vertical="center"/>
    </xf>
    <xf numFmtId="0" fontId="92" fillId="0" borderId="0" xfId="0" applyFont="1" applyAlignment="1">
      <alignment horizontal="center" vertical="center"/>
    </xf>
    <xf numFmtId="0" fontId="92" fillId="0" borderId="0" xfId="0" applyFont="1" applyAlignment="1">
      <alignment vertical="center"/>
    </xf>
    <xf numFmtId="165" fontId="79" fillId="0" borderId="0" xfId="0" applyNumberFormat="1" applyFont="1" applyAlignment="1">
      <alignment horizontal="justify" vertical="center"/>
    </xf>
    <xf numFmtId="175" fontId="79" fillId="0" borderId="0" xfId="0" applyNumberFormat="1" applyFont="1" applyAlignment="1">
      <alignment horizontal="justify" vertical="center"/>
    </xf>
    <xf numFmtId="14" fontId="80" fillId="0" borderId="0" xfId="0" applyNumberFormat="1" applyFont="1" applyAlignment="1">
      <alignment horizontal="left" vertical="center"/>
    </xf>
    <xf numFmtId="0" fontId="79" fillId="0" borderId="0" xfId="0" applyFont="1" applyAlignment="1">
      <alignment horizontal="right" vertical="center"/>
    </xf>
    <xf numFmtId="0" fontId="92" fillId="0" borderId="0" xfId="0" applyFont="1" applyAlignment="1">
      <alignment horizontal="left" vertical="center"/>
    </xf>
    <xf numFmtId="0" fontId="95" fillId="0" borderId="0" xfId="0" applyFont="1" applyAlignment="1">
      <alignment horizontal="center" vertical="center"/>
    </xf>
    <xf numFmtId="165" fontId="89" fillId="0" borderId="0" xfId="0" applyNumberFormat="1" applyFont="1" applyAlignment="1">
      <alignment horizontal="center" vertical="center"/>
    </xf>
    <xf numFmtId="0" fontId="89" fillId="0" borderId="0" xfId="0" applyFont="1" applyAlignment="1">
      <alignment horizontal="justify" vertical="center"/>
    </xf>
    <xf numFmtId="164" fontId="80" fillId="0" borderId="0" xfId="111" applyNumberFormat="1" applyFont="1" applyFill="1" applyBorder="1" applyAlignment="1" applyProtection="1">
      <alignment vertical="center"/>
    </xf>
    <xf numFmtId="0" fontId="79" fillId="15" borderId="3" xfId="0" applyFont="1" applyFill="1" applyBorder="1" applyAlignment="1">
      <alignment vertical="top"/>
    </xf>
    <xf numFmtId="0" fontId="79" fillId="15" borderId="25" xfId="0" applyFont="1" applyFill="1" applyBorder="1" applyAlignment="1">
      <alignment vertical="top"/>
    </xf>
    <xf numFmtId="0" fontId="82" fillId="0" borderId="9" xfId="0" applyFont="1" applyBorder="1" applyAlignment="1">
      <alignment horizontal="center" vertical="center" wrapText="1"/>
    </xf>
    <xf numFmtId="0" fontId="82" fillId="0" borderId="9" xfId="0" applyFont="1" applyBorder="1" applyAlignment="1">
      <alignment horizontal="center" vertical="center"/>
    </xf>
    <xf numFmtId="0" fontId="79" fillId="0" borderId="0" xfId="0" applyFont="1" applyAlignment="1">
      <alignment horizontal="left" vertical="top" wrapText="1"/>
    </xf>
    <xf numFmtId="1" fontId="80" fillId="0" borderId="0" xfId="0" applyNumberFormat="1" applyFont="1" applyAlignment="1">
      <alignment horizontal="right" vertical="top"/>
    </xf>
    <xf numFmtId="0" fontId="97" fillId="0" borderId="0" xfId="0" applyFont="1" applyAlignment="1">
      <alignment horizontal="left" vertical="top" wrapText="1"/>
    </xf>
    <xf numFmtId="0" fontId="97" fillId="0" borderId="0" xfId="0" applyFont="1" applyAlignment="1">
      <alignment vertical="top" wrapText="1"/>
    </xf>
    <xf numFmtId="0" fontId="4" fillId="0" borderId="71" xfId="114" applyFont="1" applyBorder="1" applyAlignment="1" applyProtection="1">
      <alignment horizontal="center" vertical="center"/>
      <protection hidden="1"/>
    </xf>
    <xf numFmtId="0" fontId="4" fillId="0" borderId="72" xfId="114" applyFont="1" applyBorder="1" applyAlignment="1" applyProtection="1">
      <alignment vertical="center"/>
      <protection hidden="1"/>
    </xf>
    <xf numFmtId="0" fontId="98" fillId="0" borderId="9" xfId="0" applyFont="1" applyBorder="1" applyAlignment="1">
      <alignment horizontal="center" vertical="center"/>
    </xf>
    <xf numFmtId="0" fontId="98" fillId="0" borderId="9" xfId="0" applyFont="1" applyBorder="1" applyAlignment="1">
      <alignment horizontal="center" vertical="center" wrapText="1"/>
    </xf>
    <xf numFmtId="0" fontId="99" fillId="0" borderId="9" xfId="0" applyFont="1" applyBorder="1" applyAlignment="1">
      <alignment horizontal="center" vertical="center"/>
    </xf>
    <xf numFmtId="0" fontId="100" fillId="0" borderId="9" xfId="0" applyFont="1" applyBorder="1" applyAlignment="1">
      <alignment horizontal="center" vertical="top" wrapText="1"/>
    </xf>
    <xf numFmtId="0" fontId="100" fillId="3" borderId="9" xfId="109" applyFont="1" applyFill="1" applyBorder="1" applyAlignment="1" applyProtection="1">
      <alignment vertical="top" wrapText="1"/>
      <protection locked="0"/>
    </xf>
    <xf numFmtId="10" fontId="99" fillId="0" borderId="9" xfId="111" applyNumberFormat="1" applyFont="1" applyFill="1" applyBorder="1" applyAlignment="1" applyProtection="1">
      <alignment horizontal="center" vertical="top" wrapText="1"/>
      <protection locked="0" hidden="1"/>
    </xf>
    <xf numFmtId="0" fontId="100" fillId="0" borderId="9" xfId="0" applyFont="1" applyBorder="1" applyAlignment="1">
      <alignment vertical="top" wrapText="1"/>
    </xf>
    <xf numFmtId="43" fontId="100" fillId="3" borderId="9" xfId="8" applyFont="1" applyFill="1" applyBorder="1" applyAlignment="1" applyProtection="1">
      <alignment horizontal="center" vertical="top" wrapText="1"/>
      <protection locked="0"/>
    </xf>
    <xf numFmtId="43" fontId="100" fillId="9" borderId="9" xfId="8" applyFont="1" applyFill="1" applyBorder="1" applyAlignment="1" applyProtection="1">
      <alignment horizontal="right" vertical="top" wrapText="1"/>
    </xf>
    <xf numFmtId="4" fontId="82" fillId="12" borderId="9" xfId="8" applyNumberFormat="1" applyFont="1" applyFill="1" applyBorder="1" applyAlignment="1" applyProtection="1">
      <alignment horizontal="right" vertical="center"/>
    </xf>
    <xf numFmtId="0" fontId="7" fillId="0" borderId="71" xfId="114" applyFont="1" applyBorder="1" applyAlignment="1" applyProtection="1">
      <alignment horizontal="center" vertical="center"/>
      <protection hidden="1"/>
    </xf>
    <xf numFmtId="4" fontId="7" fillId="0" borderId="72" xfId="114" applyNumberFormat="1" applyFont="1" applyBorder="1" applyAlignment="1" applyProtection="1">
      <alignment vertical="center"/>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2" fillId="3" borderId="30" xfId="109" applyFont="1" applyFill="1" applyBorder="1" applyAlignment="1" applyProtection="1">
      <alignment horizontal="left" vertical="center"/>
      <protection locked="0"/>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2" fillId="3" borderId="9" xfId="109" applyFont="1" applyFill="1" applyBorder="1" applyAlignment="1" applyProtection="1">
      <alignment horizontal="left" vertical="center"/>
      <protection locked="0"/>
    </xf>
    <xf numFmtId="0" fontId="2" fillId="3" borderId="9" xfId="109" applyFont="1" applyFill="1" applyBorder="1" applyAlignment="1" applyProtection="1">
      <alignment horizontal="left" vertical="center"/>
      <protection locked="0"/>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center"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82" fillId="15" borderId="9" xfId="0" applyFont="1" applyFill="1" applyBorder="1" applyAlignment="1">
      <alignment horizontal="left" vertical="top"/>
    </xf>
    <xf numFmtId="0" fontId="80" fillId="0" borderId="9" xfId="0" applyFont="1" applyBorder="1" applyAlignment="1">
      <alignment horizontal="center" vertical="center"/>
    </xf>
    <xf numFmtId="0" fontId="86" fillId="12" borderId="9" xfId="0" applyFont="1" applyFill="1" applyBorder="1" applyAlignment="1">
      <alignment horizontal="left" vertical="center"/>
    </xf>
    <xf numFmtId="0" fontId="86" fillId="9" borderId="0" xfId="109" applyFont="1" applyFill="1" applyAlignment="1">
      <alignment horizontal="left" vertical="center" wrapText="1"/>
    </xf>
    <xf numFmtId="0" fontId="79" fillId="0" borderId="16" xfId="0" applyFont="1" applyBorder="1" applyAlignment="1">
      <alignment horizontal="left" vertical="top" wrapText="1"/>
    </xf>
    <xf numFmtId="0" fontId="79" fillId="0" borderId="55" xfId="0" applyFont="1" applyBorder="1" applyAlignment="1">
      <alignment horizontal="left" vertical="top" wrapText="1"/>
    </xf>
    <xf numFmtId="0" fontId="86" fillId="0" borderId="0" xfId="0" applyFont="1" applyAlignment="1">
      <alignment horizontal="left" vertical="center"/>
    </xf>
    <xf numFmtId="0" fontId="86" fillId="12" borderId="17" xfId="0" applyFont="1" applyFill="1" applyBorder="1" applyAlignment="1">
      <alignment horizontal="left" vertical="center"/>
    </xf>
    <xf numFmtId="1" fontId="86" fillId="9" borderId="0" xfId="109" applyNumberFormat="1" applyFont="1" applyFill="1" applyAlignment="1">
      <alignment horizontal="left" vertical="center" wrapText="1"/>
    </xf>
    <xf numFmtId="0" fontId="81" fillId="0" borderId="0" xfId="0" applyFont="1" applyAlignment="1">
      <alignment horizontal="left" vertical="center"/>
    </xf>
    <xf numFmtId="0" fontId="82" fillId="13" borderId="9" xfId="0" applyFont="1" applyFill="1" applyBorder="1" applyAlignment="1">
      <alignment horizontal="center" vertical="top" wrapText="1"/>
    </xf>
    <xf numFmtId="0" fontId="83" fillId="6" borderId="9" xfId="0" applyFont="1" applyFill="1" applyBorder="1" applyAlignment="1">
      <alignment horizontal="center" vertical="center"/>
    </xf>
    <xf numFmtId="0" fontId="84" fillId="0" borderId="0" xfId="0" applyFont="1" applyAlignment="1">
      <alignment horizontal="left" vertical="center"/>
    </xf>
    <xf numFmtId="0" fontId="84" fillId="0" borderId="0" xfId="0" applyFont="1" applyAlignment="1">
      <alignment horizontal="left" vertical="center" wrapText="1"/>
    </xf>
    <xf numFmtId="0" fontId="87" fillId="0" borderId="0" xfId="0" applyFont="1" applyAlignment="1">
      <alignment horizontal="right" vertical="center"/>
    </xf>
    <xf numFmtId="0" fontId="80" fillId="0" borderId="0" xfId="115" applyFont="1" applyAlignment="1">
      <alignment horizontal="left" vertical="center"/>
    </xf>
    <xf numFmtId="0" fontId="79" fillId="0" borderId="0" xfId="115" applyFont="1" applyAlignment="1">
      <alignment horizontal="left" vertical="center"/>
    </xf>
    <xf numFmtId="0" fontId="79" fillId="0" borderId="0" xfId="0" applyFont="1" applyAlignment="1">
      <alignment horizontal="left" vertical="center" wrapText="1"/>
    </xf>
    <xf numFmtId="0" fontId="79" fillId="0" borderId="0" xfId="115" applyFont="1" applyAlignment="1" applyProtection="1">
      <alignment vertical="center" wrapText="1"/>
      <protection hidden="1"/>
    </xf>
    <xf numFmtId="0" fontId="86" fillId="10" borderId="24" xfId="0" applyFont="1" applyFill="1" applyBorder="1" applyAlignment="1">
      <alignment horizontal="center" vertical="center" wrapText="1"/>
    </xf>
    <xf numFmtId="0" fontId="86" fillId="10" borderId="3" xfId="0" applyFont="1" applyFill="1" applyBorder="1" applyAlignment="1">
      <alignment horizontal="center" vertical="center" wrapText="1"/>
    </xf>
    <xf numFmtId="0" fontId="86" fillId="10" borderId="25" xfId="0" applyFont="1" applyFill="1" applyBorder="1" applyAlignment="1">
      <alignment horizontal="center" vertical="center" wrapText="1"/>
    </xf>
    <xf numFmtId="0" fontId="81" fillId="0" borderId="0" xfId="0" applyFont="1" applyAlignment="1">
      <alignment horizontal="right" vertical="center"/>
    </xf>
    <xf numFmtId="0" fontId="89" fillId="0" borderId="0" xfId="0" applyFont="1" applyAlignment="1">
      <alignment horizontal="center" vertical="center" wrapText="1"/>
    </xf>
    <xf numFmtId="0" fontId="83" fillId="6" borderId="0" xfId="0" applyFont="1" applyFill="1" applyAlignment="1">
      <alignment horizontal="center" vertical="center" wrapText="1"/>
    </xf>
    <xf numFmtId="0" fontId="80" fillId="0" borderId="0" xfId="0" applyFont="1" applyAlignment="1">
      <alignment horizontal="left" vertical="center" wrapText="1"/>
    </xf>
    <xf numFmtId="0" fontId="87" fillId="0" borderId="51" xfId="0" applyFont="1" applyBorder="1" applyAlignment="1">
      <alignment horizontal="right" vertical="center"/>
    </xf>
    <xf numFmtId="0" fontId="80" fillId="0" borderId="24" xfId="111" applyNumberFormat="1" applyFont="1" applyFill="1" applyBorder="1" applyAlignment="1" applyProtection="1">
      <alignment horizontal="center" vertical="center" wrapText="1"/>
    </xf>
    <xf numFmtId="0" fontId="80" fillId="0" borderId="3" xfId="111" applyNumberFormat="1" applyFont="1" applyFill="1" applyBorder="1" applyAlignment="1" applyProtection="1">
      <alignment horizontal="center" vertical="center" wrapText="1"/>
    </xf>
    <xf numFmtId="0" fontId="80" fillId="0" borderId="25" xfId="111" applyNumberFormat="1" applyFont="1" applyFill="1" applyBorder="1" applyAlignment="1" applyProtection="1">
      <alignment horizontal="center" vertical="center" wrapText="1"/>
    </xf>
    <xf numFmtId="2" fontId="82" fillId="10" borderId="24" xfId="0" applyNumberFormat="1" applyFont="1" applyFill="1" applyBorder="1" applyAlignment="1">
      <alignment horizontal="center" vertical="center" wrapText="1"/>
    </xf>
    <xf numFmtId="2" fontId="82" fillId="10" borderId="3" xfId="0" applyNumberFormat="1" applyFont="1" applyFill="1" applyBorder="1" applyAlignment="1">
      <alignment horizontal="center" vertical="center" wrapText="1"/>
    </xf>
    <xf numFmtId="2" fontId="82" fillId="10" borderId="25" xfId="0" applyNumberFormat="1" applyFont="1" applyFill="1" applyBorder="1" applyAlignment="1">
      <alignment horizontal="center" vertical="center" wrapText="1"/>
    </xf>
    <xf numFmtId="1" fontId="80" fillId="0" borderId="24" xfId="111" applyNumberFormat="1" applyFont="1" applyFill="1" applyBorder="1" applyAlignment="1" applyProtection="1">
      <alignment horizontal="center" vertical="top" wrapText="1"/>
    </xf>
    <xf numFmtId="1" fontId="80" fillId="0" borderId="3" xfId="111" applyNumberFormat="1" applyFont="1" applyFill="1" applyBorder="1" applyAlignment="1" applyProtection="1">
      <alignment horizontal="center" vertical="top" wrapText="1"/>
    </xf>
    <xf numFmtId="1" fontId="80" fillId="0" borderId="25" xfId="111" applyNumberFormat="1" applyFont="1" applyFill="1" applyBorder="1" applyAlignment="1" applyProtection="1">
      <alignment horizontal="center" vertical="top" wrapText="1"/>
    </xf>
    <xf numFmtId="0" fontId="82" fillId="13" borderId="0" xfId="0" applyFont="1" applyFill="1" applyAlignment="1">
      <alignment horizontal="center" vertical="top" wrapText="1"/>
    </xf>
    <xf numFmtId="0" fontId="83" fillId="6" borderId="0" xfId="0" applyFont="1" applyFill="1" applyAlignment="1">
      <alignment horizontal="center" vertical="center"/>
    </xf>
    <xf numFmtId="165" fontId="79" fillId="0" borderId="0" xfId="0" applyNumberFormat="1" applyFont="1" applyAlignment="1">
      <alignment horizontal="left" vertical="center"/>
    </xf>
    <xf numFmtId="0" fontId="92" fillId="0" borderId="0" xfId="0" applyFont="1" applyAlignment="1">
      <alignment horizontal="left" vertical="center"/>
    </xf>
    <xf numFmtId="0" fontId="92" fillId="9" borderId="0" xfId="109" applyFont="1" applyFill="1" applyAlignment="1">
      <alignment horizontal="left" vertical="center" wrapText="1"/>
    </xf>
    <xf numFmtId="1" fontId="92" fillId="9" borderId="0" xfId="109" applyNumberFormat="1" applyFont="1" applyFill="1" applyAlignment="1">
      <alignment horizontal="left" vertical="center" wrapText="1"/>
    </xf>
    <xf numFmtId="0" fontId="92" fillId="9" borderId="0" xfId="109" applyFont="1" applyFill="1" applyAlignment="1">
      <alignment horizontal="left" vertical="center"/>
    </xf>
    <xf numFmtId="0" fontId="33" fillId="13" borderId="0" xfId="0" applyFont="1" applyFill="1" applyAlignment="1" applyProtection="1">
      <alignment horizontal="center"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2" fillId="0" borderId="0" xfId="0" applyFont="1" applyAlignment="1" applyProtection="1">
      <alignment horizontal="left" vertical="center"/>
      <protection locked="0"/>
    </xf>
    <xf numFmtId="0" fontId="72" fillId="0" borderId="24" xfId="109" applyFont="1" applyBorder="1" applyAlignment="1" applyProtection="1">
      <alignment horizontal="left" vertical="center" wrapText="1"/>
      <protection hidden="1"/>
    </xf>
    <xf numFmtId="0" fontId="72" fillId="0" borderId="25" xfId="109" applyFont="1" applyBorder="1" applyAlignment="1" applyProtection="1">
      <alignment horizontal="left" vertical="center" wrapText="1"/>
      <protection hidden="1"/>
    </xf>
    <xf numFmtId="1" fontId="72" fillId="0" borderId="24" xfId="109" applyNumberFormat="1" applyFont="1" applyBorder="1" applyAlignment="1" applyProtection="1">
      <alignment horizontal="left" vertical="center" wrapText="1"/>
      <protection hidden="1"/>
    </xf>
    <xf numFmtId="0" fontId="72" fillId="9" borderId="0" xfId="109" applyFont="1" applyFill="1" applyAlignment="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97" fillId="0" borderId="0" xfId="0" applyFont="1" applyAlignment="1">
      <alignment horizontal="left" vertical="top" wrapText="1"/>
    </xf>
    <xf numFmtId="0" fontId="97" fillId="0" borderId="0" xfId="0" applyFont="1" applyAlignment="1">
      <alignment horizontal="left" vertical="top"/>
    </xf>
    <xf numFmtId="0" fontId="96" fillId="15" borderId="0" xfId="0" applyFont="1" applyFill="1" applyAlignment="1">
      <alignment horizontal="left" vertical="center" wrapText="1"/>
    </xf>
    <xf numFmtId="0" fontId="99" fillId="0" borderId="9" xfId="0" applyFont="1" applyBorder="1" applyAlignment="1">
      <alignment horizontal="center" vertical="center"/>
    </xf>
    <xf numFmtId="0" fontId="101" fillId="12" borderId="9" xfId="0" applyFont="1" applyFill="1" applyBorder="1" applyAlignment="1">
      <alignment horizontal="left"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3"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1"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1" fillId="13" borderId="0" xfId="114" applyFont="1" applyFill="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0" fontId="73"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3" borderId="0" xfId="106" applyFont="1" applyFill="1" applyAlignment="1">
      <alignment horizontal="justify" vertical="top"/>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7"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9">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6'!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184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063740" y="47625"/>
          <a:ext cx="571500" cy="151638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956486" y="283029"/>
          <a:ext cx="0" cy="1379764"/>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16</xdr:col>
      <xdr:colOff>0</xdr:colOff>
      <xdr:row>1</xdr:row>
      <xdr:rowOff>0</xdr:rowOff>
    </xdr:from>
    <xdr:to>
      <xdr:col>16</xdr:col>
      <xdr:colOff>0</xdr:colOff>
      <xdr:row>5</xdr:row>
      <xdr:rowOff>19050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F45EC190-44A0-4450-8E59-9DFEE0F51E07}"/>
            </a:ext>
          </a:extLst>
        </xdr:cNvPr>
        <xdr:cNvGrpSpPr>
          <a:grpSpLocks/>
        </xdr:cNvGrpSpPr>
      </xdr:nvGrpSpPr>
      <xdr:grpSpPr bwMode="auto">
        <a:xfrm>
          <a:off x="22152429" y="283029"/>
          <a:ext cx="0" cy="1379764"/>
          <a:chOff x="804" y="5"/>
          <a:chExt cx="116" cy="73"/>
        </a:xfrm>
      </xdr:grpSpPr>
      <xdr:sp macro="" textlink="">
        <xdr:nvSpPr>
          <xdr:cNvPr id="3" name="AutoShape 39">
            <a:extLst>
              <a:ext uri="{FF2B5EF4-FFF2-40B4-BE49-F238E27FC236}">
                <a16:creationId xmlns:a16="http://schemas.microsoft.com/office/drawing/2014/main" id="{B532C0B0-DC47-1629-0913-4A1BE5C4DD5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7FB0415E-588C-E0A0-910C-DB7C624DC78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567530"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774430" y="47625"/>
          <a:ext cx="1127760" cy="60388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609010" y="19050"/>
          <a:ext cx="1128346"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06665" y="19050"/>
          <a:ext cx="112776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33044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454390" y="104775"/>
          <a:ext cx="453390" cy="79438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6.bin"/><Relationship Id="rId13" Type="http://schemas.openxmlformats.org/officeDocument/2006/relationships/drawing" Target="../drawings/drawing7.xml"/><Relationship Id="rId3" Type="http://schemas.openxmlformats.org/officeDocument/2006/relationships/printerSettings" Target="../printerSettings/printerSettings121.bin"/><Relationship Id="rId7" Type="http://schemas.openxmlformats.org/officeDocument/2006/relationships/printerSettings" Target="../printerSettings/printerSettings125.bin"/><Relationship Id="rId12" Type="http://schemas.openxmlformats.org/officeDocument/2006/relationships/printerSettings" Target="../printerSettings/printerSettings130.bin"/><Relationship Id="rId2" Type="http://schemas.openxmlformats.org/officeDocument/2006/relationships/printerSettings" Target="../printerSettings/printerSettings120.bin"/><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11" Type="http://schemas.openxmlformats.org/officeDocument/2006/relationships/printerSettings" Target="../printerSettings/printerSettings129.bin"/><Relationship Id="rId5" Type="http://schemas.openxmlformats.org/officeDocument/2006/relationships/printerSettings" Target="../printerSettings/printerSettings123.bin"/><Relationship Id="rId10" Type="http://schemas.openxmlformats.org/officeDocument/2006/relationships/printerSettings" Target="../printerSettings/printerSettings128.bin"/><Relationship Id="rId4" Type="http://schemas.openxmlformats.org/officeDocument/2006/relationships/printerSettings" Target="../printerSettings/printerSettings122.bin"/><Relationship Id="rId9" Type="http://schemas.openxmlformats.org/officeDocument/2006/relationships/printerSettings" Target="../printerSettings/printerSettings12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3" Type="http://schemas.openxmlformats.org/officeDocument/2006/relationships/printerSettings" Target="../printerSettings/printerSettings133.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2" Type="http://schemas.openxmlformats.org/officeDocument/2006/relationships/printerSettings" Target="../printerSettings/printerSettings132.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5" Type="http://schemas.openxmlformats.org/officeDocument/2006/relationships/printerSettings" Target="../printerSettings/printerSettings135.bin"/><Relationship Id="rId10" Type="http://schemas.openxmlformats.org/officeDocument/2006/relationships/printerSettings" Target="../printerSettings/printerSettings140.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3" Type="http://schemas.openxmlformats.org/officeDocument/2006/relationships/printerSettings" Target="../printerSettings/printerSettings146.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2" Type="http://schemas.openxmlformats.org/officeDocument/2006/relationships/printerSettings" Target="../printerSettings/printerSettings145.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5" Type="http://schemas.openxmlformats.org/officeDocument/2006/relationships/printerSettings" Target="../printerSettings/printerSettings148.bin"/><Relationship Id="rId10" Type="http://schemas.openxmlformats.org/officeDocument/2006/relationships/printerSettings" Target="../printerSettings/printerSettings153.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64.bin"/><Relationship Id="rId13" Type="http://schemas.openxmlformats.org/officeDocument/2006/relationships/drawing" Target="../drawings/drawing10.xml"/><Relationship Id="rId3" Type="http://schemas.openxmlformats.org/officeDocument/2006/relationships/printerSettings" Target="../printerSettings/printerSettings159.bin"/><Relationship Id="rId7" Type="http://schemas.openxmlformats.org/officeDocument/2006/relationships/printerSettings" Target="../printerSettings/printerSettings163.bin"/><Relationship Id="rId12" Type="http://schemas.openxmlformats.org/officeDocument/2006/relationships/printerSettings" Target="../printerSettings/printerSettings168.bin"/><Relationship Id="rId2" Type="http://schemas.openxmlformats.org/officeDocument/2006/relationships/printerSettings" Target="../printerSettings/printerSettings158.bin"/><Relationship Id="rId1" Type="http://schemas.openxmlformats.org/officeDocument/2006/relationships/printerSettings" Target="../printerSettings/printerSettings157.bin"/><Relationship Id="rId6" Type="http://schemas.openxmlformats.org/officeDocument/2006/relationships/printerSettings" Target="../printerSettings/printerSettings162.bin"/><Relationship Id="rId11" Type="http://schemas.openxmlformats.org/officeDocument/2006/relationships/printerSettings" Target="../printerSettings/printerSettings167.bin"/><Relationship Id="rId5" Type="http://schemas.openxmlformats.org/officeDocument/2006/relationships/printerSettings" Target="../printerSettings/printerSettings161.bin"/><Relationship Id="rId10" Type="http://schemas.openxmlformats.org/officeDocument/2006/relationships/printerSettings" Target="../printerSettings/printerSettings166.bin"/><Relationship Id="rId4" Type="http://schemas.openxmlformats.org/officeDocument/2006/relationships/printerSettings" Target="../printerSettings/printerSettings160.bin"/><Relationship Id="rId9" Type="http://schemas.openxmlformats.org/officeDocument/2006/relationships/printerSettings" Target="../printerSettings/printerSettings16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3" Type="http://schemas.openxmlformats.org/officeDocument/2006/relationships/printerSettings" Target="../printerSettings/printerSettings184.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2" Type="http://schemas.openxmlformats.org/officeDocument/2006/relationships/printerSettings" Target="../printerSettings/printerSettings183.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0" Type="http://schemas.openxmlformats.org/officeDocument/2006/relationships/printerSettings" Target="../printerSettings/printerSettings191.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15.bin"/><Relationship Id="rId13" Type="http://schemas.openxmlformats.org/officeDocument/2006/relationships/printerSettings" Target="../printerSettings/printerSettings220.bin"/><Relationship Id="rId3" Type="http://schemas.openxmlformats.org/officeDocument/2006/relationships/printerSettings" Target="../printerSettings/printerSettings210.bin"/><Relationship Id="rId7" Type="http://schemas.openxmlformats.org/officeDocument/2006/relationships/printerSettings" Target="../printerSettings/printerSettings214.bin"/><Relationship Id="rId12" Type="http://schemas.openxmlformats.org/officeDocument/2006/relationships/printerSettings" Target="../printerSettings/printerSettings219.bin"/><Relationship Id="rId2" Type="http://schemas.openxmlformats.org/officeDocument/2006/relationships/printerSettings" Target="../printerSettings/printerSettings209.bin"/><Relationship Id="rId1" Type="http://schemas.openxmlformats.org/officeDocument/2006/relationships/printerSettings" Target="../printerSettings/printerSettings208.bin"/><Relationship Id="rId6" Type="http://schemas.openxmlformats.org/officeDocument/2006/relationships/printerSettings" Target="../printerSettings/printerSettings213.bin"/><Relationship Id="rId11" Type="http://schemas.openxmlformats.org/officeDocument/2006/relationships/printerSettings" Target="../printerSettings/printerSettings218.bin"/><Relationship Id="rId5" Type="http://schemas.openxmlformats.org/officeDocument/2006/relationships/printerSettings" Target="../printerSettings/printerSettings212.bin"/><Relationship Id="rId10" Type="http://schemas.openxmlformats.org/officeDocument/2006/relationships/printerSettings" Target="../printerSettings/printerSettings217.bin"/><Relationship Id="rId4" Type="http://schemas.openxmlformats.org/officeDocument/2006/relationships/printerSettings" Target="../printerSettings/printerSettings211.bin"/><Relationship Id="rId9" Type="http://schemas.openxmlformats.org/officeDocument/2006/relationships/printerSettings" Target="../printerSettings/printerSettings216.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28.bin"/><Relationship Id="rId13" Type="http://schemas.openxmlformats.org/officeDocument/2006/relationships/printerSettings" Target="../printerSettings/printerSettings233.bin"/><Relationship Id="rId3" Type="http://schemas.openxmlformats.org/officeDocument/2006/relationships/printerSettings" Target="../printerSettings/printerSettings223.bin"/><Relationship Id="rId7" Type="http://schemas.openxmlformats.org/officeDocument/2006/relationships/printerSettings" Target="../printerSettings/printerSettings227.bin"/><Relationship Id="rId12" Type="http://schemas.openxmlformats.org/officeDocument/2006/relationships/printerSettings" Target="../printerSettings/printerSettings232.bin"/><Relationship Id="rId2" Type="http://schemas.openxmlformats.org/officeDocument/2006/relationships/printerSettings" Target="../printerSettings/printerSettings222.bin"/><Relationship Id="rId1" Type="http://schemas.openxmlformats.org/officeDocument/2006/relationships/printerSettings" Target="../printerSettings/printerSettings221.bin"/><Relationship Id="rId6" Type="http://schemas.openxmlformats.org/officeDocument/2006/relationships/printerSettings" Target="../printerSettings/printerSettings226.bin"/><Relationship Id="rId11" Type="http://schemas.openxmlformats.org/officeDocument/2006/relationships/printerSettings" Target="../printerSettings/printerSettings231.bin"/><Relationship Id="rId5" Type="http://schemas.openxmlformats.org/officeDocument/2006/relationships/printerSettings" Target="../printerSettings/printerSettings225.bin"/><Relationship Id="rId10" Type="http://schemas.openxmlformats.org/officeDocument/2006/relationships/printerSettings" Target="../printerSettings/printerSettings230.bin"/><Relationship Id="rId4" Type="http://schemas.openxmlformats.org/officeDocument/2006/relationships/printerSettings" Target="../printerSettings/printerSettings224.bin"/><Relationship Id="rId9" Type="http://schemas.openxmlformats.org/officeDocument/2006/relationships/printerSettings" Target="../printerSettings/printerSettings229.bin"/><Relationship Id="rId14"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41.bin"/><Relationship Id="rId13" Type="http://schemas.openxmlformats.org/officeDocument/2006/relationships/printerSettings" Target="../printerSettings/printerSettings246.bin"/><Relationship Id="rId3" Type="http://schemas.openxmlformats.org/officeDocument/2006/relationships/printerSettings" Target="../printerSettings/printerSettings236.bin"/><Relationship Id="rId7" Type="http://schemas.openxmlformats.org/officeDocument/2006/relationships/printerSettings" Target="../printerSettings/printerSettings240.bin"/><Relationship Id="rId12" Type="http://schemas.openxmlformats.org/officeDocument/2006/relationships/printerSettings" Target="../printerSettings/printerSettings245.bin"/><Relationship Id="rId2" Type="http://schemas.openxmlformats.org/officeDocument/2006/relationships/printerSettings" Target="../printerSettings/printerSettings235.bin"/><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1" Type="http://schemas.openxmlformats.org/officeDocument/2006/relationships/printerSettings" Target="../printerSettings/printerSettings244.bin"/><Relationship Id="rId5" Type="http://schemas.openxmlformats.org/officeDocument/2006/relationships/printerSettings" Target="../printerSettings/printerSettings238.bin"/><Relationship Id="rId10" Type="http://schemas.openxmlformats.org/officeDocument/2006/relationships/printerSettings" Target="../printerSettings/printerSettings243.bin"/><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4" Type="http://schemas.openxmlformats.org/officeDocument/2006/relationships/drawing" Target="../drawings/drawing14.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54.bin"/><Relationship Id="rId3" Type="http://schemas.openxmlformats.org/officeDocument/2006/relationships/printerSettings" Target="../printerSettings/printerSettings249.bin"/><Relationship Id="rId7" Type="http://schemas.openxmlformats.org/officeDocument/2006/relationships/printerSettings" Target="../printerSettings/printerSettings253.bin"/><Relationship Id="rId2" Type="http://schemas.openxmlformats.org/officeDocument/2006/relationships/printerSettings" Target="../printerSettings/printerSettings248.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5" Type="http://schemas.openxmlformats.org/officeDocument/2006/relationships/printerSettings" Target="../printerSettings/printerSettings251.bin"/><Relationship Id="rId4" Type="http://schemas.openxmlformats.org/officeDocument/2006/relationships/printerSettings" Target="../printerSettings/printerSettings250.bin"/><Relationship Id="rId9" Type="http://schemas.openxmlformats.org/officeDocument/2006/relationships/printerSettings" Target="../printerSettings/printerSettings2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90" zoomScaleNormal="100" zoomScaleSheetLayoutView="190" workbookViewId="0">
      <selection activeCell="B6" sqref="B6"/>
    </sheetView>
  </sheetViews>
  <sheetFormatPr defaultColWidth="9.109375" defaultRowHeight="14.4"/>
  <cols>
    <col min="1" max="1" width="20.5546875" style="18" customWidth="1"/>
    <col min="2" max="2" width="82.109375" style="18" customWidth="1"/>
    <col min="3" max="8" width="9.109375" style="18"/>
    <col min="9" max="9" width="9.109375" style="18" hidden="1" customWidth="1"/>
    <col min="10" max="16384" width="9.109375" style="18"/>
  </cols>
  <sheetData>
    <row r="1" spans="1:9" ht="42.6" customHeight="1">
      <c r="A1" s="16" t="s">
        <v>40</v>
      </c>
      <c r="B1" s="558" t="s">
        <v>539</v>
      </c>
      <c r="C1" s="17"/>
      <c r="D1" s="17"/>
      <c r="E1" s="17"/>
      <c r="F1" s="17"/>
      <c r="G1" s="17"/>
      <c r="H1" s="17"/>
    </row>
    <row r="2" spans="1:9">
      <c r="B2" s="19"/>
      <c r="I2" s="18" t="s">
        <v>257</v>
      </c>
    </row>
    <row r="3" spans="1:9">
      <c r="A3" s="18" t="s">
        <v>41</v>
      </c>
      <c r="B3" s="352" t="s">
        <v>540</v>
      </c>
      <c r="I3" s="18" t="s">
        <v>258</v>
      </c>
    </row>
    <row r="5" spans="1:9" ht="15.6">
      <c r="A5" s="18" t="s">
        <v>42</v>
      </c>
      <c r="B5" s="361" t="s">
        <v>546</v>
      </c>
      <c r="C5" s="17"/>
      <c r="D5" s="17"/>
      <c r="E5" s="17"/>
      <c r="F5" s="17"/>
      <c r="G5" s="17"/>
      <c r="H5" s="17"/>
    </row>
  </sheetData>
  <sheetProtection selectLockedCells="1" selectUnlockedCells="1"/>
  <customSheetViews>
    <customSheetView guid="{8BA4A88A-5522-45F5-A82B-CD7725CE50B1}" scale="190" showPageBreaks="1" hiddenColumns="1" state="hidden" view="pageBreakPreview">
      <selection activeCell="B9" sqref="B9"/>
      <pageMargins left="0.75" right="0.75" top="1" bottom="1" header="0.5" footer="0.5"/>
      <pageSetup scale="86" orientation="portrait" r:id="rId1"/>
      <headerFooter alignWithMargins="0"/>
    </customSheetView>
    <customSheetView guid="{889C3D82-0A24-4765-A688-A80A782F5056}" scale="190" showPageBreaks="1" hiddenColumns="1" state="hidden" view="pageBreakPreview">
      <selection activeCell="B9" sqref="B9"/>
      <pageMargins left="0.75" right="0.75" top="1" bottom="1" header="0.5" footer="0.5"/>
      <pageSetup scale="86" orientation="portrait" r:id="rId2"/>
      <headerFooter alignWithMargins="0"/>
    </customSheetView>
    <customSheetView guid="{89CB4E6A-722E-4E39-885D-E2A6D0D08321}" hiddenColumns="1" state="hidden">
      <selection activeCell="B10" sqref="B10"/>
      <pageMargins left="0.75" right="0.75" top="1" bottom="1" header="0.5" footer="0.5"/>
      <pageSetup orientation="portrait" r:id="rId3"/>
      <headerFooter alignWithMargins="0"/>
    </customSheetView>
    <customSheetView guid="{915C64AD-BD67-44F0-9117-5B9D998BA799}" hiddenColumns="1" state="hidden">
      <selection activeCell="B17" sqref="B17"/>
      <pageMargins left="0.75" right="0.75" top="1" bottom="1" header="0.5" footer="0.5"/>
      <pageSetup orientation="portrait" r:id="rId4"/>
      <headerFooter alignWithMargins="0"/>
    </customSheetView>
    <customSheetView guid="{18EA11B4-BD82-47BF-99FA-7AB19BF74D0B}" hiddenColumns="1" state="hidden">
      <selection activeCell="B17" sqref="B17"/>
      <pageMargins left="0.75" right="0.75" top="1" bottom="1" header="0.5" footer="0.5"/>
      <pageSetup orientation="portrait" r:id="rId5"/>
      <headerFooter alignWithMargins="0"/>
    </customSheetView>
    <customSheetView guid="{CCA37BAE-906F-43D5-9FD9-B13563E4B9D7}" hiddenColumns="1" state="hidden">
      <selection activeCell="B12" sqref="B12"/>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63D51328-7CBC-4A1E-B96D-BAE91416501B}" hiddenColumns="1" state="hidden">
      <selection activeCell="B9" sqref="B9:B10"/>
      <pageMargins left="0.75" right="0.75" top="1" bottom="1" header="0.5" footer="0.5"/>
      <pageSetup orientation="portrait" r:id="rId8"/>
      <headerFooter alignWithMargins="0"/>
    </customSheetView>
    <customSheetView guid="{3C00DDA0-7DDE-4169-A739-550DAF5DCF8D}" hiddenColumns="1" state="hidden">
      <selection activeCell="B11" sqref="B11"/>
      <pageMargins left="0.75" right="0.75" top="1" bottom="1" header="0.5" footer="0.5"/>
      <pageSetup orientation="portrait" r:id="rId9"/>
      <headerFooter alignWithMargins="0"/>
    </customSheetView>
    <customSheetView guid="{357C9841-BEC3-434B-AC63-C04FB4321BA3}" hiddenColumns="1" state="hidden">
      <selection activeCell="B17" sqref="B17"/>
      <pageMargins left="0.75" right="0.75" top="1" bottom="1" header="0.5" footer="0.5"/>
      <pageSetup orientation="portrait" r:id="rId10"/>
      <headerFooter alignWithMargins="0"/>
    </customSheetView>
    <customSheetView guid="{B96E710B-6DD7-4DE1-95AB-C9EE060CD030}" hiddenColumns="1" state="hidden">
      <selection activeCell="B9" sqref="B9:B10"/>
      <pageMargins left="0.75" right="0.75" top="1" bottom="1" header="0.5" footer="0.5"/>
      <pageSetup orientation="portrait" r:id="rId11"/>
      <headerFooter alignWithMargins="0"/>
    </customSheetView>
    <customSheetView guid="{A58DB4DF-40C7-4BEB-B85E-6BD6F54941CF}" hiddenColumns="1" state="hidden">
      <selection activeCell="B17" sqref="B17"/>
      <pageMargins left="0.75" right="0.75" top="1" bottom="1" header="0.5" footer="0.5"/>
      <pageSetup orientation="portrait" r:id="rId12"/>
      <headerFooter alignWithMargins="0"/>
    </customSheetView>
  </customSheetViews>
  <pageMargins left="0.75" right="0.75" top="1" bottom="1" header="0.5" footer="0.5"/>
  <pageSetup scale="86"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F2" sqref="F2:F12"/>
    </sheetView>
  </sheetViews>
  <sheetFormatPr defaultColWidth="9.109375" defaultRowHeight="13.8"/>
  <cols>
    <col min="1" max="1" width="9.88671875" style="40" customWidth="1"/>
    <col min="2" max="2" width="12.6640625" style="40" customWidth="1"/>
    <col min="3" max="4" width="44.109375" style="40" customWidth="1"/>
    <col min="5" max="5" width="12.88671875" style="40" customWidth="1"/>
    <col min="6" max="6" width="9.88671875" style="28" customWidth="1"/>
    <col min="7" max="7" width="9.109375" style="28" customWidth="1"/>
    <col min="8" max="8" width="23.109375" style="28" customWidth="1"/>
    <col min="9" max="9" width="9.109375" style="28" customWidth="1"/>
    <col min="10" max="16384" width="9.109375" style="24"/>
  </cols>
  <sheetData>
    <row r="1" spans="1:10" ht="30.75" customHeight="1">
      <c r="A1" s="20"/>
      <c r="B1" s="746"/>
      <c r="C1" s="747"/>
      <c r="D1" s="747"/>
      <c r="E1" s="748"/>
      <c r="F1" s="21"/>
      <c r="G1" s="556"/>
      <c r="H1" s="557"/>
      <c r="I1" s="22"/>
      <c r="J1" s="23"/>
    </row>
    <row r="2" spans="1:10" ht="93" customHeight="1">
      <c r="A2" s="749" t="s">
        <v>43</v>
      </c>
      <c r="B2" s="752" t="str">
        <f>Basic!B1</f>
        <v>Reconductoring Package OH02 associated with Eastern Region Expansion Scheme-44 (ERES 44)</v>
      </c>
      <c r="C2" s="753"/>
      <c r="D2" s="753"/>
      <c r="E2" s="754"/>
      <c r="F2" s="749" t="s">
        <v>541</v>
      </c>
      <c r="G2" s="22"/>
      <c r="H2" s="22"/>
      <c r="I2" s="22"/>
      <c r="J2" s="23"/>
    </row>
    <row r="3" spans="1:10" ht="23.25" customHeight="1">
      <c r="A3" s="750"/>
      <c r="B3" s="755" t="str">
        <f>Basic!B5</f>
        <v>CC/NT/W-COND/DOM/A01/25/00659 (OH02)</v>
      </c>
      <c r="C3" s="756"/>
      <c r="D3" s="756"/>
      <c r="E3" s="757"/>
      <c r="F3" s="750"/>
      <c r="G3" s="22"/>
      <c r="H3" s="22"/>
      <c r="I3" s="22"/>
      <c r="J3" s="23"/>
    </row>
    <row r="4" spans="1:10" ht="39.9" customHeight="1">
      <c r="A4" s="750"/>
      <c r="B4" s="25">
        <v>1</v>
      </c>
      <c r="C4" s="758" t="s">
        <v>44</v>
      </c>
      <c r="D4" s="758"/>
      <c r="E4" s="759"/>
      <c r="F4" s="750"/>
      <c r="G4" s="26"/>
      <c r="H4" s="27" t="s">
        <v>45</v>
      </c>
      <c r="I4" s="22"/>
      <c r="J4" s="23"/>
    </row>
    <row r="5" spans="1:10" ht="30" customHeight="1">
      <c r="A5" s="750"/>
      <c r="B5" s="25">
        <v>2</v>
      </c>
      <c r="C5" s="758" t="s">
        <v>46</v>
      </c>
      <c r="D5" s="758"/>
      <c r="E5" s="759"/>
      <c r="F5" s="750"/>
      <c r="G5" s="22"/>
      <c r="H5" s="22"/>
      <c r="I5" s="22"/>
      <c r="J5" s="23"/>
    </row>
    <row r="6" spans="1:10" s="28" customFormat="1" ht="30" customHeight="1">
      <c r="A6" s="750"/>
      <c r="B6" s="25">
        <v>3</v>
      </c>
      <c r="C6" s="758" t="s">
        <v>47</v>
      </c>
      <c r="D6" s="758"/>
      <c r="E6" s="759"/>
      <c r="F6" s="750"/>
      <c r="G6" s="22"/>
      <c r="H6" s="22"/>
      <c r="I6" s="22"/>
      <c r="J6" s="22"/>
    </row>
    <row r="7" spans="1:10" ht="52.5" hidden="1" customHeight="1">
      <c r="A7" s="750"/>
      <c r="B7" s="25">
        <v>4</v>
      </c>
      <c r="C7" s="758" t="s">
        <v>48</v>
      </c>
      <c r="D7" s="758"/>
      <c r="E7" s="759"/>
      <c r="F7" s="750"/>
      <c r="G7" s="22"/>
      <c r="H7" s="22"/>
      <c r="I7" s="22"/>
      <c r="J7" s="23"/>
    </row>
    <row r="8" spans="1:10" ht="9.75" customHeight="1">
      <c r="A8" s="750"/>
      <c r="B8" s="29"/>
      <c r="C8" s="30"/>
      <c r="D8" s="30"/>
      <c r="E8" s="31"/>
      <c r="F8" s="750"/>
      <c r="G8" s="22"/>
      <c r="H8" s="22"/>
      <c r="I8" s="22"/>
      <c r="J8" s="23"/>
    </row>
    <row r="9" spans="1:10" ht="23.25" customHeight="1">
      <c r="A9" s="750"/>
      <c r="B9" s="760"/>
      <c r="C9" s="761"/>
      <c r="D9" s="761"/>
      <c r="E9" s="762"/>
      <c r="F9" s="750"/>
      <c r="G9" s="22"/>
      <c r="H9" s="22"/>
      <c r="I9" s="22"/>
      <c r="J9" s="23"/>
    </row>
    <row r="10" spans="1:10" ht="10.5" customHeight="1">
      <c r="A10" s="750"/>
      <c r="B10" s="32"/>
      <c r="C10" s="33"/>
      <c r="D10" s="33"/>
      <c r="E10" s="34"/>
      <c r="F10" s="750"/>
      <c r="G10" s="22"/>
      <c r="H10" s="22"/>
      <c r="I10" s="22"/>
      <c r="J10" s="23"/>
    </row>
    <row r="11" spans="1:10" ht="24" customHeight="1">
      <c r="A11" s="750"/>
      <c r="B11" s="763" t="s">
        <v>49</v>
      </c>
      <c r="C11" s="764"/>
      <c r="D11" s="764"/>
      <c r="E11" s="35"/>
      <c r="F11" s="750"/>
    </row>
    <row r="12" spans="1:10" ht="15.9" customHeight="1">
      <c r="A12" s="751"/>
      <c r="B12" s="765" t="s">
        <v>50</v>
      </c>
      <c r="C12" s="766"/>
      <c r="D12" s="766"/>
      <c r="E12" s="36"/>
      <c r="F12" s="751"/>
      <c r="G12" s="22"/>
      <c r="H12" s="22"/>
      <c r="I12" s="22"/>
      <c r="J12" s="23"/>
    </row>
    <row r="13" spans="1:10" ht="24" customHeight="1">
      <c r="A13" s="740"/>
      <c r="B13" s="741" t="s">
        <v>51</v>
      </c>
      <c r="C13" s="742"/>
      <c r="D13" s="742"/>
      <c r="E13" s="35"/>
      <c r="F13" s="743"/>
      <c r="G13" s="37"/>
      <c r="H13" s="37"/>
      <c r="I13" s="37"/>
      <c r="J13" s="37"/>
    </row>
    <row r="14" spans="1:10" ht="15.9" customHeight="1">
      <c r="A14" s="740"/>
      <c r="B14" s="744" t="s">
        <v>52</v>
      </c>
      <c r="C14" s="745"/>
      <c r="D14" s="745"/>
      <c r="E14" s="38"/>
      <c r="F14" s="743"/>
      <c r="G14" s="37"/>
      <c r="H14" s="37"/>
      <c r="I14" s="37"/>
      <c r="J14" s="37"/>
    </row>
    <row r="15" spans="1:10" ht="15.6">
      <c r="A15" s="30"/>
      <c r="B15" s="39"/>
      <c r="C15" s="39"/>
      <c r="D15" s="39"/>
      <c r="E15" s="39"/>
      <c r="F15" s="22"/>
      <c r="G15" s="22"/>
      <c r="H15" s="22"/>
      <c r="I15" s="22"/>
      <c r="J15" s="23"/>
    </row>
    <row r="16" spans="1:10" ht="15.6">
      <c r="A16" s="30"/>
      <c r="B16" s="30"/>
      <c r="C16" s="30"/>
      <c r="D16" s="30"/>
      <c r="E16" s="30"/>
      <c r="F16" s="22"/>
      <c r="G16" s="22"/>
      <c r="H16" s="22"/>
      <c r="I16" s="22"/>
      <c r="J16" s="23"/>
    </row>
    <row r="17" spans="1:10" ht="15.6">
      <c r="A17" s="30"/>
      <c r="B17" s="30"/>
      <c r="C17" s="30"/>
      <c r="D17" s="30"/>
      <c r="E17" s="30"/>
      <c r="F17" s="22"/>
      <c r="G17" s="22"/>
      <c r="H17" s="22"/>
      <c r="I17" s="22"/>
      <c r="J17" s="23"/>
    </row>
  </sheetData>
  <sheetProtection algorithmName="SHA-512" hashValue="EH3MgePQ5oVfSUZFcJZ175DuWLybM8KJouD+pJWU6ceNr+FimrLAQ28ENY986wsgPQDwhtK/fFxNuOlfA4QVyg==" saltValue="3QMAkZeB6Hy/lTkL9AYBDg==" spinCount="100000" sheet="1" selectLockedCells="1"/>
  <customSheetViews>
    <customSheetView guid="{8BA4A88A-5522-45F5-A82B-CD7725CE50B1}"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89C3D82-0A24-4765-A688-A80A782F5056}"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44"/>
    <col min="2" max="2" width="9.109375" style="45"/>
    <col min="3" max="3" width="83" style="45" customWidth="1"/>
    <col min="4" max="4" width="75.5546875" style="44" customWidth="1"/>
    <col min="5" max="16384" width="9.109375" style="43"/>
  </cols>
  <sheetData>
    <row r="1" spans="1:11" ht="45" customHeight="1">
      <c r="A1" s="768" t="s">
        <v>335</v>
      </c>
      <c r="B1" s="768"/>
      <c r="C1" s="768"/>
      <c r="D1" s="41"/>
      <c r="E1" s="42"/>
      <c r="F1" s="42"/>
      <c r="G1" s="42"/>
      <c r="H1" s="42"/>
      <c r="I1" s="42"/>
      <c r="J1" s="42"/>
      <c r="K1" s="42"/>
    </row>
    <row r="2" spans="1:11" ht="18" customHeight="1">
      <c r="D2" s="17"/>
      <c r="E2" s="46"/>
      <c r="F2" s="46"/>
      <c r="G2" s="46"/>
      <c r="H2" s="46"/>
      <c r="I2" s="46"/>
      <c r="J2" s="46"/>
      <c r="K2" s="46"/>
    </row>
    <row r="3" spans="1:11" ht="18" customHeight="1">
      <c r="A3" s="47" t="s">
        <v>53</v>
      </c>
      <c r="B3" s="45" t="s">
        <v>54</v>
      </c>
      <c r="D3" s="48"/>
      <c r="E3" s="49"/>
      <c r="F3" s="49"/>
      <c r="G3" s="49"/>
      <c r="H3" s="49"/>
      <c r="I3" s="49"/>
      <c r="J3" s="49"/>
      <c r="K3" s="49"/>
    </row>
    <row r="4" spans="1:11" ht="18" customHeight="1">
      <c r="B4" s="50" t="s">
        <v>55</v>
      </c>
      <c r="C4" s="51" t="s">
        <v>56</v>
      </c>
      <c r="D4" s="48"/>
      <c r="E4" s="49"/>
      <c r="F4" s="49"/>
      <c r="G4" s="49"/>
      <c r="H4" s="49"/>
      <c r="I4" s="49"/>
      <c r="J4" s="49"/>
      <c r="K4" s="49"/>
    </row>
    <row r="5" spans="1:11" ht="38.1" customHeight="1">
      <c r="B5" s="50" t="s">
        <v>57</v>
      </c>
      <c r="C5" s="51" t="s">
        <v>58</v>
      </c>
      <c r="D5" s="48"/>
      <c r="E5" s="49"/>
      <c r="F5" s="49"/>
      <c r="G5" s="49"/>
      <c r="H5" s="49"/>
      <c r="I5" s="49"/>
      <c r="J5" s="49"/>
      <c r="K5" s="49"/>
    </row>
    <row r="6" spans="1:11" ht="18" customHeight="1">
      <c r="B6" s="50" t="s">
        <v>59</v>
      </c>
      <c r="C6" s="51" t="s">
        <v>60</v>
      </c>
      <c r="D6" s="48"/>
      <c r="E6" s="49"/>
      <c r="F6" s="49"/>
      <c r="G6" s="49"/>
      <c r="H6" s="49"/>
      <c r="I6" s="49"/>
      <c r="J6" s="49"/>
      <c r="K6" s="49"/>
    </row>
    <row r="7" spans="1:11" ht="18" customHeight="1">
      <c r="B7" s="50" t="s">
        <v>61</v>
      </c>
      <c r="C7" s="51" t="s">
        <v>62</v>
      </c>
      <c r="D7" s="48"/>
      <c r="E7" s="49"/>
      <c r="F7" s="49"/>
      <c r="G7" s="49"/>
      <c r="H7" s="49"/>
      <c r="I7" s="49"/>
      <c r="J7" s="49"/>
      <c r="K7" s="49"/>
    </row>
    <row r="8" spans="1:11" ht="18" customHeight="1">
      <c r="B8" s="50" t="s">
        <v>63</v>
      </c>
      <c r="C8" s="51" t="s">
        <v>64</v>
      </c>
      <c r="D8" s="48"/>
      <c r="E8" s="49"/>
      <c r="F8" s="49"/>
      <c r="G8" s="49"/>
      <c r="H8" s="49"/>
      <c r="I8" s="49"/>
      <c r="J8" s="49"/>
      <c r="K8" s="49"/>
    </row>
    <row r="9" spans="1:11" ht="18" customHeight="1">
      <c r="B9" s="50" t="s">
        <v>65</v>
      </c>
      <c r="C9" s="51" t="s">
        <v>66</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67</v>
      </c>
      <c r="B11" s="45" t="s">
        <v>68</v>
      </c>
      <c r="D11" s="48"/>
      <c r="E11" s="49"/>
      <c r="F11" s="49"/>
      <c r="G11" s="49"/>
      <c r="H11" s="49"/>
      <c r="I11" s="49"/>
      <c r="J11" s="49"/>
      <c r="K11" s="49"/>
    </row>
    <row r="12" spans="1:11" ht="18" customHeight="1">
      <c r="B12" s="767" t="s">
        <v>69</v>
      </c>
      <c r="C12" s="767"/>
      <c r="D12" s="52"/>
      <c r="E12" s="49"/>
      <c r="F12" s="49"/>
      <c r="G12" s="49"/>
      <c r="H12" s="49"/>
      <c r="I12" s="49"/>
      <c r="J12" s="49"/>
      <c r="K12" s="49"/>
    </row>
    <row r="13" spans="1:11" ht="18" customHeight="1">
      <c r="B13" s="53"/>
      <c r="C13" s="51" t="s">
        <v>70</v>
      </c>
      <c r="D13" s="48"/>
      <c r="E13" s="49"/>
      <c r="F13" s="49"/>
      <c r="G13" s="49"/>
      <c r="H13" s="49"/>
      <c r="I13" s="49"/>
      <c r="J13" s="49"/>
      <c r="K13" s="49"/>
    </row>
    <row r="14" spans="1:11" ht="18" customHeight="1">
      <c r="B14" s="767" t="s">
        <v>71</v>
      </c>
      <c r="C14" s="767"/>
      <c r="D14" s="52"/>
      <c r="E14" s="49"/>
      <c r="F14" s="49"/>
      <c r="G14" s="49"/>
      <c r="H14" s="49"/>
      <c r="I14" s="49"/>
      <c r="J14" s="49"/>
      <c r="K14" s="49"/>
    </row>
    <row r="15" spans="1:11" ht="38.1" customHeight="1">
      <c r="B15" s="54" t="s">
        <v>72</v>
      </c>
      <c r="C15" s="51" t="s">
        <v>73</v>
      </c>
      <c r="D15" s="48"/>
      <c r="E15" s="49"/>
      <c r="F15" s="49"/>
      <c r="G15" s="49"/>
      <c r="H15" s="49"/>
      <c r="I15" s="49"/>
      <c r="J15" s="49"/>
      <c r="K15" s="49"/>
    </row>
    <row r="16" spans="1:11" ht="36" customHeight="1">
      <c r="B16" s="54" t="s">
        <v>72</v>
      </c>
      <c r="C16" s="51" t="s">
        <v>74</v>
      </c>
      <c r="D16" s="48"/>
      <c r="E16" s="49"/>
      <c r="F16" s="49"/>
      <c r="G16" s="49"/>
      <c r="H16" s="49"/>
      <c r="I16" s="49"/>
      <c r="J16" s="49"/>
      <c r="K16" s="49"/>
    </row>
    <row r="17" spans="2:11" ht="42" customHeight="1">
      <c r="B17" s="54" t="s">
        <v>72</v>
      </c>
      <c r="C17" s="51" t="s">
        <v>75</v>
      </c>
      <c r="D17" s="48"/>
      <c r="E17" s="49"/>
      <c r="F17" s="49"/>
      <c r="G17" s="49"/>
      <c r="H17" s="49"/>
      <c r="I17" s="49"/>
      <c r="J17" s="49"/>
      <c r="K17" s="49"/>
    </row>
    <row r="18" spans="2:11" ht="18" customHeight="1">
      <c r="B18" s="54" t="s">
        <v>72</v>
      </c>
      <c r="C18" s="51" t="s">
        <v>76</v>
      </c>
      <c r="D18" s="48"/>
      <c r="E18" s="49"/>
      <c r="F18" s="49"/>
      <c r="G18" s="49"/>
      <c r="H18" s="49"/>
      <c r="I18" s="49"/>
      <c r="J18" s="49"/>
      <c r="K18" s="49"/>
    </row>
    <row r="19" spans="2:11" ht="18" customHeight="1">
      <c r="B19" s="54" t="s">
        <v>72</v>
      </c>
      <c r="C19" s="55" t="s">
        <v>77</v>
      </c>
      <c r="D19" s="48"/>
      <c r="E19" s="49"/>
      <c r="F19" s="49"/>
      <c r="G19" s="49"/>
      <c r="H19" s="49"/>
      <c r="I19" s="49"/>
      <c r="J19" s="49"/>
      <c r="K19" s="49"/>
    </row>
    <row r="20" spans="2:11" ht="18" customHeight="1">
      <c r="B20" s="54" t="s">
        <v>72</v>
      </c>
      <c r="C20" s="51" t="s">
        <v>78</v>
      </c>
      <c r="D20" s="48"/>
      <c r="E20" s="49"/>
      <c r="F20" s="49"/>
      <c r="G20" s="49"/>
      <c r="H20" s="49"/>
      <c r="I20" s="49"/>
      <c r="J20" s="49"/>
      <c r="K20" s="49"/>
    </row>
    <row r="21" spans="2:11" ht="18" customHeight="1">
      <c r="B21" s="767" t="s">
        <v>79</v>
      </c>
      <c r="C21" s="767"/>
      <c r="D21" s="52"/>
      <c r="E21" s="49"/>
      <c r="F21" s="49"/>
      <c r="G21" s="49"/>
      <c r="H21" s="49"/>
      <c r="I21" s="49"/>
      <c r="J21" s="49"/>
      <c r="K21" s="49"/>
    </row>
    <row r="22" spans="2:11" ht="54" customHeight="1">
      <c r="B22" s="54" t="s">
        <v>72</v>
      </c>
      <c r="C22" s="51" t="s">
        <v>80</v>
      </c>
      <c r="D22" s="48"/>
      <c r="E22" s="49"/>
      <c r="F22" s="49"/>
      <c r="G22" s="49"/>
      <c r="H22" s="49"/>
      <c r="I22" s="49"/>
      <c r="J22" s="49"/>
      <c r="K22" s="49"/>
    </row>
    <row r="23" spans="2:11" ht="54" customHeight="1">
      <c r="B23" s="54" t="s">
        <v>72</v>
      </c>
      <c r="C23" s="51" t="s">
        <v>81</v>
      </c>
      <c r="D23" s="48"/>
      <c r="E23" s="49"/>
      <c r="F23" s="49"/>
      <c r="G23" s="49"/>
      <c r="H23" s="49"/>
      <c r="I23" s="49"/>
      <c r="J23" s="49"/>
      <c r="K23" s="49"/>
    </row>
    <row r="24" spans="2:11" ht="57.6" customHeight="1">
      <c r="B24" s="54" t="s">
        <v>72</v>
      </c>
      <c r="C24" s="51" t="s">
        <v>82</v>
      </c>
      <c r="D24" s="48"/>
      <c r="E24" s="49"/>
      <c r="F24" s="49"/>
      <c r="G24" s="49"/>
      <c r="H24" s="49"/>
      <c r="I24" s="49"/>
      <c r="J24" s="49"/>
      <c r="K24" s="49"/>
    </row>
    <row r="25" spans="2:11" ht="18" customHeight="1">
      <c r="B25" s="54" t="s">
        <v>72</v>
      </c>
      <c r="C25" s="51" t="s">
        <v>83</v>
      </c>
      <c r="D25" s="48"/>
      <c r="E25" s="49"/>
      <c r="F25" s="49"/>
      <c r="G25" s="49"/>
      <c r="H25" s="49"/>
      <c r="I25" s="49"/>
      <c r="J25" s="49"/>
      <c r="K25" s="49"/>
    </row>
    <row r="26" spans="2:11" ht="38.1" customHeight="1">
      <c r="B26" s="54" t="s">
        <v>72</v>
      </c>
      <c r="C26" s="51" t="s">
        <v>84</v>
      </c>
      <c r="D26" s="48"/>
      <c r="E26" s="49"/>
      <c r="F26" s="49"/>
      <c r="G26" s="49"/>
      <c r="H26" s="49"/>
      <c r="I26" s="49"/>
      <c r="J26" s="49"/>
      <c r="K26" s="49"/>
    </row>
    <row r="27" spans="2:11" ht="18" customHeight="1">
      <c r="B27" s="767" t="s">
        <v>85</v>
      </c>
      <c r="C27" s="767"/>
      <c r="D27" s="52"/>
      <c r="E27" s="49"/>
      <c r="F27" s="49"/>
      <c r="G27" s="49"/>
      <c r="H27" s="49"/>
      <c r="I27" s="49"/>
      <c r="J27" s="49"/>
      <c r="K27" s="49"/>
    </row>
    <row r="28" spans="2:11" ht="54" customHeight="1">
      <c r="B28" s="54" t="s">
        <v>72</v>
      </c>
      <c r="C28" s="51" t="s">
        <v>80</v>
      </c>
      <c r="D28" s="48"/>
      <c r="E28" s="49"/>
      <c r="F28" s="49"/>
      <c r="G28" s="49"/>
      <c r="H28" s="49"/>
      <c r="I28" s="49"/>
      <c r="J28" s="49"/>
      <c r="K28" s="49"/>
    </row>
    <row r="29" spans="2:11" ht="18" customHeight="1">
      <c r="B29" s="54" t="s">
        <v>72</v>
      </c>
      <c r="C29" s="51" t="s">
        <v>83</v>
      </c>
      <c r="D29" s="48"/>
      <c r="E29" s="49"/>
      <c r="F29" s="49"/>
      <c r="G29" s="49"/>
      <c r="H29" s="49"/>
      <c r="I29" s="49"/>
      <c r="J29" s="49"/>
      <c r="K29" s="49"/>
    </row>
    <row r="30" spans="2:11" ht="18" customHeight="1">
      <c r="B30" s="767" t="s">
        <v>86</v>
      </c>
      <c r="C30" s="767"/>
      <c r="D30" s="52"/>
    </row>
    <row r="31" spans="2:11" ht="54" customHeight="1">
      <c r="B31" s="54" t="s">
        <v>72</v>
      </c>
      <c r="C31" s="51" t="s">
        <v>80</v>
      </c>
      <c r="D31" s="48"/>
      <c r="E31" s="49"/>
      <c r="F31" s="49"/>
      <c r="G31" s="49"/>
      <c r="H31" s="49"/>
      <c r="I31" s="49"/>
      <c r="J31" s="49"/>
      <c r="K31" s="49"/>
    </row>
    <row r="32" spans="2:11" ht="18" customHeight="1">
      <c r="B32" s="54" t="s">
        <v>72</v>
      </c>
      <c r="C32" s="51" t="s">
        <v>83</v>
      </c>
      <c r="D32" s="48"/>
    </row>
    <row r="33" spans="2:11" ht="18" customHeight="1">
      <c r="B33" s="767" t="s">
        <v>87</v>
      </c>
      <c r="C33" s="767"/>
      <c r="D33" s="52"/>
    </row>
    <row r="34" spans="2:11" ht="18" customHeight="1">
      <c r="B34" s="54" t="s">
        <v>72</v>
      </c>
      <c r="C34" s="51" t="s">
        <v>88</v>
      </c>
      <c r="D34" s="48"/>
    </row>
    <row r="35" spans="2:11" ht="18" customHeight="1">
      <c r="B35" s="767" t="s">
        <v>89</v>
      </c>
      <c r="C35" s="767"/>
      <c r="D35" s="52"/>
    </row>
    <row r="36" spans="2:11" ht="66.599999999999994" customHeight="1">
      <c r="B36" s="54" t="s">
        <v>72</v>
      </c>
      <c r="C36" s="51" t="s">
        <v>90</v>
      </c>
      <c r="D36" s="48"/>
      <c r="E36" s="49"/>
      <c r="F36" s="49"/>
      <c r="G36" s="49"/>
      <c r="H36" s="49"/>
      <c r="I36" s="49"/>
      <c r="J36" s="49"/>
      <c r="K36" s="49"/>
    </row>
    <row r="37" spans="2:11" ht="146.1" customHeight="1">
      <c r="B37" s="54" t="s">
        <v>72</v>
      </c>
      <c r="C37" s="51" t="s">
        <v>91</v>
      </c>
      <c r="D37" s="48"/>
      <c r="E37" s="49"/>
      <c r="F37" s="49"/>
      <c r="G37" s="49"/>
      <c r="H37" s="49"/>
      <c r="I37" s="49"/>
      <c r="J37" s="49"/>
      <c r="K37" s="49"/>
    </row>
    <row r="38" spans="2:11" ht="164.1" customHeight="1">
      <c r="B38" s="54" t="s">
        <v>72</v>
      </c>
      <c r="C38" s="51" t="s">
        <v>92</v>
      </c>
      <c r="D38" s="48"/>
      <c r="E38" s="49"/>
      <c r="F38" s="49"/>
      <c r="G38" s="49"/>
      <c r="H38" s="49"/>
      <c r="I38" s="49"/>
      <c r="J38" s="49"/>
      <c r="K38" s="49"/>
    </row>
    <row r="39" spans="2:11" ht="75.900000000000006" customHeight="1">
      <c r="B39" s="54" t="s">
        <v>72</v>
      </c>
      <c r="C39" s="51" t="s">
        <v>93</v>
      </c>
      <c r="D39" s="48"/>
      <c r="E39" s="49"/>
      <c r="F39" s="49"/>
      <c r="G39" s="49"/>
      <c r="H39" s="49"/>
      <c r="I39" s="49"/>
      <c r="J39" s="49"/>
      <c r="K39" s="49"/>
    </row>
    <row r="40" spans="2:11" ht="38.1" customHeight="1">
      <c r="B40" s="54" t="s">
        <v>72</v>
      </c>
      <c r="C40" s="51" t="s">
        <v>94</v>
      </c>
    </row>
    <row r="41" spans="2:11" ht="18" customHeight="1">
      <c r="B41" s="767" t="s">
        <v>95</v>
      </c>
      <c r="C41" s="767"/>
    </row>
    <row r="42" spans="2:11" ht="38.1" customHeight="1">
      <c r="B42" s="54" t="s">
        <v>72</v>
      </c>
      <c r="C42" s="51" t="s">
        <v>96</v>
      </c>
    </row>
    <row r="43" spans="2:11" ht="18" customHeight="1">
      <c r="B43" s="54" t="s">
        <v>72</v>
      </c>
      <c r="C43" s="56" t="s">
        <v>97</v>
      </c>
    </row>
    <row r="44" spans="2:11" ht="18" customHeight="1">
      <c r="B44" s="767" t="s">
        <v>98</v>
      </c>
      <c r="C44" s="767"/>
    </row>
    <row r="45" spans="2:11" ht="38.1" customHeight="1">
      <c r="B45" s="54" t="s">
        <v>72</v>
      </c>
      <c r="C45" s="51" t="s">
        <v>99</v>
      </c>
    </row>
    <row r="46" spans="2:11" ht="18" customHeight="1">
      <c r="B46" s="54" t="s">
        <v>72</v>
      </c>
      <c r="C46" s="56" t="s">
        <v>97</v>
      </c>
    </row>
    <row r="47" spans="2:11" ht="18" customHeight="1">
      <c r="B47" s="767" t="s">
        <v>100</v>
      </c>
      <c r="C47" s="767" t="s">
        <v>101</v>
      </c>
    </row>
    <row r="48" spans="2:11" ht="48" customHeight="1">
      <c r="B48" s="54" t="s">
        <v>72</v>
      </c>
      <c r="C48" s="51" t="s">
        <v>102</v>
      </c>
    </row>
    <row r="49" spans="1:11" ht="18" customHeight="1">
      <c r="B49" s="54" t="s">
        <v>72</v>
      </c>
      <c r="C49" s="56" t="s">
        <v>97</v>
      </c>
    </row>
    <row r="50" spans="1:11" ht="18" customHeight="1">
      <c r="B50" s="767" t="s">
        <v>103</v>
      </c>
      <c r="C50" s="767"/>
    </row>
    <row r="51" spans="1:11" ht="38.1" customHeight="1">
      <c r="B51" s="54" t="s">
        <v>72</v>
      </c>
      <c r="C51" s="51" t="s">
        <v>104</v>
      </c>
    </row>
    <row r="52" spans="1:11" ht="38.1" customHeight="1">
      <c r="B52" s="54" t="s">
        <v>72</v>
      </c>
      <c r="C52" s="51" t="s">
        <v>105</v>
      </c>
    </row>
    <row r="53" spans="1:11" ht="18" customHeight="1">
      <c r="B53" s="767" t="s">
        <v>106</v>
      </c>
      <c r="C53" s="767"/>
    </row>
    <row r="54" spans="1:11" ht="18" customHeight="1">
      <c r="B54" s="54" t="s">
        <v>72</v>
      </c>
      <c r="C54" s="57" t="s">
        <v>107</v>
      </c>
    </row>
    <row r="55" spans="1:11" ht="18" customHeight="1">
      <c r="B55" s="54" t="s">
        <v>72</v>
      </c>
      <c r="C55" s="57" t="s">
        <v>108</v>
      </c>
    </row>
    <row r="56" spans="1:11" ht="18" customHeight="1">
      <c r="B56" s="767" t="s">
        <v>109</v>
      </c>
      <c r="C56" s="767"/>
    </row>
    <row r="57" spans="1:11" ht="18" customHeight="1">
      <c r="B57" s="54" t="s">
        <v>72</v>
      </c>
      <c r="C57" s="51" t="s">
        <v>110</v>
      </c>
      <c r="D57" s="48"/>
      <c r="E57" s="49"/>
      <c r="F57" s="49"/>
      <c r="G57" s="49"/>
      <c r="H57" s="49"/>
      <c r="I57" s="49"/>
      <c r="J57" s="49"/>
      <c r="K57" s="49"/>
    </row>
    <row r="58" spans="1:11" ht="18" customHeight="1">
      <c r="B58" s="54" t="s">
        <v>72</v>
      </c>
      <c r="C58" s="51" t="s">
        <v>111</v>
      </c>
      <c r="D58" s="48"/>
      <c r="E58" s="49"/>
      <c r="F58" s="49"/>
      <c r="G58" s="49"/>
      <c r="H58" s="49"/>
      <c r="I58" s="49"/>
      <c r="J58" s="49"/>
      <c r="K58" s="49"/>
    </row>
    <row r="59" spans="1:11" ht="36" customHeight="1">
      <c r="B59" s="54" t="s">
        <v>72</v>
      </c>
      <c r="C59" s="51" t="s">
        <v>112</v>
      </c>
      <c r="D59" s="48"/>
      <c r="E59" s="49"/>
      <c r="F59" s="49"/>
      <c r="G59" s="49"/>
      <c r="H59" s="49"/>
      <c r="I59" s="49"/>
      <c r="J59" s="49"/>
      <c r="K59" s="49"/>
    </row>
    <row r="60" spans="1:11" ht="18" customHeight="1">
      <c r="B60" s="54" t="s">
        <v>72</v>
      </c>
      <c r="C60" s="51" t="s">
        <v>113</v>
      </c>
      <c r="D60" s="48"/>
      <c r="E60" s="49"/>
      <c r="F60" s="49"/>
      <c r="G60" s="49"/>
      <c r="H60" s="49"/>
      <c r="I60" s="49"/>
      <c r="J60" s="49"/>
      <c r="K60" s="49"/>
    </row>
    <row r="61" spans="1:11" ht="18" customHeight="1">
      <c r="A61" s="45"/>
      <c r="C61" s="58"/>
    </row>
    <row r="62" spans="1:11" ht="18" customHeight="1">
      <c r="A62" s="771"/>
      <c r="B62" s="771"/>
      <c r="C62" s="771"/>
      <c r="D62" s="59"/>
    </row>
    <row r="63" spans="1:11" ht="18" customHeight="1">
      <c r="A63" s="769" t="s">
        <v>114</v>
      </c>
      <c r="B63" s="769"/>
      <c r="C63" s="769"/>
      <c r="D63" s="59"/>
    </row>
    <row r="64" spans="1:11" ht="36" customHeight="1">
      <c r="A64" s="770" t="s">
        <v>115</v>
      </c>
      <c r="B64" s="770"/>
      <c r="C64" s="770"/>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8BA4A88A-5522-45F5-A82B-CD7725CE50B1}"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SheetLayoutView="100" workbookViewId="0">
      <selection activeCell="C7" sqref="C7:F7"/>
    </sheetView>
  </sheetViews>
  <sheetFormatPr defaultColWidth="9.109375" defaultRowHeight="15.6"/>
  <cols>
    <col min="1" max="1" width="33" style="422" customWidth="1"/>
    <col min="2" max="2" width="11.6640625" style="422" customWidth="1"/>
    <col min="3" max="4" width="6.44140625" style="422" customWidth="1"/>
    <col min="5" max="5" width="6.44140625" style="425" customWidth="1"/>
    <col min="6" max="6" width="39" style="425" customWidth="1"/>
    <col min="7" max="7" width="11.88671875" style="425" hidden="1" customWidth="1"/>
    <col min="8" max="9" width="11.88671875" style="425" customWidth="1"/>
    <col min="10" max="24" width="11.88671875" style="425" hidden="1" customWidth="1"/>
    <col min="25" max="25" width="9.109375" style="425" hidden="1" customWidth="1"/>
    <col min="26" max="26" width="15.33203125" style="425" hidden="1" customWidth="1"/>
    <col min="27" max="30" width="0" style="425" hidden="1" customWidth="1"/>
    <col min="31" max="16384" width="9.109375" style="425"/>
  </cols>
  <sheetData>
    <row r="1" spans="1:28" s="422" customFormat="1" ht="106.8" customHeight="1">
      <c r="A1" s="782" t="str">
        <f>Cover!$B$2</f>
        <v>Reconductoring Package OH02 associated with Eastern Region Expansion Scheme-44 (ERES 44)</v>
      </c>
      <c r="B1" s="782"/>
      <c r="C1" s="782"/>
      <c r="D1" s="782"/>
      <c r="E1" s="782"/>
      <c r="F1" s="782"/>
      <c r="G1" s="423"/>
      <c r="H1" s="423"/>
      <c r="I1" s="423"/>
      <c r="J1" s="423"/>
      <c r="K1" s="423"/>
      <c r="L1" s="423"/>
      <c r="M1" s="423"/>
      <c r="N1" s="423"/>
      <c r="O1" s="423"/>
      <c r="P1" s="423"/>
      <c r="Q1" s="423"/>
      <c r="R1" s="423"/>
      <c r="S1" s="423"/>
      <c r="T1" s="423"/>
      <c r="U1" s="423"/>
      <c r="V1" s="423"/>
      <c r="W1" s="423"/>
      <c r="X1" s="423"/>
      <c r="Z1" s="424"/>
      <c r="AA1" s="424"/>
      <c r="AB1" s="424"/>
    </row>
    <row r="2" spans="1:28" ht="16.5" customHeight="1">
      <c r="A2" s="783" t="str">
        <f>Cover!B3</f>
        <v>CC/NT/W-COND/DOM/A01/25/00659 (OH02)</v>
      </c>
      <c r="B2" s="783"/>
      <c r="C2" s="783"/>
      <c r="D2" s="783"/>
      <c r="E2" s="783"/>
      <c r="F2" s="783"/>
      <c r="G2" s="422"/>
      <c r="H2" s="422"/>
      <c r="I2" s="422"/>
      <c r="J2" s="422"/>
      <c r="K2" s="422"/>
      <c r="L2" s="422"/>
      <c r="M2" s="422"/>
      <c r="N2" s="422"/>
      <c r="O2" s="422"/>
      <c r="P2" s="422"/>
      <c r="Q2" s="422"/>
      <c r="R2" s="422"/>
      <c r="S2" s="422"/>
      <c r="T2" s="422"/>
      <c r="U2" s="422"/>
      <c r="V2" s="422"/>
      <c r="W2" s="422"/>
      <c r="X2" s="422"/>
      <c r="Z2" s="425" t="s">
        <v>116</v>
      </c>
      <c r="AA2" s="426">
        <v>1</v>
      </c>
      <c r="AB2" s="427"/>
    </row>
    <row r="3" spans="1:28" ht="12" customHeight="1">
      <c r="A3" s="428"/>
      <c r="B3" s="428"/>
      <c r="C3" s="428"/>
      <c r="D3" s="428"/>
      <c r="E3" s="422"/>
      <c r="F3" s="422"/>
      <c r="G3" s="422"/>
      <c r="H3" s="422"/>
      <c r="I3" s="422"/>
      <c r="J3" s="422"/>
      <c r="K3" s="422"/>
      <c r="L3" s="422"/>
      <c r="M3" s="422"/>
      <c r="N3" s="422"/>
      <c r="O3" s="422"/>
      <c r="P3" s="422"/>
      <c r="Q3" s="422"/>
      <c r="R3" s="422"/>
      <c r="S3" s="422"/>
      <c r="T3" s="422"/>
      <c r="U3" s="422"/>
      <c r="V3" s="422"/>
      <c r="W3" s="422"/>
      <c r="X3" s="422"/>
      <c r="Z3" s="425" t="s">
        <v>117</v>
      </c>
      <c r="AA3" s="426" t="s">
        <v>118</v>
      </c>
      <c r="AB3" s="427"/>
    </row>
    <row r="4" spans="1:28" ht="20.100000000000001" customHeight="1">
      <c r="A4" s="784" t="s">
        <v>119</v>
      </c>
      <c r="B4" s="784"/>
      <c r="C4" s="784"/>
      <c r="D4" s="784"/>
      <c r="E4" s="784"/>
      <c r="F4" s="784"/>
      <c r="G4" s="422"/>
      <c r="H4" s="422"/>
      <c r="I4" s="422"/>
      <c r="J4" s="422"/>
      <c r="K4" s="422"/>
      <c r="L4" s="422"/>
      <c r="M4" s="422"/>
      <c r="N4" s="422"/>
      <c r="O4" s="422"/>
      <c r="P4" s="422"/>
      <c r="Q4" s="422"/>
      <c r="R4" s="422"/>
      <c r="S4" s="422"/>
      <c r="T4" s="422"/>
      <c r="U4" s="422"/>
      <c r="V4" s="422"/>
      <c r="W4" s="422"/>
      <c r="X4" s="422"/>
      <c r="AA4" s="426"/>
      <c r="AB4" s="427"/>
    </row>
    <row r="5" spans="1:28" ht="12" customHeight="1">
      <c r="A5" s="429"/>
      <c r="B5" s="429"/>
      <c r="E5" s="422"/>
      <c r="F5" s="422"/>
      <c r="G5" s="422"/>
      <c r="H5" s="422"/>
      <c r="I5" s="422"/>
      <c r="J5" s="422"/>
      <c r="K5" s="422"/>
      <c r="L5" s="422"/>
      <c r="M5" s="422"/>
      <c r="N5" s="422"/>
      <c r="O5" s="422"/>
      <c r="P5" s="422"/>
      <c r="Q5" s="422"/>
      <c r="R5" s="422"/>
      <c r="S5" s="422"/>
      <c r="T5" s="422"/>
      <c r="U5" s="422"/>
      <c r="V5" s="422"/>
      <c r="W5" s="422"/>
      <c r="X5" s="422"/>
      <c r="Z5" s="427"/>
      <c r="AA5" s="427"/>
      <c r="AB5" s="427"/>
    </row>
    <row r="6" spans="1:28" s="422" customFormat="1" ht="50.25" customHeight="1">
      <c r="A6" s="789" t="s">
        <v>338</v>
      </c>
      <c r="B6" s="789"/>
      <c r="C6" s="785" t="s">
        <v>116</v>
      </c>
      <c r="D6" s="785"/>
      <c r="E6" s="785"/>
      <c r="F6" s="785"/>
      <c r="G6" s="430"/>
      <c r="H6" s="430"/>
      <c r="I6" s="430"/>
      <c r="J6" s="449">
        <f>IF(C6="Sole Bidder", 1,2)</f>
        <v>1</v>
      </c>
      <c r="K6" s="430"/>
      <c r="L6" s="430"/>
      <c r="M6" s="430"/>
      <c r="N6" s="430"/>
      <c r="O6" s="430"/>
      <c r="P6" s="430"/>
      <c r="Q6" s="430"/>
      <c r="R6" s="430"/>
      <c r="T6" s="430"/>
      <c r="U6" s="430"/>
      <c r="V6" s="430"/>
      <c r="W6" s="430"/>
      <c r="X6" s="430"/>
      <c r="Z6" s="431">
        <f>IF(C6= "Sole Bidder", 0, C7)</f>
        <v>0</v>
      </c>
      <c r="AA6" s="424"/>
      <c r="AB6" s="424"/>
    </row>
    <row r="7" spans="1:28" ht="50.1" customHeight="1">
      <c r="A7" s="432" t="str">
        <f>IF(C6= "JV (Joint Venture)", "Total Nos. of  Partners in the JV [excluding the Lead Partner]", "")</f>
        <v/>
      </c>
      <c r="B7" s="433"/>
      <c r="C7" s="786" t="s">
        <v>118</v>
      </c>
      <c r="D7" s="787"/>
      <c r="E7" s="787"/>
      <c r="F7" s="788"/>
      <c r="Z7" s="427"/>
      <c r="AA7" s="427"/>
      <c r="AB7" s="427"/>
    </row>
    <row r="8" spans="1:28" ht="19.5" customHeight="1">
      <c r="A8" s="434"/>
      <c r="B8" s="434"/>
      <c r="C8" s="430"/>
    </row>
    <row r="9" spans="1:28" ht="20.100000000000001" customHeight="1">
      <c r="A9" s="435" t="str">
        <f>IF(C6= "Sole Bidder", "Name of Sole Bidder", "Name of Lead Partner")</f>
        <v>Name of Sole Bidder</v>
      </c>
      <c r="B9" s="436"/>
      <c r="C9" s="772"/>
      <c r="D9" s="775"/>
      <c r="E9" s="775"/>
      <c r="F9" s="776"/>
    </row>
    <row r="10" spans="1:28" ht="20.100000000000001" customHeight="1">
      <c r="A10" s="437" t="str">
        <f>IF(C6= "Sole Bidder", "Address of Sole Bidder", "Address of Lead Partner")</f>
        <v>Address of Sole Bidder</v>
      </c>
      <c r="B10" s="438"/>
      <c r="C10" s="772"/>
      <c r="D10" s="775"/>
      <c r="E10" s="775"/>
      <c r="F10" s="776"/>
    </row>
    <row r="11" spans="1:28" ht="20.100000000000001" customHeight="1">
      <c r="A11" s="439"/>
      <c r="B11" s="440"/>
      <c r="C11" s="772"/>
      <c r="D11" s="775"/>
      <c r="E11" s="775"/>
      <c r="F11" s="776"/>
    </row>
    <row r="12" spans="1:28" ht="20.100000000000001" customHeight="1">
      <c r="A12" s="441"/>
      <c r="B12" s="442"/>
      <c r="C12" s="777"/>
      <c r="D12" s="778"/>
      <c r="E12" s="778"/>
      <c r="F12" s="778"/>
    </row>
    <row r="13" spans="1:28" ht="21.75" customHeight="1"/>
    <row r="14" spans="1:28" ht="20.100000000000001" hidden="1" customHeight="1">
      <c r="A14" s="435" t="s">
        <v>121</v>
      </c>
      <c r="B14" s="436"/>
      <c r="C14" s="772" t="s">
        <v>120</v>
      </c>
      <c r="D14" s="775"/>
      <c r="E14" s="775"/>
      <c r="F14" s="776"/>
    </row>
    <row r="15" spans="1:28" ht="20.100000000000001" hidden="1" customHeight="1">
      <c r="A15" s="437" t="s">
        <v>122</v>
      </c>
      <c r="B15" s="438"/>
      <c r="C15" s="772" t="s">
        <v>120</v>
      </c>
      <c r="D15" s="775"/>
      <c r="E15" s="775"/>
      <c r="F15" s="776"/>
    </row>
    <row r="16" spans="1:28" ht="20.100000000000001" hidden="1" customHeight="1">
      <c r="A16" s="439"/>
      <c r="B16" s="440"/>
      <c r="C16" s="772" t="s">
        <v>120</v>
      </c>
      <c r="D16" s="775"/>
      <c r="E16" s="775"/>
      <c r="F16" s="776"/>
    </row>
    <row r="17" spans="1:7" ht="20.100000000000001" hidden="1" customHeight="1">
      <c r="A17" s="441"/>
      <c r="B17" s="442"/>
      <c r="C17" s="772" t="s">
        <v>120</v>
      </c>
      <c r="D17" s="775"/>
      <c r="E17" s="775"/>
      <c r="F17" s="776"/>
    </row>
    <row r="18" spans="1:7" ht="20.100000000000001" customHeight="1"/>
    <row r="19" spans="1:7" ht="21" customHeight="1">
      <c r="A19" s="443" t="s">
        <v>123</v>
      </c>
      <c r="B19" s="444"/>
      <c r="C19" s="779"/>
      <c r="D19" s="780"/>
      <c r="E19" s="780"/>
      <c r="F19" s="781"/>
    </row>
    <row r="20" spans="1:7" ht="21" customHeight="1">
      <c r="A20" s="443" t="s">
        <v>124</v>
      </c>
      <c r="B20" s="444"/>
      <c r="C20" s="777"/>
      <c r="D20" s="777"/>
      <c r="E20" s="777"/>
      <c r="F20" s="777"/>
    </row>
    <row r="21" spans="1:7" ht="21" customHeight="1">
      <c r="A21" s="445"/>
      <c r="B21" s="445"/>
      <c r="C21" s="445"/>
    </row>
    <row r="22" spans="1:7" s="422" customFormat="1" ht="21" customHeight="1">
      <c r="A22" s="443" t="s">
        <v>125</v>
      </c>
      <c r="B22" s="444"/>
      <c r="C22" s="446"/>
      <c r="D22" s="448"/>
      <c r="E22" s="446"/>
      <c r="F22" s="447" t="str">
        <f>IF(C22&gt;G22, "Invalid Date !", "")</f>
        <v/>
      </c>
      <c r="G22" s="424">
        <f>IF(D22="Feb",28,IF(OR(D22="Apr", D22="Jun", D22="Sep", D22="Nov"),30,31))</f>
        <v>31</v>
      </c>
    </row>
    <row r="23" spans="1:7" ht="21" customHeight="1">
      <c r="A23" s="443" t="s">
        <v>126</v>
      </c>
      <c r="B23" s="444"/>
      <c r="C23" s="772"/>
      <c r="D23" s="773"/>
      <c r="E23" s="773"/>
      <c r="F23" s="774"/>
    </row>
    <row r="24" spans="1:7">
      <c r="D24" s="425"/>
    </row>
  </sheetData>
  <sheetProtection algorithmName="SHA-512" hashValue="qCXq5SxYFFzjGi5V7U78NM9H8XfKUiYF+zvaDZSPJeutDfzUTQcyGnH7HxzaaWPt1QL9uaAcG6nRCZZDe4LzOQ==" saltValue="g+DnE2Ue3mkIGWsay6/kSw==" spinCount="100000" sheet="1" formatColumns="0" formatRows="0" selectLockedCells="1"/>
  <customSheetViews>
    <customSheetView guid="{8BA4A88A-5522-45F5-A82B-CD7725CE50B1}" scale="115" showGridLines="0" printArea="1" hiddenRows="1" hiddenColumns="1" view="pageBreakPreview">
      <selection activeCell="C6" sqref="C6:F6"/>
      <pageMargins left="0.75" right="0.75" top="0.69" bottom="0.7" header="0.4" footer="0.37"/>
      <pageSetup scale="86" orientation="portrait" r:id="rId1"/>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2"/>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3"/>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5"/>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8"/>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9"/>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10"/>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1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12"/>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8" priority="3" stopIfTrue="1">
      <formula>$Z$6&lt;2</formula>
    </cfRule>
  </conditionalFormatting>
  <conditionalFormatting sqref="A7:F7">
    <cfRule type="expression" dxfId="7" priority="5" stopIfTrue="1">
      <formula>$C$6="Sole Bidder"</formula>
    </cfRule>
  </conditionalFormatting>
  <conditionalFormatting sqref="C14:F17">
    <cfRule type="expression" dxfId="6" priority="1" stopIfTrue="1">
      <formula>$Z$6&lt;2</formula>
    </cfRule>
  </conditionalFormatting>
  <dataValidations count="5">
    <dataValidation type="list" allowBlank="1" showInputMessage="1" showErrorMessage="1" sqref="E22" xr:uid="{00000000-0002-0000-0300-000000000000}">
      <formula1>"2024"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$Z$2:$Z$3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37"/>
  <sheetViews>
    <sheetView view="pageBreakPreview" topLeftCell="A84" zoomScale="70" zoomScaleNormal="92" zoomScaleSheetLayoutView="70" workbookViewId="0">
      <selection activeCell="G18" sqref="G18"/>
    </sheetView>
  </sheetViews>
  <sheetFormatPr defaultColWidth="9.109375" defaultRowHeight="15.6"/>
  <cols>
    <col min="1" max="1" width="7.33203125" style="563" customWidth="1"/>
    <col min="2" max="2" width="18.6640625" style="563" customWidth="1"/>
    <col min="3" max="3" width="8.5546875" style="563" customWidth="1"/>
    <col min="4" max="4" width="32.21875" style="604" customWidth="1"/>
    <col min="5" max="5" width="19.109375" style="563" customWidth="1"/>
    <col min="6" max="6" width="13" style="563" customWidth="1"/>
    <col min="7" max="7" width="17.5546875" style="563" customWidth="1"/>
    <col min="8" max="8" width="12.44140625" style="563" customWidth="1"/>
    <col min="9" max="9" width="17.5546875" style="563" customWidth="1"/>
    <col min="10" max="10" width="119.5546875" style="604" customWidth="1"/>
    <col min="11" max="11" width="7.109375" style="563" customWidth="1"/>
    <col min="12" max="12" width="9" style="563" customWidth="1"/>
    <col min="13" max="13" width="16.6640625" style="563" customWidth="1"/>
    <col min="14" max="14" width="21.33203125" style="563" customWidth="1"/>
    <col min="15" max="15" width="14" style="563" hidden="1" customWidth="1"/>
    <col min="16" max="16" width="14.88671875" style="563" hidden="1" customWidth="1"/>
    <col min="17" max="17" width="13" style="563" hidden="1" customWidth="1"/>
    <col min="18" max="18" width="20.109375" style="563" hidden="1" customWidth="1"/>
    <col min="19" max="19" width="16.109375" style="563" hidden="1" customWidth="1"/>
    <col min="20" max="20" width="15" style="563" hidden="1" customWidth="1"/>
    <col min="21" max="23" width="9.109375" style="563" customWidth="1"/>
    <col min="24" max="37" width="9.109375" style="563" hidden="1" customWidth="1"/>
    <col min="38" max="38" width="2.21875" style="563" hidden="1" customWidth="1"/>
    <col min="39" max="44" width="9.109375" style="563" customWidth="1"/>
    <col min="45" max="16384" width="9.109375" style="563"/>
  </cols>
  <sheetData>
    <row r="1" spans="1:256" ht="22.5" customHeight="1">
      <c r="A1" s="559" t="str">
        <f>Basic!B5</f>
        <v>CC/NT/W-COND/DOM/A01/25/00659 (OH02)</v>
      </c>
      <c r="B1" s="560"/>
      <c r="C1" s="560"/>
      <c r="D1" s="561"/>
      <c r="E1" s="560"/>
      <c r="F1" s="560"/>
      <c r="G1" s="560"/>
      <c r="H1" s="560"/>
      <c r="I1" s="560"/>
      <c r="J1" s="562"/>
      <c r="K1" s="560"/>
      <c r="L1" s="560"/>
      <c r="M1" s="560"/>
      <c r="N1" s="560" t="s">
        <v>462</v>
      </c>
    </row>
    <row r="2" spans="1:256">
      <c r="A2" s="564"/>
      <c r="B2" s="564"/>
      <c r="C2" s="564"/>
      <c r="D2" s="562"/>
      <c r="E2" s="564"/>
      <c r="F2" s="564"/>
      <c r="G2" s="564"/>
      <c r="H2" s="564"/>
      <c r="I2" s="564"/>
      <c r="J2" s="562"/>
      <c r="K2" s="564"/>
      <c r="L2" s="564"/>
      <c r="M2" s="564"/>
      <c r="N2" s="564"/>
    </row>
    <row r="3" spans="1:256" ht="49.2" customHeight="1">
      <c r="A3" s="800" t="str">
        <f>Cover!$B$2</f>
        <v>Reconductoring Package OH02 associated with Eastern Region Expansion Scheme-44 (ERES 44)</v>
      </c>
      <c r="B3" s="800"/>
      <c r="C3" s="800"/>
      <c r="D3" s="800"/>
      <c r="E3" s="800"/>
      <c r="F3" s="800"/>
      <c r="G3" s="800"/>
      <c r="H3" s="800"/>
      <c r="I3" s="800"/>
      <c r="J3" s="800"/>
      <c r="K3" s="800"/>
      <c r="L3" s="800"/>
      <c r="M3" s="800"/>
      <c r="N3" s="800"/>
    </row>
    <row r="4" spans="1:256">
      <c r="A4" s="801" t="s">
        <v>0</v>
      </c>
      <c r="B4" s="801"/>
      <c r="C4" s="801"/>
      <c r="D4" s="801"/>
      <c r="E4" s="801"/>
      <c r="F4" s="801"/>
      <c r="G4" s="801"/>
      <c r="H4" s="801"/>
      <c r="I4" s="801"/>
      <c r="J4" s="801"/>
      <c r="K4" s="801"/>
      <c r="L4" s="801"/>
      <c r="M4" s="801"/>
      <c r="N4" s="801"/>
    </row>
    <row r="5" spans="1:256" ht="27" customHeight="1">
      <c r="A5" s="565"/>
      <c r="B5" s="565"/>
      <c r="C5" s="565"/>
      <c r="D5" s="565"/>
      <c r="E5" s="565"/>
      <c r="F5" s="565"/>
      <c r="G5" s="565"/>
      <c r="H5" s="565"/>
      <c r="I5" s="565"/>
      <c r="J5" s="565"/>
      <c r="K5" s="565"/>
      <c r="L5" s="565"/>
      <c r="M5" s="565"/>
      <c r="N5" s="565"/>
    </row>
    <row r="6" spans="1:256" ht="23.25" customHeight="1">
      <c r="A6" s="802" t="s">
        <v>337</v>
      </c>
      <c r="B6" s="802"/>
      <c r="C6" s="564"/>
      <c r="D6" s="562"/>
      <c r="E6" s="564"/>
      <c r="F6" s="564"/>
      <c r="G6" s="564"/>
      <c r="H6" s="564"/>
      <c r="I6" s="564"/>
      <c r="J6" s="562"/>
      <c r="K6" s="564"/>
      <c r="L6" s="564"/>
      <c r="M6" s="564"/>
      <c r="N6" s="564"/>
    </row>
    <row r="7" spans="1:256" ht="24" customHeight="1">
      <c r="A7" s="806">
        <f>IF(Z7=1,Z8,"JOINT VENTURE OF "&amp;Z8&amp;" &amp; "&amp;Z9)</f>
        <v>0</v>
      </c>
      <c r="B7" s="806"/>
      <c r="C7" s="806"/>
      <c r="D7" s="806"/>
      <c r="E7" s="806"/>
      <c r="F7" s="806"/>
      <c r="G7" s="806"/>
      <c r="H7" s="806"/>
      <c r="I7" s="806"/>
      <c r="J7" s="567"/>
      <c r="K7" s="568" t="s">
        <v>1</v>
      </c>
      <c r="L7" s="569"/>
      <c r="N7" s="564"/>
      <c r="Z7" s="563">
        <f>'Names of Bidder'!J6</f>
        <v>1</v>
      </c>
    </row>
    <row r="8" spans="1:256" ht="24" customHeight="1">
      <c r="A8" s="803" t="str">
        <f>"Bidder’s Name and Address  (" &amp; MID('Names of Bidder'!A9,9, 20) &amp; ") :"</f>
        <v>Bidder’s Name and Address  (Sole Bidder) :</v>
      </c>
      <c r="B8" s="803"/>
      <c r="C8" s="803"/>
      <c r="D8" s="803"/>
      <c r="E8" s="803"/>
      <c r="F8" s="803"/>
      <c r="G8" s="803"/>
      <c r="H8" s="570"/>
      <c r="I8" s="570"/>
      <c r="J8" s="570"/>
      <c r="K8" s="571" t="s">
        <v>2</v>
      </c>
      <c r="L8" s="570"/>
      <c r="N8" s="564"/>
      <c r="U8" s="572"/>
      <c r="Z8" s="799">
        <f>'Names of Bidder'!C9</f>
        <v>0</v>
      </c>
      <c r="AA8" s="799"/>
      <c r="AB8" s="799"/>
      <c r="AC8" s="799"/>
      <c r="AD8" s="799"/>
      <c r="AE8" s="799"/>
      <c r="AF8" s="799"/>
      <c r="AG8" s="799"/>
      <c r="AH8" s="799"/>
      <c r="AI8" s="799"/>
      <c r="AJ8" s="799"/>
      <c r="AK8" s="799"/>
      <c r="AL8" s="799"/>
    </row>
    <row r="9" spans="1:256" ht="24" customHeight="1">
      <c r="A9" s="566" t="s">
        <v>12</v>
      </c>
      <c r="B9" s="569"/>
      <c r="C9" s="806" t="str">
        <f>IF('Names of Bidder'!C9=0, "", 'Names of Bidder'!C9)</f>
        <v/>
      </c>
      <c r="D9" s="806"/>
      <c r="E9" s="806"/>
      <c r="F9" s="806"/>
      <c r="G9" s="806"/>
      <c r="H9" s="574"/>
      <c r="I9" s="574"/>
      <c r="J9" s="567"/>
      <c r="K9" s="571" t="s">
        <v>3</v>
      </c>
      <c r="N9" s="564"/>
      <c r="U9" s="572"/>
      <c r="Z9" s="799" t="e">
        <f>'Names of Bidder'!#REF!</f>
        <v>#REF!</v>
      </c>
      <c r="AA9" s="799"/>
      <c r="AB9" s="799"/>
      <c r="AC9" s="799"/>
      <c r="AD9" s="799"/>
      <c r="AE9" s="799"/>
      <c r="AF9" s="799"/>
      <c r="AG9" s="799"/>
      <c r="AH9" s="799"/>
      <c r="AI9" s="799"/>
      <c r="AJ9" s="799"/>
      <c r="AK9" s="799"/>
      <c r="AL9" s="799"/>
    </row>
    <row r="10" spans="1:256" ht="24" customHeight="1">
      <c r="A10" s="566" t="s">
        <v>11</v>
      </c>
      <c r="B10" s="569"/>
      <c r="C10" s="805" t="str">
        <f>IF('Names of Bidder'!C10=0, "", 'Names of Bidder'!C10)</f>
        <v/>
      </c>
      <c r="D10" s="805"/>
      <c r="E10" s="805"/>
      <c r="F10" s="805"/>
      <c r="G10" s="805"/>
      <c r="H10" s="574"/>
      <c r="I10" s="574"/>
      <c r="J10" s="567"/>
      <c r="K10" s="571" t="s">
        <v>4</v>
      </c>
      <c r="N10" s="564"/>
      <c r="Z10" s="799" t="e">
        <f>"JOINT VENTURE OF "&amp;Z8&amp;" &amp; "&amp;Z9</f>
        <v>#REF!</v>
      </c>
      <c r="AA10" s="799"/>
      <c r="AB10" s="799"/>
      <c r="AC10" s="799"/>
      <c r="AD10" s="799"/>
      <c r="AE10" s="799"/>
      <c r="AF10" s="799"/>
      <c r="AG10" s="799"/>
      <c r="AH10" s="799"/>
      <c r="AI10" s="799"/>
      <c r="AJ10" s="799"/>
      <c r="AK10" s="799"/>
      <c r="AL10" s="799"/>
    </row>
    <row r="11" spans="1:256" ht="24" customHeight="1">
      <c r="A11" s="574"/>
      <c r="B11" s="574"/>
      <c r="C11" s="805" t="str">
        <f>IF('Names of Bidder'!C11=0, "", 'Names of Bidder'!C11)</f>
        <v/>
      </c>
      <c r="D11" s="805"/>
      <c r="E11" s="805"/>
      <c r="F11" s="805"/>
      <c r="G11" s="805"/>
      <c r="H11" s="574"/>
      <c r="I11" s="574"/>
      <c r="J11" s="567"/>
      <c r="K11" s="571" t="s">
        <v>5</v>
      </c>
      <c r="N11" s="564"/>
    </row>
    <row r="12" spans="1:256" ht="24" customHeight="1">
      <c r="A12" s="574"/>
      <c r="B12" s="574"/>
      <c r="C12" s="805" t="str">
        <f>IF('Names of Bidder'!C12=0, "", 'Names of Bidder'!C12)</f>
        <v/>
      </c>
      <c r="D12" s="805"/>
      <c r="E12" s="805"/>
      <c r="F12" s="805"/>
      <c r="G12" s="805"/>
      <c r="H12" s="574"/>
      <c r="I12" s="574"/>
      <c r="J12" s="567"/>
      <c r="K12" s="571" t="s">
        <v>6</v>
      </c>
      <c r="N12" s="564"/>
    </row>
    <row r="13" spans="1:256" s="576" customFormat="1" ht="26.25" customHeight="1">
      <c r="A13" s="807" t="s">
        <v>298</v>
      </c>
      <c r="B13" s="807"/>
      <c r="C13" s="807"/>
      <c r="D13" s="807"/>
      <c r="E13" s="807"/>
      <c r="F13" s="807"/>
      <c r="G13" s="807"/>
      <c r="H13" s="807"/>
      <c r="I13" s="807"/>
      <c r="J13" s="807"/>
      <c r="K13" s="807"/>
      <c r="L13" s="807"/>
      <c r="M13" s="807"/>
      <c r="N13" s="807"/>
    </row>
    <row r="14" spans="1:256" ht="15.75" customHeight="1">
      <c r="A14" s="564"/>
      <c r="B14" s="564"/>
      <c r="C14" s="564"/>
      <c r="D14" s="562"/>
      <c r="E14" s="564"/>
      <c r="F14" s="564"/>
      <c r="G14" s="564"/>
      <c r="H14" s="564"/>
      <c r="I14" s="564"/>
      <c r="J14" s="562"/>
      <c r="K14" s="804" t="s">
        <v>342</v>
      </c>
      <c r="L14" s="804"/>
      <c r="M14" s="804"/>
      <c r="N14" s="804"/>
    </row>
    <row r="15" spans="1:256" ht="122.25" customHeight="1">
      <c r="A15" s="577" t="s">
        <v>7</v>
      </c>
      <c r="B15" s="577" t="s">
        <v>259</v>
      </c>
      <c r="C15" s="577" t="s">
        <v>271</v>
      </c>
      <c r="D15" s="577" t="s">
        <v>273</v>
      </c>
      <c r="E15" s="577" t="s">
        <v>13</v>
      </c>
      <c r="F15" s="577" t="s">
        <v>299</v>
      </c>
      <c r="G15" s="577" t="s">
        <v>302</v>
      </c>
      <c r="H15" s="577" t="s">
        <v>305</v>
      </c>
      <c r="I15" s="577" t="s">
        <v>303</v>
      </c>
      <c r="J15" s="577" t="s">
        <v>8</v>
      </c>
      <c r="K15" s="578" t="s">
        <v>9</v>
      </c>
      <c r="L15" s="578" t="s">
        <v>10</v>
      </c>
      <c r="M15" s="577" t="s">
        <v>341</v>
      </c>
      <c r="N15" s="577" t="s">
        <v>340</v>
      </c>
    </row>
    <row r="16" spans="1:256" s="581" customFormat="1">
      <c r="A16" s="579">
        <v>1</v>
      </c>
      <c r="B16" s="579">
        <v>2</v>
      </c>
      <c r="C16" s="579">
        <v>3</v>
      </c>
      <c r="D16" s="580">
        <v>4</v>
      </c>
      <c r="E16" s="579">
        <v>5</v>
      </c>
      <c r="F16" s="579">
        <v>6</v>
      </c>
      <c r="G16" s="579">
        <v>7</v>
      </c>
      <c r="H16" s="579">
        <v>8</v>
      </c>
      <c r="I16" s="579">
        <v>9</v>
      </c>
      <c r="J16" s="580">
        <v>10</v>
      </c>
      <c r="K16" s="579">
        <v>11</v>
      </c>
      <c r="L16" s="579">
        <v>12</v>
      </c>
      <c r="M16" s="579">
        <v>13</v>
      </c>
      <c r="N16" s="579" t="s">
        <v>339</v>
      </c>
      <c r="IV16" s="581">
        <f>SUM(A16:IU16)</f>
        <v>91</v>
      </c>
    </row>
    <row r="17" spans="1:20" s="581" customFormat="1" ht="33.75" customHeight="1">
      <c r="A17" s="582" t="s">
        <v>53</v>
      </c>
      <c r="B17" s="583" t="s">
        <v>542</v>
      </c>
      <c r="C17" s="583"/>
      <c r="D17" s="583"/>
      <c r="E17" s="584"/>
      <c r="F17" s="584"/>
      <c r="G17" s="584"/>
      <c r="H17" s="584"/>
      <c r="I17" s="584"/>
      <c r="J17" s="584"/>
      <c r="K17" s="584"/>
      <c r="L17" s="584"/>
      <c r="M17" s="584"/>
      <c r="N17" s="584"/>
    </row>
    <row r="18" spans="1:20">
      <c r="A18" s="585">
        <v>1</v>
      </c>
      <c r="B18" s="586">
        <v>7000029935</v>
      </c>
      <c r="C18" s="586">
        <v>10</v>
      </c>
      <c r="D18" s="586" t="s">
        <v>494</v>
      </c>
      <c r="E18" s="586">
        <v>1000060404</v>
      </c>
      <c r="F18" s="586">
        <v>73082011</v>
      </c>
      <c r="G18" s="587"/>
      <c r="H18" s="586">
        <v>18</v>
      </c>
      <c r="I18" s="588"/>
      <c r="J18" s="589" t="s">
        <v>511</v>
      </c>
      <c r="K18" s="586" t="s">
        <v>476</v>
      </c>
      <c r="L18" s="586">
        <v>34</v>
      </c>
      <c r="M18" s="590"/>
      <c r="N18" s="591" t="str">
        <f>IF(M18=0, "INCLUDED", IF(ISERROR(M18*L18), M18, M18*L18))</f>
        <v>INCLUDED</v>
      </c>
      <c r="O18" s="592">
        <f>IF(N18="Included",0,N18)</f>
        <v>0</v>
      </c>
      <c r="P18" s="592">
        <f>IF( I18="",H18*(IF(N18="Included",0,N18))/100,I18*(IF(N18="Included",0,N18)))</f>
        <v>0</v>
      </c>
      <c r="Q18" s="593">
        <f>Discount!$H$36</f>
        <v>0</v>
      </c>
      <c r="R18" s="593">
        <f>Q18*O18</f>
        <v>0</v>
      </c>
      <c r="S18" s="593">
        <f>IF(I18="",H18*R18/100,I18*R18)</f>
        <v>0</v>
      </c>
      <c r="T18" s="594">
        <f>M18*L18</f>
        <v>0</v>
      </c>
    </row>
    <row r="19" spans="1:20" ht="46.8">
      <c r="A19" s="585">
        <v>2</v>
      </c>
      <c r="B19" s="586">
        <v>7000029935</v>
      </c>
      <c r="C19" s="586">
        <v>20</v>
      </c>
      <c r="D19" s="586" t="s">
        <v>495</v>
      </c>
      <c r="E19" s="586">
        <v>1000060407</v>
      </c>
      <c r="F19" s="586">
        <v>76169990</v>
      </c>
      <c r="G19" s="587"/>
      <c r="H19" s="586">
        <v>18</v>
      </c>
      <c r="I19" s="588"/>
      <c r="J19" s="589" t="s">
        <v>512</v>
      </c>
      <c r="K19" s="586" t="s">
        <v>475</v>
      </c>
      <c r="L19" s="586">
        <v>60</v>
      </c>
      <c r="M19" s="590"/>
      <c r="N19" s="591" t="str">
        <f t="shared" ref="N19:N29" si="0">IF(M19=0, "INCLUDED", IF(ISERROR(M19*L19), M19, M19*L19))</f>
        <v>INCLUDED</v>
      </c>
      <c r="O19" s="592">
        <f t="shared" ref="O19:O55" si="1">IF(N19="Included",0,N19)</f>
        <v>0</v>
      </c>
      <c r="P19" s="592">
        <f t="shared" ref="P19:P55" si="2">IF( I19="",H19*(IF(N19="Included",0,N19))/100,I19*(IF(N19="Included",0,N19)))</f>
        <v>0</v>
      </c>
      <c r="Q19" s="593">
        <f>Discount!$H$36</f>
        <v>0</v>
      </c>
      <c r="R19" s="593">
        <f t="shared" ref="R19:R55" si="3">Q19*O19</f>
        <v>0</v>
      </c>
      <c r="S19" s="593">
        <f t="shared" ref="S19:S55" si="4">IF(I19="",H19*R19/100,I19*R19)</f>
        <v>0</v>
      </c>
      <c r="T19" s="594">
        <f t="shared" ref="T19:T55" si="5">M19*L19</f>
        <v>0</v>
      </c>
    </row>
    <row r="20" spans="1:20">
      <c r="A20" s="585">
        <v>3</v>
      </c>
      <c r="B20" s="586">
        <v>7000029935</v>
      </c>
      <c r="C20" s="586">
        <v>30</v>
      </c>
      <c r="D20" s="586" t="s">
        <v>495</v>
      </c>
      <c r="E20" s="586">
        <v>1000060408</v>
      </c>
      <c r="F20" s="586">
        <v>76169990</v>
      </c>
      <c r="G20" s="587"/>
      <c r="H20" s="586">
        <v>18</v>
      </c>
      <c r="I20" s="588"/>
      <c r="J20" s="589" t="s">
        <v>513</v>
      </c>
      <c r="K20" s="586" t="s">
        <v>475</v>
      </c>
      <c r="L20" s="586">
        <v>15</v>
      </c>
      <c r="M20" s="590"/>
      <c r="N20" s="591" t="str">
        <f t="shared" si="0"/>
        <v>INCLUDED</v>
      </c>
      <c r="O20" s="592">
        <f t="shared" si="1"/>
        <v>0</v>
      </c>
      <c r="P20" s="592">
        <f t="shared" si="2"/>
        <v>0</v>
      </c>
      <c r="Q20" s="593">
        <f>Discount!$H$36</f>
        <v>0</v>
      </c>
      <c r="R20" s="593">
        <f t="shared" si="3"/>
        <v>0</v>
      </c>
      <c r="S20" s="593">
        <f t="shared" si="4"/>
        <v>0</v>
      </c>
      <c r="T20" s="594">
        <f t="shared" si="5"/>
        <v>0</v>
      </c>
    </row>
    <row r="21" spans="1:20">
      <c r="A21" s="585">
        <v>4</v>
      </c>
      <c r="B21" s="586">
        <v>7000029935</v>
      </c>
      <c r="C21" s="586">
        <v>40</v>
      </c>
      <c r="D21" s="586" t="s">
        <v>495</v>
      </c>
      <c r="E21" s="586">
        <v>1000060403</v>
      </c>
      <c r="F21" s="586">
        <v>76149000</v>
      </c>
      <c r="G21" s="587"/>
      <c r="H21" s="586">
        <v>18</v>
      </c>
      <c r="I21" s="588"/>
      <c r="J21" s="589" t="s">
        <v>514</v>
      </c>
      <c r="K21" s="586" t="s">
        <v>475</v>
      </c>
      <c r="L21" s="586">
        <v>156</v>
      </c>
      <c r="M21" s="590"/>
      <c r="N21" s="591" t="str">
        <f t="shared" si="0"/>
        <v>INCLUDED</v>
      </c>
      <c r="O21" s="592">
        <f t="shared" si="1"/>
        <v>0</v>
      </c>
      <c r="P21" s="592">
        <f t="shared" si="2"/>
        <v>0</v>
      </c>
      <c r="Q21" s="593">
        <f>Discount!$H$36</f>
        <v>0</v>
      </c>
      <c r="R21" s="593">
        <f t="shared" si="3"/>
        <v>0</v>
      </c>
      <c r="S21" s="593">
        <f t="shared" si="4"/>
        <v>0</v>
      </c>
      <c r="T21" s="594">
        <f t="shared" si="5"/>
        <v>0</v>
      </c>
    </row>
    <row r="22" spans="1:20">
      <c r="A22" s="585">
        <v>5</v>
      </c>
      <c r="B22" s="586">
        <v>7000029935</v>
      </c>
      <c r="C22" s="586">
        <v>50</v>
      </c>
      <c r="D22" s="586" t="s">
        <v>495</v>
      </c>
      <c r="E22" s="586">
        <v>1000030482</v>
      </c>
      <c r="F22" s="586">
        <v>73082011</v>
      </c>
      <c r="G22" s="587"/>
      <c r="H22" s="586">
        <v>18</v>
      </c>
      <c r="I22" s="588"/>
      <c r="J22" s="589" t="s">
        <v>515</v>
      </c>
      <c r="K22" s="586" t="s">
        <v>478</v>
      </c>
      <c r="L22" s="586">
        <v>60</v>
      </c>
      <c r="M22" s="590"/>
      <c r="N22" s="591" t="str">
        <f t="shared" si="0"/>
        <v>INCLUDED</v>
      </c>
      <c r="O22" s="592">
        <f t="shared" si="1"/>
        <v>0</v>
      </c>
      <c r="P22" s="592">
        <f t="shared" si="2"/>
        <v>0</v>
      </c>
      <c r="Q22" s="593">
        <f>Discount!$H$36</f>
        <v>0</v>
      </c>
      <c r="R22" s="593">
        <f t="shared" si="3"/>
        <v>0</v>
      </c>
      <c r="S22" s="593">
        <f t="shared" si="4"/>
        <v>0</v>
      </c>
      <c r="T22" s="594">
        <f t="shared" si="5"/>
        <v>0</v>
      </c>
    </row>
    <row r="23" spans="1:20" ht="31.2">
      <c r="A23" s="585">
        <v>6</v>
      </c>
      <c r="B23" s="586">
        <v>7000029935</v>
      </c>
      <c r="C23" s="586">
        <v>60</v>
      </c>
      <c r="D23" s="586" t="s">
        <v>495</v>
      </c>
      <c r="E23" s="586">
        <v>1000030481</v>
      </c>
      <c r="F23" s="586">
        <v>73082011</v>
      </c>
      <c r="G23" s="587"/>
      <c r="H23" s="586">
        <v>18</v>
      </c>
      <c r="I23" s="588"/>
      <c r="J23" s="589" t="s">
        <v>516</v>
      </c>
      <c r="K23" s="586" t="s">
        <v>478</v>
      </c>
      <c r="L23" s="586">
        <v>15</v>
      </c>
      <c r="M23" s="590"/>
      <c r="N23" s="591" t="str">
        <f t="shared" si="0"/>
        <v>INCLUDED</v>
      </c>
      <c r="O23" s="592">
        <f t="shared" si="1"/>
        <v>0</v>
      </c>
      <c r="P23" s="592">
        <f t="shared" si="2"/>
        <v>0</v>
      </c>
      <c r="Q23" s="593">
        <f>Discount!$H$36</f>
        <v>0</v>
      </c>
      <c r="R23" s="593">
        <f t="shared" si="3"/>
        <v>0</v>
      </c>
      <c r="S23" s="593">
        <f t="shared" si="4"/>
        <v>0</v>
      </c>
      <c r="T23" s="594">
        <f t="shared" si="5"/>
        <v>0</v>
      </c>
    </row>
    <row r="24" spans="1:20">
      <c r="A24" s="585">
        <v>7</v>
      </c>
      <c r="B24" s="586">
        <v>7000029935</v>
      </c>
      <c r="C24" s="586">
        <v>70</v>
      </c>
      <c r="D24" s="586" t="s">
        <v>495</v>
      </c>
      <c r="E24" s="586">
        <v>1000030483</v>
      </c>
      <c r="F24" s="586">
        <v>73082011</v>
      </c>
      <c r="G24" s="587"/>
      <c r="H24" s="586">
        <v>18</v>
      </c>
      <c r="I24" s="588"/>
      <c r="J24" s="589" t="s">
        <v>517</v>
      </c>
      <c r="K24" s="586" t="s">
        <v>478</v>
      </c>
      <c r="L24" s="586">
        <v>60</v>
      </c>
      <c r="M24" s="590"/>
      <c r="N24" s="591" t="str">
        <f t="shared" si="0"/>
        <v>INCLUDED</v>
      </c>
      <c r="O24" s="592">
        <f t="shared" si="1"/>
        <v>0</v>
      </c>
      <c r="P24" s="592">
        <f t="shared" si="2"/>
        <v>0</v>
      </c>
      <c r="Q24" s="593">
        <f>Discount!$H$36</f>
        <v>0</v>
      </c>
      <c r="R24" s="593">
        <f t="shared" si="3"/>
        <v>0</v>
      </c>
      <c r="S24" s="593">
        <f t="shared" si="4"/>
        <v>0</v>
      </c>
      <c r="T24" s="594">
        <f t="shared" si="5"/>
        <v>0</v>
      </c>
    </row>
    <row r="25" spans="1:20">
      <c r="A25" s="585">
        <v>8</v>
      </c>
      <c r="B25" s="586">
        <v>7000029935</v>
      </c>
      <c r="C25" s="586">
        <v>80</v>
      </c>
      <c r="D25" s="586" t="s">
        <v>495</v>
      </c>
      <c r="E25" s="586">
        <v>1000030472</v>
      </c>
      <c r="F25" s="586">
        <v>73082011</v>
      </c>
      <c r="G25" s="587"/>
      <c r="H25" s="586">
        <v>18</v>
      </c>
      <c r="I25" s="588"/>
      <c r="J25" s="589" t="s">
        <v>528</v>
      </c>
      <c r="K25" s="586" t="s">
        <v>478</v>
      </c>
      <c r="L25" s="586">
        <v>48</v>
      </c>
      <c r="M25" s="590"/>
      <c r="N25" s="591" t="str">
        <f t="shared" si="0"/>
        <v>INCLUDED</v>
      </c>
      <c r="O25" s="592">
        <f t="shared" si="1"/>
        <v>0</v>
      </c>
      <c r="P25" s="592">
        <f t="shared" si="2"/>
        <v>0</v>
      </c>
      <c r="Q25" s="593">
        <f>Discount!$H$36</f>
        <v>0</v>
      </c>
      <c r="R25" s="593">
        <f t="shared" si="3"/>
        <v>0</v>
      </c>
      <c r="S25" s="593">
        <f t="shared" si="4"/>
        <v>0</v>
      </c>
      <c r="T25" s="594">
        <f t="shared" si="5"/>
        <v>0</v>
      </c>
    </row>
    <row r="26" spans="1:20">
      <c r="A26" s="585">
        <v>9</v>
      </c>
      <c r="B26" s="586">
        <v>7000029935</v>
      </c>
      <c r="C26" s="586">
        <v>90</v>
      </c>
      <c r="D26" s="586" t="s">
        <v>496</v>
      </c>
      <c r="E26" s="586">
        <v>1000060405</v>
      </c>
      <c r="F26" s="586">
        <v>73082011</v>
      </c>
      <c r="G26" s="587"/>
      <c r="H26" s="586">
        <v>18</v>
      </c>
      <c r="I26" s="588"/>
      <c r="J26" s="589" t="s">
        <v>518</v>
      </c>
      <c r="K26" s="586" t="s">
        <v>475</v>
      </c>
      <c r="L26" s="586">
        <v>15</v>
      </c>
      <c r="M26" s="590"/>
      <c r="N26" s="591" t="str">
        <f t="shared" si="0"/>
        <v>INCLUDED</v>
      </c>
      <c r="O26" s="592">
        <f t="shared" si="1"/>
        <v>0</v>
      </c>
      <c r="P26" s="592">
        <f t="shared" si="2"/>
        <v>0</v>
      </c>
      <c r="Q26" s="593">
        <f>Discount!$H$36</f>
        <v>0</v>
      </c>
      <c r="R26" s="593">
        <f t="shared" si="3"/>
        <v>0</v>
      </c>
      <c r="S26" s="593">
        <f t="shared" si="4"/>
        <v>0</v>
      </c>
      <c r="T26" s="594">
        <f t="shared" si="5"/>
        <v>0</v>
      </c>
    </row>
    <row r="27" spans="1:20">
      <c r="A27" s="585">
        <v>10</v>
      </c>
      <c r="B27" s="586">
        <v>7000029935</v>
      </c>
      <c r="C27" s="586">
        <v>100</v>
      </c>
      <c r="D27" s="586" t="s">
        <v>496</v>
      </c>
      <c r="E27" s="586">
        <v>1000060406</v>
      </c>
      <c r="F27" s="586">
        <v>73082011</v>
      </c>
      <c r="G27" s="587"/>
      <c r="H27" s="586">
        <v>18</v>
      </c>
      <c r="I27" s="588"/>
      <c r="J27" s="589" t="s">
        <v>519</v>
      </c>
      <c r="K27" s="586" t="s">
        <v>475</v>
      </c>
      <c r="L27" s="586">
        <v>5</v>
      </c>
      <c r="M27" s="590"/>
      <c r="N27" s="591" t="str">
        <f t="shared" si="0"/>
        <v>INCLUDED</v>
      </c>
      <c r="O27" s="592">
        <f t="shared" si="1"/>
        <v>0</v>
      </c>
      <c r="P27" s="592">
        <f t="shared" si="2"/>
        <v>0</v>
      </c>
      <c r="Q27" s="593">
        <f>Discount!$H$36</f>
        <v>0</v>
      </c>
      <c r="R27" s="593">
        <f t="shared" si="3"/>
        <v>0</v>
      </c>
      <c r="S27" s="593">
        <f t="shared" si="4"/>
        <v>0</v>
      </c>
      <c r="T27" s="594">
        <f t="shared" si="5"/>
        <v>0</v>
      </c>
    </row>
    <row r="28" spans="1:20">
      <c r="A28" s="585">
        <v>11</v>
      </c>
      <c r="B28" s="586">
        <v>7000029935</v>
      </c>
      <c r="C28" s="586">
        <v>110</v>
      </c>
      <c r="D28" s="586" t="s">
        <v>496</v>
      </c>
      <c r="E28" s="586">
        <v>1000060410</v>
      </c>
      <c r="F28" s="586">
        <v>76169990</v>
      </c>
      <c r="G28" s="587"/>
      <c r="H28" s="586">
        <v>18</v>
      </c>
      <c r="I28" s="588"/>
      <c r="J28" s="589" t="s">
        <v>520</v>
      </c>
      <c r="K28" s="586" t="s">
        <v>475</v>
      </c>
      <c r="L28" s="586">
        <v>336</v>
      </c>
      <c r="M28" s="590"/>
      <c r="N28" s="591" t="str">
        <f t="shared" si="0"/>
        <v>INCLUDED</v>
      </c>
      <c r="O28" s="592">
        <f t="shared" si="1"/>
        <v>0</v>
      </c>
      <c r="P28" s="592">
        <f t="shared" si="2"/>
        <v>0</v>
      </c>
      <c r="Q28" s="593">
        <f>Discount!$H$36</f>
        <v>0</v>
      </c>
      <c r="R28" s="593">
        <f t="shared" si="3"/>
        <v>0</v>
      </c>
      <c r="S28" s="593">
        <f t="shared" si="4"/>
        <v>0</v>
      </c>
      <c r="T28" s="594">
        <f t="shared" si="5"/>
        <v>0</v>
      </c>
    </row>
    <row r="29" spans="1:20">
      <c r="A29" s="585">
        <v>12</v>
      </c>
      <c r="B29" s="586">
        <v>7000029935</v>
      </c>
      <c r="C29" s="586">
        <v>120</v>
      </c>
      <c r="D29" s="586" t="s">
        <v>496</v>
      </c>
      <c r="E29" s="586">
        <v>1000060409</v>
      </c>
      <c r="F29" s="586">
        <v>76169990</v>
      </c>
      <c r="G29" s="587"/>
      <c r="H29" s="586">
        <v>18</v>
      </c>
      <c r="I29" s="588"/>
      <c r="J29" s="589" t="s">
        <v>529</v>
      </c>
      <c r="K29" s="586" t="s">
        <v>475</v>
      </c>
      <c r="L29" s="586">
        <v>24</v>
      </c>
      <c r="M29" s="590"/>
      <c r="N29" s="591" t="str">
        <f t="shared" si="0"/>
        <v>INCLUDED</v>
      </c>
      <c r="O29" s="592">
        <f t="shared" si="1"/>
        <v>0</v>
      </c>
      <c r="P29" s="592">
        <f t="shared" si="2"/>
        <v>0</v>
      </c>
      <c r="Q29" s="593">
        <f>Discount!$H$36</f>
        <v>0</v>
      </c>
      <c r="R29" s="593">
        <f t="shared" si="3"/>
        <v>0</v>
      </c>
      <c r="S29" s="593">
        <f t="shared" si="4"/>
        <v>0</v>
      </c>
      <c r="T29" s="594">
        <f t="shared" si="5"/>
        <v>0</v>
      </c>
    </row>
    <row r="30" spans="1:20">
      <c r="A30" s="585">
        <v>13</v>
      </c>
      <c r="B30" s="586">
        <v>7000029935</v>
      </c>
      <c r="C30" s="586">
        <v>160</v>
      </c>
      <c r="D30" s="586" t="s">
        <v>497</v>
      </c>
      <c r="E30" s="586">
        <v>1000060404</v>
      </c>
      <c r="F30" s="586">
        <v>73082011</v>
      </c>
      <c r="G30" s="587"/>
      <c r="H30" s="586">
        <v>18</v>
      </c>
      <c r="I30" s="588"/>
      <c r="J30" s="589" t="s">
        <v>511</v>
      </c>
      <c r="K30" s="586" t="s">
        <v>476</v>
      </c>
      <c r="L30" s="586">
        <v>5</v>
      </c>
      <c r="M30" s="590"/>
      <c r="N30" s="591" t="str">
        <f>IF(M30=0, "INCLUDED", IF(ISERROR(M30*L30), M30, M30*L30))</f>
        <v>INCLUDED</v>
      </c>
      <c r="O30" s="592">
        <f t="shared" si="1"/>
        <v>0</v>
      </c>
      <c r="P30" s="592">
        <f t="shared" si="2"/>
        <v>0</v>
      </c>
      <c r="Q30" s="593">
        <f>Discount!$H$36</f>
        <v>0</v>
      </c>
      <c r="R30" s="593">
        <f t="shared" si="3"/>
        <v>0</v>
      </c>
      <c r="S30" s="593">
        <f t="shared" si="4"/>
        <v>0</v>
      </c>
      <c r="T30" s="594">
        <f t="shared" si="5"/>
        <v>0</v>
      </c>
    </row>
    <row r="31" spans="1:20" ht="46.8">
      <c r="A31" s="585">
        <v>14</v>
      </c>
      <c r="B31" s="586">
        <v>7000029935</v>
      </c>
      <c r="C31" s="586">
        <v>170</v>
      </c>
      <c r="D31" s="586" t="s">
        <v>509</v>
      </c>
      <c r="E31" s="586">
        <v>1000060407</v>
      </c>
      <c r="F31" s="586">
        <v>76169990</v>
      </c>
      <c r="G31" s="587"/>
      <c r="H31" s="586">
        <v>18</v>
      </c>
      <c r="I31" s="588"/>
      <c r="J31" s="589" t="s">
        <v>512</v>
      </c>
      <c r="K31" s="586" t="s">
        <v>475</v>
      </c>
      <c r="L31" s="586">
        <v>12</v>
      </c>
      <c r="M31" s="590"/>
      <c r="N31" s="591" t="str">
        <f t="shared" ref="N31:N43" si="6">IF(M31=0, "INCLUDED", IF(ISERROR(M31*L31), M31, M31*L31))</f>
        <v>INCLUDED</v>
      </c>
      <c r="O31" s="592">
        <f t="shared" si="1"/>
        <v>0</v>
      </c>
      <c r="P31" s="592">
        <f t="shared" si="2"/>
        <v>0</v>
      </c>
      <c r="Q31" s="593">
        <f>Discount!$H$36</f>
        <v>0</v>
      </c>
      <c r="R31" s="593">
        <f t="shared" si="3"/>
        <v>0</v>
      </c>
      <c r="S31" s="593">
        <f t="shared" si="4"/>
        <v>0</v>
      </c>
      <c r="T31" s="594">
        <f t="shared" si="5"/>
        <v>0</v>
      </c>
    </row>
    <row r="32" spans="1:20" ht="31.2">
      <c r="A32" s="585">
        <v>15</v>
      </c>
      <c r="B32" s="586">
        <v>7000029935</v>
      </c>
      <c r="C32" s="586">
        <v>180</v>
      </c>
      <c r="D32" s="586" t="s">
        <v>509</v>
      </c>
      <c r="E32" s="586">
        <v>1000060408</v>
      </c>
      <c r="F32" s="586">
        <v>76169990</v>
      </c>
      <c r="G32" s="587"/>
      <c r="H32" s="586">
        <v>18</v>
      </c>
      <c r="I32" s="588"/>
      <c r="J32" s="589" t="s">
        <v>513</v>
      </c>
      <c r="K32" s="586" t="s">
        <v>475</v>
      </c>
      <c r="L32" s="586">
        <v>3</v>
      </c>
      <c r="M32" s="590"/>
      <c r="N32" s="591" t="str">
        <f t="shared" si="6"/>
        <v>INCLUDED</v>
      </c>
      <c r="O32" s="592">
        <f t="shared" si="1"/>
        <v>0</v>
      </c>
      <c r="P32" s="592">
        <f t="shared" si="2"/>
        <v>0</v>
      </c>
      <c r="Q32" s="593">
        <f>Discount!$H$36</f>
        <v>0</v>
      </c>
      <c r="R32" s="593">
        <f t="shared" si="3"/>
        <v>0</v>
      </c>
      <c r="S32" s="593">
        <f t="shared" si="4"/>
        <v>0</v>
      </c>
      <c r="T32" s="594">
        <f t="shared" si="5"/>
        <v>0</v>
      </c>
    </row>
    <row r="33" spans="1:20" ht="31.2">
      <c r="A33" s="585">
        <v>16</v>
      </c>
      <c r="B33" s="586">
        <v>7000029935</v>
      </c>
      <c r="C33" s="586">
        <v>190</v>
      </c>
      <c r="D33" s="586" t="s">
        <v>509</v>
      </c>
      <c r="E33" s="586">
        <v>1000060403</v>
      </c>
      <c r="F33" s="586">
        <v>76149000</v>
      </c>
      <c r="G33" s="587"/>
      <c r="H33" s="586">
        <v>18</v>
      </c>
      <c r="I33" s="588"/>
      <c r="J33" s="589" t="s">
        <v>514</v>
      </c>
      <c r="K33" s="586" t="s">
        <v>475</v>
      </c>
      <c r="L33" s="586">
        <v>12</v>
      </c>
      <c r="M33" s="590"/>
      <c r="N33" s="591" t="str">
        <f t="shared" si="6"/>
        <v>INCLUDED</v>
      </c>
      <c r="O33" s="592">
        <f t="shared" si="1"/>
        <v>0</v>
      </c>
      <c r="P33" s="592">
        <f t="shared" si="2"/>
        <v>0</v>
      </c>
      <c r="Q33" s="593">
        <f>Discount!$H$36</f>
        <v>0</v>
      </c>
      <c r="R33" s="593">
        <f t="shared" si="3"/>
        <v>0</v>
      </c>
      <c r="S33" s="593">
        <f t="shared" si="4"/>
        <v>0</v>
      </c>
      <c r="T33" s="594">
        <f t="shared" si="5"/>
        <v>0</v>
      </c>
    </row>
    <row r="34" spans="1:20" ht="31.2">
      <c r="A34" s="585">
        <v>17</v>
      </c>
      <c r="B34" s="586">
        <v>7000029935</v>
      </c>
      <c r="C34" s="586">
        <v>200</v>
      </c>
      <c r="D34" s="586" t="s">
        <v>509</v>
      </c>
      <c r="E34" s="586">
        <v>1000030482</v>
      </c>
      <c r="F34" s="586">
        <v>73082011</v>
      </c>
      <c r="G34" s="587"/>
      <c r="H34" s="586">
        <v>18</v>
      </c>
      <c r="I34" s="588"/>
      <c r="J34" s="589" t="s">
        <v>515</v>
      </c>
      <c r="K34" s="586" t="s">
        <v>478</v>
      </c>
      <c r="L34" s="586">
        <v>2</v>
      </c>
      <c r="M34" s="590"/>
      <c r="N34" s="591" t="str">
        <f t="shared" si="6"/>
        <v>INCLUDED</v>
      </c>
      <c r="O34" s="592">
        <f t="shared" si="1"/>
        <v>0</v>
      </c>
      <c r="P34" s="592">
        <f t="shared" si="2"/>
        <v>0</v>
      </c>
      <c r="Q34" s="593">
        <f>Discount!$H$36</f>
        <v>0</v>
      </c>
      <c r="R34" s="593">
        <f t="shared" si="3"/>
        <v>0</v>
      </c>
      <c r="S34" s="593">
        <f t="shared" si="4"/>
        <v>0</v>
      </c>
      <c r="T34" s="594">
        <f t="shared" si="5"/>
        <v>0</v>
      </c>
    </row>
    <row r="35" spans="1:20" ht="31.2">
      <c r="A35" s="585">
        <v>18</v>
      </c>
      <c r="B35" s="586">
        <v>7000029935</v>
      </c>
      <c r="C35" s="586">
        <v>210</v>
      </c>
      <c r="D35" s="586" t="s">
        <v>509</v>
      </c>
      <c r="E35" s="586">
        <v>1000030481</v>
      </c>
      <c r="F35" s="586">
        <v>73082011</v>
      </c>
      <c r="G35" s="587"/>
      <c r="H35" s="586">
        <v>18</v>
      </c>
      <c r="I35" s="588"/>
      <c r="J35" s="589" t="s">
        <v>516</v>
      </c>
      <c r="K35" s="586" t="s">
        <v>478</v>
      </c>
      <c r="L35" s="586">
        <v>1</v>
      </c>
      <c r="M35" s="590"/>
      <c r="N35" s="591" t="str">
        <f t="shared" si="6"/>
        <v>INCLUDED</v>
      </c>
      <c r="O35" s="592">
        <f t="shared" si="1"/>
        <v>0</v>
      </c>
      <c r="P35" s="592">
        <f t="shared" si="2"/>
        <v>0</v>
      </c>
      <c r="Q35" s="593">
        <f>Discount!$H$36</f>
        <v>0</v>
      </c>
      <c r="R35" s="593">
        <f t="shared" si="3"/>
        <v>0</v>
      </c>
      <c r="S35" s="593">
        <f t="shared" si="4"/>
        <v>0</v>
      </c>
      <c r="T35" s="594">
        <f t="shared" si="5"/>
        <v>0</v>
      </c>
    </row>
    <row r="36" spans="1:20" ht="31.2">
      <c r="A36" s="585">
        <v>19</v>
      </c>
      <c r="B36" s="586">
        <v>7000029935</v>
      </c>
      <c r="C36" s="586">
        <v>220</v>
      </c>
      <c r="D36" s="586" t="s">
        <v>509</v>
      </c>
      <c r="E36" s="586">
        <v>1000030483</v>
      </c>
      <c r="F36" s="586">
        <v>73082011</v>
      </c>
      <c r="G36" s="587"/>
      <c r="H36" s="586">
        <v>18</v>
      </c>
      <c r="I36" s="588"/>
      <c r="J36" s="589" t="s">
        <v>517</v>
      </c>
      <c r="K36" s="586" t="s">
        <v>478</v>
      </c>
      <c r="L36" s="586">
        <v>2</v>
      </c>
      <c r="M36" s="590"/>
      <c r="N36" s="591" t="str">
        <f t="shared" si="6"/>
        <v>INCLUDED</v>
      </c>
      <c r="O36" s="592">
        <f t="shared" si="1"/>
        <v>0</v>
      </c>
      <c r="P36" s="592">
        <f t="shared" si="2"/>
        <v>0</v>
      </c>
      <c r="Q36" s="593">
        <f>Discount!$H$36</f>
        <v>0</v>
      </c>
      <c r="R36" s="593">
        <f t="shared" si="3"/>
        <v>0</v>
      </c>
      <c r="S36" s="593">
        <f t="shared" si="4"/>
        <v>0</v>
      </c>
      <c r="T36" s="594">
        <f t="shared" si="5"/>
        <v>0</v>
      </c>
    </row>
    <row r="37" spans="1:20" ht="31.2">
      <c r="A37" s="585">
        <v>20</v>
      </c>
      <c r="B37" s="586">
        <v>7000029935</v>
      </c>
      <c r="C37" s="586">
        <v>230</v>
      </c>
      <c r="D37" s="586" t="s">
        <v>509</v>
      </c>
      <c r="E37" s="586">
        <v>1000030472</v>
      </c>
      <c r="F37" s="586">
        <v>73082011</v>
      </c>
      <c r="G37" s="587"/>
      <c r="H37" s="586">
        <v>18</v>
      </c>
      <c r="I37" s="588"/>
      <c r="J37" s="589" t="s">
        <v>528</v>
      </c>
      <c r="K37" s="586" t="s">
        <v>478</v>
      </c>
      <c r="L37" s="586">
        <v>1</v>
      </c>
      <c r="M37" s="590"/>
      <c r="N37" s="591" t="str">
        <f t="shared" si="6"/>
        <v>INCLUDED</v>
      </c>
      <c r="O37" s="592">
        <f t="shared" si="1"/>
        <v>0</v>
      </c>
      <c r="P37" s="592">
        <f t="shared" si="2"/>
        <v>0</v>
      </c>
      <c r="Q37" s="593">
        <f>Discount!$H$36</f>
        <v>0</v>
      </c>
      <c r="R37" s="593">
        <f t="shared" si="3"/>
        <v>0</v>
      </c>
      <c r="S37" s="593">
        <f t="shared" si="4"/>
        <v>0</v>
      </c>
      <c r="T37" s="594">
        <f t="shared" si="5"/>
        <v>0</v>
      </c>
    </row>
    <row r="38" spans="1:20" ht="31.2">
      <c r="A38" s="585">
        <v>21</v>
      </c>
      <c r="B38" s="586">
        <v>7000029935</v>
      </c>
      <c r="C38" s="586">
        <v>240</v>
      </c>
      <c r="D38" s="586" t="s">
        <v>498</v>
      </c>
      <c r="E38" s="586">
        <v>1000060405</v>
      </c>
      <c r="F38" s="586">
        <v>73082011</v>
      </c>
      <c r="G38" s="587"/>
      <c r="H38" s="586">
        <v>18</v>
      </c>
      <c r="I38" s="588"/>
      <c r="J38" s="589" t="s">
        <v>518</v>
      </c>
      <c r="K38" s="586" t="s">
        <v>475</v>
      </c>
      <c r="L38" s="586">
        <v>25</v>
      </c>
      <c r="M38" s="590"/>
      <c r="N38" s="591" t="str">
        <f t="shared" si="6"/>
        <v>INCLUDED</v>
      </c>
      <c r="O38" s="592">
        <f t="shared" si="1"/>
        <v>0</v>
      </c>
      <c r="P38" s="592">
        <f t="shared" si="2"/>
        <v>0</v>
      </c>
      <c r="Q38" s="593">
        <f>Discount!$H$36</f>
        <v>0</v>
      </c>
      <c r="R38" s="593">
        <f t="shared" si="3"/>
        <v>0</v>
      </c>
      <c r="S38" s="593">
        <f t="shared" si="4"/>
        <v>0</v>
      </c>
      <c r="T38" s="594">
        <f t="shared" si="5"/>
        <v>0</v>
      </c>
    </row>
    <row r="39" spans="1:20" ht="31.2">
      <c r="A39" s="585">
        <v>22</v>
      </c>
      <c r="B39" s="586">
        <v>7000029935</v>
      </c>
      <c r="C39" s="586">
        <v>250</v>
      </c>
      <c r="D39" s="586" t="s">
        <v>498</v>
      </c>
      <c r="E39" s="586">
        <v>1000060406</v>
      </c>
      <c r="F39" s="586">
        <v>73082011</v>
      </c>
      <c r="G39" s="587"/>
      <c r="H39" s="586">
        <v>18</v>
      </c>
      <c r="I39" s="588"/>
      <c r="J39" s="589" t="s">
        <v>519</v>
      </c>
      <c r="K39" s="586" t="s">
        <v>475</v>
      </c>
      <c r="L39" s="586">
        <v>25</v>
      </c>
      <c r="M39" s="590"/>
      <c r="N39" s="591" t="str">
        <f t="shared" si="6"/>
        <v>INCLUDED</v>
      </c>
      <c r="O39" s="592">
        <f t="shared" si="1"/>
        <v>0</v>
      </c>
      <c r="P39" s="592">
        <f t="shared" si="2"/>
        <v>0</v>
      </c>
      <c r="Q39" s="593">
        <f>Discount!$H$36</f>
        <v>0</v>
      </c>
      <c r="R39" s="593">
        <f t="shared" si="3"/>
        <v>0</v>
      </c>
      <c r="S39" s="593">
        <f t="shared" si="4"/>
        <v>0</v>
      </c>
      <c r="T39" s="594">
        <f t="shared" si="5"/>
        <v>0</v>
      </c>
    </row>
    <row r="40" spans="1:20" ht="31.2">
      <c r="A40" s="585">
        <v>23</v>
      </c>
      <c r="B40" s="586">
        <v>7000029935</v>
      </c>
      <c r="C40" s="586">
        <v>260</v>
      </c>
      <c r="D40" s="586" t="s">
        <v>498</v>
      </c>
      <c r="E40" s="586">
        <v>1000060410</v>
      </c>
      <c r="F40" s="586">
        <v>76169990</v>
      </c>
      <c r="G40" s="587"/>
      <c r="H40" s="586">
        <v>18</v>
      </c>
      <c r="I40" s="588"/>
      <c r="J40" s="589" t="s">
        <v>520</v>
      </c>
      <c r="K40" s="586" t="s">
        <v>475</v>
      </c>
      <c r="L40" s="586">
        <v>48</v>
      </c>
      <c r="M40" s="590"/>
      <c r="N40" s="591" t="str">
        <f t="shared" si="6"/>
        <v>INCLUDED</v>
      </c>
      <c r="O40" s="592">
        <f t="shared" si="1"/>
        <v>0</v>
      </c>
      <c r="P40" s="592">
        <f t="shared" si="2"/>
        <v>0</v>
      </c>
      <c r="Q40" s="593">
        <f>Discount!$H$36</f>
        <v>0</v>
      </c>
      <c r="R40" s="593">
        <f t="shared" si="3"/>
        <v>0</v>
      </c>
      <c r="S40" s="593">
        <f t="shared" si="4"/>
        <v>0</v>
      </c>
      <c r="T40" s="594">
        <f t="shared" si="5"/>
        <v>0</v>
      </c>
    </row>
    <row r="41" spans="1:20" ht="31.2">
      <c r="A41" s="585">
        <v>24</v>
      </c>
      <c r="B41" s="586">
        <v>7000029935</v>
      </c>
      <c r="C41" s="586">
        <v>270</v>
      </c>
      <c r="D41" s="586" t="s">
        <v>498</v>
      </c>
      <c r="E41" s="586">
        <v>1000060409</v>
      </c>
      <c r="F41" s="586">
        <v>76169990</v>
      </c>
      <c r="G41" s="587"/>
      <c r="H41" s="586">
        <v>18</v>
      </c>
      <c r="I41" s="588"/>
      <c r="J41" s="589" t="s">
        <v>529</v>
      </c>
      <c r="K41" s="586" t="s">
        <v>475</v>
      </c>
      <c r="L41" s="586">
        <v>6</v>
      </c>
      <c r="M41" s="590"/>
      <c r="N41" s="591" t="str">
        <f t="shared" si="6"/>
        <v>INCLUDED</v>
      </c>
      <c r="O41" s="592">
        <f t="shared" si="1"/>
        <v>0</v>
      </c>
      <c r="P41" s="592">
        <f t="shared" si="2"/>
        <v>0</v>
      </c>
      <c r="Q41" s="593">
        <f>Discount!$H$36</f>
        <v>0</v>
      </c>
      <c r="R41" s="593">
        <f t="shared" si="3"/>
        <v>0</v>
      </c>
      <c r="S41" s="593">
        <f t="shared" si="4"/>
        <v>0</v>
      </c>
      <c r="T41" s="594">
        <f t="shared" si="5"/>
        <v>0</v>
      </c>
    </row>
    <row r="42" spans="1:20">
      <c r="A42" s="585">
        <v>25</v>
      </c>
      <c r="B42" s="586">
        <v>7000029935</v>
      </c>
      <c r="C42" s="586">
        <v>280</v>
      </c>
      <c r="D42" s="586" t="s">
        <v>510</v>
      </c>
      <c r="E42" s="586">
        <v>1000064591</v>
      </c>
      <c r="F42" s="586">
        <v>73082011</v>
      </c>
      <c r="G42" s="587"/>
      <c r="H42" s="586">
        <v>18</v>
      </c>
      <c r="I42" s="588"/>
      <c r="J42" s="589" t="s">
        <v>481</v>
      </c>
      <c r="K42" s="586" t="s">
        <v>479</v>
      </c>
      <c r="L42" s="586">
        <v>1</v>
      </c>
      <c r="M42" s="590"/>
      <c r="N42" s="591" t="str">
        <f t="shared" si="6"/>
        <v>INCLUDED</v>
      </c>
      <c r="O42" s="592">
        <f t="shared" si="1"/>
        <v>0</v>
      </c>
      <c r="P42" s="592">
        <f t="shared" si="2"/>
        <v>0</v>
      </c>
      <c r="Q42" s="593">
        <f>Discount!$H$36</f>
        <v>0</v>
      </c>
      <c r="R42" s="593">
        <f t="shared" si="3"/>
        <v>0</v>
      </c>
      <c r="S42" s="593">
        <f t="shared" si="4"/>
        <v>0</v>
      </c>
      <c r="T42" s="594">
        <f t="shared" si="5"/>
        <v>0</v>
      </c>
    </row>
    <row r="43" spans="1:20">
      <c r="A43" s="585">
        <v>26</v>
      </c>
      <c r="B43" s="586">
        <v>7000029935</v>
      </c>
      <c r="C43" s="586">
        <v>290</v>
      </c>
      <c r="D43" s="586" t="s">
        <v>510</v>
      </c>
      <c r="E43" s="586">
        <v>1000064592</v>
      </c>
      <c r="F43" s="586">
        <v>73082011</v>
      </c>
      <c r="G43" s="587"/>
      <c r="H43" s="586">
        <v>18</v>
      </c>
      <c r="I43" s="588"/>
      <c r="J43" s="589" t="s">
        <v>482</v>
      </c>
      <c r="K43" s="586" t="s">
        <v>479</v>
      </c>
      <c r="L43" s="586">
        <v>1</v>
      </c>
      <c r="M43" s="590"/>
      <c r="N43" s="591" t="str">
        <f t="shared" si="6"/>
        <v>INCLUDED</v>
      </c>
      <c r="O43" s="592">
        <f t="shared" si="1"/>
        <v>0</v>
      </c>
      <c r="P43" s="592">
        <f t="shared" si="2"/>
        <v>0</v>
      </c>
      <c r="Q43" s="593">
        <f>Discount!$H$36</f>
        <v>0</v>
      </c>
      <c r="R43" s="593">
        <f t="shared" si="3"/>
        <v>0</v>
      </c>
      <c r="S43" s="593">
        <f t="shared" si="4"/>
        <v>0</v>
      </c>
      <c r="T43" s="594">
        <f t="shared" si="5"/>
        <v>0</v>
      </c>
    </row>
    <row r="44" spans="1:20">
      <c r="A44" s="585">
        <v>27</v>
      </c>
      <c r="B44" s="586">
        <v>7000029935</v>
      </c>
      <c r="C44" s="586">
        <v>300</v>
      </c>
      <c r="D44" s="586" t="s">
        <v>510</v>
      </c>
      <c r="E44" s="586">
        <v>1000013472</v>
      </c>
      <c r="F44" s="586">
        <v>73181500</v>
      </c>
      <c r="G44" s="587"/>
      <c r="H44" s="586">
        <v>18</v>
      </c>
      <c r="I44" s="588"/>
      <c r="J44" s="589" t="s">
        <v>504</v>
      </c>
      <c r="K44" s="586" t="s">
        <v>479</v>
      </c>
      <c r="L44" s="586">
        <v>0.5</v>
      </c>
      <c r="M44" s="590"/>
      <c r="N44" s="591" t="str">
        <f>IF(M44=0, "INCLUDED", IF(ISERROR(M44*L44), M44, M44*L44))</f>
        <v>INCLUDED</v>
      </c>
      <c r="O44" s="592">
        <f t="shared" si="1"/>
        <v>0</v>
      </c>
      <c r="P44" s="592">
        <f t="shared" si="2"/>
        <v>0</v>
      </c>
      <c r="Q44" s="593">
        <f>Discount!$H$36</f>
        <v>0</v>
      </c>
      <c r="R44" s="593">
        <f t="shared" si="3"/>
        <v>0</v>
      </c>
      <c r="S44" s="593">
        <f t="shared" si="4"/>
        <v>0</v>
      </c>
      <c r="T44" s="594">
        <f t="shared" si="5"/>
        <v>0</v>
      </c>
    </row>
    <row r="45" spans="1:20">
      <c r="A45" s="585">
        <v>28</v>
      </c>
      <c r="B45" s="586">
        <v>7000029935</v>
      </c>
      <c r="C45" s="586">
        <v>320</v>
      </c>
      <c r="D45" s="586" t="s">
        <v>527</v>
      </c>
      <c r="E45" s="586">
        <v>1000019718</v>
      </c>
      <c r="F45" s="586">
        <v>73082011</v>
      </c>
      <c r="G45" s="587"/>
      <c r="H45" s="586">
        <v>18</v>
      </c>
      <c r="I45" s="588"/>
      <c r="J45" s="589" t="s">
        <v>505</v>
      </c>
      <c r="K45" s="586" t="s">
        <v>475</v>
      </c>
      <c r="L45" s="586">
        <v>1</v>
      </c>
      <c r="M45" s="590"/>
      <c r="N45" s="591" t="str">
        <f t="shared" ref="N45:N96" si="7">IF(M45=0, "INCLUDED", IF(ISERROR(M45*L45), M45, M45*L45))</f>
        <v>INCLUDED</v>
      </c>
      <c r="O45" s="592">
        <f t="shared" si="1"/>
        <v>0</v>
      </c>
      <c r="P45" s="592">
        <f t="shared" si="2"/>
        <v>0</v>
      </c>
      <c r="Q45" s="593">
        <f>Discount!$H$36</f>
        <v>0</v>
      </c>
      <c r="R45" s="593">
        <f t="shared" si="3"/>
        <v>0</v>
      </c>
      <c r="S45" s="593">
        <f t="shared" si="4"/>
        <v>0</v>
      </c>
      <c r="T45" s="594">
        <f t="shared" si="5"/>
        <v>0</v>
      </c>
    </row>
    <row r="46" spans="1:20" ht="31.2">
      <c r="A46" s="585">
        <v>29</v>
      </c>
      <c r="B46" s="586">
        <v>7000029935</v>
      </c>
      <c r="C46" s="586">
        <v>340</v>
      </c>
      <c r="D46" s="586" t="s">
        <v>499</v>
      </c>
      <c r="E46" s="586">
        <v>1000009323</v>
      </c>
      <c r="F46" s="586">
        <v>85469090</v>
      </c>
      <c r="G46" s="587"/>
      <c r="H46" s="586">
        <v>18</v>
      </c>
      <c r="I46" s="588"/>
      <c r="J46" s="589" t="s">
        <v>530</v>
      </c>
      <c r="K46" s="586" t="s">
        <v>475</v>
      </c>
      <c r="L46" s="586">
        <v>80</v>
      </c>
      <c r="M46" s="590"/>
      <c r="N46" s="591" t="str">
        <f t="shared" si="7"/>
        <v>INCLUDED</v>
      </c>
      <c r="O46" s="592">
        <f t="shared" si="1"/>
        <v>0</v>
      </c>
      <c r="P46" s="592">
        <f t="shared" si="2"/>
        <v>0</v>
      </c>
      <c r="Q46" s="593">
        <f>Discount!$H$36</f>
        <v>0</v>
      </c>
      <c r="R46" s="593">
        <f t="shared" si="3"/>
        <v>0</v>
      </c>
      <c r="S46" s="593">
        <f t="shared" si="4"/>
        <v>0</v>
      </c>
      <c r="T46" s="594">
        <f t="shared" si="5"/>
        <v>0</v>
      </c>
    </row>
    <row r="47" spans="1:20" ht="31.2">
      <c r="A47" s="585">
        <v>30</v>
      </c>
      <c r="B47" s="586">
        <v>7000029935</v>
      </c>
      <c r="C47" s="586">
        <v>350</v>
      </c>
      <c r="D47" s="586" t="s">
        <v>499</v>
      </c>
      <c r="E47" s="586">
        <v>1000009322</v>
      </c>
      <c r="F47" s="586">
        <v>85469090</v>
      </c>
      <c r="G47" s="587"/>
      <c r="H47" s="586">
        <v>18</v>
      </c>
      <c r="I47" s="588"/>
      <c r="J47" s="589" t="s">
        <v>521</v>
      </c>
      <c r="K47" s="586" t="s">
        <v>475</v>
      </c>
      <c r="L47" s="586">
        <v>40</v>
      </c>
      <c r="M47" s="590"/>
      <c r="N47" s="591" t="str">
        <f t="shared" si="7"/>
        <v>INCLUDED</v>
      </c>
      <c r="O47" s="592">
        <f t="shared" si="1"/>
        <v>0</v>
      </c>
      <c r="P47" s="592">
        <f t="shared" si="2"/>
        <v>0</v>
      </c>
      <c r="Q47" s="593">
        <f>Discount!$H$36</f>
        <v>0</v>
      </c>
      <c r="R47" s="593">
        <f t="shared" si="3"/>
        <v>0</v>
      </c>
      <c r="S47" s="593">
        <f t="shared" si="4"/>
        <v>0</v>
      </c>
      <c r="T47" s="594">
        <f t="shared" si="5"/>
        <v>0</v>
      </c>
    </row>
    <row r="48" spans="1:20">
      <c r="A48" s="585">
        <v>31</v>
      </c>
      <c r="B48" s="586">
        <v>7000029935</v>
      </c>
      <c r="C48" s="586">
        <v>360</v>
      </c>
      <c r="D48" s="586" t="s">
        <v>500</v>
      </c>
      <c r="E48" s="586">
        <v>1000009323</v>
      </c>
      <c r="F48" s="586">
        <v>85469090</v>
      </c>
      <c r="G48" s="587"/>
      <c r="H48" s="586">
        <v>18</v>
      </c>
      <c r="I48" s="588"/>
      <c r="J48" s="589" t="s">
        <v>530</v>
      </c>
      <c r="K48" s="586" t="s">
        <v>475</v>
      </c>
      <c r="L48" s="586">
        <v>8</v>
      </c>
      <c r="M48" s="590"/>
      <c r="N48" s="591" t="str">
        <f t="shared" si="7"/>
        <v>INCLUDED</v>
      </c>
      <c r="O48" s="592">
        <f t="shared" si="1"/>
        <v>0</v>
      </c>
      <c r="P48" s="592">
        <f t="shared" si="2"/>
        <v>0</v>
      </c>
      <c r="Q48" s="593">
        <f>Discount!$H$36</f>
        <v>0</v>
      </c>
      <c r="R48" s="593">
        <f t="shared" si="3"/>
        <v>0</v>
      </c>
      <c r="S48" s="593">
        <f t="shared" si="4"/>
        <v>0</v>
      </c>
      <c r="T48" s="594">
        <f t="shared" si="5"/>
        <v>0</v>
      </c>
    </row>
    <row r="49" spans="1:20">
      <c r="A49" s="585">
        <v>32</v>
      </c>
      <c r="B49" s="586">
        <v>7000029935</v>
      </c>
      <c r="C49" s="586">
        <v>370</v>
      </c>
      <c r="D49" s="586" t="s">
        <v>500</v>
      </c>
      <c r="E49" s="586">
        <v>1000009322</v>
      </c>
      <c r="F49" s="586">
        <v>85469090</v>
      </c>
      <c r="G49" s="587"/>
      <c r="H49" s="586">
        <v>18</v>
      </c>
      <c r="I49" s="588"/>
      <c r="J49" s="589" t="s">
        <v>521</v>
      </c>
      <c r="K49" s="586" t="s">
        <v>475</v>
      </c>
      <c r="L49" s="586">
        <v>4</v>
      </c>
      <c r="M49" s="590"/>
      <c r="N49" s="591" t="str">
        <f t="shared" si="7"/>
        <v>INCLUDED</v>
      </c>
      <c r="O49" s="592">
        <f t="shared" si="1"/>
        <v>0</v>
      </c>
      <c r="P49" s="592">
        <f t="shared" si="2"/>
        <v>0</v>
      </c>
      <c r="Q49" s="593">
        <f>Discount!$H$36</f>
        <v>0</v>
      </c>
      <c r="R49" s="593">
        <f t="shared" si="3"/>
        <v>0</v>
      </c>
      <c r="S49" s="593">
        <f t="shared" si="4"/>
        <v>0</v>
      </c>
      <c r="T49" s="594">
        <f t="shared" si="5"/>
        <v>0</v>
      </c>
    </row>
    <row r="50" spans="1:20" ht="31.2">
      <c r="A50" s="585">
        <v>33</v>
      </c>
      <c r="B50" s="586">
        <v>7000029935</v>
      </c>
      <c r="C50" s="586">
        <v>380</v>
      </c>
      <c r="D50" s="586" t="s">
        <v>501</v>
      </c>
      <c r="E50" s="586">
        <v>1000010538</v>
      </c>
      <c r="F50" s="586">
        <v>73082011</v>
      </c>
      <c r="G50" s="587"/>
      <c r="H50" s="586">
        <v>18</v>
      </c>
      <c r="I50" s="588"/>
      <c r="J50" s="589" t="s">
        <v>531</v>
      </c>
      <c r="K50" s="586" t="s">
        <v>475</v>
      </c>
      <c r="L50" s="586">
        <v>18</v>
      </c>
      <c r="M50" s="590"/>
      <c r="N50" s="591" t="str">
        <f t="shared" si="7"/>
        <v>INCLUDED</v>
      </c>
      <c r="O50" s="592">
        <f t="shared" si="1"/>
        <v>0</v>
      </c>
      <c r="P50" s="592">
        <f t="shared" si="2"/>
        <v>0</v>
      </c>
      <c r="Q50" s="593">
        <f>Discount!$H$36</f>
        <v>0</v>
      </c>
      <c r="R50" s="593">
        <f t="shared" si="3"/>
        <v>0</v>
      </c>
      <c r="S50" s="593">
        <f t="shared" si="4"/>
        <v>0</v>
      </c>
      <c r="T50" s="594">
        <f t="shared" si="5"/>
        <v>0</v>
      </c>
    </row>
    <row r="51" spans="1:20" ht="31.2">
      <c r="A51" s="585">
        <v>34</v>
      </c>
      <c r="B51" s="586">
        <v>7000029935</v>
      </c>
      <c r="C51" s="586">
        <v>390</v>
      </c>
      <c r="D51" s="586" t="s">
        <v>501</v>
      </c>
      <c r="E51" s="586">
        <v>1000015970</v>
      </c>
      <c r="F51" s="586">
        <v>73082011</v>
      </c>
      <c r="G51" s="587"/>
      <c r="H51" s="586">
        <v>18</v>
      </c>
      <c r="I51" s="588"/>
      <c r="J51" s="589" t="s">
        <v>532</v>
      </c>
      <c r="K51" s="586" t="s">
        <v>475</v>
      </c>
      <c r="L51" s="586">
        <v>18</v>
      </c>
      <c r="M51" s="590"/>
      <c r="N51" s="591" t="str">
        <f t="shared" si="7"/>
        <v>INCLUDED</v>
      </c>
      <c r="O51" s="592">
        <f t="shared" si="1"/>
        <v>0</v>
      </c>
      <c r="P51" s="592">
        <f t="shared" si="2"/>
        <v>0</v>
      </c>
      <c r="Q51" s="593">
        <f>Discount!$H$36</f>
        <v>0</v>
      </c>
      <c r="R51" s="593">
        <f t="shared" si="3"/>
        <v>0</v>
      </c>
      <c r="S51" s="593">
        <f t="shared" si="4"/>
        <v>0</v>
      </c>
      <c r="T51" s="594">
        <f t="shared" si="5"/>
        <v>0</v>
      </c>
    </row>
    <row r="52" spans="1:20" ht="31.2">
      <c r="A52" s="585">
        <v>35</v>
      </c>
      <c r="B52" s="586">
        <v>7000029935</v>
      </c>
      <c r="C52" s="586">
        <v>400</v>
      </c>
      <c r="D52" s="586" t="s">
        <v>501</v>
      </c>
      <c r="E52" s="586">
        <v>1000009119</v>
      </c>
      <c r="F52" s="586">
        <v>73082011</v>
      </c>
      <c r="G52" s="587"/>
      <c r="H52" s="586">
        <v>18</v>
      </c>
      <c r="I52" s="588"/>
      <c r="J52" s="589" t="s">
        <v>533</v>
      </c>
      <c r="K52" s="586" t="s">
        <v>478</v>
      </c>
      <c r="L52" s="586">
        <v>18</v>
      </c>
      <c r="M52" s="590"/>
      <c r="N52" s="591" t="str">
        <f t="shared" si="7"/>
        <v>INCLUDED</v>
      </c>
      <c r="O52" s="592">
        <f t="shared" si="1"/>
        <v>0</v>
      </c>
      <c r="P52" s="592">
        <f t="shared" si="2"/>
        <v>0</v>
      </c>
      <c r="Q52" s="593">
        <f>Discount!$H$36</f>
        <v>0</v>
      </c>
      <c r="R52" s="593">
        <f t="shared" si="3"/>
        <v>0</v>
      </c>
      <c r="S52" s="593">
        <f t="shared" si="4"/>
        <v>0</v>
      </c>
      <c r="T52" s="594">
        <f t="shared" si="5"/>
        <v>0</v>
      </c>
    </row>
    <row r="53" spans="1:20" ht="31.2">
      <c r="A53" s="585">
        <v>36</v>
      </c>
      <c r="B53" s="586">
        <v>7000029935</v>
      </c>
      <c r="C53" s="586">
        <v>410</v>
      </c>
      <c r="D53" s="586" t="s">
        <v>501</v>
      </c>
      <c r="E53" s="586">
        <v>1000017508</v>
      </c>
      <c r="F53" s="586">
        <v>73082011</v>
      </c>
      <c r="G53" s="587"/>
      <c r="H53" s="586">
        <v>18</v>
      </c>
      <c r="I53" s="588"/>
      <c r="J53" s="589" t="s">
        <v>480</v>
      </c>
      <c r="K53" s="586" t="s">
        <v>478</v>
      </c>
      <c r="L53" s="586">
        <v>36</v>
      </c>
      <c r="M53" s="590"/>
      <c r="N53" s="591" t="str">
        <f t="shared" si="7"/>
        <v>INCLUDED</v>
      </c>
      <c r="O53" s="592">
        <f t="shared" si="1"/>
        <v>0</v>
      </c>
      <c r="P53" s="592">
        <f t="shared" si="2"/>
        <v>0</v>
      </c>
      <c r="Q53" s="593">
        <f>Discount!$H$36</f>
        <v>0</v>
      </c>
      <c r="R53" s="593">
        <f t="shared" si="3"/>
        <v>0</v>
      </c>
      <c r="S53" s="593">
        <f t="shared" si="4"/>
        <v>0</v>
      </c>
      <c r="T53" s="594">
        <f t="shared" si="5"/>
        <v>0</v>
      </c>
    </row>
    <row r="54" spans="1:20" ht="31.2">
      <c r="A54" s="585">
        <v>37</v>
      </c>
      <c r="B54" s="586">
        <v>7000029935</v>
      </c>
      <c r="C54" s="586">
        <v>420</v>
      </c>
      <c r="D54" s="586" t="s">
        <v>501</v>
      </c>
      <c r="E54" s="586">
        <v>1000006779</v>
      </c>
      <c r="F54" s="586">
        <v>73082011</v>
      </c>
      <c r="G54" s="587"/>
      <c r="H54" s="586">
        <v>18</v>
      </c>
      <c r="I54" s="588"/>
      <c r="J54" s="589" t="s">
        <v>506</v>
      </c>
      <c r="K54" s="586" t="s">
        <v>478</v>
      </c>
      <c r="L54" s="586">
        <v>18</v>
      </c>
      <c r="M54" s="590"/>
      <c r="N54" s="591" t="str">
        <f t="shared" si="7"/>
        <v>INCLUDED</v>
      </c>
      <c r="O54" s="592">
        <f t="shared" si="1"/>
        <v>0</v>
      </c>
      <c r="P54" s="592">
        <f t="shared" si="2"/>
        <v>0</v>
      </c>
      <c r="Q54" s="593">
        <f>Discount!$H$36</f>
        <v>0</v>
      </c>
      <c r="R54" s="593">
        <f t="shared" si="3"/>
        <v>0</v>
      </c>
      <c r="S54" s="593">
        <f t="shared" si="4"/>
        <v>0</v>
      </c>
      <c r="T54" s="594">
        <f t="shared" si="5"/>
        <v>0</v>
      </c>
    </row>
    <row r="55" spans="1:20" ht="31.2">
      <c r="A55" s="585">
        <v>38</v>
      </c>
      <c r="B55" s="586">
        <v>7000029935</v>
      </c>
      <c r="C55" s="586">
        <v>430</v>
      </c>
      <c r="D55" s="586" t="s">
        <v>501</v>
      </c>
      <c r="E55" s="586">
        <v>1000007735</v>
      </c>
      <c r="F55" s="586">
        <v>73082011</v>
      </c>
      <c r="G55" s="587"/>
      <c r="H55" s="586">
        <v>18</v>
      </c>
      <c r="I55" s="588"/>
      <c r="J55" s="589" t="s">
        <v>507</v>
      </c>
      <c r="K55" s="586" t="s">
        <v>478</v>
      </c>
      <c r="L55" s="586">
        <v>20</v>
      </c>
      <c r="M55" s="590"/>
      <c r="N55" s="591" t="str">
        <f t="shared" si="7"/>
        <v>INCLUDED</v>
      </c>
      <c r="O55" s="592">
        <f t="shared" si="1"/>
        <v>0</v>
      </c>
      <c r="P55" s="592">
        <f t="shared" si="2"/>
        <v>0</v>
      </c>
      <c r="Q55" s="593">
        <f>Discount!$H$36</f>
        <v>0</v>
      </c>
      <c r="R55" s="593">
        <f t="shared" si="3"/>
        <v>0</v>
      </c>
      <c r="S55" s="593">
        <f t="shared" si="4"/>
        <v>0</v>
      </c>
      <c r="T55" s="594">
        <f t="shared" si="5"/>
        <v>0</v>
      </c>
    </row>
    <row r="56" spans="1:20" ht="26.4" customHeight="1">
      <c r="A56" s="582" t="s">
        <v>67</v>
      </c>
      <c r="B56" s="790" t="s">
        <v>543</v>
      </c>
      <c r="C56" s="790"/>
      <c r="D56" s="790"/>
      <c r="E56" s="584"/>
      <c r="F56" s="584"/>
      <c r="G56" s="584"/>
      <c r="H56" s="584"/>
      <c r="I56" s="584"/>
      <c r="J56" s="584"/>
      <c r="K56" s="584"/>
      <c r="L56" s="584"/>
      <c r="M56" s="584"/>
      <c r="N56" s="584"/>
      <c r="O56" s="592"/>
      <c r="P56" s="592"/>
      <c r="Q56" s="592"/>
      <c r="R56" s="593"/>
      <c r="S56" s="593"/>
      <c r="T56" s="594"/>
    </row>
    <row r="57" spans="1:20">
      <c r="A57" s="585">
        <v>1</v>
      </c>
      <c r="B57" s="586">
        <v>7000029935</v>
      </c>
      <c r="C57" s="586">
        <v>460</v>
      </c>
      <c r="D57" s="586" t="s">
        <v>494</v>
      </c>
      <c r="E57" s="586">
        <v>1000060404</v>
      </c>
      <c r="F57" s="586">
        <v>73082011</v>
      </c>
      <c r="G57" s="587"/>
      <c r="H57" s="586">
        <v>18</v>
      </c>
      <c r="I57" s="588"/>
      <c r="J57" s="589" t="s">
        <v>511</v>
      </c>
      <c r="K57" s="586" t="s">
        <v>476</v>
      </c>
      <c r="L57" s="586">
        <v>675</v>
      </c>
      <c r="M57" s="590"/>
      <c r="N57" s="591" t="str">
        <f t="shared" si="7"/>
        <v>INCLUDED</v>
      </c>
      <c r="O57" s="592">
        <f t="shared" ref="O57" si="8">IF(N57="Included",0,N57)</f>
        <v>0</v>
      </c>
      <c r="P57" s="592">
        <f t="shared" ref="P57" si="9">IF( I57="",H57*(IF(N57="Included",0,N57))/100,I57*(IF(N57="Included",0,N57)))</f>
        <v>0</v>
      </c>
      <c r="Q57" s="593">
        <f>Discount!$H$36</f>
        <v>0</v>
      </c>
      <c r="R57" s="593">
        <f t="shared" ref="R57" si="10">Q57*O57</f>
        <v>0</v>
      </c>
      <c r="S57" s="593">
        <f t="shared" ref="S57" si="11">IF(I57="",H57*R57/100,I57*R57)</f>
        <v>0</v>
      </c>
      <c r="T57" s="594">
        <f t="shared" ref="T57" si="12">M57*L57</f>
        <v>0</v>
      </c>
    </row>
    <row r="58" spans="1:20" ht="46.8">
      <c r="A58" s="585">
        <v>2</v>
      </c>
      <c r="B58" s="586">
        <v>7000029935</v>
      </c>
      <c r="C58" s="586">
        <v>470</v>
      </c>
      <c r="D58" s="586" t="s">
        <v>495</v>
      </c>
      <c r="E58" s="586">
        <v>1000060407</v>
      </c>
      <c r="F58" s="586">
        <v>76169990</v>
      </c>
      <c r="G58" s="587"/>
      <c r="H58" s="586">
        <v>18</v>
      </c>
      <c r="I58" s="588"/>
      <c r="J58" s="589" t="s">
        <v>512</v>
      </c>
      <c r="K58" s="586" t="s">
        <v>475</v>
      </c>
      <c r="L58" s="586">
        <v>1434</v>
      </c>
      <c r="M58" s="590"/>
      <c r="N58" s="591" t="str">
        <f t="shared" si="7"/>
        <v>INCLUDED</v>
      </c>
      <c r="O58" s="592">
        <f t="shared" ref="O58:O96" si="13">IF(N58="Included",0,N58)</f>
        <v>0</v>
      </c>
      <c r="P58" s="592">
        <f t="shared" ref="P58:P96" si="14">IF( I58="",H58*(IF(N58="Included",0,N58))/100,I58*(IF(N58="Included",0,N58)))</f>
        <v>0</v>
      </c>
      <c r="Q58" s="593">
        <f>Discount!$H$36</f>
        <v>0</v>
      </c>
      <c r="R58" s="593">
        <f t="shared" ref="R58:R96" si="15">Q58*O58</f>
        <v>0</v>
      </c>
      <c r="S58" s="593">
        <f t="shared" ref="S58:S96" si="16">IF(I58="",H58*R58/100,I58*R58)</f>
        <v>0</v>
      </c>
      <c r="T58" s="594">
        <f t="shared" ref="T58:T96" si="17">M58*L58</f>
        <v>0</v>
      </c>
    </row>
    <row r="59" spans="1:20">
      <c r="A59" s="585">
        <v>3</v>
      </c>
      <c r="B59" s="586">
        <v>7000029935</v>
      </c>
      <c r="C59" s="586">
        <v>480</v>
      </c>
      <c r="D59" s="586" t="s">
        <v>495</v>
      </c>
      <c r="E59" s="586">
        <v>1000060408</v>
      </c>
      <c r="F59" s="586">
        <v>76169990</v>
      </c>
      <c r="G59" s="587"/>
      <c r="H59" s="586">
        <v>18</v>
      </c>
      <c r="I59" s="588"/>
      <c r="J59" s="589" t="s">
        <v>513</v>
      </c>
      <c r="K59" s="586" t="s">
        <v>475</v>
      </c>
      <c r="L59" s="586">
        <v>183</v>
      </c>
      <c r="M59" s="590"/>
      <c r="N59" s="591" t="str">
        <f t="shared" si="7"/>
        <v>INCLUDED</v>
      </c>
      <c r="O59" s="592">
        <f t="shared" si="13"/>
        <v>0</v>
      </c>
      <c r="P59" s="592">
        <f t="shared" si="14"/>
        <v>0</v>
      </c>
      <c r="Q59" s="593">
        <f>Discount!$H$36</f>
        <v>0</v>
      </c>
      <c r="R59" s="593">
        <f t="shared" si="15"/>
        <v>0</v>
      </c>
      <c r="S59" s="593">
        <f t="shared" si="16"/>
        <v>0</v>
      </c>
      <c r="T59" s="594">
        <f t="shared" si="17"/>
        <v>0</v>
      </c>
    </row>
    <row r="60" spans="1:20">
      <c r="A60" s="585">
        <v>4</v>
      </c>
      <c r="B60" s="586">
        <v>7000029935</v>
      </c>
      <c r="C60" s="586">
        <v>490</v>
      </c>
      <c r="D60" s="586" t="s">
        <v>495</v>
      </c>
      <c r="E60" s="586">
        <v>1000060403</v>
      </c>
      <c r="F60" s="586">
        <v>76149000</v>
      </c>
      <c r="G60" s="587"/>
      <c r="H60" s="586">
        <v>18</v>
      </c>
      <c r="I60" s="588"/>
      <c r="J60" s="589" t="s">
        <v>514</v>
      </c>
      <c r="K60" s="586" t="s">
        <v>475</v>
      </c>
      <c r="L60" s="586">
        <v>1596</v>
      </c>
      <c r="M60" s="590"/>
      <c r="N60" s="591" t="str">
        <f t="shared" si="7"/>
        <v>INCLUDED</v>
      </c>
      <c r="O60" s="592">
        <f t="shared" si="13"/>
        <v>0</v>
      </c>
      <c r="P60" s="592">
        <f t="shared" si="14"/>
        <v>0</v>
      </c>
      <c r="Q60" s="593">
        <f>Discount!$H$36</f>
        <v>0</v>
      </c>
      <c r="R60" s="593">
        <f t="shared" si="15"/>
        <v>0</v>
      </c>
      <c r="S60" s="593">
        <f t="shared" si="16"/>
        <v>0</v>
      </c>
      <c r="T60" s="594">
        <f t="shared" si="17"/>
        <v>0</v>
      </c>
    </row>
    <row r="61" spans="1:20">
      <c r="A61" s="585">
        <v>5</v>
      </c>
      <c r="B61" s="586">
        <v>7000029935</v>
      </c>
      <c r="C61" s="586">
        <v>500</v>
      </c>
      <c r="D61" s="586" t="s">
        <v>495</v>
      </c>
      <c r="E61" s="586">
        <v>1000030482</v>
      </c>
      <c r="F61" s="586">
        <v>73082011</v>
      </c>
      <c r="G61" s="587"/>
      <c r="H61" s="586">
        <v>18</v>
      </c>
      <c r="I61" s="588"/>
      <c r="J61" s="589" t="s">
        <v>515</v>
      </c>
      <c r="K61" s="586" t="s">
        <v>478</v>
      </c>
      <c r="L61" s="586">
        <v>1434</v>
      </c>
      <c r="M61" s="590"/>
      <c r="N61" s="591" t="str">
        <f t="shared" si="7"/>
        <v>INCLUDED</v>
      </c>
      <c r="O61" s="592">
        <f t="shared" si="13"/>
        <v>0</v>
      </c>
      <c r="P61" s="592">
        <f t="shared" si="14"/>
        <v>0</v>
      </c>
      <c r="Q61" s="593">
        <f>Discount!$H$36</f>
        <v>0</v>
      </c>
      <c r="R61" s="593">
        <f t="shared" si="15"/>
        <v>0</v>
      </c>
      <c r="S61" s="593">
        <f t="shared" si="16"/>
        <v>0</v>
      </c>
      <c r="T61" s="594">
        <f t="shared" si="17"/>
        <v>0</v>
      </c>
    </row>
    <row r="62" spans="1:20" ht="31.2">
      <c r="A62" s="585">
        <v>6</v>
      </c>
      <c r="B62" s="586">
        <v>7000029935</v>
      </c>
      <c r="C62" s="586">
        <v>510</v>
      </c>
      <c r="D62" s="586" t="s">
        <v>495</v>
      </c>
      <c r="E62" s="586">
        <v>1000030481</v>
      </c>
      <c r="F62" s="586">
        <v>73082011</v>
      </c>
      <c r="G62" s="587"/>
      <c r="H62" s="586">
        <v>18</v>
      </c>
      <c r="I62" s="588"/>
      <c r="J62" s="589" t="s">
        <v>516</v>
      </c>
      <c r="K62" s="586" t="s">
        <v>478</v>
      </c>
      <c r="L62" s="586">
        <v>183</v>
      </c>
      <c r="M62" s="590"/>
      <c r="N62" s="591" t="str">
        <f t="shared" si="7"/>
        <v>INCLUDED</v>
      </c>
      <c r="O62" s="592">
        <f t="shared" si="13"/>
        <v>0</v>
      </c>
      <c r="P62" s="592">
        <f t="shared" si="14"/>
        <v>0</v>
      </c>
      <c r="Q62" s="593">
        <f>Discount!$H$36</f>
        <v>0</v>
      </c>
      <c r="R62" s="593">
        <f t="shared" si="15"/>
        <v>0</v>
      </c>
      <c r="S62" s="593">
        <f t="shared" si="16"/>
        <v>0</v>
      </c>
      <c r="T62" s="594">
        <f t="shared" si="17"/>
        <v>0</v>
      </c>
    </row>
    <row r="63" spans="1:20">
      <c r="A63" s="585">
        <v>7</v>
      </c>
      <c r="B63" s="586">
        <v>7000029935</v>
      </c>
      <c r="C63" s="586">
        <v>520</v>
      </c>
      <c r="D63" s="586" t="s">
        <v>495</v>
      </c>
      <c r="E63" s="586">
        <v>1000030483</v>
      </c>
      <c r="F63" s="586">
        <v>73082011</v>
      </c>
      <c r="G63" s="587"/>
      <c r="H63" s="586">
        <v>18</v>
      </c>
      <c r="I63" s="588"/>
      <c r="J63" s="589" t="s">
        <v>517</v>
      </c>
      <c r="K63" s="586" t="s">
        <v>478</v>
      </c>
      <c r="L63" s="586">
        <v>1020</v>
      </c>
      <c r="M63" s="590"/>
      <c r="N63" s="591" t="str">
        <f t="shared" si="7"/>
        <v>INCLUDED</v>
      </c>
      <c r="O63" s="592">
        <f t="shared" si="13"/>
        <v>0</v>
      </c>
      <c r="P63" s="592">
        <f t="shared" si="14"/>
        <v>0</v>
      </c>
      <c r="Q63" s="593">
        <f>Discount!$H$36</f>
        <v>0</v>
      </c>
      <c r="R63" s="593">
        <f t="shared" si="15"/>
        <v>0</v>
      </c>
      <c r="S63" s="593">
        <f t="shared" si="16"/>
        <v>0</v>
      </c>
      <c r="T63" s="594">
        <f t="shared" si="17"/>
        <v>0</v>
      </c>
    </row>
    <row r="64" spans="1:20">
      <c r="A64" s="585">
        <v>8</v>
      </c>
      <c r="B64" s="586">
        <v>7000029935</v>
      </c>
      <c r="C64" s="586">
        <v>530</v>
      </c>
      <c r="D64" s="586" t="s">
        <v>495</v>
      </c>
      <c r="E64" s="586">
        <v>1000030472</v>
      </c>
      <c r="F64" s="586">
        <v>73082011</v>
      </c>
      <c r="G64" s="587"/>
      <c r="H64" s="586">
        <v>18</v>
      </c>
      <c r="I64" s="588"/>
      <c r="J64" s="589" t="s">
        <v>528</v>
      </c>
      <c r="K64" s="586" t="s">
        <v>478</v>
      </c>
      <c r="L64" s="586">
        <v>288</v>
      </c>
      <c r="M64" s="590"/>
      <c r="N64" s="591" t="str">
        <f t="shared" si="7"/>
        <v>INCLUDED</v>
      </c>
      <c r="O64" s="592">
        <f t="shared" si="13"/>
        <v>0</v>
      </c>
      <c r="P64" s="592">
        <f t="shared" si="14"/>
        <v>0</v>
      </c>
      <c r="Q64" s="593">
        <f>Discount!$H$36</f>
        <v>0</v>
      </c>
      <c r="R64" s="593">
        <f t="shared" si="15"/>
        <v>0</v>
      </c>
      <c r="S64" s="593">
        <f t="shared" si="16"/>
        <v>0</v>
      </c>
      <c r="T64" s="594">
        <f t="shared" si="17"/>
        <v>0</v>
      </c>
    </row>
    <row r="65" spans="1:20">
      <c r="A65" s="585">
        <v>9</v>
      </c>
      <c r="B65" s="586">
        <v>7000029935</v>
      </c>
      <c r="C65" s="586">
        <v>540</v>
      </c>
      <c r="D65" s="586" t="s">
        <v>496</v>
      </c>
      <c r="E65" s="586">
        <v>1000060405</v>
      </c>
      <c r="F65" s="586">
        <v>73082011</v>
      </c>
      <c r="G65" s="587"/>
      <c r="H65" s="586">
        <v>18</v>
      </c>
      <c r="I65" s="588"/>
      <c r="J65" s="589" t="s">
        <v>518</v>
      </c>
      <c r="K65" s="586" t="s">
        <v>475</v>
      </c>
      <c r="L65" s="586">
        <v>298</v>
      </c>
      <c r="M65" s="590"/>
      <c r="N65" s="591" t="str">
        <f t="shared" si="7"/>
        <v>INCLUDED</v>
      </c>
      <c r="O65" s="592">
        <f t="shared" si="13"/>
        <v>0</v>
      </c>
      <c r="P65" s="592">
        <f t="shared" si="14"/>
        <v>0</v>
      </c>
      <c r="Q65" s="593">
        <f>Discount!$H$36</f>
        <v>0</v>
      </c>
      <c r="R65" s="593">
        <f t="shared" si="15"/>
        <v>0</v>
      </c>
      <c r="S65" s="593">
        <f t="shared" si="16"/>
        <v>0</v>
      </c>
      <c r="T65" s="594">
        <f t="shared" si="17"/>
        <v>0</v>
      </c>
    </row>
    <row r="66" spans="1:20">
      <c r="A66" s="585">
        <v>10</v>
      </c>
      <c r="B66" s="586">
        <v>7000029935</v>
      </c>
      <c r="C66" s="586">
        <v>550</v>
      </c>
      <c r="D66" s="586" t="s">
        <v>496</v>
      </c>
      <c r="E66" s="586">
        <v>1000060406</v>
      </c>
      <c r="F66" s="586">
        <v>73082011</v>
      </c>
      <c r="G66" s="587"/>
      <c r="H66" s="586">
        <v>18</v>
      </c>
      <c r="I66" s="588"/>
      <c r="J66" s="589" t="s">
        <v>519</v>
      </c>
      <c r="K66" s="586" t="s">
        <v>475</v>
      </c>
      <c r="L66" s="586">
        <v>90</v>
      </c>
      <c r="M66" s="590"/>
      <c r="N66" s="591" t="str">
        <f t="shared" si="7"/>
        <v>INCLUDED</v>
      </c>
      <c r="O66" s="592">
        <f t="shared" si="13"/>
        <v>0</v>
      </c>
      <c r="P66" s="592">
        <f t="shared" si="14"/>
        <v>0</v>
      </c>
      <c r="Q66" s="593">
        <f>Discount!$H$36</f>
        <v>0</v>
      </c>
      <c r="R66" s="593">
        <f t="shared" si="15"/>
        <v>0</v>
      </c>
      <c r="S66" s="593">
        <f t="shared" si="16"/>
        <v>0</v>
      </c>
      <c r="T66" s="594">
        <f t="shared" si="17"/>
        <v>0</v>
      </c>
    </row>
    <row r="67" spans="1:20">
      <c r="A67" s="585">
        <v>11</v>
      </c>
      <c r="B67" s="586">
        <v>7000029935</v>
      </c>
      <c r="C67" s="586">
        <v>560</v>
      </c>
      <c r="D67" s="586" t="s">
        <v>496</v>
      </c>
      <c r="E67" s="586">
        <v>1000060410</v>
      </c>
      <c r="F67" s="586">
        <v>76169990</v>
      </c>
      <c r="G67" s="587"/>
      <c r="H67" s="586">
        <v>18</v>
      </c>
      <c r="I67" s="588"/>
      <c r="J67" s="589" t="s">
        <v>520</v>
      </c>
      <c r="K67" s="586" t="s">
        <v>475</v>
      </c>
      <c r="L67" s="586">
        <v>5724</v>
      </c>
      <c r="M67" s="590"/>
      <c r="N67" s="591" t="str">
        <f t="shared" si="7"/>
        <v>INCLUDED</v>
      </c>
      <c r="O67" s="592">
        <f t="shared" si="13"/>
        <v>0</v>
      </c>
      <c r="P67" s="592">
        <f t="shared" si="14"/>
        <v>0</v>
      </c>
      <c r="Q67" s="593">
        <f>Discount!$H$36</f>
        <v>0</v>
      </c>
      <c r="R67" s="593">
        <f t="shared" si="15"/>
        <v>0</v>
      </c>
      <c r="S67" s="593">
        <f t="shared" si="16"/>
        <v>0</v>
      </c>
      <c r="T67" s="594">
        <f t="shared" si="17"/>
        <v>0</v>
      </c>
    </row>
    <row r="68" spans="1:20">
      <c r="A68" s="585">
        <v>12</v>
      </c>
      <c r="B68" s="586">
        <v>7000029935</v>
      </c>
      <c r="C68" s="586">
        <v>570</v>
      </c>
      <c r="D68" s="586" t="s">
        <v>496</v>
      </c>
      <c r="E68" s="586">
        <v>1000060409</v>
      </c>
      <c r="F68" s="586">
        <v>76169990</v>
      </c>
      <c r="G68" s="587"/>
      <c r="H68" s="586">
        <v>18</v>
      </c>
      <c r="I68" s="588"/>
      <c r="J68" s="589" t="s">
        <v>529</v>
      </c>
      <c r="K68" s="586" t="s">
        <v>475</v>
      </c>
      <c r="L68" s="586">
        <v>24</v>
      </c>
      <c r="M68" s="590"/>
      <c r="N68" s="591" t="str">
        <f t="shared" si="7"/>
        <v>INCLUDED</v>
      </c>
      <c r="O68" s="592">
        <f t="shared" si="13"/>
        <v>0</v>
      </c>
      <c r="P68" s="592">
        <f t="shared" si="14"/>
        <v>0</v>
      </c>
      <c r="Q68" s="593">
        <f>Discount!$H$36</f>
        <v>0</v>
      </c>
      <c r="R68" s="593">
        <f t="shared" si="15"/>
        <v>0</v>
      </c>
      <c r="S68" s="593">
        <f t="shared" si="16"/>
        <v>0</v>
      </c>
      <c r="T68" s="594">
        <f t="shared" si="17"/>
        <v>0</v>
      </c>
    </row>
    <row r="69" spans="1:20">
      <c r="A69" s="585">
        <v>13</v>
      </c>
      <c r="B69" s="586">
        <v>7000029935</v>
      </c>
      <c r="C69" s="586">
        <v>610</v>
      </c>
      <c r="D69" s="586" t="s">
        <v>497</v>
      </c>
      <c r="E69" s="586">
        <v>1000060404</v>
      </c>
      <c r="F69" s="586">
        <v>73082011</v>
      </c>
      <c r="G69" s="587"/>
      <c r="H69" s="586">
        <v>18</v>
      </c>
      <c r="I69" s="588"/>
      <c r="J69" s="589" t="s">
        <v>511</v>
      </c>
      <c r="K69" s="586" t="s">
        <v>476</v>
      </c>
      <c r="L69" s="586">
        <v>40</v>
      </c>
      <c r="M69" s="590"/>
      <c r="N69" s="591" t="str">
        <f t="shared" si="7"/>
        <v>INCLUDED</v>
      </c>
      <c r="O69" s="592">
        <f t="shared" si="13"/>
        <v>0</v>
      </c>
      <c r="P69" s="592">
        <f t="shared" si="14"/>
        <v>0</v>
      </c>
      <c r="Q69" s="593">
        <f>Discount!$H$36</f>
        <v>0</v>
      </c>
      <c r="R69" s="593">
        <f t="shared" si="15"/>
        <v>0</v>
      </c>
      <c r="S69" s="593">
        <f t="shared" si="16"/>
        <v>0</v>
      </c>
      <c r="T69" s="594">
        <f t="shared" si="17"/>
        <v>0</v>
      </c>
    </row>
    <row r="70" spans="1:20" ht="46.8">
      <c r="A70" s="585">
        <v>14</v>
      </c>
      <c r="B70" s="586">
        <v>7000029935</v>
      </c>
      <c r="C70" s="586">
        <v>620</v>
      </c>
      <c r="D70" s="586" t="s">
        <v>509</v>
      </c>
      <c r="E70" s="586">
        <v>1000060407</v>
      </c>
      <c r="F70" s="586">
        <v>76169990</v>
      </c>
      <c r="G70" s="587"/>
      <c r="H70" s="586">
        <v>18</v>
      </c>
      <c r="I70" s="588"/>
      <c r="J70" s="589" t="s">
        <v>512</v>
      </c>
      <c r="K70" s="586" t="s">
        <v>475</v>
      </c>
      <c r="L70" s="586">
        <v>60</v>
      </c>
      <c r="M70" s="590"/>
      <c r="N70" s="591" t="str">
        <f t="shared" si="7"/>
        <v>INCLUDED</v>
      </c>
      <c r="O70" s="592">
        <f t="shared" si="13"/>
        <v>0</v>
      </c>
      <c r="P70" s="592">
        <f t="shared" si="14"/>
        <v>0</v>
      </c>
      <c r="Q70" s="593">
        <f>Discount!$H$36</f>
        <v>0</v>
      </c>
      <c r="R70" s="593">
        <f t="shared" si="15"/>
        <v>0</v>
      </c>
      <c r="S70" s="593">
        <f t="shared" si="16"/>
        <v>0</v>
      </c>
      <c r="T70" s="594">
        <f t="shared" si="17"/>
        <v>0</v>
      </c>
    </row>
    <row r="71" spans="1:20" ht="31.2">
      <c r="A71" s="585">
        <v>15</v>
      </c>
      <c r="B71" s="586">
        <v>7000029935</v>
      </c>
      <c r="C71" s="586">
        <v>630</v>
      </c>
      <c r="D71" s="586" t="s">
        <v>509</v>
      </c>
      <c r="E71" s="586">
        <v>1000060408</v>
      </c>
      <c r="F71" s="586">
        <v>76169990</v>
      </c>
      <c r="G71" s="587"/>
      <c r="H71" s="586">
        <v>18</v>
      </c>
      <c r="I71" s="588"/>
      <c r="J71" s="589" t="s">
        <v>513</v>
      </c>
      <c r="K71" s="586" t="s">
        <v>475</v>
      </c>
      <c r="L71" s="586">
        <v>6</v>
      </c>
      <c r="M71" s="590"/>
      <c r="N71" s="591" t="str">
        <f t="shared" si="7"/>
        <v>INCLUDED</v>
      </c>
      <c r="O71" s="592">
        <f t="shared" si="13"/>
        <v>0</v>
      </c>
      <c r="P71" s="592">
        <f t="shared" si="14"/>
        <v>0</v>
      </c>
      <c r="Q71" s="593">
        <f>Discount!$H$36</f>
        <v>0</v>
      </c>
      <c r="R71" s="593">
        <f t="shared" si="15"/>
        <v>0</v>
      </c>
      <c r="S71" s="593">
        <f t="shared" si="16"/>
        <v>0</v>
      </c>
      <c r="T71" s="594">
        <f t="shared" si="17"/>
        <v>0</v>
      </c>
    </row>
    <row r="72" spans="1:20" ht="31.2">
      <c r="A72" s="585">
        <v>16</v>
      </c>
      <c r="B72" s="586">
        <v>7000029935</v>
      </c>
      <c r="C72" s="586">
        <v>640</v>
      </c>
      <c r="D72" s="586" t="s">
        <v>509</v>
      </c>
      <c r="E72" s="586">
        <v>1000060403</v>
      </c>
      <c r="F72" s="586">
        <v>76149000</v>
      </c>
      <c r="G72" s="587"/>
      <c r="H72" s="586">
        <v>18</v>
      </c>
      <c r="I72" s="588"/>
      <c r="J72" s="589" t="s">
        <v>514</v>
      </c>
      <c r="K72" s="586" t="s">
        <v>475</v>
      </c>
      <c r="L72" s="586">
        <v>48</v>
      </c>
      <c r="M72" s="590"/>
      <c r="N72" s="591" t="str">
        <f t="shared" si="7"/>
        <v>INCLUDED</v>
      </c>
      <c r="O72" s="592">
        <f t="shared" si="13"/>
        <v>0</v>
      </c>
      <c r="P72" s="592">
        <f t="shared" si="14"/>
        <v>0</v>
      </c>
      <c r="Q72" s="593">
        <f>Discount!$H$36</f>
        <v>0</v>
      </c>
      <c r="R72" s="593">
        <f t="shared" si="15"/>
        <v>0</v>
      </c>
      <c r="S72" s="593">
        <f t="shared" si="16"/>
        <v>0</v>
      </c>
      <c r="T72" s="594">
        <f t="shared" si="17"/>
        <v>0</v>
      </c>
    </row>
    <row r="73" spans="1:20" ht="31.2">
      <c r="A73" s="585">
        <v>17</v>
      </c>
      <c r="B73" s="586">
        <v>7000029935</v>
      </c>
      <c r="C73" s="586">
        <v>650</v>
      </c>
      <c r="D73" s="586" t="s">
        <v>509</v>
      </c>
      <c r="E73" s="586">
        <v>1000030482</v>
      </c>
      <c r="F73" s="586">
        <v>73082011</v>
      </c>
      <c r="G73" s="587"/>
      <c r="H73" s="586">
        <v>18</v>
      </c>
      <c r="I73" s="588"/>
      <c r="J73" s="589" t="s">
        <v>515</v>
      </c>
      <c r="K73" s="586" t="s">
        <v>478</v>
      </c>
      <c r="L73" s="586">
        <v>29</v>
      </c>
      <c r="M73" s="590"/>
      <c r="N73" s="591" t="str">
        <f t="shared" si="7"/>
        <v>INCLUDED</v>
      </c>
      <c r="O73" s="592">
        <f t="shared" si="13"/>
        <v>0</v>
      </c>
      <c r="P73" s="592">
        <f t="shared" si="14"/>
        <v>0</v>
      </c>
      <c r="Q73" s="593">
        <f>Discount!$H$36</f>
        <v>0</v>
      </c>
      <c r="R73" s="593">
        <f t="shared" si="15"/>
        <v>0</v>
      </c>
      <c r="S73" s="593">
        <f t="shared" si="16"/>
        <v>0</v>
      </c>
      <c r="T73" s="594">
        <f t="shared" si="17"/>
        <v>0</v>
      </c>
    </row>
    <row r="74" spans="1:20" ht="31.2">
      <c r="A74" s="585">
        <v>18</v>
      </c>
      <c r="B74" s="586">
        <v>7000029935</v>
      </c>
      <c r="C74" s="586">
        <v>660</v>
      </c>
      <c r="D74" s="586" t="s">
        <v>509</v>
      </c>
      <c r="E74" s="586">
        <v>1000030481</v>
      </c>
      <c r="F74" s="586">
        <v>73082011</v>
      </c>
      <c r="G74" s="587"/>
      <c r="H74" s="586">
        <v>18</v>
      </c>
      <c r="I74" s="588"/>
      <c r="J74" s="589" t="s">
        <v>516</v>
      </c>
      <c r="K74" s="586" t="s">
        <v>478</v>
      </c>
      <c r="L74" s="586">
        <v>4</v>
      </c>
      <c r="M74" s="590"/>
      <c r="N74" s="591" t="str">
        <f t="shared" si="7"/>
        <v>INCLUDED</v>
      </c>
      <c r="O74" s="592">
        <f t="shared" si="13"/>
        <v>0</v>
      </c>
      <c r="P74" s="592">
        <f t="shared" si="14"/>
        <v>0</v>
      </c>
      <c r="Q74" s="593">
        <f>Discount!$H$36</f>
        <v>0</v>
      </c>
      <c r="R74" s="593">
        <f t="shared" si="15"/>
        <v>0</v>
      </c>
      <c r="S74" s="593">
        <f t="shared" si="16"/>
        <v>0</v>
      </c>
      <c r="T74" s="594">
        <f t="shared" si="17"/>
        <v>0</v>
      </c>
    </row>
    <row r="75" spans="1:20" ht="31.2">
      <c r="A75" s="585">
        <v>19</v>
      </c>
      <c r="B75" s="586">
        <v>7000029935</v>
      </c>
      <c r="C75" s="586">
        <v>670</v>
      </c>
      <c r="D75" s="586" t="s">
        <v>509</v>
      </c>
      <c r="E75" s="586">
        <v>1000030483</v>
      </c>
      <c r="F75" s="586">
        <v>73082011</v>
      </c>
      <c r="G75" s="587"/>
      <c r="H75" s="586">
        <v>18</v>
      </c>
      <c r="I75" s="588"/>
      <c r="J75" s="589" t="s">
        <v>517</v>
      </c>
      <c r="K75" s="586" t="s">
        <v>478</v>
      </c>
      <c r="L75" s="586">
        <v>21</v>
      </c>
      <c r="M75" s="590"/>
      <c r="N75" s="591" t="str">
        <f t="shared" si="7"/>
        <v>INCLUDED</v>
      </c>
      <c r="O75" s="592">
        <f t="shared" si="13"/>
        <v>0</v>
      </c>
      <c r="P75" s="592">
        <f t="shared" si="14"/>
        <v>0</v>
      </c>
      <c r="Q75" s="593">
        <f>Discount!$H$36</f>
        <v>0</v>
      </c>
      <c r="R75" s="593">
        <f t="shared" si="15"/>
        <v>0</v>
      </c>
      <c r="S75" s="593">
        <f t="shared" si="16"/>
        <v>0</v>
      </c>
      <c r="T75" s="594">
        <f t="shared" si="17"/>
        <v>0</v>
      </c>
    </row>
    <row r="76" spans="1:20" ht="31.2">
      <c r="A76" s="585">
        <v>20</v>
      </c>
      <c r="B76" s="586">
        <v>7000029935</v>
      </c>
      <c r="C76" s="586">
        <v>680</v>
      </c>
      <c r="D76" s="586" t="s">
        <v>509</v>
      </c>
      <c r="E76" s="586">
        <v>1000030472</v>
      </c>
      <c r="F76" s="586">
        <v>73082011</v>
      </c>
      <c r="G76" s="587"/>
      <c r="H76" s="586">
        <v>18</v>
      </c>
      <c r="I76" s="588"/>
      <c r="J76" s="589" t="s">
        <v>528</v>
      </c>
      <c r="K76" s="586" t="s">
        <v>478</v>
      </c>
      <c r="L76" s="586">
        <v>6</v>
      </c>
      <c r="M76" s="590"/>
      <c r="N76" s="591" t="str">
        <f t="shared" si="7"/>
        <v>INCLUDED</v>
      </c>
      <c r="O76" s="592">
        <f t="shared" si="13"/>
        <v>0</v>
      </c>
      <c r="P76" s="592">
        <f t="shared" si="14"/>
        <v>0</v>
      </c>
      <c r="Q76" s="593">
        <f>Discount!$H$36</f>
        <v>0</v>
      </c>
      <c r="R76" s="593">
        <f t="shared" si="15"/>
        <v>0</v>
      </c>
      <c r="S76" s="593">
        <f t="shared" si="16"/>
        <v>0</v>
      </c>
      <c r="T76" s="594">
        <f t="shared" si="17"/>
        <v>0</v>
      </c>
    </row>
    <row r="77" spans="1:20" ht="31.2">
      <c r="A77" s="585">
        <v>21</v>
      </c>
      <c r="B77" s="586">
        <v>7000029935</v>
      </c>
      <c r="C77" s="586">
        <v>690</v>
      </c>
      <c r="D77" s="586" t="s">
        <v>498</v>
      </c>
      <c r="E77" s="586">
        <v>1000060405</v>
      </c>
      <c r="F77" s="586">
        <v>73082011</v>
      </c>
      <c r="G77" s="587"/>
      <c r="H77" s="586">
        <v>18</v>
      </c>
      <c r="I77" s="588"/>
      <c r="J77" s="589" t="s">
        <v>518</v>
      </c>
      <c r="K77" s="586" t="s">
        <v>475</v>
      </c>
      <c r="L77" s="586">
        <v>50</v>
      </c>
      <c r="M77" s="590"/>
      <c r="N77" s="591" t="str">
        <f t="shared" si="7"/>
        <v>INCLUDED</v>
      </c>
      <c r="O77" s="592">
        <f t="shared" si="13"/>
        <v>0</v>
      </c>
      <c r="P77" s="592">
        <f t="shared" si="14"/>
        <v>0</v>
      </c>
      <c r="Q77" s="593">
        <f>Discount!$H$36</f>
        <v>0</v>
      </c>
      <c r="R77" s="593">
        <f t="shared" si="15"/>
        <v>0</v>
      </c>
      <c r="S77" s="593">
        <f t="shared" si="16"/>
        <v>0</v>
      </c>
      <c r="T77" s="594">
        <f t="shared" si="17"/>
        <v>0</v>
      </c>
    </row>
    <row r="78" spans="1:20" ht="31.2">
      <c r="A78" s="585">
        <v>22</v>
      </c>
      <c r="B78" s="586">
        <v>7000029935</v>
      </c>
      <c r="C78" s="586">
        <v>700</v>
      </c>
      <c r="D78" s="586" t="s">
        <v>498</v>
      </c>
      <c r="E78" s="586">
        <v>1000060406</v>
      </c>
      <c r="F78" s="586">
        <v>73082011</v>
      </c>
      <c r="G78" s="587"/>
      <c r="H78" s="586">
        <v>18</v>
      </c>
      <c r="I78" s="588"/>
      <c r="J78" s="589" t="s">
        <v>519</v>
      </c>
      <c r="K78" s="586" t="s">
        <v>475</v>
      </c>
      <c r="L78" s="586">
        <v>50</v>
      </c>
      <c r="M78" s="590"/>
      <c r="N78" s="591" t="str">
        <f t="shared" si="7"/>
        <v>INCLUDED</v>
      </c>
      <c r="O78" s="592">
        <f t="shared" si="13"/>
        <v>0</v>
      </c>
      <c r="P78" s="592">
        <f t="shared" si="14"/>
        <v>0</v>
      </c>
      <c r="Q78" s="593">
        <f>Discount!$H$36</f>
        <v>0</v>
      </c>
      <c r="R78" s="593">
        <f t="shared" si="15"/>
        <v>0</v>
      </c>
      <c r="S78" s="593">
        <f t="shared" si="16"/>
        <v>0</v>
      </c>
      <c r="T78" s="594">
        <f t="shared" si="17"/>
        <v>0</v>
      </c>
    </row>
    <row r="79" spans="1:20" ht="31.2">
      <c r="A79" s="585">
        <v>23</v>
      </c>
      <c r="B79" s="586">
        <v>7000029935</v>
      </c>
      <c r="C79" s="586">
        <v>710</v>
      </c>
      <c r="D79" s="586" t="s">
        <v>498</v>
      </c>
      <c r="E79" s="586">
        <v>1000060410</v>
      </c>
      <c r="F79" s="586">
        <v>76169990</v>
      </c>
      <c r="G79" s="587"/>
      <c r="H79" s="586">
        <v>18</v>
      </c>
      <c r="I79" s="588"/>
      <c r="J79" s="589" t="s">
        <v>520</v>
      </c>
      <c r="K79" s="586" t="s">
        <v>475</v>
      </c>
      <c r="L79" s="586">
        <v>180</v>
      </c>
      <c r="M79" s="590"/>
      <c r="N79" s="591" t="str">
        <f t="shared" si="7"/>
        <v>INCLUDED</v>
      </c>
      <c r="O79" s="592">
        <f t="shared" si="13"/>
        <v>0</v>
      </c>
      <c r="P79" s="592">
        <f t="shared" si="14"/>
        <v>0</v>
      </c>
      <c r="Q79" s="593">
        <f>Discount!$H$36</f>
        <v>0</v>
      </c>
      <c r="R79" s="593">
        <f t="shared" si="15"/>
        <v>0</v>
      </c>
      <c r="S79" s="593">
        <f t="shared" si="16"/>
        <v>0</v>
      </c>
      <c r="T79" s="594">
        <f t="shared" si="17"/>
        <v>0</v>
      </c>
    </row>
    <row r="80" spans="1:20" ht="31.2">
      <c r="A80" s="585">
        <v>24</v>
      </c>
      <c r="B80" s="586">
        <v>7000029935</v>
      </c>
      <c r="C80" s="586">
        <v>720</v>
      </c>
      <c r="D80" s="586" t="s">
        <v>498</v>
      </c>
      <c r="E80" s="586">
        <v>1000060409</v>
      </c>
      <c r="F80" s="586">
        <v>76169990</v>
      </c>
      <c r="G80" s="587"/>
      <c r="H80" s="586">
        <v>18</v>
      </c>
      <c r="I80" s="588"/>
      <c r="J80" s="589" t="s">
        <v>529</v>
      </c>
      <c r="K80" s="586" t="s">
        <v>475</v>
      </c>
      <c r="L80" s="586">
        <v>6</v>
      </c>
      <c r="M80" s="590"/>
      <c r="N80" s="591" t="str">
        <f t="shared" si="7"/>
        <v>INCLUDED</v>
      </c>
      <c r="O80" s="592">
        <f t="shared" si="13"/>
        <v>0</v>
      </c>
      <c r="P80" s="592">
        <f t="shared" si="14"/>
        <v>0</v>
      </c>
      <c r="Q80" s="593">
        <f>Discount!$H$36</f>
        <v>0</v>
      </c>
      <c r="R80" s="593">
        <f t="shared" si="15"/>
        <v>0</v>
      </c>
      <c r="S80" s="593">
        <f t="shared" si="16"/>
        <v>0</v>
      </c>
      <c r="T80" s="594">
        <f t="shared" si="17"/>
        <v>0</v>
      </c>
    </row>
    <row r="81" spans="1:20">
      <c r="A81" s="585">
        <v>25</v>
      </c>
      <c r="B81" s="586">
        <v>7000029935</v>
      </c>
      <c r="C81" s="586">
        <v>730</v>
      </c>
      <c r="D81" s="586" t="s">
        <v>510</v>
      </c>
      <c r="E81" s="586">
        <v>1000064591</v>
      </c>
      <c r="F81" s="586">
        <v>73082011</v>
      </c>
      <c r="G81" s="587"/>
      <c r="H81" s="586">
        <v>18</v>
      </c>
      <c r="I81" s="588"/>
      <c r="J81" s="589" t="s">
        <v>481</v>
      </c>
      <c r="K81" s="586" t="s">
        <v>479</v>
      </c>
      <c r="L81" s="586">
        <v>10</v>
      </c>
      <c r="M81" s="590"/>
      <c r="N81" s="591" t="str">
        <f t="shared" si="7"/>
        <v>INCLUDED</v>
      </c>
      <c r="O81" s="592">
        <f t="shared" si="13"/>
        <v>0</v>
      </c>
      <c r="P81" s="592">
        <f t="shared" si="14"/>
        <v>0</v>
      </c>
      <c r="Q81" s="593">
        <f>Discount!$H$36</f>
        <v>0</v>
      </c>
      <c r="R81" s="593">
        <f t="shared" si="15"/>
        <v>0</v>
      </c>
      <c r="S81" s="593">
        <f t="shared" si="16"/>
        <v>0</v>
      </c>
      <c r="T81" s="594">
        <f t="shared" si="17"/>
        <v>0</v>
      </c>
    </row>
    <row r="82" spans="1:20">
      <c r="A82" s="585">
        <v>26</v>
      </c>
      <c r="B82" s="586">
        <v>7000029935</v>
      </c>
      <c r="C82" s="586">
        <v>740</v>
      </c>
      <c r="D82" s="586" t="s">
        <v>510</v>
      </c>
      <c r="E82" s="586">
        <v>1000064592</v>
      </c>
      <c r="F82" s="586">
        <v>73082011</v>
      </c>
      <c r="G82" s="587"/>
      <c r="H82" s="586">
        <v>18</v>
      </c>
      <c r="I82" s="588"/>
      <c r="J82" s="589" t="s">
        <v>482</v>
      </c>
      <c r="K82" s="586" t="s">
        <v>479</v>
      </c>
      <c r="L82" s="586">
        <v>10</v>
      </c>
      <c r="M82" s="590"/>
      <c r="N82" s="591" t="str">
        <f t="shared" si="7"/>
        <v>INCLUDED</v>
      </c>
      <c r="O82" s="592">
        <f t="shared" si="13"/>
        <v>0</v>
      </c>
      <c r="P82" s="592">
        <f t="shared" si="14"/>
        <v>0</v>
      </c>
      <c r="Q82" s="593">
        <f>Discount!$H$36</f>
        <v>0</v>
      </c>
      <c r="R82" s="593">
        <f t="shared" si="15"/>
        <v>0</v>
      </c>
      <c r="S82" s="593">
        <f t="shared" si="16"/>
        <v>0</v>
      </c>
      <c r="T82" s="594">
        <f t="shared" si="17"/>
        <v>0</v>
      </c>
    </row>
    <row r="83" spans="1:20">
      <c r="A83" s="585">
        <v>27</v>
      </c>
      <c r="B83" s="586">
        <v>7000029935</v>
      </c>
      <c r="C83" s="586">
        <v>750</v>
      </c>
      <c r="D83" s="586" t="s">
        <v>510</v>
      </c>
      <c r="E83" s="586">
        <v>1000013472</v>
      </c>
      <c r="F83" s="586">
        <v>73181500</v>
      </c>
      <c r="G83" s="587"/>
      <c r="H83" s="586">
        <v>18</v>
      </c>
      <c r="I83" s="588"/>
      <c r="J83" s="589" t="s">
        <v>504</v>
      </c>
      <c r="K83" s="586" t="s">
        <v>479</v>
      </c>
      <c r="L83" s="586">
        <v>6</v>
      </c>
      <c r="M83" s="590"/>
      <c r="N83" s="591" t="str">
        <f t="shared" si="7"/>
        <v>INCLUDED</v>
      </c>
      <c r="O83" s="592">
        <f t="shared" si="13"/>
        <v>0</v>
      </c>
      <c r="P83" s="592">
        <f t="shared" si="14"/>
        <v>0</v>
      </c>
      <c r="Q83" s="593">
        <f>Discount!$H$36</f>
        <v>0</v>
      </c>
      <c r="R83" s="593">
        <f t="shared" si="15"/>
        <v>0</v>
      </c>
      <c r="S83" s="593">
        <f t="shared" si="16"/>
        <v>0</v>
      </c>
      <c r="T83" s="594">
        <f t="shared" si="17"/>
        <v>0</v>
      </c>
    </row>
    <row r="84" spans="1:20">
      <c r="A84" s="585">
        <v>28</v>
      </c>
      <c r="B84" s="586">
        <v>7000029935</v>
      </c>
      <c r="C84" s="586">
        <v>770</v>
      </c>
      <c r="D84" s="586" t="s">
        <v>527</v>
      </c>
      <c r="E84" s="586">
        <v>1000019718</v>
      </c>
      <c r="F84" s="586">
        <v>73082011</v>
      </c>
      <c r="G84" s="587"/>
      <c r="H84" s="586">
        <v>18</v>
      </c>
      <c r="I84" s="588"/>
      <c r="J84" s="589" t="s">
        <v>505</v>
      </c>
      <c r="K84" s="586" t="s">
        <v>475</v>
      </c>
      <c r="L84" s="586">
        <v>16</v>
      </c>
      <c r="M84" s="590"/>
      <c r="N84" s="591" t="str">
        <f t="shared" si="7"/>
        <v>INCLUDED</v>
      </c>
      <c r="O84" s="592">
        <f t="shared" si="13"/>
        <v>0</v>
      </c>
      <c r="P84" s="592">
        <f t="shared" si="14"/>
        <v>0</v>
      </c>
      <c r="Q84" s="593">
        <f>Discount!$H$36</f>
        <v>0</v>
      </c>
      <c r="R84" s="593">
        <f t="shared" si="15"/>
        <v>0</v>
      </c>
      <c r="S84" s="593">
        <f t="shared" si="16"/>
        <v>0</v>
      </c>
      <c r="T84" s="594">
        <f t="shared" si="17"/>
        <v>0</v>
      </c>
    </row>
    <row r="85" spans="1:20" ht="31.2">
      <c r="A85" s="585">
        <v>29</v>
      </c>
      <c r="B85" s="586">
        <v>7000029935</v>
      </c>
      <c r="C85" s="586">
        <v>790</v>
      </c>
      <c r="D85" s="586" t="s">
        <v>499</v>
      </c>
      <c r="E85" s="586">
        <v>1000009323</v>
      </c>
      <c r="F85" s="586">
        <v>85469090</v>
      </c>
      <c r="G85" s="587"/>
      <c r="H85" s="586">
        <v>18</v>
      </c>
      <c r="I85" s="588"/>
      <c r="J85" s="589" t="s">
        <v>530</v>
      </c>
      <c r="K85" s="586" t="s">
        <v>475</v>
      </c>
      <c r="L85" s="586">
        <v>800</v>
      </c>
      <c r="M85" s="590"/>
      <c r="N85" s="591" t="str">
        <f t="shared" si="7"/>
        <v>INCLUDED</v>
      </c>
      <c r="O85" s="592">
        <f t="shared" si="13"/>
        <v>0</v>
      </c>
      <c r="P85" s="592">
        <f t="shared" si="14"/>
        <v>0</v>
      </c>
      <c r="Q85" s="593">
        <f>Discount!$H$36</f>
        <v>0</v>
      </c>
      <c r="R85" s="593">
        <f t="shared" si="15"/>
        <v>0</v>
      </c>
      <c r="S85" s="593">
        <f t="shared" si="16"/>
        <v>0</v>
      </c>
      <c r="T85" s="594">
        <f t="shared" si="17"/>
        <v>0</v>
      </c>
    </row>
    <row r="86" spans="1:20" ht="31.2">
      <c r="A86" s="585">
        <v>30</v>
      </c>
      <c r="B86" s="586">
        <v>7000029935</v>
      </c>
      <c r="C86" s="586">
        <v>800</v>
      </c>
      <c r="D86" s="586" t="s">
        <v>499</v>
      </c>
      <c r="E86" s="586">
        <v>1000009322</v>
      </c>
      <c r="F86" s="586">
        <v>85469090</v>
      </c>
      <c r="G86" s="587"/>
      <c r="H86" s="586">
        <v>18</v>
      </c>
      <c r="I86" s="588"/>
      <c r="J86" s="589" t="s">
        <v>521</v>
      </c>
      <c r="K86" s="586" t="s">
        <v>475</v>
      </c>
      <c r="L86" s="586">
        <v>400</v>
      </c>
      <c r="M86" s="590"/>
      <c r="N86" s="591" t="str">
        <f t="shared" si="7"/>
        <v>INCLUDED</v>
      </c>
      <c r="O86" s="592">
        <f t="shared" si="13"/>
        <v>0</v>
      </c>
      <c r="P86" s="592">
        <f t="shared" si="14"/>
        <v>0</v>
      </c>
      <c r="Q86" s="593">
        <f>Discount!$H$36</f>
        <v>0</v>
      </c>
      <c r="R86" s="593">
        <f t="shared" si="15"/>
        <v>0</v>
      </c>
      <c r="S86" s="593">
        <f t="shared" si="16"/>
        <v>0</v>
      </c>
      <c r="T86" s="594">
        <f t="shared" si="17"/>
        <v>0</v>
      </c>
    </row>
    <row r="87" spans="1:20">
      <c r="A87" s="585">
        <v>31</v>
      </c>
      <c r="B87" s="586">
        <v>7000029935</v>
      </c>
      <c r="C87" s="586">
        <v>810</v>
      </c>
      <c r="D87" s="586" t="s">
        <v>500</v>
      </c>
      <c r="E87" s="586">
        <v>1000009323</v>
      </c>
      <c r="F87" s="586">
        <v>85469090</v>
      </c>
      <c r="G87" s="587"/>
      <c r="H87" s="586">
        <v>18</v>
      </c>
      <c r="I87" s="588"/>
      <c r="J87" s="589" t="s">
        <v>530</v>
      </c>
      <c r="K87" s="586" t="s">
        <v>475</v>
      </c>
      <c r="L87" s="586">
        <v>80</v>
      </c>
      <c r="M87" s="590"/>
      <c r="N87" s="591" t="str">
        <f t="shared" si="7"/>
        <v>INCLUDED</v>
      </c>
      <c r="O87" s="592">
        <f t="shared" si="13"/>
        <v>0</v>
      </c>
      <c r="P87" s="592">
        <f t="shared" si="14"/>
        <v>0</v>
      </c>
      <c r="Q87" s="593">
        <f>Discount!$H$36</f>
        <v>0</v>
      </c>
      <c r="R87" s="593">
        <f t="shared" si="15"/>
        <v>0</v>
      </c>
      <c r="S87" s="593">
        <f t="shared" si="16"/>
        <v>0</v>
      </c>
      <c r="T87" s="594">
        <f t="shared" si="17"/>
        <v>0</v>
      </c>
    </row>
    <row r="88" spans="1:20">
      <c r="A88" s="585">
        <v>32</v>
      </c>
      <c r="B88" s="586">
        <v>7000029935</v>
      </c>
      <c r="C88" s="586">
        <v>820</v>
      </c>
      <c r="D88" s="586" t="s">
        <v>500</v>
      </c>
      <c r="E88" s="586">
        <v>1000009322</v>
      </c>
      <c r="F88" s="586">
        <v>85469090</v>
      </c>
      <c r="G88" s="587"/>
      <c r="H88" s="586">
        <v>18</v>
      </c>
      <c r="I88" s="588"/>
      <c r="J88" s="589" t="s">
        <v>521</v>
      </c>
      <c r="K88" s="586" t="s">
        <v>475</v>
      </c>
      <c r="L88" s="586">
        <v>40</v>
      </c>
      <c r="M88" s="590"/>
      <c r="N88" s="591" t="str">
        <f t="shared" si="7"/>
        <v>INCLUDED</v>
      </c>
      <c r="O88" s="592">
        <f t="shared" si="13"/>
        <v>0</v>
      </c>
      <c r="P88" s="592">
        <f t="shared" si="14"/>
        <v>0</v>
      </c>
      <c r="Q88" s="593">
        <f>Discount!$H$36</f>
        <v>0</v>
      </c>
      <c r="R88" s="593">
        <f t="shared" si="15"/>
        <v>0</v>
      </c>
      <c r="S88" s="593">
        <f t="shared" si="16"/>
        <v>0</v>
      </c>
      <c r="T88" s="594">
        <f t="shared" si="17"/>
        <v>0</v>
      </c>
    </row>
    <row r="89" spans="1:20" ht="31.2">
      <c r="A89" s="585">
        <v>33</v>
      </c>
      <c r="B89" s="586">
        <v>7000029935</v>
      </c>
      <c r="C89" s="586">
        <v>830</v>
      </c>
      <c r="D89" s="586" t="s">
        <v>501</v>
      </c>
      <c r="E89" s="586">
        <v>1000010538</v>
      </c>
      <c r="F89" s="586">
        <v>73082011</v>
      </c>
      <c r="G89" s="587"/>
      <c r="H89" s="586">
        <v>18</v>
      </c>
      <c r="I89" s="588"/>
      <c r="J89" s="589" t="s">
        <v>531</v>
      </c>
      <c r="K89" s="586" t="s">
        <v>475</v>
      </c>
      <c r="L89" s="586">
        <v>335</v>
      </c>
      <c r="M89" s="590"/>
      <c r="N89" s="591" t="str">
        <f t="shared" si="7"/>
        <v>INCLUDED</v>
      </c>
      <c r="O89" s="592">
        <f t="shared" si="13"/>
        <v>0</v>
      </c>
      <c r="P89" s="592">
        <f t="shared" si="14"/>
        <v>0</v>
      </c>
      <c r="Q89" s="593">
        <f>Discount!$H$36</f>
        <v>0</v>
      </c>
      <c r="R89" s="593">
        <f t="shared" si="15"/>
        <v>0</v>
      </c>
      <c r="S89" s="593">
        <f t="shared" si="16"/>
        <v>0</v>
      </c>
      <c r="T89" s="594">
        <f t="shared" si="17"/>
        <v>0</v>
      </c>
    </row>
    <row r="90" spans="1:20" ht="31.2">
      <c r="A90" s="585">
        <v>34</v>
      </c>
      <c r="B90" s="586">
        <v>7000029935</v>
      </c>
      <c r="C90" s="586">
        <v>840</v>
      </c>
      <c r="D90" s="586" t="s">
        <v>501</v>
      </c>
      <c r="E90" s="586">
        <v>1000015970</v>
      </c>
      <c r="F90" s="586">
        <v>73082011</v>
      </c>
      <c r="G90" s="587"/>
      <c r="H90" s="586">
        <v>18</v>
      </c>
      <c r="I90" s="588"/>
      <c r="J90" s="589" t="s">
        <v>532</v>
      </c>
      <c r="K90" s="586" t="s">
        <v>475</v>
      </c>
      <c r="L90" s="586">
        <v>335</v>
      </c>
      <c r="M90" s="590"/>
      <c r="N90" s="591" t="str">
        <f t="shared" si="7"/>
        <v>INCLUDED</v>
      </c>
      <c r="O90" s="592">
        <f t="shared" si="13"/>
        <v>0</v>
      </c>
      <c r="P90" s="592">
        <f t="shared" si="14"/>
        <v>0</v>
      </c>
      <c r="Q90" s="593">
        <f>Discount!$H$36</f>
        <v>0</v>
      </c>
      <c r="R90" s="593">
        <f t="shared" si="15"/>
        <v>0</v>
      </c>
      <c r="S90" s="593">
        <f t="shared" si="16"/>
        <v>0</v>
      </c>
      <c r="T90" s="594">
        <f t="shared" si="17"/>
        <v>0</v>
      </c>
    </row>
    <row r="91" spans="1:20" ht="31.2">
      <c r="A91" s="585">
        <v>35</v>
      </c>
      <c r="B91" s="586">
        <v>7000029935</v>
      </c>
      <c r="C91" s="586">
        <v>850</v>
      </c>
      <c r="D91" s="586" t="s">
        <v>501</v>
      </c>
      <c r="E91" s="586">
        <v>1000009119</v>
      </c>
      <c r="F91" s="586">
        <v>73082011</v>
      </c>
      <c r="G91" s="587"/>
      <c r="H91" s="586">
        <v>18</v>
      </c>
      <c r="I91" s="588"/>
      <c r="J91" s="589" t="s">
        <v>533</v>
      </c>
      <c r="K91" s="586" t="s">
        <v>478</v>
      </c>
      <c r="L91" s="586">
        <v>335</v>
      </c>
      <c r="M91" s="590"/>
      <c r="N91" s="591" t="str">
        <f t="shared" si="7"/>
        <v>INCLUDED</v>
      </c>
      <c r="O91" s="592">
        <f t="shared" si="13"/>
        <v>0</v>
      </c>
      <c r="P91" s="592">
        <f t="shared" si="14"/>
        <v>0</v>
      </c>
      <c r="Q91" s="593">
        <f>Discount!$H$36</f>
        <v>0</v>
      </c>
      <c r="R91" s="593">
        <f t="shared" si="15"/>
        <v>0</v>
      </c>
      <c r="S91" s="593">
        <f t="shared" si="16"/>
        <v>0</v>
      </c>
      <c r="T91" s="594">
        <f t="shared" si="17"/>
        <v>0</v>
      </c>
    </row>
    <row r="92" spans="1:20" ht="31.2">
      <c r="A92" s="585">
        <v>36</v>
      </c>
      <c r="B92" s="586">
        <v>7000029935</v>
      </c>
      <c r="C92" s="586">
        <v>860</v>
      </c>
      <c r="D92" s="586" t="s">
        <v>501</v>
      </c>
      <c r="E92" s="586">
        <v>1000017508</v>
      </c>
      <c r="F92" s="586">
        <v>73082011</v>
      </c>
      <c r="G92" s="587"/>
      <c r="H92" s="586">
        <v>18</v>
      </c>
      <c r="I92" s="588"/>
      <c r="J92" s="589" t="s">
        <v>480</v>
      </c>
      <c r="K92" s="586" t="s">
        <v>478</v>
      </c>
      <c r="L92" s="586">
        <v>670</v>
      </c>
      <c r="M92" s="590"/>
      <c r="N92" s="591" t="str">
        <f t="shared" si="7"/>
        <v>INCLUDED</v>
      </c>
      <c r="O92" s="592">
        <f t="shared" si="13"/>
        <v>0</v>
      </c>
      <c r="P92" s="592">
        <f t="shared" si="14"/>
        <v>0</v>
      </c>
      <c r="Q92" s="593">
        <f>Discount!$H$36</f>
        <v>0</v>
      </c>
      <c r="R92" s="593">
        <f t="shared" si="15"/>
        <v>0</v>
      </c>
      <c r="S92" s="593">
        <f t="shared" si="16"/>
        <v>0</v>
      </c>
      <c r="T92" s="594">
        <f t="shared" si="17"/>
        <v>0</v>
      </c>
    </row>
    <row r="93" spans="1:20" ht="31.2">
      <c r="A93" s="585">
        <v>37</v>
      </c>
      <c r="B93" s="586">
        <v>7000029935</v>
      </c>
      <c r="C93" s="586">
        <v>870</v>
      </c>
      <c r="D93" s="586" t="s">
        <v>501</v>
      </c>
      <c r="E93" s="586">
        <v>1000006779</v>
      </c>
      <c r="F93" s="586">
        <v>73082011</v>
      </c>
      <c r="G93" s="587"/>
      <c r="H93" s="586">
        <v>18</v>
      </c>
      <c r="I93" s="588"/>
      <c r="J93" s="589" t="s">
        <v>506</v>
      </c>
      <c r="K93" s="586" t="s">
        <v>478</v>
      </c>
      <c r="L93" s="586">
        <v>335</v>
      </c>
      <c r="M93" s="590"/>
      <c r="N93" s="591" t="str">
        <f t="shared" si="7"/>
        <v>INCLUDED</v>
      </c>
      <c r="O93" s="592">
        <f t="shared" si="13"/>
        <v>0</v>
      </c>
      <c r="P93" s="592">
        <f t="shared" si="14"/>
        <v>0</v>
      </c>
      <c r="Q93" s="593">
        <f>Discount!$H$36</f>
        <v>0</v>
      </c>
      <c r="R93" s="593">
        <f t="shared" si="15"/>
        <v>0</v>
      </c>
      <c r="S93" s="593">
        <f t="shared" si="16"/>
        <v>0</v>
      </c>
      <c r="T93" s="594">
        <f t="shared" si="17"/>
        <v>0</v>
      </c>
    </row>
    <row r="94" spans="1:20" ht="31.2">
      <c r="A94" s="585">
        <v>38</v>
      </c>
      <c r="B94" s="586">
        <v>7000029935</v>
      </c>
      <c r="C94" s="586">
        <v>880</v>
      </c>
      <c r="D94" s="586" t="s">
        <v>501</v>
      </c>
      <c r="E94" s="586">
        <v>1000007735</v>
      </c>
      <c r="F94" s="586">
        <v>73082011</v>
      </c>
      <c r="G94" s="587"/>
      <c r="H94" s="586">
        <v>18</v>
      </c>
      <c r="I94" s="588"/>
      <c r="J94" s="589" t="s">
        <v>507</v>
      </c>
      <c r="K94" s="586" t="s">
        <v>478</v>
      </c>
      <c r="L94" s="586">
        <v>480</v>
      </c>
      <c r="M94" s="590"/>
      <c r="N94" s="591" t="str">
        <f t="shared" si="7"/>
        <v>INCLUDED</v>
      </c>
      <c r="O94" s="592">
        <f t="shared" si="13"/>
        <v>0</v>
      </c>
      <c r="P94" s="592">
        <f t="shared" si="14"/>
        <v>0</v>
      </c>
      <c r="Q94" s="593">
        <f>Discount!$H$36</f>
        <v>0</v>
      </c>
      <c r="R94" s="593">
        <f t="shared" si="15"/>
        <v>0</v>
      </c>
      <c r="S94" s="593">
        <f t="shared" si="16"/>
        <v>0</v>
      </c>
      <c r="T94" s="594">
        <f t="shared" si="17"/>
        <v>0</v>
      </c>
    </row>
    <row r="95" spans="1:20">
      <c r="A95" s="585">
        <v>39</v>
      </c>
      <c r="B95" s="586">
        <v>7000029935</v>
      </c>
      <c r="C95" s="586">
        <v>890</v>
      </c>
      <c r="D95" s="586" t="s">
        <v>502</v>
      </c>
      <c r="E95" s="586">
        <v>1000030840</v>
      </c>
      <c r="F95" s="586">
        <v>73121020</v>
      </c>
      <c r="G95" s="587"/>
      <c r="H95" s="586">
        <v>18</v>
      </c>
      <c r="I95" s="588"/>
      <c r="J95" s="589" t="s">
        <v>534</v>
      </c>
      <c r="K95" s="586" t="s">
        <v>476</v>
      </c>
      <c r="L95" s="586">
        <v>1</v>
      </c>
      <c r="M95" s="590"/>
      <c r="N95" s="591" t="str">
        <f t="shared" si="7"/>
        <v>INCLUDED</v>
      </c>
      <c r="O95" s="592">
        <f t="shared" si="13"/>
        <v>0</v>
      </c>
      <c r="P95" s="592">
        <f t="shared" si="14"/>
        <v>0</v>
      </c>
      <c r="Q95" s="593">
        <f>Discount!$H$36</f>
        <v>0</v>
      </c>
      <c r="R95" s="593">
        <f t="shared" si="15"/>
        <v>0</v>
      </c>
      <c r="S95" s="593">
        <f t="shared" si="16"/>
        <v>0</v>
      </c>
      <c r="T95" s="594">
        <f t="shared" si="17"/>
        <v>0</v>
      </c>
    </row>
    <row r="96" spans="1:20" ht="31.2">
      <c r="A96" s="585">
        <v>40</v>
      </c>
      <c r="B96" s="586">
        <v>7000029935</v>
      </c>
      <c r="C96" s="586">
        <v>910</v>
      </c>
      <c r="D96" s="586" t="s">
        <v>503</v>
      </c>
      <c r="E96" s="586">
        <v>8000002295</v>
      </c>
      <c r="F96" s="586">
        <v>85389000</v>
      </c>
      <c r="G96" s="587"/>
      <c r="H96" s="586">
        <v>18</v>
      </c>
      <c r="I96" s="588"/>
      <c r="J96" s="589" t="s">
        <v>508</v>
      </c>
      <c r="K96" s="586" t="s">
        <v>477</v>
      </c>
      <c r="L96" s="586">
        <v>1</v>
      </c>
      <c r="M96" s="590"/>
      <c r="N96" s="591" t="str">
        <f t="shared" si="7"/>
        <v>INCLUDED</v>
      </c>
      <c r="O96" s="592">
        <f t="shared" si="13"/>
        <v>0</v>
      </c>
      <c r="P96" s="592">
        <f t="shared" si="14"/>
        <v>0</v>
      </c>
      <c r="Q96" s="593">
        <f>Discount!$H$36</f>
        <v>0</v>
      </c>
      <c r="R96" s="593">
        <f t="shared" si="15"/>
        <v>0</v>
      </c>
      <c r="S96" s="593">
        <f t="shared" si="16"/>
        <v>0</v>
      </c>
      <c r="T96" s="594">
        <f t="shared" si="17"/>
        <v>0</v>
      </c>
    </row>
    <row r="97" spans="1:20" ht="34.5" customHeight="1">
      <c r="A97" s="791"/>
      <c r="B97" s="791"/>
      <c r="C97" s="791"/>
      <c r="D97" s="791"/>
      <c r="E97" s="791"/>
      <c r="F97" s="791"/>
      <c r="G97" s="791"/>
      <c r="H97" s="791"/>
      <c r="I97" s="791"/>
      <c r="J97" s="791"/>
      <c r="K97" s="791"/>
      <c r="L97" s="791"/>
      <c r="M97" s="791"/>
      <c r="N97" s="791"/>
      <c r="O97" s="592"/>
      <c r="P97" s="592"/>
      <c r="Q97" s="592"/>
      <c r="R97" s="593"/>
      <c r="S97" s="593"/>
      <c r="T97" s="594"/>
    </row>
    <row r="98" spans="1:20" ht="16.5" customHeight="1">
      <c r="A98" s="792" t="s">
        <v>460</v>
      </c>
      <c r="B98" s="792"/>
      <c r="C98" s="792"/>
      <c r="D98" s="792"/>
      <c r="E98" s="792"/>
      <c r="F98" s="792"/>
      <c r="G98" s="792"/>
      <c r="H98" s="792"/>
      <c r="I98" s="792"/>
      <c r="J98" s="792"/>
      <c r="K98" s="792"/>
      <c r="L98" s="792"/>
      <c r="M98" s="792"/>
      <c r="N98" s="595">
        <f>SUM(N18:N96)</f>
        <v>0</v>
      </c>
      <c r="O98" s="596"/>
      <c r="P98" s="597">
        <f>SUM(P18:P96)</f>
        <v>0</v>
      </c>
      <c r="Q98" s="598"/>
      <c r="R98" s="599">
        <f>SUM(R18:R96)</f>
        <v>0</v>
      </c>
      <c r="S98" s="600">
        <f>SUM(S18:S96)</f>
        <v>0</v>
      </c>
      <c r="T98" s="594">
        <f>SUM(T18:T96)</f>
        <v>0</v>
      </c>
    </row>
    <row r="99" spans="1:20">
      <c r="A99" s="792" t="s">
        <v>264</v>
      </c>
      <c r="B99" s="792"/>
      <c r="C99" s="792"/>
      <c r="D99" s="792"/>
      <c r="E99" s="792"/>
      <c r="F99" s="792"/>
      <c r="G99" s="792"/>
      <c r="H99" s="792"/>
      <c r="I99" s="792"/>
      <c r="J99" s="792"/>
      <c r="K99" s="792"/>
      <c r="L99" s="792"/>
      <c r="M99" s="792"/>
      <c r="N99" s="595">
        <f>'Sch-7'!M18</f>
        <v>0</v>
      </c>
      <c r="Q99" s="601"/>
      <c r="R99" s="601"/>
      <c r="S99" s="601"/>
    </row>
    <row r="100" spans="1:20">
      <c r="A100" s="797" t="s">
        <v>461</v>
      </c>
      <c r="B100" s="797"/>
      <c r="C100" s="797"/>
      <c r="D100" s="797"/>
      <c r="E100" s="797"/>
      <c r="F100" s="797"/>
      <c r="G100" s="797"/>
      <c r="H100" s="797"/>
      <c r="I100" s="797"/>
      <c r="J100" s="797"/>
      <c r="K100" s="797"/>
      <c r="L100" s="797"/>
      <c r="M100" s="797"/>
      <c r="N100" s="602">
        <f>N98+N99</f>
        <v>0</v>
      </c>
      <c r="Q100" s="601"/>
      <c r="R100" s="601"/>
      <c r="S100" s="601"/>
    </row>
    <row r="101" spans="1:20" ht="32.25" customHeight="1">
      <c r="A101" s="603"/>
      <c r="B101" s="794" t="s">
        <v>301</v>
      </c>
      <c r="C101" s="794"/>
      <c r="D101" s="794"/>
      <c r="E101" s="794"/>
      <c r="F101" s="794"/>
      <c r="G101" s="794"/>
      <c r="H101" s="794"/>
      <c r="I101" s="794"/>
      <c r="J101" s="794"/>
      <c r="K101" s="794"/>
      <c r="L101" s="794"/>
      <c r="M101" s="794"/>
      <c r="N101" s="795"/>
      <c r="Q101" s="601"/>
      <c r="R101" s="601"/>
      <c r="S101" s="601"/>
    </row>
    <row r="102" spans="1:20">
      <c r="O102" s="601"/>
      <c r="P102" s="601"/>
      <c r="Q102" s="601"/>
      <c r="R102" s="601"/>
      <c r="S102" s="601"/>
    </row>
    <row r="103" spans="1:20">
      <c r="B103" s="563" t="s">
        <v>306</v>
      </c>
      <c r="C103" s="798" t="str">
        <f>'Names of Bidder'!C22&amp;" "&amp;'Names of Bidder'!D22&amp;" "&amp;'Names of Bidder'!E22</f>
        <v xml:space="preserve">  </v>
      </c>
      <c r="D103" s="793"/>
      <c r="I103" s="605"/>
      <c r="J103" s="606" t="s">
        <v>308</v>
      </c>
      <c r="K103" s="796" t="str">
        <f>IF('Names of Bidder'!C19="","",'Names of Bidder'!C19)</f>
        <v/>
      </c>
      <c r="L103" s="796"/>
      <c r="M103" s="796"/>
      <c r="N103" s="796"/>
      <c r="O103" s="601"/>
      <c r="P103" s="601"/>
      <c r="Q103" s="601"/>
      <c r="R103" s="601"/>
      <c r="S103" s="601"/>
    </row>
    <row r="104" spans="1:20">
      <c r="B104" s="563" t="s">
        <v>307</v>
      </c>
      <c r="C104" s="793" t="str">
        <f>IF('Names of Bidder'!C23="","",'Names of Bidder'!C23)</f>
        <v/>
      </c>
      <c r="D104" s="793"/>
      <c r="I104" s="605"/>
      <c r="J104" s="606" t="s">
        <v>124</v>
      </c>
      <c r="K104" s="796" t="str">
        <f>IF('Names of Bidder'!C20="","",'Names of Bidder'!C20)</f>
        <v/>
      </c>
      <c r="L104" s="796"/>
      <c r="M104" s="796"/>
      <c r="N104" s="796"/>
      <c r="O104" s="601"/>
      <c r="P104" s="601"/>
      <c r="Q104" s="601"/>
      <c r="R104" s="601"/>
      <c r="S104" s="601"/>
    </row>
    <row r="105" spans="1:20">
      <c r="O105" s="601"/>
      <c r="P105" s="601"/>
      <c r="Q105" s="601"/>
      <c r="R105" s="601"/>
      <c r="S105" s="601"/>
    </row>
    <row r="106" spans="1:20">
      <c r="G106" s="604"/>
      <c r="H106" s="604"/>
      <c r="I106" s="604"/>
    </row>
    <row r="107" spans="1:20">
      <c r="G107" s="604"/>
      <c r="H107" s="604"/>
      <c r="I107" s="604"/>
    </row>
    <row r="108" spans="1:20">
      <c r="G108" s="604"/>
      <c r="H108" s="604"/>
      <c r="I108" s="604"/>
    </row>
    <row r="109" spans="1:20">
      <c r="G109" s="604"/>
      <c r="H109" s="604"/>
      <c r="I109" s="604"/>
    </row>
    <row r="110" spans="1:20">
      <c r="G110" s="604"/>
      <c r="H110" s="604"/>
      <c r="I110" s="604"/>
    </row>
    <row r="111" spans="1:20">
      <c r="G111" s="604"/>
      <c r="H111" s="604"/>
      <c r="I111" s="604"/>
    </row>
    <row r="112" spans="1:20">
      <c r="G112" s="604"/>
      <c r="H112" s="604"/>
      <c r="I112" s="604"/>
    </row>
    <row r="113" spans="7:9">
      <c r="G113" s="604"/>
      <c r="H113" s="604"/>
      <c r="I113" s="604"/>
    </row>
    <row r="114" spans="7:9">
      <c r="G114" s="604"/>
      <c r="H114" s="604"/>
      <c r="I114" s="604"/>
    </row>
    <row r="115" spans="7:9">
      <c r="G115" s="604"/>
      <c r="H115" s="604"/>
      <c r="I115" s="604"/>
    </row>
    <row r="116" spans="7:9">
      <c r="G116" s="604"/>
      <c r="H116" s="604"/>
      <c r="I116" s="604"/>
    </row>
    <row r="117" spans="7:9">
      <c r="G117" s="604"/>
      <c r="H117" s="604"/>
      <c r="I117" s="604"/>
    </row>
    <row r="118" spans="7:9">
      <c r="G118" s="604"/>
      <c r="H118" s="604"/>
      <c r="I118" s="604"/>
    </row>
    <row r="119" spans="7:9">
      <c r="G119" s="604"/>
      <c r="H119" s="604"/>
      <c r="I119" s="604"/>
    </row>
    <row r="120" spans="7:9">
      <c r="G120" s="604"/>
      <c r="H120" s="604"/>
      <c r="I120" s="604"/>
    </row>
    <row r="121" spans="7:9">
      <c r="G121" s="604"/>
      <c r="H121" s="604"/>
      <c r="I121" s="604"/>
    </row>
    <row r="122" spans="7:9">
      <c r="G122" s="604"/>
      <c r="H122" s="604"/>
      <c r="I122" s="604"/>
    </row>
    <row r="123" spans="7:9">
      <c r="G123" s="604"/>
      <c r="H123" s="604"/>
      <c r="I123" s="604"/>
    </row>
    <row r="124" spans="7:9">
      <c r="G124" s="604"/>
      <c r="H124" s="604"/>
      <c r="I124" s="604"/>
    </row>
    <row r="125" spans="7:9">
      <c r="G125" s="604"/>
      <c r="H125" s="604"/>
      <c r="I125" s="604"/>
    </row>
    <row r="126" spans="7:9">
      <c r="G126" s="604"/>
      <c r="H126" s="604"/>
      <c r="I126" s="604"/>
    </row>
    <row r="127" spans="7:9">
      <c r="G127" s="604"/>
      <c r="H127" s="604"/>
      <c r="I127" s="604"/>
    </row>
    <row r="128" spans="7:9">
      <c r="G128" s="604"/>
      <c r="H128" s="604"/>
      <c r="I128" s="604"/>
    </row>
    <row r="129" spans="7:9">
      <c r="G129" s="604"/>
      <c r="H129" s="604"/>
      <c r="I129" s="604"/>
    </row>
    <row r="130" spans="7:9">
      <c r="G130" s="604"/>
      <c r="H130" s="604"/>
      <c r="I130" s="604"/>
    </row>
    <row r="131" spans="7:9">
      <c r="G131" s="604"/>
      <c r="H131" s="604"/>
      <c r="I131" s="604"/>
    </row>
    <row r="132" spans="7:9">
      <c r="G132" s="604"/>
      <c r="H132" s="604"/>
      <c r="I132" s="604"/>
    </row>
    <row r="133" spans="7:9">
      <c r="G133" s="604"/>
      <c r="H133" s="604"/>
      <c r="I133" s="604"/>
    </row>
    <row r="134" spans="7:9">
      <c r="G134" s="604"/>
      <c r="H134" s="604"/>
      <c r="I134" s="604"/>
    </row>
    <row r="135" spans="7:9">
      <c r="G135" s="604"/>
      <c r="H135" s="604"/>
      <c r="I135" s="604"/>
    </row>
    <row r="136" spans="7:9">
      <c r="G136" s="604"/>
      <c r="H136" s="604"/>
      <c r="I136" s="604"/>
    </row>
    <row r="137" spans="7:9">
      <c r="G137" s="604"/>
      <c r="H137" s="604"/>
      <c r="I137" s="604"/>
    </row>
  </sheetData>
  <sheetProtection algorithmName="SHA-512" hashValue="T2vHyrSYRmOe/pt6PWpvlSOMQHltvYxpK+DbuBzJjtPoQODXVmn+ETHZfSIDDCRphpxyXNxZL+9Wm8eQv0JN0Q==" saltValue="HQ5nrGQfp8viBbEAlFzORw==" spinCount="100000" sheet="1" formatColumns="0" formatRows="0" selectLockedCells="1"/>
  <customSheetViews>
    <customSheetView guid="{8BA4A88A-5522-45F5-A82B-CD7725CE50B1}"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1"/>
      <headerFooter>
        <oddHeader>&amp;RSchedule-1Page &amp;P of &amp;N</oddHeader>
      </headerFooter>
    </customSheetView>
    <customSheetView guid="{889C3D82-0A24-4765-A688-A80A782F5056}"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2"/>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3"/>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4"/>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5"/>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8"/>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9"/>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10"/>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2"/>
      <headerFooter>
        <oddHeader>&amp;RSchedule-1Page &amp;P of &amp;N</oddHeader>
      </headerFooter>
    </customSheetView>
  </customSheetViews>
  <mergeCells count="24">
    <mergeCell ref="K14:N14"/>
    <mergeCell ref="C12:G12"/>
    <mergeCell ref="C10:G10"/>
    <mergeCell ref="C9:G9"/>
    <mergeCell ref="A7:I7"/>
    <mergeCell ref="A13:N13"/>
    <mergeCell ref="C11:G11"/>
    <mergeCell ref="Z10:AL10"/>
    <mergeCell ref="Z8:AL8"/>
    <mergeCell ref="Z9:AL9"/>
    <mergeCell ref="A3:N3"/>
    <mergeCell ref="A4:N4"/>
    <mergeCell ref="A6:B6"/>
    <mergeCell ref="A8:G8"/>
    <mergeCell ref="B56:D56"/>
    <mergeCell ref="A97:N97"/>
    <mergeCell ref="A98:M98"/>
    <mergeCell ref="C104:D104"/>
    <mergeCell ref="B101:N101"/>
    <mergeCell ref="K104:N104"/>
    <mergeCell ref="K103:N103"/>
    <mergeCell ref="A99:M99"/>
    <mergeCell ref="A100:M100"/>
    <mergeCell ref="C103:D103"/>
  </mergeCells>
  <conditionalFormatting sqref="I18:I55 I57:I96">
    <cfRule type="expression" dxfId="5" priority="30" stopIfTrue="1">
      <formula>H18&gt;0</formula>
    </cfRule>
  </conditionalFormatting>
  <dataValidations count="3">
    <dataValidation type="list" operator="greaterThan" allowBlank="1" showInputMessage="1" showErrorMessage="1" sqref="I18:I55 I57:I96" xr:uid="{00000000-0002-0000-0400-000000000000}">
      <formula1>"0%,5%,12%,18%,28%"</formula1>
    </dataValidation>
    <dataValidation type="whole" operator="greaterThan" allowBlank="1" showInputMessage="1" showErrorMessage="1" sqref="G18:G55 G57:G96" xr:uid="{00000000-0002-0000-0400-000001000000}">
      <formula1>0</formula1>
    </dataValidation>
    <dataValidation type="decimal" operator="greaterThanOrEqual" allowBlank="1" showInputMessage="1" showErrorMessage="1" sqref="M18:M55 M57:M96" xr:uid="{00000000-0002-0000-0400-000002000000}">
      <formula1>0</formula1>
    </dataValidation>
  </dataValidations>
  <printOptions horizontalCentered="1"/>
  <pageMargins left="0.25" right="0.25" top="0.75" bottom="0.5" header="0.3" footer="0.5"/>
  <pageSetup paperSize="9" scale="44" fitToHeight="0" orientation="landscape" r:id="rId13"/>
  <headerFooter>
    <oddHeader>&amp;RSchedule-1Page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04"/>
  <sheetViews>
    <sheetView tabSelected="1" view="pageBreakPreview" topLeftCell="A90" zoomScale="85" zoomScaleSheetLayoutView="85" workbookViewId="0">
      <selection activeCell="I94" sqref="I94"/>
    </sheetView>
  </sheetViews>
  <sheetFormatPr defaultColWidth="9.109375" defaultRowHeight="15.6"/>
  <cols>
    <col min="1" max="1" width="6.109375" style="617" customWidth="1"/>
    <col min="2" max="2" width="15" style="617" customWidth="1"/>
    <col min="3" max="3" width="11.33203125" style="617" customWidth="1"/>
    <col min="4" max="4" width="23.88671875" style="617" customWidth="1"/>
    <col min="5" max="5" width="20.33203125" style="617" customWidth="1"/>
    <col min="6" max="6" width="105.6640625" style="618" customWidth="1"/>
    <col min="7" max="7" width="11.33203125" style="617" customWidth="1"/>
    <col min="8" max="8" width="11" style="617" customWidth="1"/>
    <col min="9" max="9" width="18.88671875" style="619" customWidth="1"/>
    <col min="10" max="10" width="24.33203125" style="617" customWidth="1"/>
    <col min="11" max="13" width="10.33203125" style="612" customWidth="1"/>
    <col min="14" max="14" width="9.109375" style="612" customWidth="1"/>
    <col min="15" max="28" width="9.109375" style="612"/>
    <col min="29" max="16384" width="9.109375" style="613"/>
  </cols>
  <sheetData>
    <row r="1" spans="1:32" ht="27.75" customHeight="1">
      <c r="A1" s="607" t="str">
        <f>Basic!B5</f>
        <v>CC/NT/W-COND/DOM/A01/25/00659 (OH02)</v>
      </c>
      <c r="B1" s="607"/>
      <c r="C1" s="607"/>
      <c r="D1" s="608"/>
      <c r="E1" s="608"/>
      <c r="F1" s="608"/>
      <c r="G1" s="609"/>
      <c r="H1" s="609"/>
      <c r="I1" s="610"/>
      <c r="J1" s="611" t="s">
        <v>14</v>
      </c>
    </row>
    <row r="2" spans="1:32" ht="21.75" customHeight="1">
      <c r="A2" s="614"/>
      <c r="B2" s="614"/>
      <c r="C2" s="614"/>
      <c r="D2" s="614"/>
      <c r="E2" s="614"/>
      <c r="F2" s="614"/>
      <c r="G2" s="562"/>
      <c r="H2" s="562"/>
      <c r="I2" s="613"/>
      <c r="J2" s="562"/>
    </row>
    <row r="3" spans="1:32" ht="52.8" customHeight="1">
      <c r="A3" s="800" t="str">
        <f>Cover!$B$2</f>
        <v>Reconductoring Package OH02 associated with Eastern Region Expansion Scheme-44 (ERES 44)</v>
      </c>
      <c r="B3" s="800"/>
      <c r="C3" s="800"/>
      <c r="D3" s="800"/>
      <c r="E3" s="800"/>
      <c r="F3" s="800"/>
      <c r="G3" s="800"/>
      <c r="H3" s="800"/>
      <c r="I3" s="800"/>
      <c r="J3" s="800"/>
      <c r="K3" s="615"/>
      <c r="N3" s="813"/>
      <c r="O3" s="813"/>
      <c r="AC3" s="612"/>
      <c r="AD3" s="612"/>
      <c r="AE3" s="612"/>
      <c r="AF3" s="612"/>
    </row>
    <row r="4" spans="1:32" ht="21.9" customHeight="1">
      <c r="A4" s="814" t="s">
        <v>0</v>
      </c>
      <c r="B4" s="814"/>
      <c r="C4" s="814"/>
      <c r="D4" s="814"/>
      <c r="E4" s="814"/>
      <c r="F4" s="814"/>
      <c r="G4" s="814"/>
      <c r="H4" s="814"/>
      <c r="I4" s="814"/>
      <c r="J4" s="814"/>
    </row>
    <row r="5" spans="1:32" ht="15" customHeight="1">
      <c r="J5" s="562"/>
    </row>
    <row r="6" spans="1:32" ht="22.5" customHeight="1">
      <c r="A6" s="802" t="s">
        <v>337</v>
      </c>
      <c r="B6" s="802"/>
      <c r="C6" s="564"/>
      <c r="D6" s="562"/>
      <c r="E6" s="564"/>
      <c r="F6" s="564"/>
      <c r="G6" s="564"/>
      <c r="H6" s="564"/>
      <c r="I6" s="564"/>
      <c r="J6" s="562"/>
    </row>
    <row r="7" spans="1:32" ht="25.5" customHeight="1">
      <c r="A7" s="806">
        <f>'Sch-1'!A7</f>
        <v>0</v>
      </c>
      <c r="B7" s="806"/>
      <c r="C7" s="806"/>
      <c r="D7" s="806"/>
      <c r="E7" s="806"/>
      <c r="F7" s="806"/>
      <c r="G7" s="620"/>
      <c r="H7" s="568" t="s">
        <v>1</v>
      </c>
      <c r="I7" s="620"/>
      <c r="J7" s="562"/>
    </row>
    <row r="8" spans="1:32" ht="29.25" customHeight="1">
      <c r="A8" s="803" t="str">
        <f>"Bidder’s Name and Address  (" &amp; MID('Names of Bidder'!A9,9, 20) &amp; ") :"</f>
        <v>Bidder’s Name and Address  (Sole Bidder) :</v>
      </c>
      <c r="B8" s="803"/>
      <c r="C8" s="803"/>
      <c r="D8" s="803"/>
      <c r="E8" s="803"/>
      <c r="F8" s="803"/>
      <c r="G8" s="803"/>
      <c r="H8" s="571" t="s">
        <v>2</v>
      </c>
      <c r="I8" s="570"/>
      <c r="J8" s="562"/>
    </row>
    <row r="9" spans="1:32" ht="26.25" customHeight="1">
      <c r="A9" s="566" t="s">
        <v>12</v>
      </c>
      <c r="B9" s="569"/>
      <c r="C9" s="806" t="str">
        <f>IF('Names of Bidder'!C9=0, "", 'Names of Bidder'!C9)</f>
        <v/>
      </c>
      <c r="D9" s="806"/>
      <c r="E9" s="806"/>
      <c r="F9" s="621"/>
      <c r="G9" s="621"/>
      <c r="H9" s="571" t="s">
        <v>3</v>
      </c>
      <c r="I9" s="574"/>
      <c r="J9" s="562"/>
    </row>
    <row r="10" spans="1:32" ht="17.25" customHeight="1">
      <c r="A10" s="566" t="s">
        <v>11</v>
      </c>
      <c r="B10" s="569"/>
      <c r="C10" s="805" t="str">
        <f>IF('Names of Bidder'!C10=0, "", 'Names of Bidder'!C10)</f>
        <v/>
      </c>
      <c r="D10" s="805"/>
      <c r="E10" s="805"/>
      <c r="F10" s="621"/>
      <c r="G10" s="621"/>
      <c r="H10" s="571" t="s">
        <v>4</v>
      </c>
      <c r="I10" s="574"/>
      <c r="J10" s="562"/>
    </row>
    <row r="11" spans="1:32" ht="18" customHeight="1">
      <c r="A11" s="574"/>
      <c r="B11" s="574"/>
      <c r="C11" s="805" t="str">
        <f>IF('Names of Bidder'!C11=0, "", 'Names of Bidder'!C11)</f>
        <v/>
      </c>
      <c r="D11" s="805"/>
      <c r="E11" s="805"/>
      <c r="F11" s="621"/>
      <c r="G11" s="621"/>
      <c r="H11" s="571" t="s">
        <v>5</v>
      </c>
      <c r="I11" s="574"/>
      <c r="J11" s="562"/>
    </row>
    <row r="12" spans="1:32" ht="18" customHeight="1">
      <c r="A12" s="574"/>
      <c r="B12" s="574"/>
      <c r="C12" s="805" t="str">
        <f>IF('Names of Bidder'!C12=0, "", 'Names of Bidder'!C12)</f>
        <v/>
      </c>
      <c r="D12" s="805"/>
      <c r="E12" s="805"/>
      <c r="F12" s="621"/>
      <c r="G12" s="621"/>
      <c r="H12" s="571" t="s">
        <v>6</v>
      </c>
      <c r="I12" s="574"/>
      <c r="J12" s="562"/>
    </row>
    <row r="13" spans="1:32" s="570" customFormat="1" ht="26.4" customHeight="1">
      <c r="A13" s="808" t="s">
        <v>351</v>
      </c>
      <c r="B13" s="808"/>
      <c r="C13" s="808"/>
      <c r="D13" s="808"/>
      <c r="E13" s="808"/>
      <c r="F13" s="808"/>
      <c r="G13" s="808"/>
      <c r="H13" s="808"/>
      <c r="I13" s="808"/>
      <c r="J13" s="808"/>
      <c r="K13" s="622"/>
      <c r="L13" s="622"/>
      <c r="M13" s="622"/>
      <c r="N13" s="622"/>
      <c r="O13" s="622"/>
      <c r="P13" s="622"/>
      <c r="Q13" s="622"/>
      <c r="R13" s="622"/>
      <c r="S13" s="622"/>
      <c r="T13" s="622"/>
      <c r="U13" s="622"/>
      <c r="V13" s="622"/>
      <c r="W13" s="622"/>
      <c r="X13" s="622"/>
      <c r="Y13" s="622"/>
      <c r="Z13" s="622"/>
      <c r="AA13" s="622"/>
      <c r="AB13" s="622"/>
    </row>
    <row r="14" spans="1:32" ht="20.25" customHeight="1" thickBot="1">
      <c r="A14" s="623"/>
      <c r="B14" s="623"/>
      <c r="C14" s="623"/>
      <c r="D14" s="623"/>
      <c r="E14" s="623"/>
      <c r="F14" s="624"/>
      <c r="G14" s="625"/>
      <c r="H14" s="625"/>
      <c r="I14" s="816" t="s">
        <v>342</v>
      </c>
      <c r="J14" s="816"/>
    </row>
    <row r="15" spans="1:32" ht="102" customHeight="1">
      <c r="A15" s="626" t="s">
        <v>7</v>
      </c>
      <c r="B15" s="627" t="s">
        <v>259</v>
      </c>
      <c r="C15" s="627" t="s">
        <v>271</v>
      </c>
      <c r="D15" s="627" t="s">
        <v>273</v>
      </c>
      <c r="E15" s="627" t="s">
        <v>13</v>
      </c>
      <c r="F15" s="628" t="s">
        <v>15</v>
      </c>
      <c r="G15" s="628" t="s">
        <v>9</v>
      </c>
      <c r="H15" s="628" t="s">
        <v>16</v>
      </c>
      <c r="I15" s="628" t="s">
        <v>350</v>
      </c>
      <c r="J15" s="629" t="s">
        <v>349</v>
      </c>
    </row>
    <row r="16" spans="1:32" s="631" customFormat="1">
      <c r="A16" s="580">
        <v>1</v>
      </c>
      <c r="B16" s="580">
        <v>2</v>
      </c>
      <c r="C16" s="580">
        <v>3</v>
      </c>
      <c r="D16" s="580">
        <v>4</v>
      </c>
      <c r="E16" s="580">
        <v>5</v>
      </c>
      <c r="F16" s="580">
        <v>6</v>
      </c>
      <c r="G16" s="580">
        <v>7</v>
      </c>
      <c r="H16" s="580">
        <v>8</v>
      </c>
      <c r="I16" s="580">
        <v>9</v>
      </c>
      <c r="J16" s="580" t="s">
        <v>343</v>
      </c>
      <c r="K16" s="630"/>
      <c r="L16" s="630"/>
      <c r="M16" s="630"/>
      <c r="N16" s="630"/>
      <c r="O16" s="630"/>
      <c r="P16" s="630"/>
      <c r="Q16" s="630"/>
      <c r="R16" s="630"/>
      <c r="S16" s="630"/>
      <c r="T16" s="630"/>
      <c r="U16" s="630"/>
      <c r="V16" s="630"/>
      <c r="W16" s="630"/>
      <c r="X16" s="630"/>
      <c r="Y16" s="630"/>
      <c r="Z16" s="630"/>
      <c r="AA16" s="630"/>
      <c r="AB16" s="630"/>
    </row>
    <row r="17" spans="1:28" s="638" customFormat="1" ht="34.5" customHeight="1">
      <c r="A17" s="632" t="str">
        <f>'Sch-1'!A17</f>
        <v>I</v>
      </c>
      <c r="B17" s="633" t="str">
        <f>'Sch-1'!B17:D17</f>
        <v xml:space="preserve">OH02-Reconductoring 220kV Binaguri-Siliguri TL </v>
      </c>
      <c r="C17" s="634"/>
      <c r="D17" s="635"/>
      <c r="E17" s="636"/>
      <c r="F17" s="636"/>
      <c r="G17" s="636"/>
      <c r="H17" s="636"/>
      <c r="I17" s="636"/>
      <c r="J17" s="636"/>
      <c r="K17" s="637"/>
      <c r="L17" s="637"/>
      <c r="M17" s="637"/>
      <c r="N17" s="637"/>
      <c r="O17" s="637"/>
      <c r="P17" s="637"/>
      <c r="Q17" s="637"/>
      <c r="R17" s="637"/>
      <c r="S17" s="637"/>
      <c r="T17" s="637"/>
      <c r="U17" s="637"/>
      <c r="V17" s="637"/>
      <c r="W17" s="637"/>
      <c r="X17" s="637"/>
      <c r="Y17" s="637"/>
      <c r="Z17" s="637"/>
      <c r="AA17" s="637"/>
      <c r="AB17" s="637"/>
    </row>
    <row r="18" spans="1:28">
      <c r="A18" s="639">
        <v>1</v>
      </c>
      <c r="B18" s="586">
        <f>+'Sch-1'!B18</f>
        <v>7000029935</v>
      </c>
      <c r="C18" s="586">
        <f>+'Sch-1'!C18</f>
        <v>10</v>
      </c>
      <c r="D18" s="586" t="str">
        <f>+'Sch-1'!D18</f>
        <v xml:space="preserve">Conductor                               </v>
      </c>
      <c r="E18" s="586">
        <f>+'Sch-1'!E18</f>
        <v>1000060404</v>
      </c>
      <c r="F18" s="589" t="str">
        <f>+'Sch-1'!J18</f>
        <v>HTLS  CONDUCTOR FOR 220KV TL</v>
      </c>
      <c r="G18" s="586" t="str">
        <f>+'Sch-1'!K18</f>
        <v xml:space="preserve">KM </v>
      </c>
      <c r="H18" s="586">
        <f>+'Sch-1'!L18</f>
        <v>34</v>
      </c>
      <c r="I18" s="640"/>
      <c r="J18" s="591" t="str">
        <f t="shared" ref="J18:J96" si="0">IF(I18=0, "INCLUDED", IF(ISERROR(I18*H18), I18, I18*H18))</f>
        <v>INCLUDED</v>
      </c>
    </row>
    <row r="19" spans="1:28" ht="46.8">
      <c r="A19" s="639">
        <v>2</v>
      </c>
      <c r="B19" s="586">
        <f>+'Sch-1'!B19</f>
        <v>7000029935</v>
      </c>
      <c r="C19" s="586">
        <f>+'Sch-1'!C19</f>
        <v>20</v>
      </c>
      <c r="D19" s="586" t="str">
        <f>+'Sch-1'!D19</f>
        <v xml:space="preserve">HTLS CLAMPS &amp; FITTINGS                  </v>
      </c>
      <c r="E19" s="586">
        <f>+'Sch-1'!E19</f>
        <v>1000060407</v>
      </c>
      <c r="F19" s="589" t="str">
        <f>+'Sch-1'!J19</f>
        <v>SUSPENSION  CLAMP  (FREE CENTRE TYPE SUSPENSION CLAMP ALONG WITHPREFORMED ARMOUR RODS OR ARMOUR GRIP SUSPENSION CLAMP) SUITABLE FORSUSPENSION INSULATOR STRING FOR HTLS CONDUCTOR FOR 220KV TL</v>
      </c>
      <c r="G19" s="586" t="str">
        <f>+'Sch-1'!K19</f>
        <v xml:space="preserve">EA </v>
      </c>
      <c r="H19" s="586">
        <f>+'Sch-1'!L19</f>
        <v>60</v>
      </c>
      <c r="I19" s="640"/>
      <c r="J19" s="591" t="str">
        <f t="shared" si="0"/>
        <v>INCLUDED</v>
      </c>
    </row>
    <row r="20" spans="1:28" ht="31.2">
      <c r="A20" s="639">
        <v>3</v>
      </c>
      <c r="B20" s="586">
        <f>+'Sch-1'!B20</f>
        <v>7000029935</v>
      </c>
      <c r="C20" s="586">
        <f>+'Sch-1'!C20</f>
        <v>30</v>
      </c>
      <c r="D20" s="586" t="str">
        <f>+'Sch-1'!D20</f>
        <v xml:space="preserve">HTLS CLAMPS &amp; FITTINGS                  </v>
      </c>
      <c r="E20" s="586">
        <f>+'Sch-1'!E20</f>
        <v>1000060408</v>
      </c>
      <c r="F20" s="589" t="str">
        <f>+'Sch-1'!J20</f>
        <v>SUSPENSION  CLAMP SUITABLE FOR SUSPENSION PILOT INSULATOR STRING FORHTLS CONDUCTOR FOR 220KV TL</v>
      </c>
      <c r="G20" s="586" t="str">
        <f>+'Sch-1'!K20</f>
        <v xml:space="preserve">EA </v>
      </c>
      <c r="H20" s="586">
        <f>+'Sch-1'!L20</f>
        <v>15</v>
      </c>
      <c r="I20" s="640"/>
      <c r="J20" s="591" t="str">
        <f t="shared" si="0"/>
        <v>INCLUDED</v>
      </c>
    </row>
    <row r="21" spans="1:28" ht="31.2">
      <c r="A21" s="639">
        <v>4</v>
      </c>
      <c r="B21" s="586">
        <f>+'Sch-1'!B21</f>
        <v>7000029935</v>
      </c>
      <c r="C21" s="586">
        <f>+'Sch-1'!C21</f>
        <v>40</v>
      </c>
      <c r="D21" s="586" t="str">
        <f>+'Sch-1'!D21</f>
        <v xml:space="preserve">HTLS CLAMPS &amp; FITTINGS                  </v>
      </c>
      <c r="E21" s="586">
        <f>+'Sch-1'!E21</f>
        <v>1000060403</v>
      </c>
      <c r="F21" s="589" t="str">
        <f>+'Sch-1'!J21</f>
        <v>DEAD END CLAMP SUITABLE FOR TENSION INSULATOR STRING FOR  HTLSCONDUCTOR FOR  220KV TL</v>
      </c>
      <c r="G21" s="586" t="str">
        <f>+'Sch-1'!K21</f>
        <v xml:space="preserve">EA </v>
      </c>
      <c r="H21" s="586">
        <f>+'Sch-1'!L21</f>
        <v>156</v>
      </c>
      <c r="I21" s="640"/>
      <c r="J21" s="591" t="str">
        <f t="shared" si="0"/>
        <v>INCLUDED</v>
      </c>
    </row>
    <row r="22" spans="1:28" ht="31.2">
      <c r="A22" s="639">
        <v>5</v>
      </c>
      <c r="B22" s="586">
        <f>+'Sch-1'!B22</f>
        <v>7000029935</v>
      </c>
      <c r="C22" s="586">
        <f>+'Sch-1'!C22</f>
        <v>50</v>
      </c>
      <c r="D22" s="586" t="str">
        <f>+'Sch-1'!D22</f>
        <v xml:space="preserve">HTLS CLAMPS &amp; FITTINGS                  </v>
      </c>
      <c r="E22" s="586">
        <f>+'Sch-1'!E22</f>
        <v>1000030482</v>
      </c>
      <c r="F22" s="589" t="str">
        <f>+'Sch-1'!J22</f>
        <v>Single  'I' suspension hardware fittings (except clamps) Hardwarefittings suitable for HTLS conductor</v>
      </c>
      <c r="G22" s="586" t="str">
        <f>+'Sch-1'!K22</f>
        <v>SET</v>
      </c>
      <c r="H22" s="586">
        <f>+'Sch-1'!L22</f>
        <v>60</v>
      </c>
      <c r="I22" s="640"/>
      <c r="J22" s="591" t="str">
        <f t="shared" si="0"/>
        <v>INCLUDED</v>
      </c>
    </row>
    <row r="23" spans="1:28" ht="31.2">
      <c r="A23" s="639">
        <v>6</v>
      </c>
      <c r="B23" s="586">
        <f>+'Sch-1'!B23</f>
        <v>7000029935</v>
      </c>
      <c r="C23" s="586">
        <f>+'Sch-1'!C23</f>
        <v>60</v>
      </c>
      <c r="D23" s="586" t="str">
        <f>+'Sch-1'!D23</f>
        <v xml:space="preserve">HTLS CLAMPS &amp; FITTINGS                  </v>
      </c>
      <c r="E23" s="586">
        <f>+'Sch-1'!E23</f>
        <v>1000030481</v>
      </c>
      <c r="F23" s="589" t="str">
        <f>+'Sch-1'!J23</f>
        <v>Single  'I' suspension Pilot hardware fittings (except clamps)Hardwarefittings suitable for HTLS conductorHardware fittings suitable forHTLS conductor</v>
      </c>
      <c r="G23" s="586" t="str">
        <f>+'Sch-1'!K23</f>
        <v>SET</v>
      </c>
      <c r="H23" s="586">
        <f>+'Sch-1'!L23</f>
        <v>15</v>
      </c>
      <c r="I23" s="640"/>
      <c r="J23" s="591" t="str">
        <f t="shared" si="0"/>
        <v>INCLUDED</v>
      </c>
    </row>
    <row r="24" spans="1:28" ht="31.2">
      <c r="A24" s="639">
        <v>7</v>
      </c>
      <c r="B24" s="586">
        <f>+'Sch-1'!B24</f>
        <v>7000029935</v>
      </c>
      <c r="C24" s="586">
        <f>+'Sch-1'!C24</f>
        <v>70</v>
      </c>
      <c r="D24" s="586" t="str">
        <f>+'Sch-1'!D24</f>
        <v xml:space="preserve">HTLS CLAMPS &amp; FITTINGS                  </v>
      </c>
      <c r="E24" s="586">
        <f>+'Sch-1'!E24</f>
        <v>1000030483</v>
      </c>
      <c r="F24" s="589" t="str">
        <f>+'Sch-1'!J24</f>
        <v>Single tension hardware fitiings (except clamps)Hardware fittingssuitable for HTLS conductor</v>
      </c>
      <c r="G24" s="586" t="str">
        <f>+'Sch-1'!K24</f>
        <v>SET</v>
      </c>
      <c r="H24" s="586">
        <f>+'Sch-1'!L24</f>
        <v>60</v>
      </c>
      <c r="I24" s="640"/>
      <c r="J24" s="591" t="str">
        <f t="shared" si="0"/>
        <v>INCLUDED</v>
      </c>
    </row>
    <row r="25" spans="1:28" ht="31.2">
      <c r="A25" s="639">
        <v>8</v>
      </c>
      <c r="B25" s="586">
        <f>+'Sch-1'!B25</f>
        <v>7000029935</v>
      </c>
      <c r="C25" s="586">
        <f>+'Sch-1'!C25</f>
        <v>80</v>
      </c>
      <c r="D25" s="586" t="str">
        <f>+'Sch-1'!D25</f>
        <v xml:space="preserve">HTLS CLAMPS &amp; FITTINGS                  </v>
      </c>
      <c r="E25" s="586">
        <f>+'Sch-1'!E25</f>
        <v>1000030472</v>
      </c>
      <c r="F25" s="589" t="str">
        <f>+'Sch-1'!J25</f>
        <v>Double tension hardware fitiings (except clamps)Hardware fittingssuitable for HTLS conductor</v>
      </c>
      <c r="G25" s="586" t="str">
        <f>+'Sch-1'!K25</f>
        <v>SET</v>
      </c>
      <c r="H25" s="586">
        <f>+'Sch-1'!L25</f>
        <v>48</v>
      </c>
      <c r="I25" s="640"/>
      <c r="J25" s="591" t="str">
        <f t="shared" si="0"/>
        <v>INCLUDED</v>
      </c>
    </row>
    <row r="26" spans="1:28">
      <c r="A26" s="639">
        <v>9</v>
      </c>
      <c r="B26" s="586">
        <f>+'Sch-1'!B26</f>
        <v>7000029935</v>
      </c>
      <c r="C26" s="586">
        <f>+'Sch-1'!C26</f>
        <v>90</v>
      </c>
      <c r="D26" s="586" t="str">
        <f>+'Sch-1'!D26</f>
        <v xml:space="preserve">Conductor Accessories                   </v>
      </c>
      <c r="E26" s="586">
        <f>+'Sch-1'!E26</f>
        <v>1000060405</v>
      </c>
      <c r="F26" s="589" t="str">
        <f>+'Sch-1'!J26</f>
        <v>MID SPAN COMPRESSION JOINT FOR HTLS CONDUCTOR FOR  220KV TL</v>
      </c>
      <c r="G26" s="586" t="str">
        <f>+'Sch-1'!K26</f>
        <v xml:space="preserve">EA </v>
      </c>
      <c r="H26" s="586">
        <f>+'Sch-1'!L26</f>
        <v>15</v>
      </c>
      <c r="I26" s="640"/>
      <c r="J26" s="591" t="str">
        <f t="shared" si="0"/>
        <v>INCLUDED</v>
      </c>
    </row>
    <row r="27" spans="1:28">
      <c r="A27" s="639">
        <v>10</v>
      </c>
      <c r="B27" s="586">
        <f>+'Sch-1'!B27</f>
        <v>7000029935</v>
      </c>
      <c r="C27" s="586">
        <f>+'Sch-1'!C27</f>
        <v>100</v>
      </c>
      <c r="D27" s="586" t="str">
        <f>+'Sch-1'!D27</f>
        <v xml:space="preserve">Conductor Accessories                   </v>
      </c>
      <c r="E27" s="586">
        <f>+'Sch-1'!E27</f>
        <v>1000060406</v>
      </c>
      <c r="F27" s="589" t="str">
        <f>+'Sch-1'!J27</f>
        <v>REPAIR SLEEVE FOR HTLS CONDUCTOR FOR  220KV TL</v>
      </c>
      <c r="G27" s="586" t="str">
        <f>+'Sch-1'!K27</f>
        <v xml:space="preserve">EA </v>
      </c>
      <c r="H27" s="586">
        <f>+'Sch-1'!L27</f>
        <v>5</v>
      </c>
      <c r="I27" s="640"/>
      <c r="J27" s="591" t="str">
        <f t="shared" si="0"/>
        <v>INCLUDED</v>
      </c>
    </row>
    <row r="28" spans="1:28">
      <c r="A28" s="639">
        <v>11</v>
      </c>
      <c r="B28" s="586">
        <f>+'Sch-1'!B28</f>
        <v>7000029935</v>
      </c>
      <c r="C28" s="586">
        <f>+'Sch-1'!C28</f>
        <v>110</v>
      </c>
      <c r="D28" s="586" t="str">
        <f>+'Sch-1'!D28</f>
        <v xml:space="preserve">Conductor Accessories                   </v>
      </c>
      <c r="E28" s="586">
        <f>+'Sch-1'!E28</f>
        <v>1000060410</v>
      </c>
      <c r="F28" s="589" t="str">
        <f>+'Sch-1'!J28</f>
        <v>VIBRATION DAMPER FOR HTLS CONDUCTOR-FOR  220KV TL</v>
      </c>
      <c r="G28" s="586" t="str">
        <f>+'Sch-1'!K28</f>
        <v xml:space="preserve">EA </v>
      </c>
      <c r="H28" s="586">
        <f>+'Sch-1'!L28</f>
        <v>336</v>
      </c>
      <c r="I28" s="640"/>
      <c r="J28" s="591" t="str">
        <f t="shared" si="0"/>
        <v>INCLUDED</v>
      </c>
    </row>
    <row r="29" spans="1:28">
      <c r="A29" s="639">
        <v>12</v>
      </c>
      <c r="B29" s="586">
        <f>+'Sch-1'!B29</f>
        <v>7000029935</v>
      </c>
      <c r="C29" s="586">
        <f>+'Sch-1'!C29</f>
        <v>120</v>
      </c>
      <c r="D29" s="586" t="str">
        <f>+'Sch-1'!D29</f>
        <v xml:space="preserve">Conductor Accessories                   </v>
      </c>
      <c r="E29" s="586">
        <f>+'Sch-1'!E29</f>
        <v>1000060409</v>
      </c>
      <c r="F29" s="589" t="str">
        <f>+'Sch-1'!J29</f>
        <v>T-CONNECTOR FOR HTLS CONDUCTOR-FOR  220KV TL</v>
      </c>
      <c r="G29" s="586" t="str">
        <f>+'Sch-1'!K29</f>
        <v xml:space="preserve">EA </v>
      </c>
      <c r="H29" s="586">
        <f>+'Sch-1'!L29</f>
        <v>24</v>
      </c>
      <c r="I29" s="640"/>
      <c r="J29" s="591" t="str">
        <f t="shared" si="0"/>
        <v>INCLUDED</v>
      </c>
    </row>
    <row r="30" spans="1:28" ht="31.2">
      <c r="A30" s="639">
        <v>13</v>
      </c>
      <c r="B30" s="586">
        <f>+'Sch-1'!B30</f>
        <v>7000029935</v>
      </c>
      <c r="C30" s="586">
        <f>+'Sch-1'!C30</f>
        <v>160</v>
      </c>
      <c r="D30" s="586" t="str">
        <f>+'Sch-1'!D30</f>
        <v xml:space="preserve">SPARE- HTLS CONDUCTOR                   </v>
      </c>
      <c r="E30" s="586">
        <f>+'Sch-1'!E30</f>
        <v>1000060404</v>
      </c>
      <c r="F30" s="589" t="str">
        <f>+'Sch-1'!J30</f>
        <v>HTLS  CONDUCTOR FOR 220KV TL</v>
      </c>
      <c r="G30" s="586" t="str">
        <f>+'Sch-1'!K30</f>
        <v xml:space="preserve">KM </v>
      </c>
      <c r="H30" s="586">
        <f>+'Sch-1'!L30</f>
        <v>5</v>
      </c>
      <c r="I30" s="640"/>
      <c r="J30" s="591" t="str">
        <f t="shared" ref="J30:J43" si="1">IF(I30=0, "INCLUDED", IF(ISERROR(I30*H30), I30, I30*H30))</f>
        <v>INCLUDED</v>
      </c>
    </row>
    <row r="31" spans="1:28" ht="46.8">
      <c r="A31" s="639">
        <v>14</v>
      </c>
      <c r="B31" s="586">
        <f>+'Sch-1'!B31</f>
        <v>7000029935</v>
      </c>
      <c r="C31" s="586">
        <f>+'Sch-1'!C31</f>
        <v>170</v>
      </c>
      <c r="D31" s="586" t="str">
        <f>+'Sch-1'!D31</f>
        <v xml:space="preserve">SPARE- HTLS CLAMPS &amp; FITTINGS           </v>
      </c>
      <c r="E31" s="586">
        <f>+'Sch-1'!E31</f>
        <v>1000060407</v>
      </c>
      <c r="F31" s="589" t="str">
        <f>+'Sch-1'!J31</f>
        <v>SUSPENSION  CLAMP  (FREE CENTRE TYPE SUSPENSION CLAMP ALONG WITHPREFORMED ARMOUR RODS OR ARMOUR GRIP SUSPENSION CLAMP) SUITABLE FORSUSPENSION INSULATOR STRING FOR HTLS CONDUCTOR FOR 220KV TL</v>
      </c>
      <c r="G31" s="586" t="str">
        <f>+'Sch-1'!K31</f>
        <v xml:space="preserve">EA </v>
      </c>
      <c r="H31" s="586">
        <f>+'Sch-1'!L31</f>
        <v>12</v>
      </c>
      <c r="I31" s="640"/>
      <c r="J31" s="591" t="str">
        <f t="shared" si="1"/>
        <v>INCLUDED</v>
      </c>
    </row>
    <row r="32" spans="1:28" ht="31.2">
      <c r="A32" s="639">
        <v>15</v>
      </c>
      <c r="B32" s="586">
        <f>+'Sch-1'!B32</f>
        <v>7000029935</v>
      </c>
      <c r="C32" s="586">
        <f>+'Sch-1'!C32</f>
        <v>180</v>
      </c>
      <c r="D32" s="586" t="str">
        <f>+'Sch-1'!D32</f>
        <v xml:space="preserve">SPARE- HTLS CLAMPS &amp; FITTINGS           </v>
      </c>
      <c r="E32" s="586">
        <f>+'Sch-1'!E32</f>
        <v>1000060408</v>
      </c>
      <c r="F32" s="589" t="str">
        <f>+'Sch-1'!J32</f>
        <v>SUSPENSION  CLAMP SUITABLE FOR SUSPENSION PILOT INSULATOR STRING FORHTLS CONDUCTOR FOR 220KV TL</v>
      </c>
      <c r="G32" s="586" t="str">
        <f>+'Sch-1'!K32</f>
        <v xml:space="preserve">EA </v>
      </c>
      <c r="H32" s="586">
        <f>+'Sch-1'!L32</f>
        <v>3</v>
      </c>
      <c r="I32" s="640"/>
      <c r="J32" s="591" t="str">
        <f t="shared" si="1"/>
        <v>INCLUDED</v>
      </c>
    </row>
    <row r="33" spans="1:10" ht="31.2">
      <c r="A33" s="639">
        <v>16</v>
      </c>
      <c r="B33" s="586">
        <f>+'Sch-1'!B33</f>
        <v>7000029935</v>
      </c>
      <c r="C33" s="586">
        <f>+'Sch-1'!C33</f>
        <v>190</v>
      </c>
      <c r="D33" s="586" t="str">
        <f>+'Sch-1'!D33</f>
        <v xml:space="preserve">SPARE- HTLS CLAMPS &amp; FITTINGS           </v>
      </c>
      <c r="E33" s="586">
        <f>+'Sch-1'!E33</f>
        <v>1000060403</v>
      </c>
      <c r="F33" s="589" t="str">
        <f>+'Sch-1'!J33</f>
        <v>DEAD END CLAMP SUITABLE FOR TENSION INSULATOR STRING FOR  HTLSCONDUCTOR FOR  220KV TL</v>
      </c>
      <c r="G33" s="586" t="str">
        <f>+'Sch-1'!K33</f>
        <v xml:space="preserve">EA </v>
      </c>
      <c r="H33" s="586">
        <f>+'Sch-1'!L33</f>
        <v>12</v>
      </c>
      <c r="I33" s="640"/>
      <c r="J33" s="591" t="str">
        <f t="shared" si="1"/>
        <v>INCLUDED</v>
      </c>
    </row>
    <row r="34" spans="1:10" ht="31.2">
      <c r="A34" s="639">
        <v>17</v>
      </c>
      <c r="B34" s="586">
        <f>+'Sch-1'!B34</f>
        <v>7000029935</v>
      </c>
      <c r="C34" s="586">
        <f>+'Sch-1'!C34</f>
        <v>200</v>
      </c>
      <c r="D34" s="586" t="str">
        <f>+'Sch-1'!D34</f>
        <v xml:space="preserve">SPARE- HTLS CLAMPS &amp; FITTINGS           </v>
      </c>
      <c r="E34" s="586">
        <f>+'Sch-1'!E34</f>
        <v>1000030482</v>
      </c>
      <c r="F34" s="589" t="str">
        <f>+'Sch-1'!J34</f>
        <v>Single  'I' suspension hardware fittings (except clamps) Hardwarefittings suitable for HTLS conductor</v>
      </c>
      <c r="G34" s="586" t="str">
        <f>+'Sch-1'!K34</f>
        <v>SET</v>
      </c>
      <c r="H34" s="586">
        <f>+'Sch-1'!L34</f>
        <v>2</v>
      </c>
      <c r="I34" s="640"/>
      <c r="J34" s="591" t="str">
        <f t="shared" si="1"/>
        <v>INCLUDED</v>
      </c>
    </row>
    <row r="35" spans="1:10" ht="31.2">
      <c r="A35" s="639">
        <v>18</v>
      </c>
      <c r="B35" s="586">
        <f>+'Sch-1'!B35</f>
        <v>7000029935</v>
      </c>
      <c r="C35" s="586">
        <f>+'Sch-1'!C35</f>
        <v>210</v>
      </c>
      <c r="D35" s="586" t="str">
        <f>+'Sch-1'!D35</f>
        <v xml:space="preserve">SPARE- HTLS CLAMPS &amp; FITTINGS           </v>
      </c>
      <c r="E35" s="586">
        <f>+'Sch-1'!E35</f>
        <v>1000030481</v>
      </c>
      <c r="F35" s="589" t="str">
        <f>+'Sch-1'!J35</f>
        <v>Single  'I' suspension Pilot hardware fittings (except clamps)Hardwarefittings suitable for HTLS conductorHardware fittings suitable forHTLS conductor</v>
      </c>
      <c r="G35" s="586" t="str">
        <f>+'Sch-1'!K35</f>
        <v>SET</v>
      </c>
      <c r="H35" s="586">
        <f>+'Sch-1'!L35</f>
        <v>1</v>
      </c>
      <c r="I35" s="640"/>
      <c r="J35" s="591" t="str">
        <f t="shared" si="1"/>
        <v>INCLUDED</v>
      </c>
    </row>
    <row r="36" spans="1:10" ht="31.2">
      <c r="A36" s="639">
        <v>19</v>
      </c>
      <c r="B36" s="586">
        <f>+'Sch-1'!B36</f>
        <v>7000029935</v>
      </c>
      <c r="C36" s="586">
        <f>+'Sch-1'!C36</f>
        <v>220</v>
      </c>
      <c r="D36" s="586" t="str">
        <f>+'Sch-1'!D36</f>
        <v xml:space="preserve">SPARE- HTLS CLAMPS &amp; FITTINGS           </v>
      </c>
      <c r="E36" s="586">
        <f>+'Sch-1'!E36</f>
        <v>1000030483</v>
      </c>
      <c r="F36" s="589" t="str">
        <f>+'Sch-1'!J36</f>
        <v>Single tension hardware fitiings (except clamps)Hardware fittingssuitable for HTLS conductor</v>
      </c>
      <c r="G36" s="586" t="str">
        <f>+'Sch-1'!K36</f>
        <v>SET</v>
      </c>
      <c r="H36" s="586">
        <f>+'Sch-1'!L36</f>
        <v>2</v>
      </c>
      <c r="I36" s="640"/>
      <c r="J36" s="591" t="str">
        <f t="shared" si="1"/>
        <v>INCLUDED</v>
      </c>
    </row>
    <row r="37" spans="1:10" ht="31.2">
      <c r="A37" s="639">
        <v>20</v>
      </c>
      <c r="B37" s="586">
        <f>+'Sch-1'!B37</f>
        <v>7000029935</v>
      </c>
      <c r="C37" s="586">
        <f>+'Sch-1'!C37</f>
        <v>230</v>
      </c>
      <c r="D37" s="586" t="str">
        <f>+'Sch-1'!D37</f>
        <v xml:space="preserve">SPARE- HTLS CLAMPS &amp; FITTINGS           </v>
      </c>
      <c r="E37" s="586">
        <f>+'Sch-1'!E37</f>
        <v>1000030472</v>
      </c>
      <c r="F37" s="589" t="str">
        <f>+'Sch-1'!J37</f>
        <v>Double tension hardware fitiings (except clamps)Hardware fittingssuitable for HTLS conductor</v>
      </c>
      <c r="G37" s="586" t="str">
        <f>+'Sch-1'!K37</f>
        <v>SET</v>
      </c>
      <c r="H37" s="586">
        <f>+'Sch-1'!L37</f>
        <v>1</v>
      </c>
      <c r="I37" s="640"/>
      <c r="J37" s="591" t="str">
        <f t="shared" si="1"/>
        <v>INCLUDED</v>
      </c>
    </row>
    <row r="38" spans="1:10" ht="31.2">
      <c r="A38" s="639">
        <v>21</v>
      </c>
      <c r="B38" s="586">
        <f>+'Sch-1'!B38</f>
        <v>7000029935</v>
      </c>
      <c r="C38" s="586">
        <f>+'Sch-1'!C38</f>
        <v>240</v>
      </c>
      <c r="D38" s="586" t="str">
        <f>+'Sch-1'!D38</f>
        <v xml:space="preserve">SPARE-CONDUCTOR ACCESSORIES             </v>
      </c>
      <c r="E38" s="586">
        <f>+'Sch-1'!E38</f>
        <v>1000060405</v>
      </c>
      <c r="F38" s="589" t="str">
        <f>+'Sch-1'!J38</f>
        <v>MID SPAN COMPRESSION JOINT FOR HTLS CONDUCTOR FOR  220KV TL</v>
      </c>
      <c r="G38" s="586" t="str">
        <f>+'Sch-1'!K38</f>
        <v xml:space="preserve">EA </v>
      </c>
      <c r="H38" s="586">
        <f>+'Sch-1'!L38</f>
        <v>25</v>
      </c>
      <c r="I38" s="640"/>
      <c r="J38" s="591" t="str">
        <f t="shared" si="1"/>
        <v>INCLUDED</v>
      </c>
    </row>
    <row r="39" spans="1:10" ht="31.2">
      <c r="A39" s="639">
        <v>22</v>
      </c>
      <c r="B39" s="586">
        <f>+'Sch-1'!B39</f>
        <v>7000029935</v>
      </c>
      <c r="C39" s="586">
        <f>+'Sch-1'!C39</f>
        <v>250</v>
      </c>
      <c r="D39" s="586" t="str">
        <f>+'Sch-1'!D39</f>
        <v xml:space="preserve">SPARE-CONDUCTOR ACCESSORIES             </v>
      </c>
      <c r="E39" s="586">
        <f>+'Sch-1'!E39</f>
        <v>1000060406</v>
      </c>
      <c r="F39" s="589" t="str">
        <f>+'Sch-1'!J39</f>
        <v>REPAIR SLEEVE FOR HTLS CONDUCTOR FOR  220KV TL</v>
      </c>
      <c r="G39" s="586" t="str">
        <f>+'Sch-1'!K39</f>
        <v xml:space="preserve">EA </v>
      </c>
      <c r="H39" s="586">
        <f>+'Sch-1'!L39</f>
        <v>25</v>
      </c>
      <c r="I39" s="640"/>
      <c r="J39" s="591" t="str">
        <f t="shared" si="1"/>
        <v>INCLUDED</v>
      </c>
    </row>
    <row r="40" spans="1:10" ht="31.2">
      <c r="A40" s="639">
        <v>23</v>
      </c>
      <c r="B40" s="586">
        <f>+'Sch-1'!B40</f>
        <v>7000029935</v>
      </c>
      <c r="C40" s="586">
        <f>+'Sch-1'!C40</f>
        <v>260</v>
      </c>
      <c r="D40" s="586" t="str">
        <f>+'Sch-1'!D40</f>
        <v xml:space="preserve">SPARE-CONDUCTOR ACCESSORIES             </v>
      </c>
      <c r="E40" s="586">
        <f>+'Sch-1'!E40</f>
        <v>1000060410</v>
      </c>
      <c r="F40" s="589" t="str">
        <f>+'Sch-1'!J40</f>
        <v>VIBRATION DAMPER FOR HTLS CONDUCTOR-FOR  220KV TL</v>
      </c>
      <c r="G40" s="586" t="str">
        <f>+'Sch-1'!K40</f>
        <v xml:space="preserve">EA </v>
      </c>
      <c r="H40" s="586">
        <f>+'Sch-1'!L40</f>
        <v>48</v>
      </c>
      <c r="I40" s="640"/>
      <c r="J40" s="591" t="str">
        <f t="shared" si="1"/>
        <v>INCLUDED</v>
      </c>
    </row>
    <row r="41" spans="1:10" ht="31.2">
      <c r="A41" s="639">
        <v>24</v>
      </c>
      <c r="B41" s="586">
        <f>+'Sch-1'!B41</f>
        <v>7000029935</v>
      </c>
      <c r="C41" s="586">
        <f>+'Sch-1'!C41</f>
        <v>270</v>
      </c>
      <c r="D41" s="586" t="str">
        <f>+'Sch-1'!D41</f>
        <v xml:space="preserve">SPARE-CONDUCTOR ACCESSORIES             </v>
      </c>
      <c r="E41" s="586">
        <f>+'Sch-1'!E41</f>
        <v>1000060409</v>
      </c>
      <c r="F41" s="589" t="str">
        <f>+'Sch-1'!J41</f>
        <v>T-CONNECTOR FOR HTLS CONDUCTOR-FOR  220KV TL</v>
      </c>
      <c r="G41" s="586" t="str">
        <f>+'Sch-1'!K41</f>
        <v xml:space="preserve">EA </v>
      </c>
      <c r="H41" s="586">
        <f>+'Sch-1'!L41</f>
        <v>6</v>
      </c>
      <c r="I41" s="640"/>
      <c r="J41" s="591" t="str">
        <f t="shared" si="1"/>
        <v>INCLUDED</v>
      </c>
    </row>
    <row r="42" spans="1:10" ht="31.2">
      <c r="A42" s="639">
        <v>25</v>
      </c>
      <c r="B42" s="586">
        <f>+'Sch-1'!B42</f>
        <v>7000029935</v>
      </c>
      <c r="C42" s="586">
        <f>+'Sch-1'!C42</f>
        <v>280</v>
      </c>
      <c r="D42" s="586" t="str">
        <f>+'Sch-1'!D42</f>
        <v xml:space="preserve">FABRICATION &amp; SUPPLY                    </v>
      </c>
      <c r="E42" s="586">
        <f>+'Sch-1'!E42</f>
        <v>1000064591</v>
      </c>
      <c r="F42" s="589" t="str">
        <f>+'Sch-1'!J42</f>
        <v>SUPPLY OF ASSORTED TOWER MEMBERS HT</v>
      </c>
      <c r="G42" s="586" t="str">
        <f>+'Sch-1'!K42</f>
        <v xml:space="preserve">MT </v>
      </c>
      <c r="H42" s="586">
        <f>+'Sch-1'!L42</f>
        <v>1</v>
      </c>
      <c r="I42" s="640"/>
      <c r="J42" s="591" t="str">
        <f t="shared" si="1"/>
        <v>INCLUDED</v>
      </c>
    </row>
    <row r="43" spans="1:10" ht="31.2">
      <c r="A43" s="639">
        <v>26</v>
      </c>
      <c r="B43" s="586">
        <f>+'Sch-1'!B43</f>
        <v>7000029935</v>
      </c>
      <c r="C43" s="586">
        <f>+'Sch-1'!C43</f>
        <v>290</v>
      </c>
      <c r="D43" s="586" t="str">
        <f>+'Sch-1'!D43</f>
        <v xml:space="preserve">FABRICATION &amp; SUPPLY                    </v>
      </c>
      <c r="E43" s="586">
        <f>+'Sch-1'!E43</f>
        <v>1000064592</v>
      </c>
      <c r="F43" s="589" t="str">
        <f>+'Sch-1'!J43</f>
        <v>SUPPLY OF ASSORTED TOWER MEMBERS MS</v>
      </c>
      <c r="G43" s="586" t="str">
        <f>+'Sch-1'!K43</f>
        <v xml:space="preserve">MT </v>
      </c>
      <c r="H43" s="586">
        <f>+'Sch-1'!L43</f>
        <v>1</v>
      </c>
      <c r="I43" s="640"/>
      <c r="J43" s="591" t="str">
        <f t="shared" si="1"/>
        <v>INCLUDED</v>
      </c>
    </row>
    <row r="44" spans="1:10" ht="31.2">
      <c r="A44" s="639">
        <v>27</v>
      </c>
      <c r="B44" s="586">
        <f>+'Sch-1'!B44</f>
        <v>7000029935</v>
      </c>
      <c r="C44" s="586">
        <f>+'Sch-1'!C44</f>
        <v>300</v>
      </c>
      <c r="D44" s="586" t="str">
        <f>+'Sch-1'!D44</f>
        <v xml:space="preserve">FABRICATION &amp; SUPPLY                    </v>
      </c>
      <c r="E44" s="586">
        <f>+'Sch-1'!E44</f>
        <v>1000013472</v>
      </c>
      <c r="F44" s="589" t="str">
        <f>+'Sch-1'!J44</f>
        <v>Supply of Hexagonal Bolts &amp; Nuts fortowers including Step Bolts,SpringWashers etc.</v>
      </c>
      <c r="G44" s="586" t="str">
        <f>+'Sch-1'!K44</f>
        <v xml:space="preserve">MT </v>
      </c>
      <c r="H44" s="586">
        <f>+'Sch-1'!L44</f>
        <v>0.5</v>
      </c>
      <c r="I44" s="640"/>
      <c r="J44" s="591" t="str">
        <f t="shared" si="0"/>
        <v>INCLUDED</v>
      </c>
    </row>
    <row r="45" spans="1:10" ht="31.2">
      <c r="A45" s="639">
        <v>28</v>
      </c>
      <c r="B45" s="586">
        <f>+'Sch-1'!B45</f>
        <v>7000029935</v>
      </c>
      <c r="C45" s="586">
        <f>+'Sch-1'!C45</f>
        <v>320</v>
      </c>
      <c r="D45" s="586" t="str">
        <f>+'Sch-1'!D45</f>
        <v xml:space="preserve">EARTHING                                </v>
      </c>
      <c r="E45" s="586">
        <f>+'Sch-1'!E45</f>
        <v>1000019718</v>
      </c>
      <c r="F45" s="589" t="str">
        <f>+'Sch-1'!J45</f>
        <v>Supply of Shieldwire EarthingincludingPG clamps, downlead clampsbutexcluding Earthwire bits for Pipetypeearthing</v>
      </c>
      <c r="G45" s="586" t="str">
        <f>+'Sch-1'!K45</f>
        <v xml:space="preserve">EA </v>
      </c>
      <c r="H45" s="586">
        <f>+'Sch-1'!L45</f>
        <v>1</v>
      </c>
      <c r="I45" s="640"/>
      <c r="J45" s="591" t="str">
        <f t="shared" si="0"/>
        <v>INCLUDED</v>
      </c>
    </row>
    <row r="46" spans="1:10" ht="31.2">
      <c r="A46" s="639">
        <v>29</v>
      </c>
      <c r="B46" s="586">
        <f>+'Sch-1'!B46</f>
        <v>7000029935</v>
      </c>
      <c r="C46" s="586">
        <f>+'Sch-1'!C46</f>
        <v>340</v>
      </c>
      <c r="D46" s="586" t="str">
        <f>+'Sch-1'!D46</f>
        <v xml:space="preserve">COMPOSITE LONG ROD INSULATOR            </v>
      </c>
      <c r="E46" s="586">
        <f>+'Sch-1'!E46</f>
        <v>1000009323</v>
      </c>
      <c r="F46" s="589" t="str">
        <f>+'Sch-1'!J46</f>
        <v>Composite long rod Insulators for 220kV Transmission Line-70 KN (Length-2030 mm, Creepage-7595 mm)</v>
      </c>
      <c r="G46" s="586" t="str">
        <f>+'Sch-1'!K46</f>
        <v xml:space="preserve">EA </v>
      </c>
      <c r="H46" s="586">
        <f>+'Sch-1'!L46</f>
        <v>80</v>
      </c>
      <c r="I46" s="640"/>
      <c r="J46" s="591" t="str">
        <f t="shared" si="0"/>
        <v>INCLUDED</v>
      </c>
    </row>
    <row r="47" spans="1:10" ht="31.2">
      <c r="A47" s="639">
        <v>30</v>
      </c>
      <c r="B47" s="586">
        <f>+'Sch-1'!B47</f>
        <v>7000029935</v>
      </c>
      <c r="C47" s="586">
        <f>+'Sch-1'!C47</f>
        <v>350</v>
      </c>
      <c r="D47" s="586" t="str">
        <f>+'Sch-1'!D47</f>
        <v xml:space="preserve">COMPOSITE LONG ROD INSULATOR            </v>
      </c>
      <c r="E47" s="586">
        <f>+'Sch-1'!E47</f>
        <v>1000009322</v>
      </c>
      <c r="F47" s="589" t="str">
        <f>+'Sch-1'!J47</f>
        <v>Composite long rod Insulators for 220kV Transmission Line-120 KN (Length-2175 mm, Creepage-7595 mm)</v>
      </c>
      <c r="G47" s="586" t="str">
        <f>+'Sch-1'!K47</f>
        <v xml:space="preserve">EA </v>
      </c>
      <c r="H47" s="586">
        <f>+'Sch-1'!L47</f>
        <v>40</v>
      </c>
      <c r="I47" s="640"/>
      <c r="J47" s="591" t="str">
        <f t="shared" si="0"/>
        <v>INCLUDED</v>
      </c>
    </row>
    <row r="48" spans="1:10" ht="31.2">
      <c r="A48" s="639">
        <v>31</v>
      </c>
      <c r="B48" s="586">
        <f>+'Sch-1'!B48</f>
        <v>7000029935</v>
      </c>
      <c r="C48" s="586">
        <f>+'Sch-1'!C48</f>
        <v>360</v>
      </c>
      <c r="D48" s="586" t="str">
        <f>+'Sch-1'!D48</f>
        <v xml:space="preserve">SPARE- CLR INSULATOR                    </v>
      </c>
      <c r="E48" s="586">
        <f>+'Sch-1'!E48</f>
        <v>1000009323</v>
      </c>
      <c r="F48" s="589" t="str">
        <f>+'Sch-1'!J48</f>
        <v>Composite long rod Insulators for 220kV Transmission Line-70 KN (Length-2030 mm, Creepage-7595 mm)</v>
      </c>
      <c r="G48" s="586" t="str">
        <f>+'Sch-1'!K48</f>
        <v xml:space="preserve">EA </v>
      </c>
      <c r="H48" s="586">
        <f>+'Sch-1'!L48</f>
        <v>8</v>
      </c>
      <c r="I48" s="640"/>
      <c r="J48" s="591" t="str">
        <f t="shared" si="0"/>
        <v>INCLUDED</v>
      </c>
    </row>
    <row r="49" spans="1:20" ht="31.2">
      <c r="A49" s="639">
        <v>32</v>
      </c>
      <c r="B49" s="586">
        <f>+'Sch-1'!B49</f>
        <v>7000029935</v>
      </c>
      <c r="C49" s="586">
        <f>+'Sch-1'!C49</f>
        <v>370</v>
      </c>
      <c r="D49" s="586" t="str">
        <f>+'Sch-1'!D49</f>
        <v xml:space="preserve">SPARE- CLR INSULATOR                    </v>
      </c>
      <c r="E49" s="586">
        <f>+'Sch-1'!E49</f>
        <v>1000009322</v>
      </c>
      <c r="F49" s="589" t="str">
        <f>+'Sch-1'!J49</f>
        <v>Composite long rod Insulators for 220kV Transmission Line-120 KN (Length-2175 mm, Creepage-7595 mm)</v>
      </c>
      <c r="G49" s="586" t="str">
        <f>+'Sch-1'!K49</f>
        <v xml:space="preserve">EA </v>
      </c>
      <c r="H49" s="586">
        <f>+'Sch-1'!L49</f>
        <v>4</v>
      </c>
      <c r="I49" s="640"/>
      <c r="J49" s="591" t="str">
        <f t="shared" si="0"/>
        <v>INCLUDED</v>
      </c>
    </row>
    <row r="50" spans="1:20" ht="31.2">
      <c r="A50" s="639">
        <v>33</v>
      </c>
      <c r="B50" s="586">
        <f>+'Sch-1'!B50</f>
        <v>7000029935</v>
      </c>
      <c r="C50" s="586">
        <f>+'Sch-1'!C50</f>
        <v>380</v>
      </c>
      <c r="D50" s="586" t="str">
        <f>+'Sch-1'!D50</f>
        <v xml:space="preserve">SUPPLY OF TOWER ACCESSORIES             </v>
      </c>
      <c r="E50" s="586">
        <f>+'Sch-1'!E50</f>
        <v>1000010538</v>
      </c>
      <c r="F50" s="589" t="str">
        <f>+'Sch-1'!J50</f>
        <v>Danger  Plate for 220kV</v>
      </c>
      <c r="G50" s="586" t="str">
        <f>+'Sch-1'!K50</f>
        <v xml:space="preserve">EA </v>
      </c>
      <c r="H50" s="586">
        <f>+'Sch-1'!L50</f>
        <v>18</v>
      </c>
      <c r="I50" s="640"/>
      <c r="J50" s="591" t="str">
        <f t="shared" si="0"/>
        <v>INCLUDED</v>
      </c>
    </row>
    <row r="51" spans="1:20" ht="31.2">
      <c r="A51" s="639">
        <v>34</v>
      </c>
      <c r="B51" s="586">
        <f>+'Sch-1'!B51</f>
        <v>7000029935</v>
      </c>
      <c r="C51" s="586">
        <f>+'Sch-1'!C51</f>
        <v>390</v>
      </c>
      <c r="D51" s="586" t="str">
        <f>+'Sch-1'!D51</f>
        <v xml:space="preserve">SUPPLY OF TOWER ACCESSORIES             </v>
      </c>
      <c r="E51" s="586">
        <f>+'Sch-1'!E51</f>
        <v>1000015970</v>
      </c>
      <c r="F51" s="589" t="str">
        <f>+'Sch-1'!J51</f>
        <v>Number  Plate for 220kV</v>
      </c>
      <c r="G51" s="586" t="str">
        <f>+'Sch-1'!K51</f>
        <v xml:space="preserve">EA </v>
      </c>
      <c r="H51" s="586">
        <f>+'Sch-1'!L51</f>
        <v>18</v>
      </c>
      <c r="I51" s="640"/>
      <c r="J51" s="591" t="str">
        <f t="shared" si="0"/>
        <v>INCLUDED</v>
      </c>
    </row>
    <row r="52" spans="1:20" ht="31.2">
      <c r="A52" s="639">
        <v>35</v>
      </c>
      <c r="B52" s="586">
        <f>+'Sch-1'!B52</f>
        <v>7000029935</v>
      </c>
      <c r="C52" s="586">
        <f>+'Sch-1'!C52</f>
        <v>400</v>
      </c>
      <c r="D52" s="586" t="str">
        <f>+'Sch-1'!D52</f>
        <v xml:space="preserve">SUPPLY OF TOWER ACCESSORIES             </v>
      </c>
      <c r="E52" s="586">
        <f>+'Sch-1'!E52</f>
        <v>1000009119</v>
      </c>
      <c r="F52" s="589" t="str">
        <f>+'Sch-1'!J52</f>
        <v>Circuit Plate  (Set of two)</v>
      </c>
      <c r="G52" s="586" t="str">
        <f>+'Sch-1'!K52</f>
        <v>SET</v>
      </c>
      <c r="H52" s="586">
        <f>+'Sch-1'!L52</f>
        <v>18</v>
      </c>
      <c r="I52" s="640"/>
      <c r="J52" s="591" t="str">
        <f t="shared" si="0"/>
        <v>INCLUDED</v>
      </c>
    </row>
    <row r="53" spans="1:20" ht="31.2">
      <c r="A53" s="639">
        <v>36</v>
      </c>
      <c r="B53" s="586">
        <f>+'Sch-1'!B53</f>
        <v>7000029935</v>
      </c>
      <c r="C53" s="586">
        <f>+'Sch-1'!C53</f>
        <v>410</v>
      </c>
      <c r="D53" s="586" t="str">
        <f>+'Sch-1'!D53</f>
        <v xml:space="preserve">SUPPLY OF TOWER ACCESSORIES             </v>
      </c>
      <c r="E53" s="586">
        <f>+'Sch-1'!E53</f>
        <v>1000017508</v>
      </c>
      <c r="F53" s="589" t="str">
        <f>+'Sch-1'!J53</f>
        <v>Phase Plate (Set of three)</v>
      </c>
      <c r="G53" s="586" t="str">
        <f>+'Sch-1'!K53</f>
        <v>SET</v>
      </c>
      <c r="H53" s="586">
        <f>+'Sch-1'!L53</f>
        <v>36</v>
      </c>
      <c r="I53" s="640"/>
      <c r="J53" s="591" t="str">
        <f t="shared" si="0"/>
        <v>INCLUDED</v>
      </c>
    </row>
    <row r="54" spans="1:20" ht="31.2">
      <c r="A54" s="639">
        <v>37</v>
      </c>
      <c r="B54" s="586">
        <f>+'Sch-1'!B54</f>
        <v>7000029935</v>
      </c>
      <c r="C54" s="586">
        <f>+'Sch-1'!C54</f>
        <v>420</v>
      </c>
      <c r="D54" s="586" t="str">
        <f>+'Sch-1'!D54</f>
        <v xml:space="preserve">SUPPLY OF TOWER ACCESSORIES             </v>
      </c>
      <c r="E54" s="586">
        <f>+'Sch-1'!E54</f>
        <v>1000006779</v>
      </c>
      <c r="F54" s="589" t="str">
        <f>+'Sch-1'!J54</f>
        <v>Supply of Anti-Climbing Devices ofBarbedWire Type</v>
      </c>
      <c r="G54" s="586" t="str">
        <f>+'Sch-1'!K54</f>
        <v>SET</v>
      </c>
      <c r="H54" s="586">
        <f>+'Sch-1'!L54</f>
        <v>18</v>
      </c>
      <c r="I54" s="640"/>
      <c r="J54" s="591" t="str">
        <f t="shared" si="0"/>
        <v>INCLUDED</v>
      </c>
    </row>
    <row r="55" spans="1:20" ht="31.2">
      <c r="A55" s="639">
        <v>38</v>
      </c>
      <c r="B55" s="586">
        <f>+'Sch-1'!B55</f>
        <v>7000029935</v>
      </c>
      <c r="C55" s="586">
        <f>+'Sch-1'!C55</f>
        <v>430</v>
      </c>
      <c r="D55" s="586" t="str">
        <f>+'Sch-1'!D55</f>
        <v xml:space="preserve">SUPPLY OF TOWER ACCESSORIES             </v>
      </c>
      <c r="E55" s="586">
        <f>+'Sch-1'!E55</f>
        <v>1000007735</v>
      </c>
      <c r="F55" s="589" t="str">
        <f>+'Sch-1'!J55</f>
        <v>Bird Guard (Set of Three)</v>
      </c>
      <c r="G55" s="586" t="str">
        <f>+'Sch-1'!K55</f>
        <v>SET</v>
      </c>
      <c r="H55" s="586">
        <f>+'Sch-1'!L55</f>
        <v>20</v>
      </c>
      <c r="I55" s="640"/>
      <c r="J55" s="591" t="str">
        <f t="shared" si="0"/>
        <v>INCLUDED</v>
      </c>
    </row>
    <row r="56" spans="1:20" s="563" customFormat="1" ht="26.4" customHeight="1">
      <c r="A56" s="582" t="s">
        <v>67</v>
      </c>
      <c r="B56" s="583" t="s">
        <v>543</v>
      </c>
      <c r="C56" s="583"/>
      <c r="D56" s="583"/>
      <c r="E56" s="584"/>
      <c r="F56" s="584"/>
      <c r="G56" s="584"/>
      <c r="H56" s="584"/>
      <c r="I56" s="584"/>
      <c r="J56" s="584"/>
      <c r="K56" s="584"/>
      <c r="L56" s="584"/>
      <c r="M56" s="584"/>
      <c r="N56" s="584"/>
      <c r="O56" s="592"/>
      <c r="P56" s="592"/>
      <c r="Q56" s="592"/>
      <c r="R56" s="593"/>
      <c r="S56" s="593"/>
      <c r="T56" s="594"/>
    </row>
    <row r="57" spans="1:20">
      <c r="A57" s="639">
        <v>1</v>
      </c>
      <c r="B57" s="586">
        <f>+'Sch-1'!B57</f>
        <v>7000029935</v>
      </c>
      <c r="C57" s="586">
        <f>+'Sch-1'!C57</f>
        <v>460</v>
      </c>
      <c r="D57" s="586" t="str">
        <f>+'Sch-1'!D57</f>
        <v xml:space="preserve">Conductor                               </v>
      </c>
      <c r="E57" s="586">
        <f>+'Sch-1'!E57</f>
        <v>1000060404</v>
      </c>
      <c r="F57" s="589" t="str">
        <f>+'Sch-1'!J57</f>
        <v>HTLS  CONDUCTOR FOR 220KV TL</v>
      </c>
      <c r="G57" s="586" t="str">
        <f>+'Sch-1'!K57</f>
        <v xml:space="preserve">KM </v>
      </c>
      <c r="H57" s="586">
        <f>+'Sch-1'!L57</f>
        <v>675</v>
      </c>
      <c r="I57" s="640"/>
      <c r="J57" s="591" t="str">
        <f t="shared" si="0"/>
        <v>INCLUDED</v>
      </c>
    </row>
    <row r="58" spans="1:20" ht="46.8">
      <c r="A58" s="639">
        <v>2</v>
      </c>
      <c r="B58" s="586">
        <f>+'Sch-1'!B58</f>
        <v>7000029935</v>
      </c>
      <c r="C58" s="586">
        <f>+'Sch-1'!C58</f>
        <v>470</v>
      </c>
      <c r="D58" s="586" t="str">
        <f>+'Sch-1'!D58</f>
        <v xml:space="preserve">HTLS CLAMPS &amp; FITTINGS                  </v>
      </c>
      <c r="E58" s="586">
        <f>+'Sch-1'!E58</f>
        <v>1000060407</v>
      </c>
      <c r="F58" s="589" t="str">
        <f>+'Sch-1'!J58</f>
        <v>SUSPENSION  CLAMP  (FREE CENTRE TYPE SUSPENSION CLAMP ALONG WITHPREFORMED ARMOUR RODS OR ARMOUR GRIP SUSPENSION CLAMP) SUITABLE FORSUSPENSION INSULATOR STRING FOR HTLS CONDUCTOR FOR 220KV TL</v>
      </c>
      <c r="G58" s="586" t="str">
        <f>+'Sch-1'!K58</f>
        <v xml:space="preserve">EA </v>
      </c>
      <c r="H58" s="586">
        <f>+'Sch-1'!L58</f>
        <v>1434</v>
      </c>
      <c r="I58" s="640"/>
      <c r="J58" s="591" t="str">
        <f t="shared" si="0"/>
        <v>INCLUDED</v>
      </c>
    </row>
    <row r="59" spans="1:20" ht="31.2">
      <c r="A59" s="639">
        <v>3</v>
      </c>
      <c r="B59" s="586">
        <f>+'Sch-1'!B59</f>
        <v>7000029935</v>
      </c>
      <c r="C59" s="586">
        <f>+'Sch-1'!C59</f>
        <v>480</v>
      </c>
      <c r="D59" s="586" t="str">
        <f>+'Sch-1'!D59</f>
        <v xml:space="preserve">HTLS CLAMPS &amp; FITTINGS                  </v>
      </c>
      <c r="E59" s="586">
        <f>+'Sch-1'!E59</f>
        <v>1000060408</v>
      </c>
      <c r="F59" s="589" t="str">
        <f>+'Sch-1'!J59</f>
        <v>SUSPENSION  CLAMP SUITABLE FOR SUSPENSION PILOT INSULATOR STRING FORHTLS CONDUCTOR FOR 220KV TL</v>
      </c>
      <c r="G59" s="586" t="str">
        <f>+'Sch-1'!K59</f>
        <v xml:space="preserve">EA </v>
      </c>
      <c r="H59" s="586">
        <f>+'Sch-1'!L59</f>
        <v>183</v>
      </c>
      <c r="I59" s="640"/>
      <c r="J59" s="591" t="str">
        <f t="shared" si="0"/>
        <v>INCLUDED</v>
      </c>
    </row>
    <row r="60" spans="1:20" ht="31.2">
      <c r="A60" s="639">
        <v>4</v>
      </c>
      <c r="B60" s="586">
        <f>+'Sch-1'!B60</f>
        <v>7000029935</v>
      </c>
      <c r="C60" s="586">
        <f>+'Sch-1'!C60</f>
        <v>490</v>
      </c>
      <c r="D60" s="586" t="str">
        <f>+'Sch-1'!D60</f>
        <v xml:space="preserve">HTLS CLAMPS &amp; FITTINGS                  </v>
      </c>
      <c r="E60" s="586">
        <f>+'Sch-1'!E60</f>
        <v>1000060403</v>
      </c>
      <c r="F60" s="589" t="str">
        <f>+'Sch-1'!J60</f>
        <v>DEAD END CLAMP SUITABLE FOR TENSION INSULATOR STRING FOR  HTLSCONDUCTOR FOR  220KV TL</v>
      </c>
      <c r="G60" s="586" t="str">
        <f>+'Sch-1'!K60</f>
        <v xml:space="preserve">EA </v>
      </c>
      <c r="H60" s="586">
        <f>+'Sch-1'!L60</f>
        <v>1596</v>
      </c>
      <c r="I60" s="640"/>
      <c r="J60" s="591" t="str">
        <f t="shared" si="0"/>
        <v>INCLUDED</v>
      </c>
    </row>
    <row r="61" spans="1:20" ht="31.2">
      <c r="A61" s="639">
        <v>5</v>
      </c>
      <c r="B61" s="586">
        <f>+'Sch-1'!B61</f>
        <v>7000029935</v>
      </c>
      <c r="C61" s="586">
        <f>+'Sch-1'!C61</f>
        <v>500</v>
      </c>
      <c r="D61" s="586" t="str">
        <f>+'Sch-1'!D61</f>
        <v xml:space="preserve">HTLS CLAMPS &amp; FITTINGS                  </v>
      </c>
      <c r="E61" s="586">
        <f>+'Sch-1'!E61</f>
        <v>1000030482</v>
      </c>
      <c r="F61" s="589" t="str">
        <f>+'Sch-1'!J61</f>
        <v>Single  'I' suspension hardware fittings (except clamps) Hardwarefittings suitable for HTLS conductor</v>
      </c>
      <c r="G61" s="586" t="str">
        <f>+'Sch-1'!K61</f>
        <v>SET</v>
      </c>
      <c r="H61" s="586">
        <f>+'Sch-1'!L61</f>
        <v>1434</v>
      </c>
      <c r="I61" s="640"/>
      <c r="J61" s="591" t="str">
        <f t="shared" si="0"/>
        <v>INCLUDED</v>
      </c>
    </row>
    <row r="62" spans="1:20" ht="31.2">
      <c r="A62" s="639">
        <v>6</v>
      </c>
      <c r="B62" s="586">
        <f>+'Sch-1'!B62</f>
        <v>7000029935</v>
      </c>
      <c r="C62" s="586">
        <f>+'Sch-1'!C62</f>
        <v>510</v>
      </c>
      <c r="D62" s="586" t="str">
        <f>+'Sch-1'!D62</f>
        <v xml:space="preserve">HTLS CLAMPS &amp; FITTINGS                  </v>
      </c>
      <c r="E62" s="586">
        <f>+'Sch-1'!E62</f>
        <v>1000030481</v>
      </c>
      <c r="F62" s="589" t="str">
        <f>+'Sch-1'!J62</f>
        <v>Single  'I' suspension Pilot hardware fittings (except clamps)Hardwarefittings suitable for HTLS conductorHardware fittings suitable forHTLS conductor</v>
      </c>
      <c r="G62" s="586" t="str">
        <f>+'Sch-1'!K62</f>
        <v>SET</v>
      </c>
      <c r="H62" s="586">
        <f>+'Sch-1'!L62</f>
        <v>183</v>
      </c>
      <c r="I62" s="640"/>
      <c r="J62" s="591" t="str">
        <f t="shared" si="0"/>
        <v>INCLUDED</v>
      </c>
    </row>
    <row r="63" spans="1:20" ht="31.2">
      <c r="A63" s="639">
        <v>7</v>
      </c>
      <c r="B63" s="586">
        <f>+'Sch-1'!B63</f>
        <v>7000029935</v>
      </c>
      <c r="C63" s="586">
        <f>+'Sch-1'!C63</f>
        <v>520</v>
      </c>
      <c r="D63" s="586" t="str">
        <f>+'Sch-1'!D63</f>
        <v xml:space="preserve">HTLS CLAMPS &amp; FITTINGS                  </v>
      </c>
      <c r="E63" s="586">
        <f>+'Sch-1'!E63</f>
        <v>1000030483</v>
      </c>
      <c r="F63" s="589" t="str">
        <f>+'Sch-1'!J63</f>
        <v>Single tension hardware fitiings (except clamps)Hardware fittingssuitable for HTLS conductor</v>
      </c>
      <c r="G63" s="586" t="str">
        <f>+'Sch-1'!K63</f>
        <v>SET</v>
      </c>
      <c r="H63" s="586">
        <f>+'Sch-1'!L63</f>
        <v>1020</v>
      </c>
      <c r="I63" s="640"/>
      <c r="J63" s="591" t="str">
        <f t="shared" si="0"/>
        <v>INCLUDED</v>
      </c>
    </row>
    <row r="64" spans="1:20" ht="31.2">
      <c r="A64" s="639">
        <v>8</v>
      </c>
      <c r="B64" s="586">
        <f>+'Sch-1'!B64</f>
        <v>7000029935</v>
      </c>
      <c r="C64" s="586">
        <f>+'Sch-1'!C64</f>
        <v>530</v>
      </c>
      <c r="D64" s="586" t="str">
        <f>+'Sch-1'!D64</f>
        <v xml:space="preserve">HTLS CLAMPS &amp; FITTINGS                  </v>
      </c>
      <c r="E64" s="586">
        <f>+'Sch-1'!E64</f>
        <v>1000030472</v>
      </c>
      <c r="F64" s="589" t="str">
        <f>+'Sch-1'!J64</f>
        <v>Double tension hardware fitiings (except clamps)Hardware fittingssuitable for HTLS conductor</v>
      </c>
      <c r="G64" s="586" t="str">
        <f>+'Sch-1'!K64</f>
        <v>SET</v>
      </c>
      <c r="H64" s="586">
        <f>+'Sch-1'!L64</f>
        <v>288</v>
      </c>
      <c r="I64" s="640"/>
      <c r="J64" s="591" t="str">
        <f t="shared" si="0"/>
        <v>INCLUDED</v>
      </c>
    </row>
    <row r="65" spans="1:10">
      <c r="A65" s="639">
        <v>9</v>
      </c>
      <c r="B65" s="586">
        <f>+'Sch-1'!B65</f>
        <v>7000029935</v>
      </c>
      <c r="C65" s="586">
        <f>+'Sch-1'!C65</f>
        <v>540</v>
      </c>
      <c r="D65" s="586" t="str">
        <f>+'Sch-1'!D65</f>
        <v xml:space="preserve">Conductor Accessories                   </v>
      </c>
      <c r="E65" s="586">
        <f>+'Sch-1'!E65</f>
        <v>1000060405</v>
      </c>
      <c r="F65" s="589" t="str">
        <f>+'Sch-1'!J65</f>
        <v>MID SPAN COMPRESSION JOINT FOR HTLS CONDUCTOR FOR  220KV TL</v>
      </c>
      <c r="G65" s="586" t="str">
        <f>+'Sch-1'!K65</f>
        <v xml:space="preserve">EA </v>
      </c>
      <c r="H65" s="586">
        <f>+'Sch-1'!L65</f>
        <v>298</v>
      </c>
      <c r="I65" s="640"/>
      <c r="J65" s="591" t="str">
        <f t="shared" si="0"/>
        <v>INCLUDED</v>
      </c>
    </row>
    <row r="66" spans="1:10">
      <c r="A66" s="639">
        <v>10</v>
      </c>
      <c r="B66" s="586">
        <f>+'Sch-1'!B66</f>
        <v>7000029935</v>
      </c>
      <c r="C66" s="586">
        <f>+'Sch-1'!C66</f>
        <v>550</v>
      </c>
      <c r="D66" s="586" t="str">
        <f>+'Sch-1'!D66</f>
        <v xml:space="preserve">Conductor Accessories                   </v>
      </c>
      <c r="E66" s="586">
        <f>+'Sch-1'!E66</f>
        <v>1000060406</v>
      </c>
      <c r="F66" s="589" t="str">
        <f>+'Sch-1'!J66</f>
        <v>REPAIR SLEEVE FOR HTLS CONDUCTOR FOR  220KV TL</v>
      </c>
      <c r="G66" s="586" t="str">
        <f>+'Sch-1'!K66</f>
        <v xml:space="preserve">EA </v>
      </c>
      <c r="H66" s="586">
        <f>+'Sch-1'!L66</f>
        <v>90</v>
      </c>
      <c r="I66" s="640"/>
      <c r="J66" s="591" t="str">
        <f t="shared" si="0"/>
        <v>INCLUDED</v>
      </c>
    </row>
    <row r="67" spans="1:10">
      <c r="A67" s="639">
        <v>11</v>
      </c>
      <c r="B67" s="586">
        <f>+'Sch-1'!B67</f>
        <v>7000029935</v>
      </c>
      <c r="C67" s="586">
        <f>+'Sch-1'!C67</f>
        <v>560</v>
      </c>
      <c r="D67" s="586" t="str">
        <f>+'Sch-1'!D67</f>
        <v xml:space="preserve">Conductor Accessories                   </v>
      </c>
      <c r="E67" s="586">
        <f>+'Sch-1'!E67</f>
        <v>1000060410</v>
      </c>
      <c r="F67" s="589" t="str">
        <f>+'Sch-1'!J67</f>
        <v>VIBRATION DAMPER FOR HTLS CONDUCTOR-FOR  220KV TL</v>
      </c>
      <c r="G67" s="586" t="str">
        <f>+'Sch-1'!K67</f>
        <v xml:space="preserve">EA </v>
      </c>
      <c r="H67" s="586">
        <f>+'Sch-1'!L67</f>
        <v>5724</v>
      </c>
      <c r="I67" s="640"/>
      <c r="J67" s="591" t="str">
        <f t="shared" si="0"/>
        <v>INCLUDED</v>
      </c>
    </row>
    <row r="68" spans="1:10">
      <c r="A68" s="639">
        <v>12</v>
      </c>
      <c r="B68" s="586">
        <f>+'Sch-1'!B68</f>
        <v>7000029935</v>
      </c>
      <c r="C68" s="586">
        <f>+'Sch-1'!C68</f>
        <v>570</v>
      </c>
      <c r="D68" s="586" t="str">
        <f>+'Sch-1'!D68</f>
        <v xml:space="preserve">Conductor Accessories                   </v>
      </c>
      <c r="E68" s="586">
        <f>+'Sch-1'!E68</f>
        <v>1000060409</v>
      </c>
      <c r="F68" s="589" t="str">
        <f>+'Sch-1'!J68</f>
        <v>T-CONNECTOR FOR HTLS CONDUCTOR-FOR  220KV TL</v>
      </c>
      <c r="G68" s="586" t="str">
        <f>+'Sch-1'!K68</f>
        <v xml:space="preserve">EA </v>
      </c>
      <c r="H68" s="586">
        <f>+'Sch-1'!L68</f>
        <v>24</v>
      </c>
      <c r="I68" s="640"/>
      <c r="J68" s="591" t="str">
        <f t="shared" si="0"/>
        <v>INCLUDED</v>
      </c>
    </row>
    <row r="69" spans="1:10" ht="31.2">
      <c r="A69" s="639">
        <v>13</v>
      </c>
      <c r="B69" s="586">
        <f>+'Sch-1'!B69</f>
        <v>7000029935</v>
      </c>
      <c r="C69" s="586">
        <f>+'Sch-1'!C69</f>
        <v>610</v>
      </c>
      <c r="D69" s="586" t="str">
        <f>+'Sch-1'!D69</f>
        <v xml:space="preserve">SPARE- HTLS CONDUCTOR                   </v>
      </c>
      <c r="E69" s="586">
        <f>+'Sch-1'!E69</f>
        <v>1000060404</v>
      </c>
      <c r="F69" s="589" t="str">
        <f>+'Sch-1'!J69</f>
        <v>HTLS  CONDUCTOR FOR 220KV TL</v>
      </c>
      <c r="G69" s="586" t="str">
        <f>+'Sch-1'!K69</f>
        <v xml:space="preserve">KM </v>
      </c>
      <c r="H69" s="586">
        <f>+'Sch-1'!L69</f>
        <v>40</v>
      </c>
      <c r="I69" s="640"/>
      <c r="J69" s="591" t="str">
        <f t="shared" si="0"/>
        <v>INCLUDED</v>
      </c>
    </row>
    <row r="70" spans="1:10" ht="46.8">
      <c r="A70" s="639">
        <v>14</v>
      </c>
      <c r="B70" s="586">
        <f>+'Sch-1'!B70</f>
        <v>7000029935</v>
      </c>
      <c r="C70" s="586">
        <f>+'Sch-1'!C70</f>
        <v>620</v>
      </c>
      <c r="D70" s="586" t="str">
        <f>+'Sch-1'!D70</f>
        <v xml:space="preserve">SPARE- HTLS CLAMPS &amp; FITTINGS           </v>
      </c>
      <c r="E70" s="586">
        <f>+'Sch-1'!E70</f>
        <v>1000060407</v>
      </c>
      <c r="F70" s="589" t="str">
        <f>+'Sch-1'!J70</f>
        <v>SUSPENSION  CLAMP  (FREE CENTRE TYPE SUSPENSION CLAMP ALONG WITHPREFORMED ARMOUR RODS OR ARMOUR GRIP SUSPENSION CLAMP) SUITABLE FORSUSPENSION INSULATOR STRING FOR HTLS CONDUCTOR FOR 220KV TL</v>
      </c>
      <c r="G70" s="586" t="str">
        <f>+'Sch-1'!K70</f>
        <v xml:space="preserve">EA </v>
      </c>
      <c r="H70" s="586">
        <f>+'Sch-1'!L70</f>
        <v>60</v>
      </c>
      <c r="I70" s="640"/>
      <c r="J70" s="591" t="str">
        <f t="shared" si="0"/>
        <v>INCLUDED</v>
      </c>
    </row>
    <row r="71" spans="1:10" ht="31.2">
      <c r="A71" s="639">
        <v>15</v>
      </c>
      <c r="B71" s="586">
        <f>+'Sch-1'!B71</f>
        <v>7000029935</v>
      </c>
      <c r="C71" s="586">
        <f>+'Sch-1'!C71</f>
        <v>630</v>
      </c>
      <c r="D71" s="586" t="str">
        <f>+'Sch-1'!D71</f>
        <v xml:space="preserve">SPARE- HTLS CLAMPS &amp; FITTINGS           </v>
      </c>
      <c r="E71" s="586">
        <f>+'Sch-1'!E71</f>
        <v>1000060408</v>
      </c>
      <c r="F71" s="589" t="str">
        <f>+'Sch-1'!J71</f>
        <v>SUSPENSION  CLAMP SUITABLE FOR SUSPENSION PILOT INSULATOR STRING FORHTLS CONDUCTOR FOR 220KV TL</v>
      </c>
      <c r="G71" s="586" t="str">
        <f>+'Sch-1'!K71</f>
        <v xml:space="preserve">EA </v>
      </c>
      <c r="H71" s="586">
        <f>+'Sch-1'!L71</f>
        <v>6</v>
      </c>
      <c r="I71" s="640"/>
      <c r="J71" s="591" t="str">
        <f t="shared" si="0"/>
        <v>INCLUDED</v>
      </c>
    </row>
    <row r="72" spans="1:10" ht="31.2">
      <c r="A72" s="639">
        <v>16</v>
      </c>
      <c r="B72" s="586">
        <f>+'Sch-1'!B72</f>
        <v>7000029935</v>
      </c>
      <c r="C72" s="586">
        <f>+'Sch-1'!C72</f>
        <v>640</v>
      </c>
      <c r="D72" s="586" t="str">
        <f>+'Sch-1'!D72</f>
        <v xml:space="preserve">SPARE- HTLS CLAMPS &amp; FITTINGS           </v>
      </c>
      <c r="E72" s="586">
        <f>+'Sch-1'!E72</f>
        <v>1000060403</v>
      </c>
      <c r="F72" s="589" t="str">
        <f>+'Sch-1'!J72</f>
        <v>DEAD END CLAMP SUITABLE FOR TENSION INSULATOR STRING FOR  HTLSCONDUCTOR FOR  220KV TL</v>
      </c>
      <c r="G72" s="586" t="str">
        <f>+'Sch-1'!K72</f>
        <v xml:space="preserve">EA </v>
      </c>
      <c r="H72" s="586">
        <f>+'Sch-1'!L72</f>
        <v>48</v>
      </c>
      <c r="I72" s="640"/>
      <c r="J72" s="591" t="str">
        <f t="shared" si="0"/>
        <v>INCLUDED</v>
      </c>
    </row>
    <row r="73" spans="1:10" ht="31.2">
      <c r="A73" s="639">
        <v>17</v>
      </c>
      <c r="B73" s="586">
        <f>+'Sch-1'!B73</f>
        <v>7000029935</v>
      </c>
      <c r="C73" s="586">
        <f>+'Sch-1'!C73</f>
        <v>650</v>
      </c>
      <c r="D73" s="586" t="str">
        <f>+'Sch-1'!D73</f>
        <v xml:space="preserve">SPARE- HTLS CLAMPS &amp; FITTINGS           </v>
      </c>
      <c r="E73" s="586">
        <f>+'Sch-1'!E73</f>
        <v>1000030482</v>
      </c>
      <c r="F73" s="589" t="str">
        <f>+'Sch-1'!J73</f>
        <v>Single  'I' suspension hardware fittings (except clamps) Hardwarefittings suitable for HTLS conductor</v>
      </c>
      <c r="G73" s="586" t="str">
        <f>+'Sch-1'!K73</f>
        <v>SET</v>
      </c>
      <c r="H73" s="586">
        <f>+'Sch-1'!L73</f>
        <v>29</v>
      </c>
      <c r="I73" s="640"/>
      <c r="J73" s="591" t="str">
        <f t="shared" si="0"/>
        <v>INCLUDED</v>
      </c>
    </row>
    <row r="74" spans="1:10" ht="31.2">
      <c r="A74" s="639">
        <v>18</v>
      </c>
      <c r="B74" s="586">
        <f>+'Sch-1'!B74</f>
        <v>7000029935</v>
      </c>
      <c r="C74" s="586">
        <f>+'Sch-1'!C74</f>
        <v>660</v>
      </c>
      <c r="D74" s="586" t="str">
        <f>+'Sch-1'!D74</f>
        <v xml:space="preserve">SPARE- HTLS CLAMPS &amp; FITTINGS           </v>
      </c>
      <c r="E74" s="586">
        <f>+'Sch-1'!E74</f>
        <v>1000030481</v>
      </c>
      <c r="F74" s="589" t="str">
        <f>+'Sch-1'!J74</f>
        <v>Single  'I' suspension Pilot hardware fittings (except clamps)Hardwarefittings suitable for HTLS conductorHardware fittings suitable forHTLS conductor</v>
      </c>
      <c r="G74" s="586" t="str">
        <f>+'Sch-1'!K74</f>
        <v>SET</v>
      </c>
      <c r="H74" s="586">
        <f>+'Sch-1'!L74</f>
        <v>4</v>
      </c>
      <c r="I74" s="640"/>
      <c r="J74" s="591" t="str">
        <f t="shared" si="0"/>
        <v>INCLUDED</v>
      </c>
    </row>
    <row r="75" spans="1:10" ht="31.2">
      <c r="A75" s="639">
        <v>19</v>
      </c>
      <c r="B75" s="586">
        <f>+'Sch-1'!B75</f>
        <v>7000029935</v>
      </c>
      <c r="C75" s="586">
        <f>+'Sch-1'!C75</f>
        <v>670</v>
      </c>
      <c r="D75" s="586" t="str">
        <f>+'Sch-1'!D75</f>
        <v xml:space="preserve">SPARE- HTLS CLAMPS &amp; FITTINGS           </v>
      </c>
      <c r="E75" s="586">
        <f>+'Sch-1'!E75</f>
        <v>1000030483</v>
      </c>
      <c r="F75" s="589" t="str">
        <f>+'Sch-1'!J75</f>
        <v>Single tension hardware fitiings (except clamps)Hardware fittingssuitable for HTLS conductor</v>
      </c>
      <c r="G75" s="586" t="str">
        <f>+'Sch-1'!K75</f>
        <v>SET</v>
      </c>
      <c r="H75" s="586">
        <f>+'Sch-1'!L75</f>
        <v>21</v>
      </c>
      <c r="I75" s="640"/>
      <c r="J75" s="591" t="str">
        <f t="shared" si="0"/>
        <v>INCLUDED</v>
      </c>
    </row>
    <row r="76" spans="1:10" ht="31.2">
      <c r="A76" s="639">
        <v>20</v>
      </c>
      <c r="B76" s="586">
        <f>+'Sch-1'!B76</f>
        <v>7000029935</v>
      </c>
      <c r="C76" s="586">
        <f>+'Sch-1'!C76</f>
        <v>680</v>
      </c>
      <c r="D76" s="586" t="str">
        <f>+'Sch-1'!D76</f>
        <v xml:space="preserve">SPARE- HTLS CLAMPS &amp; FITTINGS           </v>
      </c>
      <c r="E76" s="586">
        <f>+'Sch-1'!E76</f>
        <v>1000030472</v>
      </c>
      <c r="F76" s="589" t="str">
        <f>+'Sch-1'!J76</f>
        <v>Double tension hardware fitiings (except clamps)Hardware fittingssuitable for HTLS conductor</v>
      </c>
      <c r="G76" s="586" t="str">
        <f>+'Sch-1'!K76</f>
        <v>SET</v>
      </c>
      <c r="H76" s="586">
        <f>+'Sch-1'!L76</f>
        <v>6</v>
      </c>
      <c r="I76" s="640"/>
      <c r="J76" s="591" t="str">
        <f t="shared" si="0"/>
        <v>INCLUDED</v>
      </c>
    </row>
    <row r="77" spans="1:10" ht="31.2">
      <c r="A77" s="639">
        <v>21</v>
      </c>
      <c r="B77" s="586">
        <f>+'Sch-1'!B77</f>
        <v>7000029935</v>
      </c>
      <c r="C77" s="586">
        <f>+'Sch-1'!C77</f>
        <v>690</v>
      </c>
      <c r="D77" s="586" t="str">
        <f>+'Sch-1'!D77</f>
        <v xml:space="preserve">SPARE-CONDUCTOR ACCESSORIES             </v>
      </c>
      <c r="E77" s="586">
        <f>+'Sch-1'!E77</f>
        <v>1000060405</v>
      </c>
      <c r="F77" s="589" t="str">
        <f>+'Sch-1'!J77</f>
        <v>MID SPAN COMPRESSION JOINT FOR HTLS CONDUCTOR FOR  220KV TL</v>
      </c>
      <c r="G77" s="586" t="str">
        <f>+'Sch-1'!K77</f>
        <v xml:space="preserve">EA </v>
      </c>
      <c r="H77" s="586">
        <f>+'Sch-1'!L77</f>
        <v>50</v>
      </c>
      <c r="I77" s="640"/>
      <c r="J77" s="591" t="str">
        <f t="shared" si="0"/>
        <v>INCLUDED</v>
      </c>
    </row>
    <row r="78" spans="1:10" ht="31.2">
      <c r="A78" s="639">
        <v>22</v>
      </c>
      <c r="B78" s="586">
        <f>+'Sch-1'!B78</f>
        <v>7000029935</v>
      </c>
      <c r="C78" s="586">
        <f>+'Sch-1'!C78</f>
        <v>700</v>
      </c>
      <c r="D78" s="586" t="str">
        <f>+'Sch-1'!D78</f>
        <v xml:space="preserve">SPARE-CONDUCTOR ACCESSORIES             </v>
      </c>
      <c r="E78" s="586">
        <f>+'Sch-1'!E78</f>
        <v>1000060406</v>
      </c>
      <c r="F78" s="589" t="str">
        <f>+'Sch-1'!J78</f>
        <v>REPAIR SLEEVE FOR HTLS CONDUCTOR FOR  220KV TL</v>
      </c>
      <c r="G78" s="586" t="str">
        <f>+'Sch-1'!K78</f>
        <v xml:space="preserve">EA </v>
      </c>
      <c r="H78" s="586">
        <f>+'Sch-1'!L78</f>
        <v>50</v>
      </c>
      <c r="I78" s="640"/>
      <c r="J78" s="591" t="str">
        <f t="shared" si="0"/>
        <v>INCLUDED</v>
      </c>
    </row>
    <row r="79" spans="1:10" ht="31.2">
      <c r="A79" s="639">
        <v>23</v>
      </c>
      <c r="B79" s="586">
        <f>+'Sch-1'!B79</f>
        <v>7000029935</v>
      </c>
      <c r="C79" s="586">
        <f>+'Sch-1'!C79</f>
        <v>710</v>
      </c>
      <c r="D79" s="586" t="str">
        <f>+'Sch-1'!D79</f>
        <v xml:space="preserve">SPARE-CONDUCTOR ACCESSORIES             </v>
      </c>
      <c r="E79" s="586">
        <f>+'Sch-1'!E79</f>
        <v>1000060410</v>
      </c>
      <c r="F79" s="589" t="str">
        <f>+'Sch-1'!J79</f>
        <v>VIBRATION DAMPER FOR HTLS CONDUCTOR-FOR  220KV TL</v>
      </c>
      <c r="G79" s="586" t="str">
        <f>+'Sch-1'!K79</f>
        <v xml:space="preserve">EA </v>
      </c>
      <c r="H79" s="586">
        <f>+'Sch-1'!L79</f>
        <v>180</v>
      </c>
      <c r="I79" s="640"/>
      <c r="J79" s="591" t="str">
        <f t="shared" si="0"/>
        <v>INCLUDED</v>
      </c>
    </row>
    <row r="80" spans="1:10" ht="31.2">
      <c r="A80" s="639">
        <v>24</v>
      </c>
      <c r="B80" s="586">
        <f>+'Sch-1'!B80</f>
        <v>7000029935</v>
      </c>
      <c r="C80" s="586">
        <f>+'Sch-1'!C80</f>
        <v>720</v>
      </c>
      <c r="D80" s="586" t="str">
        <f>+'Sch-1'!D80</f>
        <v xml:space="preserve">SPARE-CONDUCTOR ACCESSORIES             </v>
      </c>
      <c r="E80" s="586">
        <f>+'Sch-1'!E80</f>
        <v>1000060409</v>
      </c>
      <c r="F80" s="589" t="str">
        <f>+'Sch-1'!J80</f>
        <v>T-CONNECTOR FOR HTLS CONDUCTOR-FOR  220KV TL</v>
      </c>
      <c r="G80" s="586" t="str">
        <f>+'Sch-1'!K80</f>
        <v xml:space="preserve">EA </v>
      </c>
      <c r="H80" s="586">
        <f>+'Sch-1'!L80</f>
        <v>6</v>
      </c>
      <c r="I80" s="640"/>
      <c r="J80" s="591" t="str">
        <f t="shared" si="0"/>
        <v>INCLUDED</v>
      </c>
    </row>
    <row r="81" spans="1:10" ht="31.2">
      <c r="A81" s="639">
        <v>25</v>
      </c>
      <c r="B81" s="586">
        <f>+'Sch-1'!B81</f>
        <v>7000029935</v>
      </c>
      <c r="C81" s="586">
        <f>+'Sch-1'!C81</f>
        <v>730</v>
      </c>
      <c r="D81" s="586" t="str">
        <f>+'Sch-1'!D81</f>
        <v xml:space="preserve">FABRICATION &amp; SUPPLY                    </v>
      </c>
      <c r="E81" s="586">
        <f>+'Sch-1'!E81</f>
        <v>1000064591</v>
      </c>
      <c r="F81" s="589" t="str">
        <f>+'Sch-1'!J81</f>
        <v>SUPPLY OF ASSORTED TOWER MEMBERS HT</v>
      </c>
      <c r="G81" s="586" t="str">
        <f>+'Sch-1'!K81</f>
        <v xml:space="preserve">MT </v>
      </c>
      <c r="H81" s="586">
        <f>+'Sch-1'!L81</f>
        <v>10</v>
      </c>
      <c r="I81" s="640"/>
      <c r="J81" s="591" t="str">
        <f t="shared" si="0"/>
        <v>INCLUDED</v>
      </c>
    </row>
    <row r="82" spans="1:10" ht="31.2">
      <c r="A82" s="639">
        <v>26</v>
      </c>
      <c r="B82" s="586">
        <f>+'Sch-1'!B82</f>
        <v>7000029935</v>
      </c>
      <c r="C82" s="586">
        <f>+'Sch-1'!C82</f>
        <v>740</v>
      </c>
      <c r="D82" s="586" t="str">
        <f>+'Sch-1'!D82</f>
        <v xml:space="preserve">FABRICATION &amp; SUPPLY                    </v>
      </c>
      <c r="E82" s="586">
        <f>+'Sch-1'!E82</f>
        <v>1000064592</v>
      </c>
      <c r="F82" s="589" t="str">
        <f>+'Sch-1'!J82</f>
        <v>SUPPLY OF ASSORTED TOWER MEMBERS MS</v>
      </c>
      <c r="G82" s="586" t="str">
        <f>+'Sch-1'!K82</f>
        <v xml:space="preserve">MT </v>
      </c>
      <c r="H82" s="586">
        <f>+'Sch-1'!L82</f>
        <v>10</v>
      </c>
      <c r="I82" s="640"/>
      <c r="J82" s="591" t="str">
        <f t="shared" si="0"/>
        <v>INCLUDED</v>
      </c>
    </row>
    <row r="83" spans="1:10" ht="31.2">
      <c r="A83" s="639">
        <v>27</v>
      </c>
      <c r="B83" s="586">
        <f>+'Sch-1'!B83</f>
        <v>7000029935</v>
      </c>
      <c r="C83" s="586">
        <f>+'Sch-1'!C83</f>
        <v>750</v>
      </c>
      <c r="D83" s="586" t="str">
        <f>+'Sch-1'!D83</f>
        <v xml:space="preserve">FABRICATION &amp; SUPPLY                    </v>
      </c>
      <c r="E83" s="586">
        <f>+'Sch-1'!E83</f>
        <v>1000013472</v>
      </c>
      <c r="F83" s="589" t="str">
        <f>+'Sch-1'!J83</f>
        <v>Supply of Hexagonal Bolts &amp; Nuts fortowers including Step Bolts,SpringWashers etc.</v>
      </c>
      <c r="G83" s="586" t="str">
        <f>+'Sch-1'!K83</f>
        <v xml:space="preserve">MT </v>
      </c>
      <c r="H83" s="586">
        <f>+'Sch-1'!L83</f>
        <v>6</v>
      </c>
      <c r="I83" s="640"/>
      <c r="J83" s="591" t="str">
        <f t="shared" si="0"/>
        <v>INCLUDED</v>
      </c>
    </row>
    <row r="84" spans="1:10" ht="31.2">
      <c r="A84" s="639">
        <v>28</v>
      </c>
      <c r="B84" s="586">
        <f>+'Sch-1'!B84</f>
        <v>7000029935</v>
      </c>
      <c r="C84" s="586">
        <f>+'Sch-1'!C84</f>
        <v>770</v>
      </c>
      <c r="D84" s="586" t="str">
        <f>+'Sch-1'!D84</f>
        <v xml:space="preserve">EARTHING                                </v>
      </c>
      <c r="E84" s="586">
        <f>+'Sch-1'!E84</f>
        <v>1000019718</v>
      </c>
      <c r="F84" s="589" t="str">
        <f>+'Sch-1'!J84</f>
        <v>Supply of Shieldwire EarthingincludingPG clamps, downlead clampsbutexcluding Earthwire bits for Pipetypeearthing</v>
      </c>
      <c r="G84" s="586" t="str">
        <f>+'Sch-1'!K84</f>
        <v xml:space="preserve">EA </v>
      </c>
      <c r="H84" s="586">
        <f>+'Sch-1'!L84</f>
        <v>16</v>
      </c>
      <c r="I84" s="640"/>
      <c r="J84" s="591" t="str">
        <f t="shared" si="0"/>
        <v>INCLUDED</v>
      </c>
    </row>
    <row r="85" spans="1:10" ht="31.2">
      <c r="A85" s="639">
        <v>29</v>
      </c>
      <c r="B85" s="586">
        <f>+'Sch-1'!B85</f>
        <v>7000029935</v>
      </c>
      <c r="C85" s="586">
        <f>+'Sch-1'!C85</f>
        <v>790</v>
      </c>
      <c r="D85" s="586" t="str">
        <f>+'Sch-1'!D85</f>
        <v xml:space="preserve">COMPOSITE LONG ROD INSULATOR            </v>
      </c>
      <c r="E85" s="586">
        <f>+'Sch-1'!E85</f>
        <v>1000009323</v>
      </c>
      <c r="F85" s="589" t="str">
        <f>+'Sch-1'!J85</f>
        <v>Composite long rod Insulators for 220kV Transmission Line-70 KN (Length-2030 mm, Creepage-7595 mm)</v>
      </c>
      <c r="G85" s="586" t="str">
        <f>+'Sch-1'!K85</f>
        <v xml:space="preserve">EA </v>
      </c>
      <c r="H85" s="586">
        <f>+'Sch-1'!L85</f>
        <v>800</v>
      </c>
      <c r="I85" s="640"/>
      <c r="J85" s="591" t="str">
        <f t="shared" si="0"/>
        <v>INCLUDED</v>
      </c>
    </row>
    <row r="86" spans="1:10" ht="31.2">
      <c r="A86" s="639">
        <v>30</v>
      </c>
      <c r="B86" s="586">
        <f>+'Sch-1'!B86</f>
        <v>7000029935</v>
      </c>
      <c r="C86" s="586">
        <f>+'Sch-1'!C86</f>
        <v>800</v>
      </c>
      <c r="D86" s="586" t="str">
        <f>+'Sch-1'!D86</f>
        <v xml:space="preserve">COMPOSITE LONG ROD INSULATOR            </v>
      </c>
      <c r="E86" s="586">
        <f>+'Sch-1'!E86</f>
        <v>1000009322</v>
      </c>
      <c r="F86" s="589" t="str">
        <f>+'Sch-1'!J86</f>
        <v>Composite long rod Insulators for 220kV Transmission Line-120 KN (Length-2175 mm, Creepage-7595 mm)</v>
      </c>
      <c r="G86" s="586" t="str">
        <f>+'Sch-1'!K86</f>
        <v xml:space="preserve">EA </v>
      </c>
      <c r="H86" s="586">
        <f>+'Sch-1'!L86</f>
        <v>400</v>
      </c>
      <c r="I86" s="640"/>
      <c r="J86" s="591" t="str">
        <f t="shared" si="0"/>
        <v>INCLUDED</v>
      </c>
    </row>
    <row r="87" spans="1:10" ht="31.2">
      <c r="A87" s="639">
        <v>31</v>
      </c>
      <c r="B87" s="586">
        <f>+'Sch-1'!B87</f>
        <v>7000029935</v>
      </c>
      <c r="C87" s="586">
        <f>+'Sch-1'!C87</f>
        <v>810</v>
      </c>
      <c r="D87" s="586" t="str">
        <f>+'Sch-1'!D87</f>
        <v xml:space="preserve">SPARE- CLR INSULATOR                    </v>
      </c>
      <c r="E87" s="586">
        <f>+'Sch-1'!E87</f>
        <v>1000009323</v>
      </c>
      <c r="F87" s="589" t="str">
        <f>+'Sch-1'!J87</f>
        <v>Composite long rod Insulators for 220kV Transmission Line-70 KN (Length-2030 mm, Creepage-7595 mm)</v>
      </c>
      <c r="G87" s="586" t="str">
        <f>+'Sch-1'!K87</f>
        <v xml:space="preserve">EA </v>
      </c>
      <c r="H87" s="586">
        <f>+'Sch-1'!L87</f>
        <v>80</v>
      </c>
      <c r="I87" s="640"/>
      <c r="J87" s="591" t="str">
        <f t="shared" si="0"/>
        <v>INCLUDED</v>
      </c>
    </row>
    <row r="88" spans="1:10" ht="31.2">
      <c r="A88" s="639">
        <v>32</v>
      </c>
      <c r="B88" s="586">
        <f>+'Sch-1'!B88</f>
        <v>7000029935</v>
      </c>
      <c r="C88" s="586">
        <f>+'Sch-1'!C88</f>
        <v>820</v>
      </c>
      <c r="D88" s="586" t="str">
        <f>+'Sch-1'!D88</f>
        <v xml:space="preserve">SPARE- CLR INSULATOR                    </v>
      </c>
      <c r="E88" s="586">
        <f>+'Sch-1'!E88</f>
        <v>1000009322</v>
      </c>
      <c r="F88" s="589" t="str">
        <f>+'Sch-1'!J88</f>
        <v>Composite long rod Insulators for 220kV Transmission Line-120 KN (Length-2175 mm, Creepage-7595 mm)</v>
      </c>
      <c r="G88" s="586" t="str">
        <f>+'Sch-1'!K88</f>
        <v xml:space="preserve">EA </v>
      </c>
      <c r="H88" s="586">
        <f>+'Sch-1'!L88</f>
        <v>40</v>
      </c>
      <c r="I88" s="640"/>
      <c r="J88" s="591" t="str">
        <f t="shared" si="0"/>
        <v>INCLUDED</v>
      </c>
    </row>
    <row r="89" spans="1:10" ht="31.2">
      <c r="A89" s="639">
        <v>33</v>
      </c>
      <c r="B89" s="586">
        <f>+'Sch-1'!B89</f>
        <v>7000029935</v>
      </c>
      <c r="C89" s="586">
        <f>+'Sch-1'!C89</f>
        <v>830</v>
      </c>
      <c r="D89" s="586" t="str">
        <f>+'Sch-1'!D89</f>
        <v xml:space="preserve">SUPPLY OF TOWER ACCESSORIES             </v>
      </c>
      <c r="E89" s="586">
        <f>+'Sch-1'!E89</f>
        <v>1000010538</v>
      </c>
      <c r="F89" s="589" t="str">
        <f>+'Sch-1'!J89</f>
        <v>Danger  Plate for 220kV</v>
      </c>
      <c r="G89" s="586" t="str">
        <f>+'Sch-1'!K89</f>
        <v xml:space="preserve">EA </v>
      </c>
      <c r="H89" s="586">
        <f>+'Sch-1'!L89</f>
        <v>335</v>
      </c>
      <c r="I89" s="640"/>
      <c r="J89" s="591" t="str">
        <f t="shared" si="0"/>
        <v>INCLUDED</v>
      </c>
    </row>
    <row r="90" spans="1:10" ht="31.2">
      <c r="A90" s="639">
        <v>34</v>
      </c>
      <c r="B90" s="586">
        <f>+'Sch-1'!B90</f>
        <v>7000029935</v>
      </c>
      <c r="C90" s="586">
        <f>+'Sch-1'!C90</f>
        <v>840</v>
      </c>
      <c r="D90" s="586" t="str">
        <f>+'Sch-1'!D90</f>
        <v xml:space="preserve">SUPPLY OF TOWER ACCESSORIES             </v>
      </c>
      <c r="E90" s="586">
        <f>+'Sch-1'!E90</f>
        <v>1000015970</v>
      </c>
      <c r="F90" s="589" t="str">
        <f>+'Sch-1'!J90</f>
        <v>Number  Plate for 220kV</v>
      </c>
      <c r="G90" s="586" t="str">
        <f>+'Sch-1'!K90</f>
        <v xml:space="preserve">EA </v>
      </c>
      <c r="H90" s="586">
        <f>+'Sch-1'!L90</f>
        <v>335</v>
      </c>
      <c r="I90" s="640"/>
      <c r="J90" s="591" t="str">
        <f t="shared" si="0"/>
        <v>INCLUDED</v>
      </c>
    </row>
    <row r="91" spans="1:10" ht="31.2">
      <c r="A91" s="639">
        <v>35</v>
      </c>
      <c r="B91" s="586">
        <f>+'Sch-1'!B91</f>
        <v>7000029935</v>
      </c>
      <c r="C91" s="586">
        <f>+'Sch-1'!C91</f>
        <v>850</v>
      </c>
      <c r="D91" s="586" t="str">
        <f>+'Sch-1'!D91</f>
        <v xml:space="preserve">SUPPLY OF TOWER ACCESSORIES             </v>
      </c>
      <c r="E91" s="586">
        <f>+'Sch-1'!E91</f>
        <v>1000009119</v>
      </c>
      <c r="F91" s="589" t="str">
        <f>+'Sch-1'!J91</f>
        <v>Circuit Plate  (Set of two)</v>
      </c>
      <c r="G91" s="586" t="str">
        <f>+'Sch-1'!K91</f>
        <v>SET</v>
      </c>
      <c r="H91" s="586">
        <f>+'Sch-1'!L91</f>
        <v>335</v>
      </c>
      <c r="I91" s="640"/>
      <c r="J91" s="591" t="str">
        <f t="shared" si="0"/>
        <v>INCLUDED</v>
      </c>
    </row>
    <row r="92" spans="1:10" ht="31.2">
      <c r="A92" s="639">
        <v>36</v>
      </c>
      <c r="B92" s="586">
        <f>+'Sch-1'!B92</f>
        <v>7000029935</v>
      </c>
      <c r="C92" s="586">
        <f>+'Sch-1'!C92</f>
        <v>860</v>
      </c>
      <c r="D92" s="586" t="str">
        <f>+'Sch-1'!D92</f>
        <v xml:space="preserve">SUPPLY OF TOWER ACCESSORIES             </v>
      </c>
      <c r="E92" s="586">
        <f>+'Sch-1'!E92</f>
        <v>1000017508</v>
      </c>
      <c r="F92" s="589" t="str">
        <f>+'Sch-1'!J92</f>
        <v>Phase Plate (Set of three)</v>
      </c>
      <c r="G92" s="586" t="str">
        <f>+'Sch-1'!K92</f>
        <v>SET</v>
      </c>
      <c r="H92" s="586">
        <f>+'Sch-1'!L92</f>
        <v>670</v>
      </c>
      <c r="I92" s="640"/>
      <c r="J92" s="591" t="str">
        <f t="shared" si="0"/>
        <v>INCLUDED</v>
      </c>
    </row>
    <row r="93" spans="1:10" ht="31.2">
      <c r="A93" s="639">
        <v>37</v>
      </c>
      <c r="B93" s="586">
        <f>+'Sch-1'!B93</f>
        <v>7000029935</v>
      </c>
      <c r="C93" s="586">
        <f>+'Sch-1'!C93</f>
        <v>870</v>
      </c>
      <c r="D93" s="586" t="str">
        <f>+'Sch-1'!D93</f>
        <v xml:space="preserve">SUPPLY OF TOWER ACCESSORIES             </v>
      </c>
      <c r="E93" s="586">
        <f>+'Sch-1'!E93</f>
        <v>1000006779</v>
      </c>
      <c r="F93" s="589" t="str">
        <f>+'Sch-1'!J93</f>
        <v>Supply of Anti-Climbing Devices ofBarbedWire Type</v>
      </c>
      <c r="G93" s="586" t="str">
        <f>+'Sch-1'!K93</f>
        <v>SET</v>
      </c>
      <c r="H93" s="586">
        <f>+'Sch-1'!L93</f>
        <v>335</v>
      </c>
      <c r="I93" s="640"/>
      <c r="J93" s="591" t="str">
        <f t="shared" si="0"/>
        <v>INCLUDED</v>
      </c>
    </row>
    <row r="94" spans="1:10" ht="31.2">
      <c r="A94" s="639">
        <v>38</v>
      </c>
      <c r="B94" s="586">
        <f>+'Sch-1'!B94</f>
        <v>7000029935</v>
      </c>
      <c r="C94" s="586">
        <f>+'Sch-1'!C94</f>
        <v>880</v>
      </c>
      <c r="D94" s="586" t="str">
        <f>+'Sch-1'!D94</f>
        <v xml:space="preserve">SUPPLY OF TOWER ACCESSORIES             </v>
      </c>
      <c r="E94" s="586">
        <f>+'Sch-1'!E94</f>
        <v>1000007735</v>
      </c>
      <c r="F94" s="589" t="str">
        <f>+'Sch-1'!J94</f>
        <v>Bird Guard (Set of Three)</v>
      </c>
      <c r="G94" s="586" t="str">
        <f>+'Sch-1'!K94</f>
        <v>SET</v>
      </c>
      <c r="H94" s="586">
        <f>+'Sch-1'!L94</f>
        <v>480</v>
      </c>
      <c r="I94" s="640"/>
      <c r="J94" s="591" t="str">
        <f t="shared" si="0"/>
        <v>INCLUDED</v>
      </c>
    </row>
    <row r="95" spans="1:10">
      <c r="A95" s="639">
        <v>39</v>
      </c>
      <c r="B95" s="586">
        <f>+'Sch-1'!B95</f>
        <v>7000029935</v>
      </c>
      <c r="C95" s="586">
        <f>+'Sch-1'!C95</f>
        <v>890</v>
      </c>
      <c r="D95" s="586" t="str">
        <f>+'Sch-1'!D95</f>
        <v xml:space="preserve">EARTHWIRE                               </v>
      </c>
      <c r="E95" s="586">
        <f>+'Sch-1'!E95</f>
        <v>1000030840</v>
      </c>
      <c r="F95" s="589" t="str">
        <f>+'Sch-1'!J95</f>
        <v>7/3.15 G.S. EARTHWIRE</v>
      </c>
      <c r="G95" s="586" t="str">
        <f>+'Sch-1'!K95</f>
        <v xml:space="preserve">KM </v>
      </c>
      <c r="H95" s="586">
        <f>+'Sch-1'!L95</f>
        <v>1</v>
      </c>
      <c r="I95" s="640"/>
      <c r="J95" s="591" t="str">
        <f t="shared" si="0"/>
        <v>INCLUDED</v>
      </c>
    </row>
    <row r="96" spans="1:10" ht="31.2">
      <c r="A96" s="639">
        <v>40</v>
      </c>
      <c r="B96" s="586">
        <f>+'Sch-1'!B96</f>
        <v>7000029935</v>
      </c>
      <c r="C96" s="586">
        <f>+'Sch-1'!C96</f>
        <v>910</v>
      </c>
      <c r="D96" s="586" t="str">
        <f>+'Sch-1'!D96</f>
        <v xml:space="preserve">SPECIAL TOOLS &amp; TACKLES FOR HTLS        </v>
      </c>
      <c r="E96" s="586">
        <f>+'Sch-1'!E96</f>
        <v>8000002295</v>
      </c>
      <c r="F96" s="589" t="str">
        <f>+'Sch-1'!J96</f>
        <v>SUPPLY OF ONE SET OF ALL THE SPECIAL TOOLS &amp; TACKLES REQUIRED FORSTRINGING OF THE OFFERED HTLS CONDUCTOR</v>
      </c>
      <c r="G96" s="586" t="str">
        <f>+'Sch-1'!K96</f>
        <v xml:space="preserve">LS </v>
      </c>
      <c r="H96" s="586">
        <f>+'Sch-1'!L96</f>
        <v>1</v>
      </c>
      <c r="I96" s="640"/>
      <c r="J96" s="591" t="str">
        <f t="shared" si="0"/>
        <v>INCLUDED</v>
      </c>
    </row>
    <row r="97" spans="1:11" ht="22.5" customHeight="1">
      <c r="A97" s="817"/>
      <c r="B97" s="818"/>
      <c r="C97" s="818"/>
      <c r="D97" s="818"/>
      <c r="E97" s="818"/>
      <c r="F97" s="818"/>
      <c r="G97" s="818"/>
      <c r="H97" s="818"/>
      <c r="I97" s="818"/>
      <c r="J97" s="819"/>
    </row>
    <row r="98" spans="1:11" ht="33" customHeight="1">
      <c r="A98" s="641"/>
      <c r="B98" s="809" t="s">
        <v>474</v>
      </c>
      <c r="C98" s="810"/>
      <c r="D98" s="810"/>
      <c r="E98" s="810"/>
      <c r="F98" s="810"/>
      <c r="G98" s="810"/>
      <c r="H98" s="811"/>
      <c r="I98" s="642"/>
      <c r="J98" s="643">
        <f>SUM(J18:J96)</f>
        <v>0</v>
      </c>
      <c r="K98" s="644"/>
    </row>
    <row r="99" spans="1:11" ht="57.75" customHeight="1">
      <c r="A99" s="645"/>
      <c r="B99" s="815" t="s">
        <v>336</v>
      </c>
      <c r="C99" s="815"/>
      <c r="D99" s="815"/>
      <c r="E99" s="815"/>
      <c r="F99" s="815"/>
      <c r="G99" s="815"/>
      <c r="H99" s="815"/>
      <c r="I99" s="815"/>
      <c r="J99" s="815"/>
      <c r="K99" s="644"/>
    </row>
    <row r="100" spans="1:11" ht="24.75" customHeight="1">
      <c r="B100" s="614"/>
      <c r="C100" s="614"/>
      <c r="D100" s="614"/>
      <c r="E100" s="614"/>
      <c r="F100" s="614"/>
      <c r="G100" s="614"/>
      <c r="H100" s="562"/>
      <c r="I100" s="614"/>
      <c r="J100" s="562"/>
      <c r="K100" s="644"/>
    </row>
    <row r="101" spans="1:11" s="563" customFormat="1">
      <c r="B101" s="573" t="s">
        <v>306</v>
      </c>
      <c r="C101" s="798" t="str">
        <f>'Sch-1'!C103:D103</f>
        <v xml:space="preserve">  </v>
      </c>
      <c r="D101" s="793"/>
      <c r="G101" s="812" t="s">
        <v>308</v>
      </c>
      <c r="H101" s="812"/>
      <c r="I101" s="796" t="str">
        <f>'Sch-1'!K103</f>
        <v/>
      </c>
      <c r="J101" s="796"/>
    </row>
    <row r="102" spans="1:11" s="563" customFormat="1">
      <c r="B102" s="573" t="s">
        <v>307</v>
      </c>
      <c r="C102" s="793" t="str">
        <f>'Sch-1'!C104:D104</f>
        <v/>
      </c>
      <c r="D102" s="793"/>
      <c r="G102" s="812" t="s">
        <v>124</v>
      </c>
      <c r="H102" s="812"/>
      <c r="I102" s="796" t="str">
        <f>'Sch-1'!K104</f>
        <v/>
      </c>
      <c r="J102" s="796"/>
    </row>
    <row r="103" spans="1:11">
      <c r="B103" s="646"/>
      <c r="C103" s="647"/>
      <c r="D103" s="562"/>
      <c r="E103" s="648"/>
      <c r="F103" s="575"/>
      <c r="G103" s="562"/>
      <c r="H103" s="604"/>
      <c r="I103" s="644"/>
      <c r="J103" s="604"/>
      <c r="K103" s="644"/>
    </row>
    <row r="104" spans="1:11">
      <c r="B104" s="616"/>
      <c r="C104" s="649"/>
      <c r="D104" s="616"/>
      <c r="E104" s="648"/>
      <c r="F104" s="575"/>
      <c r="G104" s="616"/>
      <c r="H104" s="604"/>
      <c r="I104" s="644"/>
      <c r="J104" s="604"/>
      <c r="K104" s="644"/>
    </row>
  </sheetData>
  <sheetProtection algorithmName="SHA-512" hashValue="aDX6wlqqyPnt7nUMrcHd0i6S1xKTT4YBRTip2tpqbi8H+lwVpGq1OVhkmJGs1GSPKAKWWW/tns4yao1hrrhPXA==" saltValue="QETQB+y/xpp6i/9DfH0lBQ==" spinCount="100000" sheet="1" formatColumns="0" formatRows="0" selectLockedCells="1"/>
  <customSheetViews>
    <customSheetView guid="{8BA4A88A-5522-45F5-A82B-CD7725CE50B1}" showPageBreaks="1" fitToPage="1" printArea="1" view="pageBreakPreview">
      <selection activeCell="I18" sqref="I18"/>
      <pageMargins left="0.45" right="0.45" top="0.75" bottom="0.5" header="0.3" footer="0.3"/>
      <printOptions horizontalCentered="1"/>
      <pageSetup paperSize="9" scale="55" fitToHeight="0" orientation="landscape" r:id="rId1"/>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2"/>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3"/>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4"/>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5"/>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8"/>
      <headerFooter>
        <oddHeader>&amp;RSchedule-2Page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9"/>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10"/>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1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2"/>
      <headerFooter>
        <oddHeader>&amp;RSchedule-2Page &amp;P of &amp;N</oddHeader>
      </headerFooter>
    </customSheetView>
  </customSheetViews>
  <mergeCells count="21">
    <mergeCell ref="N3:O3"/>
    <mergeCell ref="A4:J4"/>
    <mergeCell ref="A3:J3"/>
    <mergeCell ref="C102:D102"/>
    <mergeCell ref="B99:J99"/>
    <mergeCell ref="C101:D101"/>
    <mergeCell ref="I101:J101"/>
    <mergeCell ref="A6:B6"/>
    <mergeCell ref="I14:J14"/>
    <mergeCell ref="A7:F7"/>
    <mergeCell ref="A8:G8"/>
    <mergeCell ref="C10:E10"/>
    <mergeCell ref="C9:E9"/>
    <mergeCell ref="A97:J97"/>
    <mergeCell ref="C12:E12"/>
    <mergeCell ref="C11:E11"/>
    <mergeCell ref="A13:J13"/>
    <mergeCell ref="B98:H98"/>
    <mergeCell ref="G102:H102"/>
    <mergeCell ref="G101:H101"/>
    <mergeCell ref="I102:J102"/>
  </mergeCells>
  <dataValidations count="2">
    <dataValidation type="decimal" operator="greaterThan" allowBlank="1" showInputMessage="1" showErrorMessage="1" error="Enter only Numeric value greater than zero or leave the cell blank !" sqref="I64681:I64682" xr:uid="{00000000-0002-0000-0500-000000000000}">
      <formula1>0</formula1>
    </dataValidation>
    <dataValidation type="decimal" operator="greaterThanOrEqual" allowBlank="1" showInputMessage="1" showErrorMessage="1" sqref="I18:I55 I57:I96" xr:uid="{00000000-0002-0000-0500-000001000000}">
      <formula1>0</formula1>
    </dataValidation>
  </dataValidations>
  <printOptions horizontalCentered="1"/>
  <pageMargins left="0.45" right="0.45" top="0.75" bottom="0.5" header="0.3" footer="0.3"/>
  <pageSetup paperSize="9" scale="55" fitToHeight="0" orientation="landscape" r:id="rId13"/>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56"/>
  <sheetViews>
    <sheetView view="pageBreakPreview" topLeftCell="A31" zoomScale="55" zoomScaleNormal="80" zoomScaleSheetLayoutView="55" workbookViewId="0">
      <selection activeCell="O43" sqref="O43"/>
    </sheetView>
  </sheetViews>
  <sheetFormatPr defaultColWidth="38.5546875" defaultRowHeight="15.6"/>
  <cols>
    <col min="1" max="1" width="5.5546875" style="702" customWidth="1"/>
    <col min="2" max="2" width="13.33203125" style="702" bestFit="1" customWidth="1"/>
    <col min="3" max="3" width="9.6640625" style="702" customWidth="1"/>
    <col min="4" max="4" width="9.109375" style="702" customWidth="1"/>
    <col min="5" max="5" width="9.33203125" style="702" customWidth="1"/>
    <col min="6" max="6" width="26.44140625" style="660" customWidth="1"/>
    <col min="7" max="7" width="18.5546875" style="660" customWidth="1"/>
    <col min="8" max="8" width="13.88671875" style="660" customWidth="1"/>
    <col min="9" max="9" width="15.6640625" style="660" customWidth="1"/>
    <col min="10" max="10" width="13.88671875" style="660" customWidth="1"/>
    <col min="11" max="11" width="17" style="660" customWidth="1"/>
    <col min="12" max="12" width="108.44140625" style="619" customWidth="1"/>
    <col min="13" max="13" width="8.6640625" style="661" customWidth="1"/>
    <col min="14" max="14" width="10.5546875" style="662" customWidth="1"/>
    <col min="15" max="15" width="16.109375" style="661" customWidth="1"/>
    <col min="16" max="16" width="24" style="661" customWidth="1"/>
    <col min="17" max="17" width="9.109375" style="655" hidden="1" customWidth="1"/>
    <col min="18" max="18" width="16.44140625" style="656" hidden="1" customWidth="1"/>
    <col min="19" max="19" width="15.88671875" style="656" hidden="1" customWidth="1"/>
    <col min="20" max="20" width="16.44140625" style="564" hidden="1" customWidth="1"/>
    <col min="21" max="21" width="16.88671875" style="656" hidden="1" customWidth="1"/>
    <col min="22" max="22" width="14.5546875" style="655" hidden="1" customWidth="1"/>
    <col min="23" max="24" width="9.109375" style="655" hidden="1" customWidth="1"/>
    <col min="25" max="31" width="9.109375" style="655" customWidth="1"/>
    <col min="32" max="243" width="9.109375" style="656" customWidth="1"/>
    <col min="244" max="244" width="12.5546875" style="656" customWidth="1"/>
    <col min="245" max="245" width="73.44140625" style="656" customWidth="1"/>
    <col min="246" max="246" width="8.6640625" style="656" customWidth="1"/>
    <col min="247" max="247" width="10.5546875" style="656" customWidth="1"/>
    <col min="248" max="248" width="14.5546875" style="656" customWidth="1"/>
    <col min="249" max="16384" width="38.5546875" style="656"/>
  </cols>
  <sheetData>
    <row r="1" spans="1:31" ht="24.75" customHeight="1">
      <c r="A1" s="650" t="str">
        <f>Cover!B3</f>
        <v>CC/NT/W-COND/DOM/A01/25/00659 (OH02)</v>
      </c>
      <c r="B1" s="650"/>
      <c r="C1" s="650"/>
      <c r="D1" s="650"/>
      <c r="E1" s="650"/>
      <c r="F1" s="651"/>
      <c r="G1" s="651"/>
      <c r="H1" s="651"/>
      <c r="I1" s="651"/>
      <c r="J1" s="651"/>
      <c r="K1" s="651"/>
      <c r="L1" s="652"/>
      <c r="M1" s="653"/>
      <c r="N1" s="653"/>
      <c r="O1" s="607"/>
      <c r="P1" s="654" t="s">
        <v>17</v>
      </c>
    </row>
    <row r="2" spans="1:31">
      <c r="A2" s="657"/>
      <c r="B2" s="657"/>
      <c r="C2" s="657"/>
      <c r="D2" s="657"/>
      <c r="E2" s="657"/>
      <c r="F2" s="658"/>
      <c r="G2" s="658"/>
      <c r="H2" s="658"/>
      <c r="I2" s="658"/>
      <c r="J2" s="658"/>
      <c r="K2" s="658"/>
      <c r="L2" s="659"/>
      <c r="M2" s="564"/>
      <c r="N2" s="564"/>
      <c r="O2" s="656"/>
      <c r="P2" s="656"/>
    </row>
    <row r="3" spans="1:31" ht="80.25" customHeight="1">
      <c r="A3" s="826" t="str">
        <f>Cover!$B$2</f>
        <v>Reconductoring Package OH02 associated with Eastern Region Expansion Scheme-44 (ERES 44)</v>
      </c>
      <c r="B3" s="826"/>
      <c r="C3" s="826"/>
      <c r="D3" s="826"/>
      <c r="E3" s="826"/>
      <c r="F3" s="826"/>
      <c r="G3" s="826"/>
      <c r="H3" s="826"/>
      <c r="I3" s="826"/>
      <c r="J3" s="826"/>
      <c r="K3" s="826"/>
      <c r="L3" s="826"/>
      <c r="M3" s="826"/>
      <c r="N3" s="826"/>
      <c r="O3" s="826"/>
      <c r="P3" s="826"/>
    </row>
    <row r="4" spans="1:31">
      <c r="A4" s="827" t="s">
        <v>19</v>
      </c>
      <c r="B4" s="827"/>
      <c r="C4" s="827"/>
      <c r="D4" s="827"/>
      <c r="E4" s="827"/>
      <c r="F4" s="827"/>
      <c r="G4" s="827"/>
      <c r="H4" s="827"/>
      <c r="I4" s="827"/>
      <c r="J4" s="827"/>
      <c r="K4" s="827"/>
      <c r="L4" s="827"/>
      <c r="M4" s="827"/>
      <c r="N4" s="827"/>
      <c r="O4" s="827"/>
      <c r="P4" s="827"/>
    </row>
    <row r="6" spans="1:31" ht="21.75" customHeight="1">
      <c r="A6" s="802" t="s">
        <v>337</v>
      </c>
      <c r="B6" s="802"/>
      <c r="C6" s="564"/>
      <c r="D6" s="562"/>
      <c r="E6" s="564"/>
      <c r="F6" s="564"/>
      <c r="G6" s="564"/>
      <c r="H6" s="564"/>
      <c r="I6" s="564"/>
    </row>
    <row r="7" spans="1:31" ht="21" customHeight="1">
      <c r="A7" s="806">
        <f>'Sch-1'!A7</f>
        <v>0</v>
      </c>
      <c r="B7" s="806"/>
      <c r="C7" s="806"/>
      <c r="D7" s="806"/>
      <c r="E7" s="806"/>
      <c r="F7" s="806"/>
      <c r="G7" s="806"/>
      <c r="H7" s="806"/>
      <c r="I7" s="806"/>
      <c r="J7" s="663"/>
      <c r="K7" s="663"/>
      <c r="L7" s="623"/>
      <c r="M7" s="664" t="s">
        <v>1</v>
      </c>
      <c r="N7" s="665"/>
      <c r="O7" s="656"/>
      <c r="P7" s="656"/>
    </row>
    <row r="8" spans="1:31" ht="22.5" customHeight="1">
      <c r="A8" s="803" t="str">
        <f>"Bidder’s Name and Address  (" &amp; MID('Names of Bidder'!A9,9, 20) &amp; ") :"</f>
        <v>Bidder’s Name and Address  (Sole Bidder) :</v>
      </c>
      <c r="B8" s="803"/>
      <c r="C8" s="803"/>
      <c r="D8" s="803"/>
      <c r="E8" s="803"/>
      <c r="F8" s="803"/>
      <c r="G8" s="803"/>
      <c r="H8" s="570"/>
      <c r="I8" s="570"/>
      <c r="J8" s="666"/>
      <c r="K8" s="666"/>
      <c r="L8" s="666"/>
      <c r="M8" s="667" t="str">
        <f>'Sch-1'!K8</f>
        <v>Contract Services</v>
      </c>
      <c r="N8" s="666"/>
      <c r="O8" s="656"/>
      <c r="P8" s="656"/>
    </row>
    <row r="9" spans="1:31" ht="24.75" customHeight="1">
      <c r="A9" s="566" t="s">
        <v>12</v>
      </c>
      <c r="B9" s="569"/>
      <c r="C9" s="806" t="str">
        <f>IF('Names of Bidder'!C9=0, "", 'Names of Bidder'!C9)</f>
        <v/>
      </c>
      <c r="D9" s="806"/>
      <c r="E9" s="806"/>
      <c r="F9" s="806"/>
      <c r="G9" s="806"/>
      <c r="H9" s="574"/>
      <c r="I9" s="574"/>
      <c r="J9" s="668"/>
      <c r="K9" s="668"/>
      <c r="L9" s="668"/>
      <c r="M9" s="667" t="str">
        <f>'Sch-1'!K9</f>
        <v>Power Grid Corporation of India Ltd.,</v>
      </c>
      <c r="N9" s="564"/>
      <c r="O9" s="656"/>
      <c r="P9" s="656"/>
    </row>
    <row r="10" spans="1:31" ht="21" customHeight="1">
      <c r="A10" s="566" t="s">
        <v>11</v>
      </c>
      <c r="B10" s="569"/>
      <c r="C10" s="805" t="str">
        <f>IF('Names of Bidder'!C10=0, "", 'Names of Bidder'!C10)</f>
        <v/>
      </c>
      <c r="D10" s="805"/>
      <c r="E10" s="805"/>
      <c r="F10" s="805"/>
      <c r="G10" s="805"/>
      <c r="H10" s="574"/>
      <c r="I10" s="574"/>
      <c r="J10" s="668"/>
      <c r="K10" s="668"/>
      <c r="L10" s="668"/>
      <c r="M10" s="667" t="str">
        <f>'Sch-1'!K10</f>
        <v>"Saudamini", Plot No.-2</v>
      </c>
      <c r="N10" s="564"/>
      <c r="O10" s="656"/>
      <c r="P10" s="656"/>
    </row>
    <row r="11" spans="1:31" ht="20.25" customHeight="1">
      <c r="A11" s="574"/>
      <c r="B11" s="574"/>
      <c r="C11" s="805" t="str">
        <f>IF('Names of Bidder'!C11=0, "", 'Names of Bidder'!C11)</f>
        <v/>
      </c>
      <c r="D11" s="805"/>
      <c r="E11" s="805"/>
      <c r="F11" s="805"/>
      <c r="G11" s="805"/>
      <c r="H11" s="574"/>
      <c r="I11" s="574"/>
      <c r="J11" s="668"/>
      <c r="K11" s="668"/>
      <c r="L11" s="668"/>
      <c r="M11" s="667" t="str">
        <f>'Sch-1'!K11</f>
        <v xml:space="preserve">Sector-29, </v>
      </c>
      <c r="N11" s="564"/>
      <c r="O11" s="656"/>
      <c r="P11" s="656"/>
    </row>
    <row r="12" spans="1:31" ht="21" customHeight="1">
      <c r="A12" s="574"/>
      <c r="B12" s="574"/>
      <c r="C12" s="805" t="str">
        <f>IF('Names of Bidder'!C12=0, "", 'Names of Bidder'!C12)</f>
        <v/>
      </c>
      <c r="D12" s="805"/>
      <c r="E12" s="805"/>
      <c r="F12" s="805"/>
      <c r="G12" s="805"/>
      <c r="H12" s="574"/>
      <c r="I12" s="574"/>
      <c r="J12" s="668"/>
      <c r="K12" s="668"/>
      <c r="L12" s="668"/>
      <c r="M12" s="667" t="str">
        <f>'Sch-1'!K12</f>
        <v>Gurgaon (Haryana) - 122001</v>
      </c>
      <c r="N12" s="564"/>
      <c r="O12" s="656"/>
      <c r="P12" s="656"/>
    </row>
    <row r="13" spans="1:31">
      <c r="A13" s="669"/>
      <c r="B13" s="669"/>
      <c r="C13" s="669"/>
      <c r="D13" s="669"/>
      <c r="E13" s="669"/>
      <c r="F13" s="670"/>
      <c r="G13" s="670"/>
      <c r="H13" s="670"/>
      <c r="I13" s="670"/>
      <c r="J13" s="670"/>
      <c r="K13" s="670"/>
      <c r="L13" s="668"/>
      <c r="M13" s="571"/>
      <c r="N13" s="574"/>
      <c r="O13" s="667"/>
      <c r="P13" s="656"/>
    </row>
    <row r="14" spans="1:31" ht="24.75" customHeight="1" thickBot="1">
      <c r="A14" s="671" t="s">
        <v>21</v>
      </c>
      <c r="B14" s="671"/>
      <c r="C14" s="671"/>
      <c r="D14" s="671"/>
      <c r="E14" s="671"/>
      <c r="F14" s="671"/>
      <c r="G14" s="671"/>
      <c r="H14" s="671"/>
      <c r="I14" s="671"/>
      <c r="J14" s="671"/>
      <c r="K14" s="671"/>
      <c r="L14" s="671"/>
      <c r="M14" s="671"/>
      <c r="N14" s="671"/>
      <c r="O14" s="816" t="s">
        <v>342</v>
      </c>
      <c r="P14" s="816"/>
    </row>
    <row r="15" spans="1:31" s="681" customFormat="1" ht="125.25" customHeight="1">
      <c r="A15" s="672" t="s">
        <v>7</v>
      </c>
      <c r="B15" s="673" t="s">
        <v>259</v>
      </c>
      <c r="C15" s="673" t="s">
        <v>271</v>
      </c>
      <c r="D15" s="673" t="s">
        <v>270</v>
      </c>
      <c r="E15" s="673" t="s">
        <v>272</v>
      </c>
      <c r="F15" s="673" t="s">
        <v>273</v>
      </c>
      <c r="G15" s="672" t="s">
        <v>25</v>
      </c>
      <c r="H15" s="674" t="s">
        <v>310</v>
      </c>
      <c r="I15" s="675" t="s">
        <v>464</v>
      </c>
      <c r="J15" s="675" t="s">
        <v>300</v>
      </c>
      <c r="K15" s="675" t="s">
        <v>463</v>
      </c>
      <c r="L15" s="676" t="s">
        <v>15</v>
      </c>
      <c r="M15" s="677" t="s">
        <v>9</v>
      </c>
      <c r="N15" s="677" t="s">
        <v>16</v>
      </c>
      <c r="O15" s="676" t="s">
        <v>23</v>
      </c>
      <c r="P15" s="676" t="s">
        <v>24</v>
      </c>
      <c r="Q15" s="678"/>
      <c r="R15" s="679" t="s">
        <v>333</v>
      </c>
      <c r="S15" s="680" t="s">
        <v>334</v>
      </c>
      <c r="T15" s="679" t="s">
        <v>331</v>
      </c>
      <c r="U15" s="679" t="s">
        <v>332</v>
      </c>
      <c r="V15" s="678"/>
      <c r="W15" s="678"/>
      <c r="X15" s="678"/>
      <c r="Y15" s="678"/>
      <c r="Z15" s="678"/>
      <c r="AA15" s="678"/>
      <c r="AB15" s="678"/>
      <c r="AC15" s="678"/>
      <c r="AD15" s="678"/>
      <c r="AE15" s="678"/>
    </row>
    <row r="16" spans="1:31" s="681" customFormat="1">
      <c r="A16" s="578">
        <v>1</v>
      </c>
      <c r="B16" s="578">
        <v>2</v>
      </c>
      <c r="C16" s="578">
        <v>3</v>
      </c>
      <c r="D16" s="578">
        <v>4</v>
      </c>
      <c r="E16" s="578">
        <v>5</v>
      </c>
      <c r="F16" s="577">
        <v>6</v>
      </c>
      <c r="G16" s="577">
        <v>7</v>
      </c>
      <c r="H16" s="674">
        <v>8</v>
      </c>
      <c r="I16" s="674">
        <v>9</v>
      </c>
      <c r="J16" s="674">
        <v>10</v>
      </c>
      <c r="K16" s="674">
        <v>11</v>
      </c>
      <c r="L16" s="577">
        <v>12</v>
      </c>
      <c r="M16" s="578">
        <v>13</v>
      </c>
      <c r="N16" s="578">
        <v>14</v>
      </c>
      <c r="O16" s="578">
        <v>15</v>
      </c>
      <c r="P16" s="578" t="s">
        <v>311</v>
      </c>
      <c r="Q16" s="678"/>
      <c r="V16" s="678"/>
      <c r="W16" s="678"/>
      <c r="X16" s="678"/>
      <c r="Y16" s="678"/>
      <c r="Z16" s="678"/>
      <c r="AA16" s="678"/>
      <c r="AB16" s="678"/>
      <c r="AC16" s="678"/>
      <c r="AD16" s="678"/>
      <c r="AE16" s="678"/>
    </row>
    <row r="17" spans="1:31" s="685" customFormat="1" ht="34.5" customHeight="1">
      <c r="A17" s="682" t="str">
        <f>'Sch-1'!A17</f>
        <v>I</v>
      </c>
      <c r="B17" s="633" t="str">
        <f>+'Sch-2'!B17</f>
        <v xml:space="preserve">OH02-Reconductoring 220kV Binaguri-Siliguri TL </v>
      </c>
      <c r="C17" s="718"/>
      <c r="D17" s="718"/>
      <c r="E17" s="718"/>
      <c r="F17" s="719"/>
      <c r="G17" s="683"/>
      <c r="H17" s="683"/>
      <c r="I17" s="683"/>
      <c r="J17" s="683"/>
      <c r="K17" s="683"/>
      <c r="L17" s="683"/>
      <c r="M17" s="683"/>
      <c r="N17" s="683"/>
      <c r="O17" s="683"/>
      <c r="P17" s="683"/>
      <c r="Q17" s="684"/>
      <c r="V17" s="684"/>
      <c r="W17" s="684"/>
      <c r="X17" s="684"/>
      <c r="Y17" s="684"/>
      <c r="Z17" s="684"/>
      <c r="AA17" s="684"/>
      <c r="AB17" s="684"/>
      <c r="AC17" s="684"/>
      <c r="AD17" s="684"/>
      <c r="AE17" s="684"/>
    </row>
    <row r="18" spans="1:31" ht="46.8">
      <c r="A18" s="686">
        <v>1</v>
      </c>
      <c r="B18" s="687">
        <v>7000029935</v>
      </c>
      <c r="C18" s="687">
        <v>130</v>
      </c>
      <c r="D18" s="687">
        <v>80</v>
      </c>
      <c r="E18" s="687">
        <v>10</v>
      </c>
      <c r="F18" s="687" t="s">
        <v>522</v>
      </c>
      <c r="G18" s="687">
        <v>100002803</v>
      </c>
      <c r="H18" s="687">
        <v>998344</v>
      </c>
      <c r="I18" s="688"/>
      <c r="J18" s="586">
        <v>18</v>
      </c>
      <c r="K18" s="588"/>
      <c r="L18" s="589" t="s">
        <v>483</v>
      </c>
      <c r="M18" s="586" t="s">
        <v>476</v>
      </c>
      <c r="N18" s="586">
        <v>5.6</v>
      </c>
      <c r="O18" s="640"/>
      <c r="P18" s="689" t="str">
        <f t="shared" ref="P18:P35" si="0">IF(O18=0, "INCLUDED", IF(ISERROR(N18*O18), O18, N18*O18))</f>
        <v>INCLUDED</v>
      </c>
      <c r="Q18" s="601">
        <f t="shared" ref="Q18:Q35" si="1">IF(P18="Included",0,P18)</f>
        <v>0</v>
      </c>
      <c r="R18" s="690">
        <f>IF( K18="",J18*(IF(P18="Included",0,P18))/100,K18*(IF(P18="Included",0,P18)))</f>
        <v>0</v>
      </c>
      <c r="S18" s="691">
        <f>Discount!$J$36</f>
        <v>0</v>
      </c>
      <c r="T18" s="690">
        <f>S18*Q18</f>
        <v>0</v>
      </c>
      <c r="U18" s="692">
        <f>IF(K18="",J18*T18/100,K18*T18)</f>
        <v>0</v>
      </c>
      <c r="V18" s="693">
        <f>O18*N18</f>
        <v>0</v>
      </c>
      <c r="W18" s="694"/>
      <c r="X18" s="694"/>
      <c r="Y18" s="694"/>
      <c r="Z18" s="694"/>
      <c r="AA18" s="694"/>
    </row>
    <row r="19" spans="1:31">
      <c r="A19" s="686">
        <v>2</v>
      </c>
      <c r="B19" s="687">
        <v>7000029935</v>
      </c>
      <c r="C19" s="687">
        <v>140</v>
      </c>
      <c r="D19" s="687">
        <v>90</v>
      </c>
      <c r="E19" s="687">
        <v>10</v>
      </c>
      <c r="F19" s="687" t="s">
        <v>523</v>
      </c>
      <c r="G19" s="687">
        <v>100057491</v>
      </c>
      <c r="H19" s="687">
        <v>995468</v>
      </c>
      <c r="I19" s="688"/>
      <c r="J19" s="586">
        <v>18</v>
      </c>
      <c r="K19" s="588"/>
      <c r="L19" s="589" t="s">
        <v>563</v>
      </c>
      <c r="M19" s="586" t="s">
        <v>476</v>
      </c>
      <c r="N19" s="586">
        <v>5.6</v>
      </c>
      <c r="O19" s="640"/>
      <c r="P19" s="689" t="str">
        <f t="shared" si="0"/>
        <v>INCLUDED</v>
      </c>
      <c r="Q19" s="601">
        <f t="shared" ref="Q19:Q29" si="2">IF(P19="Included",0,P19)</f>
        <v>0</v>
      </c>
      <c r="R19" s="690">
        <f t="shared" ref="R19:R29" si="3">IF( K19="",J19*(IF(P19="Included",0,P19))/100,K19*(IF(P19="Included",0,P19)))</f>
        <v>0</v>
      </c>
      <c r="S19" s="691">
        <f>Discount!$J$36</f>
        <v>0</v>
      </c>
      <c r="T19" s="690">
        <f t="shared" ref="T19:T29" si="4">S19*Q19</f>
        <v>0</v>
      </c>
      <c r="U19" s="692">
        <f t="shared" ref="U19:U29" si="5">IF(K19="",J19*T19/100,K19*T19)</f>
        <v>0</v>
      </c>
      <c r="V19" s="693">
        <f t="shared" ref="V19:V29" si="6">O19*N19</f>
        <v>0</v>
      </c>
      <c r="W19" s="694"/>
      <c r="X19" s="694"/>
      <c r="Y19" s="694"/>
      <c r="Z19" s="694"/>
      <c r="AA19" s="694"/>
    </row>
    <row r="20" spans="1:31" ht="31.2">
      <c r="A20" s="686">
        <v>3</v>
      </c>
      <c r="B20" s="687">
        <v>7000029935</v>
      </c>
      <c r="C20" s="687">
        <v>150</v>
      </c>
      <c r="D20" s="687">
        <v>110</v>
      </c>
      <c r="E20" s="687">
        <v>10</v>
      </c>
      <c r="F20" s="687" t="s">
        <v>524</v>
      </c>
      <c r="G20" s="687">
        <v>100002477</v>
      </c>
      <c r="H20" s="687">
        <v>995468</v>
      </c>
      <c r="I20" s="688"/>
      <c r="J20" s="586">
        <v>18</v>
      </c>
      <c r="K20" s="588"/>
      <c r="L20" s="589" t="s">
        <v>526</v>
      </c>
      <c r="M20" s="586" t="s">
        <v>476</v>
      </c>
      <c r="N20" s="586">
        <v>5.6</v>
      </c>
      <c r="O20" s="640"/>
      <c r="P20" s="689" t="str">
        <f t="shared" si="0"/>
        <v>INCLUDED</v>
      </c>
      <c r="Q20" s="601">
        <f t="shared" si="2"/>
        <v>0</v>
      </c>
      <c r="R20" s="690">
        <f t="shared" si="3"/>
        <v>0</v>
      </c>
      <c r="S20" s="691">
        <f>Discount!$J$36</f>
        <v>0</v>
      </c>
      <c r="T20" s="690">
        <f t="shared" si="4"/>
        <v>0</v>
      </c>
      <c r="U20" s="692">
        <f t="shared" si="5"/>
        <v>0</v>
      </c>
      <c r="V20" s="693">
        <f t="shared" si="6"/>
        <v>0</v>
      </c>
      <c r="W20" s="694"/>
      <c r="X20" s="694"/>
      <c r="Y20" s="694"/>
      <c r="Z20" s="694"/>
      <c r="AA20" s="694"/>
    </row>
    <row r="21" spans="1:31">
      <c r="A21" s="686">
        <v>4</v>
      </c>
      <c r="B21" s="687">
        <v>7000029935</v>
      </c>
      <c r="C21" s="687">
        <v>310</v>
      </c>
      <c r="D21" s="687">
        <v>180</v>
      </c>
      <c r="E21" s="687">
        <v>10</v>
      </c>
      <c r="F21" s="687" t="s">
        <v>485</v>
      </c>
      <c r="G21" s="687">
        <v>100038034</v>
      </c>
      <c r="H21" s="687">
        <v>995455</v>
      </c>
      <c r="I21" s="688"/>
      <c r="J21" s="586">
        <v>18</v>
      </c>
      <c r="K21" s="588"/>
      <c r="L21" s="589" t="s">
        <v>484</v>
      </c>
      <c r="M21" s="586" t="s">
        <v>479</v>
      </c>
      <c r="N21" s="586">
        <v>2.5</v>
      </c>
      <c r="O21" s="640"/>
      <c r="P21" s="689" t="str">
        <f t="shared" si="0"/>
        <v>INCLUDED</v>
      </c>
      <c r="Q21" s="601">
        <f t="shared" si="2"/>
        <v>0</v>
      </c>
      <c r="R21" s="690">
        <f t="shared" si="3"/>
        <v>0</v>
      </c>
      <c r="S21" s="691">
        <f>Discount!$J$36</f>
        <v>0</v>
      </c>
      <c r="T21" s="690">
        <f t="shared" si="4"/>
        <v>0</v>
      </c>
      <c r="U21" s="692">
        <f t="shared" si="5"/>
        <v>0</v>
      </c>
      <c r="V21" s="693">
        <f t="shared" si="6"/>
        <v>0</v>
      </c>
      <c r="W21" s="694"/>
      <c r="X21" s="694"/>
      <c r="Y21" s="694"/>
      <c r="Z21" s="694"/>
      <c r="AA21" s="694"/>
    </row>
    <row r="22" spans="1:31" ht="46.8">
      <c r="A22" s="686">
        <v>5</v>
      </c>
      <c r="B22" s="687">
        <v>7000029935</v>
      </c>
      <c r="C22" s="687">
        <v>330</v>
      </c>
      <c r="D22" s="687">
        <v>200</v>
      </c>
      <c r="E22" s="687">
        <v>10</v>
      </c>
      <c r="F22" s="687" t="s">
        <v>535</v>
      </c>
      <c r="G22" s="687">
        <v>100002202</v>
      </c>
      <c r="H22" s="687">
        <v>995468</v>
      </c>
      <c r="I22" s="688"/>
      <c r="J22" s="586">
        <v>18</v>
      </c>
      <c r="K22" s="588"/>
      <c r="L22" s="589" t="s">
        <v>525</v>
      </c>
      <c r="M22" s="586" t="s">
        <v>475</v>
      </c>
      <c r="N22" s="586">
        <v>1</v>
      </c>
      <c r="O22" s="640"/>
      <c r="P22" s="689" t="str">
        <f t="shared" si="0"/>
        <v>INCLUDED</v>
      </c>
      <c r="Q22" s="601">
        <f t="shared" si="2"/>
        <v>0</v>
      </c>
      <c r="R22" s="690">
        <f t="shared" si="3"/>
        <v>0</v>
      </c>
      <c r="S22" s="691">
        <f>Discount!$J$36</f>
        <v>0</v>
      </c>
      <c r="T22" s="690">
        <f t="shared" si="4"/>
        <v>0</v>
      </c>
      <c r="U22" s="692">
        <f t="shared" si="5"/>
        <v>0</v>
      </c>
      <c r="V22" s="693">
        <f t="shared" si="6"/>
        <v>0</v>
      </c>
      <c r="W22" s="694"/>
      <c r="X22" s="694"/>
      <c r="Y22" s="694"/>
      <c r="Z22" s="694"/>
      <c r="AA22" s="694"/>
    </row>
    <row r="23" spans="1:31" ht="31.2">
      <c r="A23" s="686">
        <v>6</v>
      </c>
      <c r="B23" s="687">
        <v>7000029935</v>
      </c>
      <c r="C23" s="687">
        <v>440</v>
      </c>
      <c r="D23" s="687">
        <v>270</v>
      </c>
      <c r="E23" s="687">
        <v>10</v>
      </c>
      <c r="F23" s="687" t="s">
        <v>486</v>
      </c>
      <c r="G23" s="687">
        <v>100001274</v>
      </c>
      <c r="H23" s="687">
        <v>995444</v>
      </c>
      <c r="I23" s="688"/>
      <c r="J23" s="586">
        <v>18</v>
      </c>
      <c r="K23" s="588"/>
      <c r="L23" s="589" t="s">
        <v>487</v>
      </c>
      <c r="M23" s="586" t="s">
        <v>475</v>
      </c>
      <c r="N23" s="586">
        <v>18</v>
      </c>
      <c r="O23" s="640"/>
      <c r="P23" s="689" t="str">
        <f t="shared" si="0"/>
        <v>INCLUDED</v>
      </c>
      <c r="Q23" s="601">
        <f t="shared" si="2"/>
        <v>0</v>
      </c>
      <c r="R23" s="690">
        <f t="shared" si="3"/>
        <v>0</v>
      </c>
      <c r="S23" s="691">
        <f>Discount!$J$36</f>
        <v>0</v>
      </c>
      <c r="T23" s="690">
        <f t="shared" si="4"/>
        <v>0</v>
      </c>
      <c r="U23" s="692">
        <f t="shared" si="5"/>
        <v>0</v>
      </c>
      <c r="V23" s="693">
        <f t="shared" si="6"/>
        <v>0</v>
      </c>
      <c r="W23" s="694"/>
      <c r="X23" s="694"/>
      <c r="Y23" s="694"/>
      <c r="Z23" s="694"/>
      <c r="AA23" s="694"/>
    </row>
    <row r="24" spans="1:31" ht="31.2">
      <c r="A24" s="686">
        <v>7</v>
      </c>
      <c r="B24" s="687">
        <v>7000029935</v>
      </c>
      <c r="C24" s="687">
        <v>440</v>
      </c>
      <c r="D24" s="687">
        <v>270</v>
      </c>
      <c r="E24" s="687">
        <v>20</v>
      </c>
      <c r="F24" s="687" t="s">
        <v>486</v>
      </c>
      <c r="G24" s="687">
        <v>100001275</v>
      </c>
      <c r="H24" s="687">
        <v>995444</v>
      </c>
      <c r="I24" s="688"/>
      <c r="J24" s="586">
        <v>18</v>
      </c>
      <c r="K24" s="588"/>
      <c r="L24" s="589" t="s">
        <v>488</v>
      </c>
      <c r="M24" s="586" t="s">
        <v>475</v>
      </c>
      <c r="N24" s="586">
        <v>18</v>
      </c>
      <c r="O24" s="640"/>
      <c r="P24" s="689" t="str">
        <f t="shared" si="0"/>
        <v>INCLUDED</v>
      </c>
      <c r="Q24" s="601">
        <f t="shared" si="2"/>
        <v>0</v>
      </c>
      <c r="R24" s="690">
        <f t="shared" si="3"/>
        <v>0</v>
      </c>
      <c r="S24" s="691">
        <f>Discount!$J$36</f>
        <v>0</v>
      </c>
      <c r="T24" s="690">
        <f t="shared" si="4"/>
        <v>0</v>
      </c>
      <c r="U24" s="692">
        <f t="shared" si="5"/>
        <v>0</v>
      </c>
      <c r="V24" s="693">
        <f t="shared" si="6"/>
        <v>0</v>
      </c>
      <c r="W24" s="694"/>
      <c r="X24" s="694"/>
      <c r="Y24" s="694"/>
      <c r="Z24" s="694"/>
      <c r="AA24" s="694"/>
    </row>
    <row r="25" spans="1:31" ht="31.2">
      <c r="A25" s="686">
        <v>8</v>
      </c>
      <c r="B25" s="687">
        <v>7000029935</v>
      </c>
      <c r="C25" s="687">
        <v>440</v>
      </c>
      <c r="D25" s="687">
        <v>270</v>
      </c>
      <c r="E25" s="687">
        <v>30</v>
      </c>
      <c r="F25" s="687" t="s">
        <v>486</v>
      </c>
      <c r="G25" s="687">
        <v>100001278</v>
      </c>
      <c r="H25" s="687">
        <v>995444</v>
      </c>
      <c r="I25" s="688"/>
      <c r="J25" s="586">
        <v>18</v>
      </c>
      <c r="K25" s="588"/>
      <c r="L25" s="589" t="s">
        <v>537</v>
      </c>
      <c r="M25" s="586" t="s">
        <v>478</v>
      </c>
      <c r="N25" s="586">
        <v>18</v>
      </c>
      <c r="O25" s="640"/>
      <c r="P25" s="689" t="str">
        <f t="shared" si="0"/>
        <v>INCLUDED</v>
      </c>
      <c r="Q25" s="601">
        <f t="shared" si="2"/>
        <v>0</v>
      </c>
      <c r="R25" s="690">
        <f t="shared" si="3"/>
        <v>0</v>
      </c>
      <c r="S25" s="691">
        <f>Discount!$J$36</f>
        <v>0</v>
      </c>
      <c r="T25" s="690">
        <f t="shared" si="4"/>
        <v>0</v>
      </c>
      <c r="U25" s="692">
        <f t="shared" si="5"/>
        <v>0</v>
      </c>
      <c r="V25" s="693">
        <f t="shared" si="6"/>
        <v>0</v>
      </c>
      <c r="W25" s="694"/>
      <c r="X25" s="694"/>
      <c r="Y25" s="694"/>
      <c r="Z25" s="694"/>
      <c r="AA25" s="694"/>
    </row>
    <row r="26" spans="1:31" ht="31.2">
      <c r="A26" s="686">
        <v>9</v>
      </c>
      <c r="B26" s="687">
        <v>7000029935</v>
      </c>
      <c r="C26" s="687">
        <v>440</v>
      </c>
      <c r="D26" s="687">
        <v>270</v>
      </c>
      <c r="E26" s="687">
        <v>40</v>
      </c>
      <c r="F26" s="687" t="s">
        <v>486</v>
      </c>
      <c r="G26" s="687">
        <v>100001276</v>
      </c>
      <c r="H26" s="687">
        <v>995444</v>
      </c>
      <c r="I26" s="688"/>
      <c r="J26" s="586">
        <v>18</v>
      </c>
      <c r="K26" s="588"/>
      <c r="L26" s="589" t="s">
        <v>489</v>
      </c>
      <c r="M26" s="586" t="s">
        <v>478</v>
      </c>
      <c r="N26" s="586">
        <v>36</v>
      </c>
      <c r="O26" s="640"/>
      <c r="P26" s="689" t="str">
        <f t="shared" si="0"/>
        <v>INCLUDED</v>
      </c>
      <c r="Q26" s="601">
        <f t="shared" si="2"/>
        <v>0</v>
      </c>
      <c r="R26" s="690">
        <f t="shared" si="3"/>
        <v>0</v>
      </c>
      <c r="S26" s="691">
        <f>Discount!$J$36</f>
        <v>0</v>
      </c>
      <c r="T26" s="690">
        <f t="shared" si="4"/>
        <v>0</v>
      </c>
      <c r="U26" s="692">
        <f t="shared" si="5"/>
        <v>0</v>
      </c>
      <c r="V26" s="693">
        <f t="shared" si="6"/>
        <v>0</v>
      </c>
      <c r="W26" s="694"/>
      <c r="X26" s="694"/>
      <c r="Y26" s="694"/>
      <c r="Z26" s="694"/>
      <c r="AA26" s="694"/>
    </row>
    <row r="27" spans="1:31" ht="31.2">
      <c r="A27" s="686">
        <v>10</v>
      </c>
      <c r="B27" s="687">
        <v>7000029935</v>
      </c>
      <c r="C27" s="687">
        <v>440</v>
      </c>
      <c r="D27" s="687">
        <v>270</v>
      </c>
      <c r="E27" s="687">
        <v>50</v>
      </c>
      <c r="F27" s="687" t="s">
        <v>486</v>
      </c>
      <c r="G27" s="687">
        <v>100001277</v>
      </c>
      <c r="H27" s="687">
        <v>995444</v>
      </c>
      <c r="I27" s="688"/>
      <c r="J27" s="586">
        <v>18</v>
      </c>
      <c r="K27" s="588"/>
      <c r="L27" s="589" t="s">
        <v>490</v>
      </c>
      <c r="M27" s="586" t="s">
        <v>475</v>
      </c>
      <c r="N27" s="586">
        <v>18</v>
      </c>
      <c r="O27" s="640"/>
      <c r="P27" s="689" t="str">
        <f t="shared" si="0"/>
        <v>INCLUDED</v>
      </c>
      <c r="Q27" s="601">
        <f t="shared" si="2"/>
        <v>0</v>
      </c>
      <c r="R27" s="690">
        <f t="shared" si="3"/>
        <v>0</v>
      </c>
      <c r="S27" s="691">
        <f>Discount!$J$36</f>
        <v>0</v>
      </c>
      <c r="T27" s="690">
        <f t="shared" si="4"/>
        <v>0</v>
      </c>
      <c r="U27" s="692">
        <f t="shared" si="5"/>
        <v>0</v>
      </c>
      <c r="V27" s="693">
        <f t="shared" si="6"/>
        <v>0</v>
      </c>
      <c r="W27" s="694"/>
      <c r="X27" s="694"/>
      <c r="Y27" s="694"/>
      <c r="Z27" s="694"/>
      <c r="AA27" s="694"/>
    </row>
    <row r="28" spans="1:31" ht="31.2">
      <c r="A28" s="686">
        <v>11</v>
      </c>
      <c r="B28" s="687">
        <v>7000029935</v>
      </c>
      <c r="C28" s="687">
        <v>440</v>
      </c>
      <c r="D28" s="687">
        <v>270</v>
      </c>
      <c r="E28" s="687">
        <v>60</v>
      </c>
      <c r="F28" s="687" t="s">
        <v>486</v>
      </c>
      <c r="G28" s="687">
        <v>100001279</v>
      </c>
      <c r="H28" s="687">
        <v>995444</v>
      </c>
      <c r="I28" s="688"/>
      <c r="J28" s="586">
        <v>18</v>
      </c>
      <c r="K28" s="588"/>
      <c r="L28" s="589" t="s">
        <v>491</v>
      </c>
      <c r="M28" s="586" t="s">
        <v>478</v>
      </c>
      <c r="N28" s="586">
        <v>20</v>
      </c>
      <c r="O28" s="640"/>
      <c r="P28" s="689" t="str">
        <f t="shared" si="0"/>
        <v>INCLUDED</v>
      </c>
      <c r="Q28" s="601">
        <f t="shared" si="2"/>
        <v>0</v>
      </c>
      <c r="R28" s="690">
        <f t="shared" si="3"/>
        <v>0</v>
      </c>
      <c r="S28" s="691">
        <f>Discount!$J$36</f>
        <v>0</v>
      </c>
      <c r="T28" s="690">
        <f t="shared" si="4"/>
        <v>0</v>
      </c>
      <c r="U28" s="692">
        <f t="shared" si="5"/>
        <v>0</v>
      </c>
      <c r="V28" s="693">
        <f t="shared" si="6"/>
        <v>0</v>
      </c>
      <c r="W28" s="694"/>
      <c r="X28" s="694"/>
      <c r="Y28" s="694"/>
      <c r="Z28" s="694"/>
      <c r="AA28" s="694"/>
    </row>
    <row r="29" spans="1:31" ht="31.2">
      <c r="A29" s="686">
        <v>12</v>
      </c>
      <c r="B29" s="687">
        <v>7000029935</v>
      </c>
      <c r="C29" s="687">
        <v>450</v>
      </c>
      <c r="D29" s="687">
        <v>310</v>
      </c>
      <c r="E29" s="687">
        <v>10</v>
      </c>
      <c r="F29" s="687" t="s">
        <v>536</v>
      </c>
      <c r="G29" s="687">
        <v>100023085</v>
      </c>
      <c r="H29" s="687">
        <v>995455</v>
      </c>
      <c r="I29" s="688"/>
      <c r="J29" s="586">
        <v>18</v>
      </c>
      <c r="K29" s="588"/>
      <c r="L29" s="589" t="s">
        <v>538</v>
      </c>
      <c r="M29" s="586" t="s">
        <v>477</v>
      </c>
      <c r="N29" s="586">
        <v>1</v>
      </c>
      <c r="O29" s="640"/>
      <c r="P29" s="689" t="str">
        <f t="shared" si="0"/>
        <v>INCLUDED</v>
      </c>
      <c r="Q29" s="601">
        <f t="shared" si="2"/>
        <v>0</v>
      </c>
      <c r="R29" s="690">
        <f t="shared" si="3"/>
        <v>0</v>
      </c>
      <c r="S29" s="691">
        <f>Discount!$J$36</f>
        <v>0</v>
      </c>
      <c r="T29" s="690">
        <f t="shared" si="4"/>
        <v>0</v>
      </c>
      <c r="U29" s="692">
        <f t="shared" si="5"/>
        <v>0</v>
      </c>
      <c r="V29" s="693">
        <f t="shared" si="6"/>
        <v>0</v>
      </c>
      <c r="W29" s="694"/>
      <c r="X29" s="694"/>
      <c r="Y29" s="694"/>
      <c r="Z29" s="694"/>
      <c r="AA29" s="694"/>
    </row>
    <row r="30" spans="1:31" s="563" customFormat="1" ht="26.4" customHeight="1">
      <c r="A30" s="582" t="s">
        <v>67</v>
      </c>
      <c r="B30" s="583" t="s">
        <v>544</v>
      </c>
      <c r="C30" s="583"/>
      <c r="D30" s="583"/>
      <c r="E30" s="584"/>
      <c r="F30" s="584"/>
      <c r="G30" s="584"/>
      <c r="H30" s="584"/>
      <c r="I30" s="584"/>
      <c r="J30" s="584"/>
      <c r="K30" s="584"/>
      <c r="L30" s="584"/>
      <c r="M30" s="584"/>
      <c r="N30" s="584"/>
      <c r="O30" s="683"/>
      <c r="P30" s="683"/>
      <c r="Q30" s="592"/>
      <c r="R30" s="593"/>
      <c r="S30" s="593"/>
      <c r="T30" s="594"/>
    </row>
    <row r="31" spans="1:31" ht="46.8">
      <c r="A31" s="686">
        <v>1</v>
      </c>
      <c r="B31" s="687">
        <v>7000029935</v>
      </c>
      <c r="C31" s="687">
        <v>580</v>
      </c>
      <c r="D31" s="687">
        <v>80</v>
      </c>
      <c r="E31" s="687">
        <v>10</v>
      </c>
      <c r="F31" s="687" t="s">
        <v>522</v>
      </c>
      <c r="G31" s="687">
        <v>100002803</v>
      </c>
      <c r="H31" s="687">
        <v>998344</v>
      </c>
      <c r="I31" s="688"/>
      <c r="J31" s="586">
        <v>18</v>
      </c>
      <c r="K31" s="588"/>
      <c r="L31" s="589" t="s">
        <v>483</v>
      </c>
      <c r="M31" s="586" t="s">
        <v>476</v>
      </c>
      <c r="N31" s="586">
        <v>108.367</v>
      </c>
      <c r="O31" s="640"/>
      <c r="P31" s="689" t="str">
        <f t="shared" si="0"/>
        <v>INCLUDED</v>
      </c>
      <c r="Q31" s="601">
        <f t="shared" si="1"/>
        <v>0</v>
      </c>
      <c r="R31" s="690">
        <f t="shared" ref="R31:R35" si="7">IF( K31="",J31*(IF(P31="Included",0,P31))/100,K31*(IF(P31="Included",0,P31)))</f>
        <v>0</v>
      </c>
      <c r="S31" s="691">
        <f>Discount!$J$36</f>
        <v>0</v>
      </c>
      <c r="T31" s="690">
        <f t="shared" ref="T31:T35" si="8">S31*Q31</f>
        <v>0</v>
      </c>
      <c r="U31" s="692">
        <f t="shared" ref="U31:U35" si="9">IF(K31="",J31*T31/100,K31*T31)</f>
        <v>0</v>
      </c>
      <c r="V31" s="693">
        <f t="shared" ref="V31:V35" si="10">O31*N31</f>
        <v>0</v>
      </c>
      <c r="W31" s="694"/>
      <c r="X31" s="694"/>
      <c r="Y31" s="694"/>
      <c r="Z31" s="694"/>
      <c r="AA31" s="694"/>
    </row>
    <row r="32" spans="1:31">
      <c r="A32" s="686">
        <v>2</v>
      </c>
      <c r="B32" s="687">
        <v>7000029935</v>
      </c>
      <c r="C32" s="687">
        <v>590</v>
      </c>
      <c r="D32" s="687">
        <v>90</v>
      </c>
      <c r="E32" s="687">
        <v>10</v>
      </c>
      <c r="F32" s="687" t="s">
        <v>523</v>
      </c>
      <c r="G32" s="687">
        <v>100057491</v>
      </c>
      <c r="H32" s="687">
        <v>995468</v>
      </c>
      <c r="I32" s="688"/>
      <c r="J32" s="586">
        <v>18</v>
      </c>
      <c r="K32" s="588"/>
      <c r="L32" s="589" t="s">
        <v>563</v>
      </c>
      <c r="M32" s="586" t="s">
        <v>476</v>
      </c>
      <c r="N32" s="586">
        <v>105.367</v>
      </c>
      <c r="O32" s="640"/>
      <c r="P32" s="689" t="str">
        <f t="shared" si="0"/>
        <v>INCLUDED</v>
      </c>
      <c r="Q32" s="601">
        <f t="shared" si="1"/>
        <v>0</v>
      </c>
      <c r="R32" s="690">
        <f t="shared" si="7"/>
        <v>0</v>
      </c>
      <c r="S32" s="691">
        <f>Discount!$J$36</f>
        <v>0</v>
      </c>
      <c r="T32" s="690">
        <f t="shared" si="8"/>
        <v>0</v>
      </c>
      <c r="U32" s="692">
        <f t="shared" si="9"/>
        <v>0</v>
      </c>
      <c r="V32" s="693">
        <f t="shared" si="10"/>
        <v>0</v>
      </c>
      <c r="W32" s="694"/>
      <c r="X32" s="694"/>
      <c r="Y32" s="694"/>
      <c r="Z32" s="694"/>
      <c r="AA32" s="694"/>
    </row>
    <row r="33" spans="1:27">
      <c r="A33" s="686">
        <v>3</v>
      </c>
      <c r="B33" s="687">
        <v>7000029935</v>
      </c>
      <c r="C33" s="687">
        <v>590</v>
      </c>
      <c r="D33" s="687">
        <v>90</v>
      </c>
      <c r="E33" s="687">
        <v>20</v>
      </c>
      <c r="F33" s="687" t="s">
        <v>523</v>
      </c>
      <c r="G33" s="687">
        <v>100057630</v>
      </c>
      <c r="H33" s="687">
        <v>995469</v>
      </c>
      <c r="I33" s="688"/>
      <c r="J33" s="586">
        <v>18</v>
      </c>
      <c r="K33" s="588"/>
      <c r="L33" s="589" t="s">
        <v>564</v>
      </c>
      <c r="M33" s="586" t="s">
        <v>476</v>
      </c>
      <c r="N33" s="586">
        <v>3</v>
      </c>
      <c r="O33" s="640"/>
      <c r="P33" s="689" t="str">
        <f t="shared" si="0"/>
        <v>INCLUDED</v>
      </c>
      <c r="Q33" s="601">
        <f t="shared" si="1"/>
        <v>0</v>
      </c>
      <c r="R33" s="690">
        <f t="shared" si="7"/>
        <v>0</v>
      </c>
      <c r="S33" s="691">
        <f>Discount!$J$36</f>
        <v>0</v>
      </c>
      <c r="T33" s="690">
        <f t="shared" si="8"/>
        <v>0</v>
      </c>
      <c r="U33" s="692">
        <f t="shared" si="9"/>
        <v>0</v>
      </c>
      <c r="V33" s="693">
        <f t="shared" si="10"/>
        <v>0</v>
      </c>
      <c r="W33" s="694"/>
      <c r="X33" s="694"/>
      <c r="Y33" s="694"/>
      <c r="Z33" s="694"/>
      <c r="AA33" s="694"/>
    </row>
    <row r="34" spans="1:27" ht="31.2">
      <c r="A34" s="686">
        <v>4</v>
      </c>
      <c r="B34" s="687">
        <v>7000029935</v>
      </c>
      <c r="C34" s="687">
        <v>600</v>
      </c>
      <c r="D34" s="687">
        <v>110</v>
      </c>
      <c r="E34" s="687">
        <v>10</v>
      </c>
      <c r="F34" s="687" t="s">
        <v>524</v>
      </c>
      <c r="G34" s="687">
        <v>100002477</v>
      </c>
      <c r="H34" s="687">
        <v>995468</v>
      </c>
      <c r="I34" s="688"/>
      <c r="J34" s="586">
        <v>18</v>
      </c>
      <c r="K34" s="588"/>
      <c r="L34" s="589" t="s">
        <v>526</v>
      </c>
      <c r="M34" s="586" t="s">
        <v>476</v>
      </c>
      <c r="N34" s="586">
        <v>105.367</v>
      </c>
      <c r="O34" s="640"/>
      <c r="P34" s="689" t="str">
        <f t="shared" si="0"/>
        <v>INCLUDED</v>
      </c>
      <c r="Q34" s="601">
        <f t="shared" si="1"/>
        <v>0</v>
      </c>
      <c r="R34" s="690">
        <f t="shared" si="7"/>
        <v>0</v>
      </c>
      <c r="S34" s="691">
        <f>Discount!$J$36</f>
        <v>0</v>
      </c>
      <c r="T34" s="690">
        <f t="shared" si="8"/>
        <v>0</v>
      </c>
      <c r="U34" s="692">
        <f t="shared" si="9"/>
        <v>0</v>
      </c>
      <c r="V34" s="693">
        <f t="shared" si="10"/>
        <v>0</v>
      </c>
      <c r="W34" s="694"/>
      <c r="X34" s="694"/>
      <c r="Y34" s="694"/>
      <c r="Z34" s="694"/>
      <c r="AA34" s="694"/>
    </row>
    <row r="35" spans="1:27" ht="46.8">
      <c r="A35" s="686">
        <v>5</v>
      </c>
      <c r="B35" s="687">
        <v>7000029935</v>
      </c>
      <c r="C35" s="687">
        <v>600</v>
      </c>
      <c r="D35" s="687">
        <v>110</v>
      </c>
      <c r="E35" s="687">
        <v>20</v>
      </c>
      <c r="F35" s="687" t="s">
        <v>524</v>
      </c>
      <c r="G35" s="687">
        <v>100056847</v>
      </c>
      <c r="H35" s="687">
        <v>995469</v>
      </c>
      <c r="I35" s="688"/>
      <c r="J35" s="586">
        <v>18</v>
      </c>
      <c r="K35" s="588"/>
      <c r="L35" s="589" t="s">
        <v>545</v>
      </c>
      <c r="M35" s="586" t="s">
        <v>476</v>
      </c>
      <c r="N35" s="586">
        <v>3</v>
      </c>
      <c r="O35" s="640"/>
      <c r="P35" s="689" t="str">
        <f t="shared" si="0"/>
        <v>INCLUDED</v>
      </c>
      <c r="Q35" s="601">
        <f t="shared" si="1"/>
        <v>0</v>
      </c>
      <c r="R35" s="690">
        <f t="shared" si="7"/>
        <v>0</v>
      </c>
      <c r="S35" s="691">
        <f>Discount!$J$36</f>
        <v>0</v>
      </c>
      <c r="T35" s="690">
        <f t="shared" si="8"/>
        <v>0</v>
      </c>
      <c r="U35" s="692">
        <f t="shared" si="9"/>
        <v>0</v>
      </c>
      <c r="V35" s="693">
        <f t="shared" si="10"/>
        <v>0</v>
      </c>
      <c r="W35" s="694"/>
      <c r="X35" s="694"/>
      <c r="Y35" s="694"/>
      <c r="Z35" s="694"/>
      <c r="AA35" s="694"/>
    </row>
    <row r="36" spans="1:27">
      <c r="A36" s="686">
        <v>8</v>
      </c>
      <c r="B36" s="687">
        <v>7000029935</v>
      </c>
      <c r="C36" s="687">
        <v>760</v>
      </c>
      <c r="D36" s="687">
        <v>180</v>
      </c>
      <c r="E36" s="687">
        <v>10</v>
      </c>
      <c r="F36" s="687" t="s">
        <v>485</v>
      </c>
      <c r="G36" s="687">
        <v>100038034</v>
      </c>
      <c r="H36" s="687">
        <v>995455</v>
      </c>
      <c r="I36" s="688"/>
      <c r="J36" s="586">
        <v>18</v>
      </c>
      <c r="K36" s="588"/>
      <c r="L36" s="589" t="s">
        <v>484</v>
      </c>
      <c r="M36" s="586" t="s">
        <v>479</v>
      </c>
      <c r="N36" s="586">
        <v>26</v>
      </c>
      <c r="O36" s="640"/>
      <c r="P36" s="689" t="str">
        <f t="shared" ref="P36:P39" si="11">IF(O36=0, "INCLUDED", IF(ISERROR(N36*O36), O36, N36*O36))</f>
        <v>INCLUDED</v>
      </c>
      <c r="Q36" s="601">
        <f t="shared" ref="Q36:Q39" si="12">IF(P36="Included",0,P36)</f>
        <v>0</v>
      </c>
      <c r="R36" s="690">
        <f t="shared" ref="R36:R39" si="13">IF( K36="",J36*(IF(P36="Included",0,P36))/100,K36*(IF(P36="Included",0,P36)))</f>
        <v>0</v>
      </c>
      <c r="S36" s="691">
        <f>Discount!$J$36</f>
        <v>0</v>
      </c>
      <c r="T36" s="690">
        <f t="shared" ref="T36:T39" si="14">S36*Q36</f>
        <v>0</v>
      </c>
      <c r="U36" s="692">
        <f t="shared" ref="U36:U39" si="15">IF(K36="",J36*T36/100,K36*T36)</f>
        <v>0</v>
      </c>
      <c r="V36" s="693">
        <f t="shared" ref="V36:V39" si="16">O36*N36</f>
        <v>0</v>
      </c>
      <c r="W36" s="694"/>
      <c r="X36" s="694"/>
      <c r="Y36" s="694"/>
      <c r="Z36" s="694"/>
      <c r="AA36" s="694"/>
    </row>
    <row r="37" spans="1:27" ht="46.8">
      <c r="A37" s="686">
        <v>9</v>
      </c>
      <c r="B37" s="687">
        <v>7000029935</v>
      </c>
      <c r="C37" s="687">
        <v>780</v>
      </c>
      <c r="D37" s="687">
        <v>200</v>
      </c>
      <c r="E37" s="687">
        <v>10</v>
      </c>
      <c r="F37" s="687" t="s">
        <v>535</v>
      </c>
      <c r="G37" s="687">
        <v>100002202</v>
      </c>
      <c r="H37" s="687">
        <v>995468</v>
      </c>
      <c r="I37" s="688"/>
      <c r="J37" s="586">
        <v>18</v>
      </c>
      <c r="K37" s="588"/>
      <c r="L37" s="589" t="s">
        <v>525</v>
      </c>
      <c r="M37" s="586" t="s">
        <v>475</v>
      </c>
      <c r="N37" s="586">
        <v>16</v>
      </c>
      <c r="O37" s="640"/>
      <c r="P37" s="689" t="str">
        <f t="shared" si="11"/>
        <v>INCLUDED</v>
      </c>
      <c r="Q37" s="601">
        <f t="shared" si="12"/>
        <v>0</v>
      </c>
      <c r="R37" s="690">
        <f t="shared" si="13"/>
        <v>0</v>
      </c>
      <c r="S37" s="691">
        <f>Discount!$J$36</f>
        <v>0</v>
      </c>
      <c r="T37" s="690">
        <f t="shared" si="14"/>
        <v>0</v>
      </c>
      <c r="U37" s="692">
        <f t="shared" si="15"/>
        <v>0</v>
      </c>
      <c r="V37" s="693">
        <f t="shared" si="16"/>
        <v>0</v>
      </c>
      <c r="W37" s="694"/>
      <c r="X37" s="694"/>
      <c r="Y37" s="694"/>
      <c r="Z37" s="694"/>
      <c r="AA37" s="694"/>
    </row>
    <row r="38" spans="1:27" ht="31.2">
      <c r="A38" s="686">
        <v>10</v>
      </c>
      <c r="B38" s="687">
        <v>7000029935</v>
      </c>
      <c r="C38" s="687">
        <v>900</v>
      </c>
      <c r="D38" s="687">
        <v>270</v>
      </c>
      <c r="E38" s="687">
        <v>10</v>
      </c>
      <c r="F38" s="687" t="s">
        <v>486</v>
      </c>
      <c r="G38" s="687">
        <v>100001274</v>
      </c>
      <c r="H38" s="687">
        <v>995444</v>
      </c>
      <c r="I38" s="688"/>
      <c r="J38" s="586">
        <v>18</v>
      </c>
      <c r="K38" s="588"/>
      <c r="L38" s="589" t="s">
        <v>487</v>
      </c>
      <c r="M38" s="586" t="s">
        <v>475</v>
      </c>
      <c r="N38" s="586">
        <v>335</v>
      </c>
      <c r="O38" s="640"/>
      <c r="P38" s="689" t="str">
        <f t="shared" si="11"/>
        <v>INCLUDED</v>
      </c>
      <c r="Q38" s="601">
        <f t="shared" si="12"/>
        <v>0</v>
      </c>
      <c r="R38" s="690">
        <f t="shared" si="13"/>
        <v>0</v>
      </c>
      <c r="S38" s="691">
        <f>Discount!$J$36</f>
        <v>0</v>
      </c>
      <c r="T38" s="690">
        <f t="shared" si="14"/>
        <v>0</v>
      </c>
      <c r="U38" s="692">
        <f t="shared" si="15"/>
        <v>0</v>
      </c>
      <c r="V38" s="693">
        <f t="shared" si="16"/>
        <v>0</v>
      </c>
      <c r="W38" s="694"/>
      <c r="X38" s="694"/>
      <c r="Y38" s="694"/>
      <c r="Z38" s="694"/>
      <c r="AA38" s="694"/>
    </row>
    <row r="39" spans="1:27" ht="31.2">
      <c r="A39" s="686">
        <v>11</v>
      </c>
      <c r="B39" s="687">
        <v>7000029935</v>
      </c>
      <c r="C39" s="687">
        <v>900</v>
      </c>
      <c r="D39" s="687">
        <v>270</v>
      </c>
      <c r="E39" s="687">
        <v>20</v>
      </c>
      <c r="F39" s="687" t="s">
        <v>486</v>
      </c>
      <c r="G39" s="687">
        <v>100001275</v>
      </c>
      <c r="H39" s="687">
        <v>995444</v>
      </c>
      <c r="I39" s="688"/>
      <c r="J39" s="586">
        <v>18</v>
      </c>
      <c r="K39" s="588"/>
      <c r="L39" s="589" t="s">
        <v>488</v>
      </c>
      <c r="M39" s="586" t="s">
        <v>475</v>
      </c>
      <c r="N39" s="586">
        <v>335</v>
      </c>
      <c r="O39" s="640"/>
      <c r="P39" s="689" t="str">
        <f t="shared" si="11"/>
        <v>INCLUDED</v>
      </c>
      <c r="Q39" s="601">
        <f t="shared" si="12"/>
        <v>0</v>
      </c>
      <c r="R39" s="690">
        <f t="shared" si="13"/>
        <v>0</v>
      </c>
      <c r="S39" s="691">
        <f>Discount!$J$36</f>
        <v>0</v>
      </c>
      <c r="T39" s="690">
        <f t="shared" si="14"/>
        <v>0</v>
      </c>
      <c r="U39" s="692">
        <f t="shared" si="15"/>
        <v>0</v>
      </c>
      <c r="V39" s="693">
        <f t="shared" si="16"/>
        <v>0</v>
      </c>
      <c r="W39" s="694"/>
      <c r="X39" s="694"/>
      <c r="Y39" s="694"/>
      <c r="Z39" s="694"/>
      <c r="AA39" s="694"/>
    </row>
    <row r="40" spans="1:27" ht="31.2">
      <c r="A40" s="686">
        <v>12</v>
      </c>
      <c r="B40" s="687">
        <v>7000029935</v>
      </c>
      <c r="C40" s="687">
        <v>900</v>
      </c>
      <c r="D40" s="687">
        <v>270</v>
      </c>
      <c r="E40" s="687">
        <v>30</v>
      </c>
      <c r="F40" s="687" t="s">
        <v>486</v>
      </c>
      <c r="G40" s="687">
        <v>100001278</v>
      </c>
      <c r="H40" s="687">
        <v>995444</v>
      </c>
      <c r="I40" s="688"/>
      <c r="J40" s="586">
        <v>18</v>
      </c>
      <c r="K40" s="588"/>
      <c r="L40" s="589" t="s">
        <v>537</v>
      </c>
      <c r="M40" s="586" t="s">
        <v>478</v>
      </c>
      <c r="N40" s="586">
        <v>335</v>
      </c>
      <c r="O40" s="640"/>
      <c r="P40" s="689" t="str">
        <f t="shared" ref="P40" si="17">IF(O40=0, "INCLUDED", IF(ISERROR(N40*O40), O40, N40*O40))</f>
        <v>INCLUDED</v>
      </c>
      <c r="Q40" s="601">
        <f t="shared" ref="Q40" si="18">IF(P40="Included",0,P40)</f>
        <v>0</v>
      </c>
      <c r="R40" s="690">
        <f>IF( K40="",J40*(IF(P40="Included",0,P40))/100,K40*(IF(P40="Included",0,P40)))</f>
        <v>0</v>
      </c>
      <c r="S40" s="691">
        <f>Discount!$J$36</f>
        <v>0</v>
      </c>
      <c r="T40" s="690">
        <f>S40*Q40</f>
        <v>0</v>
      </c>
      <c r="U40" s="692">
        <f>IF(K40="",J40*T40/100,K40*T40)</f>
        <v>0</v>
      </c>
      <c r="V40" s="693">
        <f>O40*N40</f>
        <v>0</v>
      </c>
      <c r="W40" s="694"/>
      <c r="X40" s="694"/>
      <c r="Y40" s="694"/>
      <c r="Z40" s="694"/>
      <c r="AA40" s="694"/>
    </row>
    <row r="41" spans="1:27" ht="31.2">
      <c r="A41" s="686">
        <v>13</v>
      </c>
      <c r="B41" s="687">
        <v>7000029935</v>
      </c>
      <c r="C41" s="687">
        <v>900</v>
      </c>
      <c r="D41" s="687">
        <v>270</v>
      </c>
      <c r="E41" s="687">
        <v>40</v>
      </c>
      <c r="F41" s="687" t="s">
        <v>486</v>
      </c>
      <c r="G41" s="687">
        <v>100001276</v>
      </c>
      <c r="H41" s="687">
        <v>995444</v>
      </c>
      <c r="I41" s="688"/>
      <c r="J41" s="586">
        <v>18</v>
      </c>
      <c r="K41" s="588"/>
      <c r="L41" s="589" t="s">
        <v>489</v>
      </c>
      <c r="M41" s="586" t="s">
        <v>478</v>
      </c>
      <c r="N41" s="586">
        <v>670</v>
      </c>
      <c r="O41" s="640"/>
      <c r="P41" s="689" t="str">
        <f t="shared" ref="P41:P44" si="19">IF(O41=0, "INCLUDED", IF(ISERROR(N41*O41), O41, N41*O41))</f>
        <v>INCLUDED</v>
      </c>
      <c r="Q41" s="601">
        <f t="shared" ref="Q41:Q44" si="20">IF(P41="Included",0,P41)</f>
        <v>0</v>
      </c>
      <c r="R41" s="690">
        <f>IF( K41="",J41*(IF(P41="Included",0,P41))/100,K41*(IF(P41="Included",0,P41)))</f>
        <v>0</v>
      </c>
      <c r="S41" s="691">
        <f>Discount!$J$36</f>
        <v>0</v>
      </c>
      <c r="T41" s="690">
        <f>S41*Q41</f>
        <v>0</v>
      </c>
      <c r="U41" s="692">
        <f>IF(K41="",J41*T41/100,K41*T41)</f>
        <v>0</v>
      </c>
      <c r="V41" s="693">
        <f>O41*N41</f>
        <v>0</v>
      </c>
      <c r="W41" s="694"/>
      <c r="X41" s="694"/>
      <c r="Y41" s="694"/>
      <c r="Z41" s="694"/>
      <c r="AA41" s="694"/>
    </row>
    <row r="42" spans="1:27" ht="31.2">
      <c r="A42" s="686">
        <v>14</v>
      </c>
      <c r="B42" s="687">
        <v>7000029935</v>
      </c>
      <c r="C42" s="687">
        <v>900</v>
      </c>
      <c r="D42" s="687">
        <v>270</v>
      </c>
      <c r="E42" s="687">
        <v>50</v>
      </c>
      <c r="F42" s="687" t="s">
        <v>486</v>
      </c>
      <c r="G42" s="687">
        <v>100001277</v>
      </c>
      <c r="H42" s="687">
        <v>995444</v>
      </c>
      <c r="I42" s="688"/>
      <c r="J42" s="586">
        <v>18</v>
      </c>
      <c r="K42" s="588"/>
      <c r="L42" s="589" t="s">
        <v>490</v>
      </c>
      <c r="M42" s="586" t="s">
        <v>475</v>
      </c>
      <c r="N42" s="586">
        <v>335</v>
      </c>
      <c r="O42" s="640"/>
      <c r="P42" s="689" t="str">
        <f t="shared" ref="P42" si="21">IF(O42=0, "INCLUDED", IF(ISERROR(N42*O42), O42, N42*O42))</f>
        <v>INCLUDED</v>
      </c>
      <c r="Q42" s="601">
        <f t="shared" ref="Q42" si="22">IF(P42="Included",0,P42)</f>
        <v>0</v>
      </c>
      <c r="R42" s="690">
        <f t="shared" ref="R42" si="23">IF( K42="",J42*(IF(P42="Included",0,P42))/100,K42*(IF(P42="Included",0,P42)))</f>
        <v>0</v>
      </c>
      <c r="S42" s="691">
        <f>Discount!$J$36</f>
        <v>0</v>
      </c>
      <c r="T42" s="690">
        <f t="shared" ref="T42" si="24">S42*Q42</f>
        <v>0</v>
      </c>
      <c r="U42" s="692">
        <f t="shared" ref="U42" si="25">IF(K42="",J42*T42/100,K42*T42)</f>
        <v>0</v>
      </c>
      <c r="V42" s="693">
        <f t="shared" ref="V42" si="26">O42*N42</f>
        <v>0</v>
      </c>
      <c r="W42" s="694"/>
      <c r="X42" s="694"/>
      <c r="Y42" s="694"/>
      <c r="Z42" s="694"/>
      <c r="AA42" s="694"/>
    </row>
    <row r="43" spans="1:27" ht="31.2">
      <c r="A43" s="686">
        <v>15</v>
      </c>
      <c r="B43" s="687">
        <v>7000029935</v>
      </c>
      <c r="C43" s="687">
        <v>900</v>
      </c>
      <c r="D43" s="687">
        <v>270</v>
      </c>
      <c r="E43" s="687">
        <v>60</v>
      </c>
      <c r="F43" s="687" t="s">
        <v>486</v>
      </c>
      <c r="G43" s="687">
        <v>100001279</v>
      </c>
      <c r="H43" s="687">
        <v>995444</v>
      </c>
      <c r="I43" s="688"/>
      <c r="J43" s="586">
        <v>18</v>
      </c>
      <c r="K43" s="588"/>
      <c r="L43" s="589" t="s">
        <v>491</v>
      </c>
      <c r="M43" s="586" t="s">
        <v>478</v>
      </c>
      <c r="N43" s="586">
        <v>480</v>
      </c>
      <c r="O43" s="640"/>
      <c r="P43" s="689" t="str">
        <f t="shared" si="19"/>
        <v>INCLUDED</v>
      </c>
      <c r="Q43" s="601">
        <f t="shared" si="20"/>
        <v>0</v>
      </c>
      <c r="R43" s="690">
        <f t="shared" ref="R43:R44" si="27">IF( K43="",J43*(IF(P43="Included",0,P43))/100,K43*(IF(P43="Included",0,P43)))</f>
        <v>0</v>
      </c>
      <c r="S43" s="691">
        <f>Discount!$J$36</f>
        <v>0</v>
      </c>
      <c r="T43" s="690">
        <f t="shared" ref="T43:T44" si="28">S43*Q43</f>
        <v>0</v>
      </c>
      <c r="U43" s="692">
        <f t="shared" ref="U43:U44" si="29">IF(K43="",J43*T43/100,K43*T43)</f>
        <v>0</v>
      </c>
      <c r="V43" s="693">
        <f t="shared" ref="V43:V44" si="30">O43*N43</f>
        <v>0</v>
      </c>
      <c r="W43" s="694"/>
      <c r="X43" s="694"/>
      <c r="Y43" s="694"/>
      <c r="Z43" s="694"/>
      <c r="AA43" s="694"/>
    </row>
    <row r="44" spans="1:27" ht="31.2">
      <c r="A44" s="686">
        <v>16</v>
      </c>
      <c r="B44" s="687">
        <v>7000029935</v>
      </c>
      <c r="C44" s="687">
        <v>920</v>
      </c>
      <c r="D44" s="687">
        <v>310</v>
      </c>
      <c r="E44" s="687">
        <v>10</v>
      </c>
      <c r="F44" s="687" t="s">
        <v>536</v>
      </c>
      <c r="G44" s="687">
        <v>100023085</v>
      </c>
      <c r="H44" s="687">
        <v>995455</v>
      </c>
      <c r="I44" s="688"/>
      <c r="J44" s="586">
        <v>18</v>
      </c>
      <c r="K44" s="588"/>
      <c r="L44" s="589" t="s">
        <v>538</v>
      </c>
      <c r="M44" s="586" t="s">
        <v>477</v>
      </c>
      <c r="N44" s="586">
        <v>1</v>
      </c>
      <c r="O44" s="640"/>
      <c r="P44" s="689" t="str">
        <f t="shared" si="19"/>
        <v>INCLUDED</v>
      </c>
      <c r="Q44" s="601">
        <f t="shared" si="20"/>
        <v>0</v>
      </c>
      <c r="R44" s="690">
        <f t="shared" si="27"/>
        <v>0</v>
      </c>
      <c r="S44" s="691">
        <f>Discount!$J$36</f>
        <v>0</v>
      </c>
      <c r="T44" s="690">
        <f t="shared" si="28"/>
        <v>0</v>
      </c>
      <c r="U44" s="692">
        <f t="shared" si="29"/>
        <v>0</v>
      </c>
      <c r="V44" s="693">
        <f t="shared" si="30"/>
        <v>0</v>
      </c>
      <c r="W44" s="694"/>
      <c r="X44" s="694"/>
      <c r="Y44" s="694"/>
      <c r="Z44" s="694"/>
      <c r="AA44" s="694"/>
    </row>
    <row r="45" spans="1:27" ht="39" customHeight="1">
      <c r="A45" s="823"/>
      <c r="B45" s="824"/>
      <c r="C45" s="824"/>
      <c r="D45" s="824"/>
      <c r="E45" s="824"/>
      <c r="F45" s="824"/>
      <c r="G45" s="824"/>
      <c r="H45" s="824"/>
      <c r="I45" s="824"/>
      <c r="J45" s="824"/>
      <c r="K45" s="824"/>
      <c r="L45" s="824"/>
      <c r="M45" s="824"/>
      <c r="N45" s="824"/>
      <c r="O45" s="824"/>
      <c r="P45" s="825"/>
      <c r="Q45" s="601">
        <f t="shared" ref="Q45" si="31">IF(P45="Included",0,P45)</f>
        <v>0</v>
      </c>
      <c r="R45" s="690">
        <f t="shared" ref="R45" si="32">IF( K45="",J45*(IF(P45="Included",0,P45))/100,K45*(IF(P45="Included",0,P45)))</f>
        <v>0</v>
      </c>
      <c r="S45" s="691">
        <f>Discount!$J$36</f>
        <v>0</v>
      </c>
      <c r="T45" s="690">
        <f t="shared" ref="T45" si="33">S45*Q45</f>
        <v>0</v>
      </c>
      <c r="U45" s="692">
        <f t="shared" ref="U45" si="34">IF(K45="",J45*T45/100,K45*T45)</f>
        <v>0</v>
      </c>
      <c r="V45" s="693">
        <f t="shared" ref="V45" si="35">O45*N45</f>
        <v>0</v>
      </c>
      <c r="W45" s="694"/>
      <c r="X45" s="694"/>
      <c r="Y45" s="694"/>
      <c r="Z45" s="694"/>
      <c r="AA45" s="694"/>
    </row>
    <row r="46" spans="1:27" ht="28.5" customHeight="1">
      <c r="A46" s="695"/>
      <c r="B46" s="820" t="s">
        <v>465</v>
      </c>
      <c r="C46" s="821"/>
      <c r="D46" s="821"/>
      <c r="E46" s="821"/>
      <c r="F46" s="821"/>
      <c r="G46" s="821"/>
      <c r="H46" s="821"/>
      <c r="I46" s="821"/>
      <c r="J46" s="821"/>
      <c r="K46" s="821"/>
      <c r="L46" s="822"/>
      <c r="M46" s="696"/>
      <c r="N46" s="697"/>
      <c r="O46" s="696"/>
      <c r="P46" s="698">
        <f>SUM(P18:P45)</f>
        <v>0</v>
      </c>
      <c r="Q46" s="605"/>
      <c r="R46" s="699">
        <f>SUM(R18:R45)</f>
        <v>0</v>
      </c>
      <c r="S46" s="700"/>
      <c r="T46" s="701"/>
      <c r="U46" s="699">
        <f>SUM(U18:U45)</f>
        <v>0</v>
      </c>
      <c r="V46" s="693">
        <f>SUM(V18:V45)</f>
        <v>0</v>
      </c>
      <c r="W46" s="694"/>
      <c r="X46" s="694"/>
      <c r="Y46" s="694"/>
      <c r="Z46" s="694"/>
      <c r="AA46" s="694"/>
    </row>
    <row r="47" spans="1:27" ht="21.75" customHeight="1">
      <c r="B47" s="703"/>
      <c r="C47" s="704"/>
      <c r="D47" s="704"/>
      <c r="E47" s="704"/>
      <c r="F47" s="704"/>
      <c r="G47" s="704"/>
      <c r="H47" s="704"/>
      <c r="I47" s="704"/>
      <c r="J47" s="704"/>
      <c r="K47" s="704"/>
      <c r="L47" s="704"/>
      <c r="M47" s="705"/>
      <c r="N47" s="706"/>
      <c r="O47" s="705"/>
      <c r="P47" s="705"/>
      <c r="Q47" s="705"/>
      <c r="R47" s="700"/>
      <c r="S47" s="700"/>
      <c r="T47" s="701"/>
      <c r="U47" s="700"/>
      <c r="V47" s="694"/>
      <c r="W47" s="694"/>
      <c r="X47" s="694"/>
      <c r="Y47" s="694"/>
      <c r="Z47" s="694"/>
      <c r="AA47" s="694"/>
    </row>
    <row r="48" spans="1:27" ht="30" customHeight="1">
      <c r="A48" s="707" t="s">
        <v>344</v>
      </c>
      <c r="B48" s="828" t="s">
        <v>345</v>
      </c>
      <c r="C48" s="828"/>
      <c r="D48" s="828"/>
      <c r="E48" s="828"/>
      <c r="F48" s="828"/>
      <c r="G48" s="828"/>
      <c r="H48" s="828"/>
      <c r="I48" s="828"/>
      <c r="J48" s="828"/>
      <c r="K48" s="828"/>
      <c r="L48" s="828"/>
      <c r="M48" s="828"/>
      <c r="N48" s="828"/>
      <c r="O48" s="828"/>
      <c r="P48" s="828"/>
      <c r="Q48" s="705"/>
      <c r="R48" s="700"/>
      <c r="S48" s="700"/>
      <c r="T48" s="701"/>
      <c r="U48" s="700"/>
      <c r="V48" s="694"/>
      <c r="W48" s="694"/>
      <c r="X48" s="694"/>
      <c r="Y48" s="694"/>
      <c r="Z48" s="694"/>
      <c r="AA48" s="694"/>
    </row>
    <row r="49" spans="1:27" ht="21.75" customHeight="1">
      <c r="A49" s="708"/>
      <c r="B49" s="709"/>
      <c r="C49" s="710"/>
      <c r="D49" s="711"/>
      <c r="E49" s="712"/>
      <c r="F49" s="613"/>
      <c r="G49" s="613"/>
      <c r="H49" s="613"/>
      <c r="I49" s="613"/>
      <c r="J49" s="613"/>
      <c r="K49" s="613"/>
      <c r="L49" s="612"/>
      <c r="M49" s="705"/>
      <c r="N49" s="706"/>
      <c r="O49" s="705"/>
      <c r="P49" s="705"/>
      <c r="Q49" s="705"/>
      <c r="R49" s="700"/>
      <c r="S49" s="700"/>
      <c r="T49" s="701"/>
      <c r="U49" s="700"/>
      <c r="V49" s="694"/>
      <c r="W49" s="694"/>
      <c r="X49" s="694"/>
      <c r="Y49" s="694"/>
      <c r="Z49" s="694"/>
      <c r="AA49" s="694"/>
    </row>
    <row r="50" spans="1:27" ht="21.75" customHeight="1">
      <c r="A50" s="708"/>
      <c r="B50" s="709"/>
      <c r="C50" s="710"/>
      <c r="D50" s="711"/>
      <c r="E50" s="712"/>
      <c r="F50" s="613"/>
      <c r="G50" s="613"/>
      <c r="H50" s="613"/>
      <c r="I50" s="613"/>
      <c r="J50" s="613"/>
      <c r="K50" s="613"/>
      <c r="L50" s="612"/>
      <c r="M50" s="705"/>
      <c r="N50" s="706"/>
      <c r="O50" s="705"/>
      <c r="P50" s="705"/>
      <c r="Q50" s="705"/>
      <c r="R50" s="700"/>
      <c r="S50" s="700"/>
      <c r="T50" s="701"/>
      <c r="U50" s="700"/>
      <c r="V50" s="694"/>
      <c r="W50" s="694"/>
      <c r="X50" s="694"/>
      <c r="Y50" s="694"/>
      <c r="Z50" s="694"/>
      <c r="AA50" s="694"/>
    </row>
    <row r="51" spans="1:27" s="706" customFormat="1" ht="14.4">
      <c r="A51" s="707"/>
      <c r="B51" s="713" t="s">
        <v>306</v>
      </c>
      <c r="C51" s="831" t="str">
        <f>'Sch-1'!C103:D103</f>
        <v xml:space="preserve">  </v>
      </c>
      <c r="D51" s="831"/>
      <c r="E51" s="831"/>
      <c r="F51" s="707"/>
      <c r="G51" s="707"/>
      <c r="H51" s="707"/>
      <c r="I51" s="707"/>
      <c r="J51" s="707"/>
      <c r="K51" s="707"/>
      <c r="L51" s="707"/>
      <c r="M51" s="829" t="s">
        <v>308</v>
      </c>
      <c r="N51" s="829"/>
      <c r="O51" s="832" t="str">
        <f>'Sch-1'!K103</f>
        <v/>
      </c>
      <c r="P51" s="832"/>
      <c r="R51" s="714"/>
      <c r="S51" s="714"/>
      <c r="T51" s="714"/>
      <c r="U51" s="714"/>
    </row>
    <row r="52" spans="1:27" s="706" customFormat="1" ht="14.4">
      <c r="A52" s="707"/>
      <c r="B52" s="713" t="s">
        <v>307</v>
      </c>
      <c r="C52" s="830" t="str">
        <f>'Sch-1'!C104:D104</f>
        <v/>
      </c>
      <c r="D52" s="830"/>
      <c r="E52" s="830"/>
      <c r="F52" s="707"/>
      <c r="G52" s="707"/>
      <c r="H52" s="707"/>
      <c r="I52" s="707"/>
      <c r="J52" s="707"/>
      <c r="K52" s="707"/>
      <c r="L52" s="707"/>
      <c r="M52" s="829" t="s">
        <v>124</v>
      </c>
      <c r="N52" s="829"/>
      <c r="O52" s="832" t="str">
        <f>'Sch-1'!K104</f>
        <v/>
      </c>
      <c r="P52" s="832"/>
      <c r="R52" s="714"/>
      <c r="S52" s="714"/>
      <c r="T52" s="714"/>
      <c r="U52" s="714"/>
    </row>
    <row r="53" spans="1:27">
      <c r="B53" s="709"/>
      <c r="C53" s="710"/>
      <c r="D53" s="656"/>
      <c r="E53" s="712"/>
      <c r="F53" s="570"/>
      <c r="G53" s="613"/>
      <c r="H53" s="613"/>
      <c r="I53" s="613"/>
      <c r="J53" s="613"/>
      <c r="K53" s="613"/>
      <c r="L53" s="612"/>
      <c r="M53" s="705"/>
      <c r="N53" s="706"/>
      <c r="O53" s="705"/>
      <c r="P53" s="705"/>
      <c r="Q53" s="705"/>
    </row>
    <row r="54" spans="1:27">
      <c r="B54" s="715"/>
      <c r="C54" s="716"/>
      <c r="D54" s="655"/>
      <c r="E54" s="712"/>
      <c r="F54" s="570"/>
      <c r="G54" s="612"/>
      <c r="H54" s="612"/>
      <c r="I54" s="612"/>
      <c r="J54" s="612"/>
      <c r="K54" s="612"/>
      <c r="L54" s="612"/>
      <c r="M54" s="705"/>
      <c r="N54" s="706"/>
      <c r="O54" s="705"/>
      <c r="P54" s="705"/>
      <c r="Q54" s="705"/>
    </row>
    <row r="56" spans="1:27">
      <c r="P56" s="717">
        <f>P46*0.18</f>
        <v>0</v>
      </c>
    </row>
  </sheetData>
  <sheetProtection algorithmName="SHA-512" hashValue="W5mZxeD3Dq3SdAtDPut/dJA+dkrQb5tETS3XyGMHRm6XQsge5pjM2Tc/eRoUyjgHUvIPNSEbzF2q3b5a49SgAg==" saltValue="p/J8UmGbxZeX24+55eT5LA==" spinCount="100000" sheet="1" formatColumns="0" formatRows="0" selectLockedCells="1"/>
  <customSheetViews>
    <customSheetView guid="{8BA4A88A-5522-45F5-A82B-CD7725CE50B1}" scale="85" showPageBreaks="1" fitToPage="1" printArea="1" hiddenColumns="1" view="pageBreakPreview" topLeftCell="A40">
      <selection activeCell="I18" sqref="I18"/>
      <pageMargins left="0.2" right="0.2" top="0.75" bottom="0.5" header="0.3" footer="0.3"/>
      <printOptions horizontalCentered="1"/>
      <pageSetup paperSize="9" scale="45" fitToHeight="0" orientation="landscape" r:id="rId1"/>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4" fitToHeight="0" orientation="landscape" r:id="rId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3"/>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4"/>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5"/>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8"/>
      <headerFooter>
        <oddHeader>&amp;RSchedule-3Page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9"/>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10"/>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2"/>
      <headerFooter>
        <oddHeader>&amp;RSchedule-3Page &amp;P of &amp;N</oddHeader>
      </headerFooter>
    </customSheetView>
  </customSheetViews>
  <mergeCells count="19">
    <mergeCell ref="B48:P48"/>
    <mergeCell ref="M52:N52"/>
    <mergeCell ref="M51:N51"/>
    <mergeCell ref="C52:E52"/>
    <mergeCell ref="C51:E51"/>
    <mergeCell ref="O52:P52"/>
    <mergeCell ref="O51:P51"/>
    <mergeCell ref="A3:P3"/>
    <mergeCell ref="A4:P4"/>
    <mergeCell ref="A6:B6"/>
    <mergeCell ref="A7:I7"/>
    <mergeCell ref="A8:G8"/>
    <mergeCell ref="B46:L46"/>
    <mergeCell ref="C12:G12"/>
    <mergeCell ref="C11:G11"/>
    <mergeCell ref="C10:G10"/>
    <mergeCell ref="C9:G9"/>
    <mergeCell ref="A45:P45"/>
    <mergeCell ref="O14:P14"/>
  </mergeCells>
  <conditionalFormatting sqref="K18:K29 K31:K44">
    <cfRule type="expression" dxfId="4" priority="8" stopIfTrue="1">
      <formula>J18&gt;0</formula>
    </cfRule>
  </conditionalFormatting>
  <dataValidations count="5">
    <dataValidation type="list" allowBlank="1" showInputMessage="1" showErrorMessage="1" sqref="IJ64481 A64481:K64481" xr:uid="{00000000-0002-0000-0600-000000000000}">
      <formula1>#REF!</formula1>
    </dataValidation>
    <dataValidation type="decimal" operator="greaterThan" allowBlank="1" showInputMessage="1" showErrorMessage="1" error="Enter only Numeric Value greater than zero or leave the cell blank !" sqref="O64451:O64497" xr:uid="{00000000-0002-0000-0600-000001000000}">
      <formula1>0</formula1>
    </dataValidation>
    <dataValidation type="list" operator="greaterThan" allowBlank="1" showInputMessage="1" showErrorMessage="1" sqref="K18:K29 K31:K44" xr:uid="{00000000-0002-0000-0600-000002000000}">
      <formula1>"0%,5%,12%,18%,28%"</formula1>
    </dataValidation>
    <dataValidation type="whole" operator="greaterThan" allowBlank="1" showInputMessage="1" showErrorMessage="1" sqref="I18:I29 I31:I44" xr:uid="{00000000-0002-0000-0600-000003000000}">
      <formula1>0</formula1>
    </dataValidation>
    <dataValidation type="decimal" operator="greaterThanOrEqual" allowBlank="1" showInputMessage="1" showErrorMessage="1" sqref="O18:O29 O31:O44" xr:uid="{00000000-0002-0000-0600-000004000000}">
      <formula1>0</formula1>
    </dataValidation>
  </dataValidations>
  <printOptions horizontalCentered="1"/>
  <pageMargins left="0.2" right="0.2" top="0.75" bottom="0.5" header="0.3" footer="0.3"/>
  <pageSetup paperSize="9" scale="44" fitToHeight="0" orientation="landscape" r:id="rId13"/>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A17" sqref="A17"/>
    </sheetView>
  </sheetViews>
  <sheetFormatPr defaultColWidth="9.109375" defaultRowHeight="15.6"/>
  <cols>
    <col min="1" max="1" width="7.5546875" style="395" customWidth="1"/>
    <col min="2" max="2" width="9" style="395" customWidth="1"/>
    <col min="3" max="3" width="10.33203125" style="395" customWidth="1"/>
    <col min="4" max="4" width="10.88671875" style="395" customWidth="1"/>
    <col min="5" max="5" width="11.109375" style="395" customWidth="1"/>
    <col min="6" max="6" width="13.6640625" style="395" customWidth="1"/>
    <col min="7" max="7" width="15.44140625" style="395" customWidth="1"/>
    <col min="8" max="11" width="16.88671875" style="395" customWidth="1"/>
    <col min="12" max="12" width="14.44140625" style="396" customWidth="1"/>
    <col min="13" max="13" width="9" style="395" customWidth="1"/>
    <col min="14" max="14" width="11.44140625" style="395" customWidth="1"/>
    <col min="15" max="15" width="13.33203125" style="395" customWidth="1"/>
    <col min="16" max="16" width="19.109375" style="400" customWidth="1"/>
    <col min="17" max="16384" width="9.109375" style="400"/>
  </cols>
  <sheetData>
    <row r="1" spans="1:16" s="397" customFormat="1" ht="24.75" customHeight="1">
      <c r="A1" s="380" t="str">
        <f>Cover!B3</f>
        <v>CC/NT/W-COND/DOM/A01/25/00659 (OH02)</v>
      </c>
      <c r="B1" s="380"/>
      <c r="C1" s="380"/>
      <c r="D1" s="380"/>
      <c r="E1" s="380"/>
      <c r="F1" s="380"/>
      <c r="G1" s="381"/>
      <c r="H1" s="381"/>
      <c r="I1" s="381"/>
      <c r="J1" s="381"/>
      <c r="K1" s="381"/>
      <c r="L1" s="382"/>
      <c r="M1" s="383"/>
      <c r="N1" s="384"/>
      <c r="O1" s="384"/>
      <c r="P1" s="385" t="s">
        <v>26</v>
      </c>
    </row>
    <row r="2" spans="1:16" s="397" customFormat="1">
      <c r="A2" s="5"/>
      <c r="B2" s="5"/>
      <c r="C2" s="5"/>
      <c r="D2" s="5"/>
      <c r="E2" s="5"/>
      <c r="F2" s="5"/>
      <c r="G2" s="386"/>
      <c r="H2" s="386"/>
      <c r="I2" s="386"/>
      <c r="J2" s="386"/>
      <c r="K2" s="386"/>
      <c r="L2" s="387"/>
      <c r="M2" s="388"/>
      <c r="N2" s="389"/>
      <c r="O2" s="389"/>
    </row>
    <row r="3" spans="1:16" s="397" customFormat="1" ht="87" customHeight="1">
      <c r="A3" s="833" t="str">
        <f>Cover!$B$2</f>
        <v>Reconductoring Package OH02 associated with Eastern Region Expansion Scheme-44 (ERES 44)</v>
      </c>
      <c r="B3" s="833"/>
      <c r="C3" s="833"/>
      <c r="D3" s="833"/>
      <c r="E3" s="833"/>
      <c r="F3" s="833"/>
      <c r="G3" s="833"/>
      <c r="H3" s="833"/>
      <c r="I3" s="833"/>
      <c r="J3" s="833"/>
      <c r="K3" s="833"/>
      <c r="L3" s="833"/>
      <c r="M3" s="833"/>
      <c r="N3" s="833"/>
      <c r="O3" s="833"/>
      <c r="P3" s="833"/>
    </row>
    <row r="4" spans="1:16" s="397" customFormat="1">
      <c r="A4" s="838" t="s">
        <v>19</v>
      </c>
      <c r="B4" s="838"/>
      <c r="C4" s="838"/>
      <c r="D4" s="838"/>
      <c r="E4" s="838"/>
      <c r="F4" s="838"/>
      <c r="G4" s="838"/>
      <c r="H4" s="838"/>
      <c r="I4" s="838"/>
      <c r="J4" s="838"/>
      <c r="K4" s="838"/>
      <c r="L4" s="838"/>
      <c r="M4" s="838"/>
      <c r="N4" s="838"/>
      <c r="O4" s="838"/>
      <c r="P4" s="838"/>
    </row>
    <row r="5" spans="1:16" s="397" customFormat="1">
      <c r="A5" s="390"/>
      <c r="B5" s="390"/>
      <c r="C5" s="390"/>
      <c r="D5" s="390"/>
      <c r="E5" s="390"/>
      <c r="F5" s="390"/>
      <c r="G5" s="391"/>
      <c r="H5" s="391"/>
      <c r="I5" s="391"/>
      <c r="J5" s="391"/>
      <c r="K5" s="391"/>
      <c r="L5" s="391"/>
      <c r="M5" s="390"/>
      <c r="N5" s="390"/>
      <c r="O5" s="390"/>
    </row>
    <row r="6" spans="1:16" s="397" customFormat="1" ht="20.25" customHeight="1">
      <c r="A6" s="834" t="s">
        <v>337</v>
      </c>
      <c r="B6" s="834"/>
      <c r="C6" s="2"/>
      <c r="D6" s="304"/>
      <c r="E6" s="2"/>
      <c r="F6" s="2"/>
      <c r="G6" s="2"/>
      <c r="H6" s="2"/>
      <c r="I6" s="2"/>
      <c r="J6" s="391"/>
      <c r="K6" s="391"/>
      <c r="L6" s="391"/>
      <c r="M6" s="390"/>
      <c r="N6" s="390"/>
      <c r="O6" s="390"/>
    </row>
    <row r="7" spans="1:16" s="397" customFormat="1" ht="21" customHeight="1">
      <c r="A7" s="835">
        <f>'Sch-1'!A7</f>
        <v>0</v>
      </c>
      <c r="B7" s="835"/>
      <c r="C7" s="835"/>
      <c r="D7" s="835"/>
      <c r="E7" s="835"/>
      <c r="F7" s="835"/>
      <c r="G7" s="835"/>
      <c r="H7" s="835"/>
      <c r="I7" s="835"/>
      <c r="J7" s="3"/>
      <c r="K7" s="3"/>
      <c r="L7" s="342"/>
      <c r="M7" s="3"/>
      <c r="N7" s="392" t="s">
        <v>1</v>
      </c>
      <c r="O7" s="389"/>
    </row>
    <row r="8" spans="1:16" s="397" customFormat="1" ht="21" customHeight="1">
      <c r="A8" s="836" t="str">
        <f>"Bidder’s Name and Address  (" &amp; MID('Names of Bidder'!A9,9, 20) &amp; ") :"</f>
        <v>Bidder’s Name and Address  (Sole Bidder) :</v>
      </c>
      <c r="B8" s="836"/>
      <c r="C8" s="836"/>
      <c r="D8" s="836"/>
      <c r="E8" s="836"/>
      <c r="F8" s="836"/>
      <c r="G8" s="836"/>
      <c r="H8" s="356"/>
      <c r="I8" s="356"/>
      <c r="J8" s="406"/>
      <c r="K8" s="406"/>
      <c r="L8" s="406"/>
      <c r="M8" s="406"/>
      <c r="N8" s="6" t="str">
        <f>'Sch-1'!K8</f>
        <v>Contract Services</v>
      </c>
      <c r="O8" s="389"/>
    </row>
    <row r="9" spans="1:16" s="397" customFormat="1" ht="24" customHeight="1">
      <c r="A9" s="368" t="s">
        <v>12</v>
      </c>
      <c r="B9" s="353"/>
      <c r="C9" s="835" t="str">
        <f>IF('Names of Bidder'!C9=0, "", 'Names of Bidder'!C9)</f>
        <v/>
      </c>
      <c r="D9" s="835"/>
      <c r="E9" s="835"/>
      <c r="F9" s="835"/>
      <c r="G9" s="835"/>
      <c r="H9" s="354"/>
      <c r="I9" s="354"/>
      <c r="J9" s="220"/>
      <c r="K9" s="220"/>
      <c r="L9" s="398"/>
      <c r="N9" s="6" t="str">
        <f>'Sch-1'!K9</f>
        <v>Power Grid Corporation of India Ltd.,</v>
      </c>
      <c r="O9" s="389"/>
    </row>
    <row r="10" spans="1:16" s="397" customFormat="1">
      <c r="A10" s="368" t="s">
        <v>11</v>
      </c>
      <c r="B10" s="353"/>
      <c r="C10" s="837" t="str">
        <f>IF('Names of Bidder'!C10=0, "", 'Names of Bidder'!C10)</f>
        <v/>
      </c>
      <c r="D10" s="837"/>
      <c r="E10" s="837"/>
      <c r="F10" s="837"/>
      <c r="G10" s="837"/>
      <c r="H10" s="354"/>
      <c r="I10" s="354"/>
      <c r="J10" s="220"/>
      <c r="K10" s="220"/>
      <c r="L10" s="398"/>
      <c r="N10" s="6" t="str">
        <f>'Sch-1'!K10</f>
        <v>"Saudamini", Plot No.-2</v>
      </c>
      <c r="O10" s="389"/>
    </row>
    <row r="11" spans="1:16" s="397" customFormat="1">
      <c r="A11" s="354"/>
      <c r="B11" s="354"/>
      <c r="C11" s="837" t="str">
        <f>IF('Names of Bidder'!C11=0, "", 'Names of Bidder'!C11)</f>
        <v/>
      </c>
      <c r="D11" s="837"/>
      <c r="E11" s="837"/>
      <c r="F11" s="837"/>
      <c r="G11" s="837"/>
      <c r="H11" s="354"/>
      <c r="I11" s="354"/>
      <c r="J11" s="220"/>
      <c r="K11" s="220"/>
      <c r="L11" s="398"/>
      <c r="N11" s="6" t="str">
        <f>'Sch-1'!K11</f>
        <v xml:space="preserve">Sector-29, </v>
      </c>
      <c r="O11" s="389"/>
    </row>
    <row r="12" spans="1:16" s="397" customFormat="1">
      <c r="A12" s="354"/>
      <c r="B12" s="354"/>
      <c r="C12" s="837" t="str">
        <f>IF('Names of Bidder'!C12=0, "", 'Names of Bidder'!C12)</f>
        <v/>
      </c>
      <c r="D12" s="837"/>
      <c r="E12" s="837"/>
      <c r="F12" s="837"/>
      <c r="G12" s="837"/>
      <c r="H12" s="354"/>
      <c r="I12" s="354"/>
      <c r="J12" s="220"/>
      <c r="K12" s="220"/>
      <c r="L12" s="398"/>
      <c r="N12" s="6" t="str">
        <f>'Sch-1'!K12</f>
        <v>Gurgaon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39" t="s">
        <v>27</v>
      </c>
      <c r="B14" s="839"/>
      <c r="C14" s="839"/>
      <c r="D14" s="839"/>
      <c r="E14" s="839"/>
      <c r="F14" s="839"/>
      <c r="G14" s="839"/>
      <c r="H14" s="839"/>
      <c r="I14" s="839"/>
      <c r="J14" s="839"/>
      <c r="K14" s="839"/>
      <c r="L14" s="839"/>
      <c r="M14" s="839"/>
      <c r="N14" s="839"/>
      <c r="O14" s="839"/>
      <c r="P14" s="839"/>
    </row>
    <row r="15" spans="1:16" s="397" customFormat="1" ht="63.75" customHeight="1">
      <c r="A15" s="376" t="s">
        <v>7</v>
      </c>
      <c r="B15" s="377" t="s">
        <v>259</v>
      </c>
      <c r="C15" s="377" t="s">
        <v>260</v>
      </c>
      <c r="D15" s="377" t="s">
        <v>270</v>
      </c>
      <c r="E15" s="377" t="s">
        <v>272</v>
      </c>
      <c r="F15" s="377" t="s">
        <v>273</v>
      </c>
      <c r="G15" s="376" t="s">
        <v>25</v>
      </c>
      <c r="H15" s="407" t="s">
        <v>313</v>
      </c>
      <c r="I15" s="408" t="s">
        <v>312</v>
      </c>
      <c r="J15" s="408" t="s">
        <v>300</v>
      </c>
      <c r="K15" s="408" t="s">
        <v>309</v>
      </c>
      <c r="L15" s="377" t="s">
        <v>15</v>
      </c>
      <c r="M15" s="378" t="s">
        <v>9</v>
      </c>
      <c r="N15" s="378" t="s">
        <v>16</v>
      </c>
      <c r="O15" s="379" t="s">
        <v>28</v>
      </c>
      <c r="P15" s="379" t="s">
        <v>29</v>
      </c>
    </row>
    <row r="16" spans="1:16" s="460" customFormat="1" ht="14.4">
      <c r="A16" s="457">
        <v>1</v>
      </c>
      <c r="B16" s="457">
        <v>2</v>
      </c>
      <c r="C16" s="457">
        <v>3</v>
      </c>
      <c r="D16" s="457">
        <v>4</v>
      </c>
      <c r="E16" s="457">
        <v>5</v>
      </c>
      <c r="F16" s="457">
        <v>6</v>
      </c>
      <c r="G16" s="457">
        <v>7</v>
      </c>
      <c r="H16" s="458">
        <v>8</v>
      </c>
      <c r="I16" s="458">
        <v>9</v>
      </c>
      <c r="J16" s="458">
        <v>10</v>
      </c>
      <c r="K16" s="458">
        <v>11</v>
      </c>
      <c r="L16" s="459">
        <v>12</v>
      </c>
      <c r="M16" s="457">
        <v>13</v>
      </c>
      <c r="N16" s="457">
        <v>14</v>
      </c>
      <c r="O16" s="457">
        <v>15</v>
      </c>
      <c r="P16" s="457" t="s">
        <v>311</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56" t="s">
        <v>326</v>
      </c>
      <c r="J18" s="401"/>
      <c r="K18" s="401"/>
      <c r="L18" s="401"/>
      <c r="M18" s="401"/>
      <c r="N18" s="401"/>
      <c r="O18" s="401"/>
      <c r="P18" s="401"/>
    </row>
    <row r="19" spans="1:17" ht="26.25" customHeight="1">
      <c r="A19" s="393"/>
      <c r="B19" s="845"/>
      <c r="C19" s="846"/>
      <c r="D19" s="846"/>
      <c r="E19" s="846"/>
      <c r="F19" s="846"/>
      <c r="G19" s="846"/>
      <c r="H19" s="846"/>
      <c r="I19" s="846"/>
      <c r="J19" s="846"/>
      <c r="K19" s="847"/>
      <c r="L19" s="402"/>
      <c r="M19" s="402"/>
      <c r="N19" s="402"/>
      <c r="O19" s="402"/>
      <c r="P19" s="403"/>
      <c r="Q19" s="361"/>
    </row>
    <row r="21" spans="1:17" s="404" customFormat="1">
      <c r="B21" s="405" t="s">
        <v>306</v>
      </c>
      <c r="C21" s="843" t="str">
        <f>'Sch-3'!C51:D51</f>
        <v xml:space="preserve">  </v>
      </c>
      <c r="D21" s="842"/>
    </row>
    <row r="22" spans="1:17" s="404" customFormat="1">
      <c r="B22" s="405" t="s">
        <v>307</v>
      </c>
      <c r="C22" s="841" t="str">
        <f>'Sch-3'!C52:D52</f>
        <v/>
      </c>
      <c r="D22" s="842"/>
      <c r="L22" s="840" t="s">
        <v>308</v>
      </c>
      <c r="M22" s="840"/>
      <c r="N22" s="844" t="str">
        <f>'Sch-3'!O51</f>
        <v/>
      </c>
      <c r="O22" s="844"/>
      <c r="P22" s="844"/>
    </row>
    <row r="23" spans="1:17">
      <c r="L23" s="840" t="s">
        <v>124</v>
      </c>
      <c r="M23" s="840"/>
      <c r="N23" s="844" t="str">
        <f>'Sch-3'!O52</f>
        <v/>
      </c>
      <c r="O23" s="844"/>
      <c r="P23" s="844"/>
    </row>
  </sheetData>
  <sheetProtection algorithmName="SHA-512" hashValue="057Hf5eJm8C1jNqKh8dvkiJWMzzLk3AJ/ATdjtG6CBQQnoSfoft2qC2wJatLM2XJDGIcxJQd2Q5jO3JyqwKHBw==" saltValue="LZQPToCKgQhEfPGhV51NIg==" spinCount="100000" sheet="1" formatColumns="0" formatRows="0" selectLockedCells="1"/>
  <customSheetViews>
    <customSheetView guid="{8BA4A88A-5522-45F5-A82B-CD7725CE50B1}" scale="85" showPageBreaks="1" printArea="1" view="pageBreakPreview">
      <selection activeCell="L24" sqref="L24"/>
      <pageMargins left="0.7" right="0.7" top="0.75" bottom="0.75" header="0.3" footer="0.3"/>
      <pageSetup paperSize="9" scale="58" orientation="landscape" r:id="rId1"/>
    </customSheetView>
    <customSheetView guid="{889C3D82-0A24-4765-A688-A80A782F5056}" scale="85" showPageBreaks="1" printArea="1" view="pageBreakPreview">
      <selection activeCell="L24" sqref="L24"/>
      <pageMargins left="0.7" right="0.7" top="0.75" bottom="0.75" header="0.3" footer="0.3"/>
      <pageSetup paperSize="9" scale="58" orientation="landscape" r:id="rId2"/>
    </customSheetView>
    <customSheetView guid="{89CB4E6A-722E-4E39-885D-E2A6D0D08321}" scale="85" showPageBreaks="1" printArea="1" view="pageBreakPreview">
      <selection activeCell="L24" sqref="L24"/>
      <pageMargins left="0.7" right="0.7" top="0.75" bottom="0.75" header="0.3" footer="0.3"/>
      <pageSetup paperSize="9" scale="58" orientation="landscape" r:id="rId3"/>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4"/>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5"/>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63D51328-7CBC-4A1E-B96D-BAE91416501B}" scale="80" showPageBreaks="1" printArea="1" view="pageBreakPreview">
      <selection activeCell="G22" sqref="G22"/>
      <pageMargins left="0.7" right="0.7" top="0.75" bottom="0.75" header="0.3" footer="0.3"/>
      <pageSetup paperSize="9" scale="58" orientation="landscape" r:id="rId8"/>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9"/>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10"/>
    </customSheetView>
    <customSheetView guid="{B96E710B-6DD7-4DE1-95AB-C9EE060CD030}" scale="80" showPageBreaks="1" printArea="1" view="pageBreakPreview">
      <selection activeCell="G22" sqref="G22"/>
      <pageMargins left="0.7" right="0.7" top="0.75" bottom="0.75" header="0.3" footer="0.3"/>
      <pageSetup paperSize="9" scale="58" orientation="landscape" r:id="rId1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2"/>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76C24-69C7-4305-854D-5BF8806C5C05}">
  <sheetPr>
    <pageSetUpPr fitToPage="1"/>
  </sheetPr>
  <dimension ref="A1:IX61"/>
  <sheetViews>
    <sheetView view="pageBreakPreview" topLeftCell="B7" zoomScale="70" zoomScaleNormal="92" zoomScaleSheetLayoutView="70" workbookViewId="0">
      <selection activeCell="O17" sqref="O17"/>
    </sheetView>
  </sheetViews>
  <sheetFormatPr defaultColWidth="9.109375" defaultRowHeight="15.6"/>
  <cols>
    <col min="1" max="1" width="7.33203125" style="563" customWidth="1"/>
    <col min="2" max="2" width="18.6640625" style="563" customWidth="1"/>
    <col min="3" max="3" width="8.5546875" style="563" customWidth="1"/>
    <col min="4" max="4" width="32.21875" style="604" customWidth="1"/>
    <col min="5" max="7" width="19.109375" style="563" customWidth="1"/>
    <col min="8" max="8" width="13" style="563" customWidth="1"/>
    <col min="9" max="9" width="17.5546875" style="563" hidden="1" customWidth="1"/>
    <col min="10" max="10" width="12.44140625" style="563" customWidth="1"/>
    <col min="11" max="11" width="17.5546875" style="563" hidden="1" customWidth="1"/>
    <col min="12" max="12" width="119.5546875" style="604" customWidth="1"/>
    <col min="13" max="13" width="7.109375" style="563" customWidth="1"/>
    <col min="14" max="14" width="9" style="563" customWidth="1"/>
    <col min="15" max="15" width="16.6640625" style="563" customWidth="1"/>
    <col min="16" max="16" width="21.33203125" style="563" customWidth="1"/>
    <col min="17" max="17" width="14" style="563" hidden="1" customWidth="1"/>
    <col min="18" max="18" width="14.88671875" style="563" hidden="1" customWidth="1"/>
    <col min="19" max="19" width="13" style="563" hidden="1" customWidth="1"/>
    <col min="20" max="20" width="20.109375" style="563" hidden="1" customWidth="1"/>
    <col min="21" max="21" width="16.109375" style="563" hidden="1" customWidth="1"/>
    <col min="22" max="22" width="15" style="563" hidden="1" customWidth="1"/>
    <col min="23" max="25" width="9.109375" style="563" customWidth="1"/>
    <col min="26" max="39" width="9.109375" style="563" hidden="1" customWidth="1"/>
    <col min="40" max="40" width="2.21875" style="563" hidden="1" customWidth="1"/>
    <col min="41" max="46" width="9.109375" style="563" customWidth="1"/>
    <col min="47" max="16384" width="9.109375" style="563"/>
  </cols>
  <sheetData>
    <row r="1" spans="1:258" ht="22.5" customHeight="1">
      <c r="A1" s="559" t="str">
        <f>Basic!B5</f>
        <v>CC/NT/W-COND/DOM/A01/25/00659 (OH02)</v>
      </c>
      <c r="B1" s="560"/>
      <c r="C1" s="560"/>
      <c r="D1" s="561"/>
      <c r="E1" s="560"/>
      <c r="F1" s="560"/>
      <c r="G1" s="560"/>
      <c r="H1" s="560"/>
      <c r="I1" s="560"/>
      <c r="J1" s="560"/>
      <c r="K1" s="560"/>
      <c r="L1" s="562"/>
      <c r="M1" s="560"/>
      <c r="N1" s="560"/>
      <c r="O1" s="560"/>
      <c r="P1" s="560" t="s">
        <v>462</v>
      </c>
    </row>
    <row r="2" spans="1:258">
      <c r="A2" s="564"/>
      <c r="B2" s="564"/>
      <c r="C2" s="564"/>
      <c r="D2" s="562"/>
      <c r="E2" s="564"/>
      <c r="F2" s="564"/>
      <c r="G2" s="564"/>
      <c r="H2" s="564"/>
      <c r="I2" s="564"/>
      <c r="J2" s="564"/>
      <c r="K2" s="564"/>
      <c r="L2" s="562"/>
      <c r="M2" s="564"/>
      <c r="N2" s="564"/>
      <c r="O2" s="564"/>
      <c r="P2" s="564"/>
    </row>
    <row r="3" spans="1:258" ht="49.2" customHeight="1">
      <c r="A3" s="800" t="str">
        <f>Cover!$B$2</f>
        <v>Reconductoring Package OH02 associated with Eastern Region Expansion Scheme-44 (ERES 44)</v>
      </c>
      <c r="B3" s="800"/>
      <c r="C3" s="800"/>
      <c r="D3" s="800"/>
      <c r="E3" s="800"/>
      <c r="F3" s="800"/>
      <c r="G3" s="800"/>
      <c r="H3" s="800"/>
      <c r="I3" s="800"/>
      <c r="J3" s="800"/>
      <c r="K3" s="800"/>
      <c r="L3" s="800"/>
      <c r="M3" s="800"/>
      <c r="N3" s="800"/>
      <c r="O3" s="800"/>
      <c r="P3" s="800"/>
    </row>
    <row r="4" spans="1:258">
      <c r="A4" s="801" t="s">
        <v>0</v>
      </c>
      <c r="B4" s="801"/>
      <c r="C4" s="801"/>
      <c r="D4" s="801"/>
      <c r="E4" s="801"/>
      <c r="F4" s="801"/>
      <c r="G4" s="801"/>
      <c r="H4" s="801"/>
      <c r="I4" s="801"/>
      <c r="J4" s="801"/>
      <c r="K4" s="801"/>
      <c r="L4" s="801"/>
      <c r="M4" s="801"/>
      <c r="N4" s="801"/>
      <c r="O4" s="801"/>
      <c r="P4" s="801"/>
    </row>
    <row r="5" spans="1:258" ht="27" customHeight="1">
      <c r="A5" s="565"/>
      <c r="B5" s="565"/>
      <c r="C5" s="565"/>
      <c r="D5" s="565"/>
      <c r="E5" s="565"/>
      <c r="F5" s="565"/>
      <c r="G5" s="565"/>
      <c r="H5" s="565"/>
      <c r="I5" s="565"/>
      <c r="J5" s="565"/>
      <c r="K5" s="565"/>
      <c r="L5" s="565"/>
      <c r="M5" s="565"/>
      <c r="N5" s="565"/>
      <c r="O5" s="565"/>
      <c r="P5" s="565"/>
    </row>
    <row r="6" spans="1:258" ht="23.25" customHeight="1">
      <c r="A6" s="802" t="s">
        <v>337</v>
      </c>
      <c r="B6" s="802"/>
      <c r="C6" s="564"/>
      <c r="D6" s="562"/>
      <c r="E6" s="564"/>
      <c r="F6" s="564"/>
      <c r="G6" s="564"/>
      <c r="H6" s="564"/>
      <c r="I6" s="564"/>
      <c r="J6" s="564"/>
      <c r="K6" s="564"/>
      <c r="L6" s="562"/>
      <c r="M6" s="564"/>
      <c r="N6" s="564"/>
      <c r="O6" s="564"/>
      <c r="P6" s="564"/>
    </row>
    <row r="7" spans="1:258" ht="24" customHeight="1">
      <c r="A7" s="806">
        <f>IF(AB7=1,AB8,"JOINT VENTURE OF "&amp;AB8&amp;" &amp; "&amp;AB9)</f>
        <v>0</v>
      </c>
      <c r="B7" s="806"/>
      <c r="C7" s="806"/>
      <c r="D7" s="806"/>
      <c r="E7" s="806"/>
      <c r="F7" s="806"/>
      <c r="G7" s="806"/>
      <c r="H7" s="806"/>
      <c r="I7" s="806"/>
      <c r="J7" s="806"/>
      <c r="K7" s="806"/>
      <c r="L7" s="567"/>
      <c r="M7" s="568" t="s">
        <v>1</v>
      </c>
      <c r="N7" s="569"/>
      <c r="P7" s="564"/>
      <c r="AB7" s="563">
        <f>'Names of Bidder'!J6</f>
        <v>1</v>
      </c>
    </row>
    <row r="8" spans="1:258" ht="24" customHeight="1">
      <c r="A8" s="803" t="str">
        <f>"Bidder’s Name and Address  (" &amp; MID('Names of Bidder'!A9,9, 20) &amp; ") :"</f>
        <v>Bidder’s Name and Address  (Sole Bidder) :</v>
      </c>
      <c r="B8" s="803"/>
      <c r="C8" s="803"/>
      <c r="D8" s="803"/>
      <c r="E8" s="803"/>
      <c r="F8" s="803"/>
      <c r="G8" s="803"/>
      <c r="H8" s="803"/>
      <c r="I8" s="803"/>
      <c r="J8" s="570"/>
      <c r="K8" s="570"/>
      <c r="L8" s="570"/>
      <c r="M8" s="571" t="s">
        <v>2</v>
      </c>
      <c r="N8" s="570"/>
      <c r="P8" s="564"/>
      <c r="W8" s="572"/>
      <c r="AB8" s="799">
        <f>'Names of Bidder'!C9</f>
        <v>0</v>
      </c>
      <c r="AC8" s="799"/>
      <c r="AD8" s="799"/>
      <c r="AE8" s="799"/>
      <c r="AF8" s="799"/>
      <c r="AG8" s="799"/>
      <c r="AH8" s="799"/>
      <c r="AI8" s="799"/>
      <c r="AJ8" s="799"/>
      <c r="AK8" s="799"/>
      <c r="AL8" s="799"/>
      <c r="AM8" s="799"/>
      <c r="AN8" s="799"/>
    </row>
    <row r="9" spans="1:258" ht="24" customHeight="1">
      <c r="A9" s="566" t="s">
        <v>12</v>
      </c>
      <c r="B9" s="569"/>
      <c r="C9" s="806" t="str">
        <f>IF('Names of Bidder'!C9=0, "", 'Names of Bidder'!C9)</f>
        <v/>
      </c>
      <c r="D9" s="806"/>
      <c r="E9" s="806"/>
      <c r="F9" s="806"/>
      <c r="G9" s="806"/>
      <c r="H9" s="806"/>
      <c r="I9" s="806"/>
      <c r="J9" s="574"/>
      <c r="K9" s="574"/>
      <c r="L9" s="567"/>
      <c r="M9" s="571" t="s">
        <v>3</v>
      </c>
      <c r="P9" s="564"/>
      <c r="W9" s="572"/>
      <c r="AB9" s="799" t="e">
        <f>'Names of Bidder'!#REF!</f>
        <v>#REF!</v>
      </c>
      <c r="AC9" s="799"/>
      <c r="AD9" s="799"/>
      <c r="AE9" s="799"/>
      <c r="AF9" s="799"/>
      <c r="AG9" s="799"/>
      <c r="AH9" s="799"/>
      <c r="AI9" s="799"/>
      <c r="AJ9" s="799"/>
      <c r="AK9" s="799"/>
      <c r="AL9" s="799"/>
      <c r="AM9" s="799"/>
      <c r="AN9" s="799"/>
    </row>
    <row r="10" spans="1:258" ht="24" customHeight="1">
      <c r="A10" s="566" t="s">
        <v>11</v>
      </c>
      <c r="B10" s="569"/>
      <c r="C10" s="805" t="str">
        <f>IF('Names of Bidder'!C10=0, "", 'Names of Bidder'!C10)</f>
        <v/>
      </c>
      <c r="D10" s="805"/>
      <c r="E10" s="805"/>
      <c r="F10" s="805"/>
      <c r="G10" s="805"/>
      <c r="H10" s="805"/>
      <c r="I10" s="805"/>
      <c r="J10" s="574"/>
      <c r="K10" s="574"/>
      <c r="L10" s="567"/>
      <c r="M10" s="571" t="s">
        <v>4</v>
      </c>
      <c r="P10" s="564"/>
      <c r="AB10" s="799" t="e">
        <f>"JOINT VENTURE OF "&amp;AB8&amp;" &amp; "&amp;AB9</f>
        <v>#REF!</v>
      </c>
      <c r="AC10" s="799"/>
      <c r="AD10" s="799"/>
      <c r="AE10" s="799"/>
      <c r="AF10" s="799"/>
      <c r="AG10" s="799"/>
      <c r="AH10" s="799"/>
      <c r="AI10" s="799"/>
      <c r="AJ10" s="799"/>
      <c r="AK10" s="799"/>
      <c r="AL10" s="799"/>
      <c r="AM10" s="799"/>
      <c r="AN10" s="799"/>
    </row>
    <row r="11" spans="1:258" ht="24" customHeight="1">
      <c r="A11" s="574"/>
      <c r="B11" s="574"/>
      <c r="C11" s="805" t="str">
        <f>IF('Names of Bidder'!C11=0, "", 'Names of Bidder'!C11)</f>
        <v/>
      </c>
      <c r="D11" s="805"/>
      <c r="E11" s="805"/>
      <c r="F11" s="805"/>
      <c r="G11" s="805"/>
      <c r="H11" s="805"/>
      <c r="I11" s="805"/>
      <c r="J11" s="574"/>
      <c r="K11" s="574"/>
      <c r="L11" s="567"/>
      <c r="M11" s="571" t="s">
        <v>5</v>
      </c>
      <c r="P11" s="564"/>
    </row>
    <row r="12" spans="1:258" ht="24" customHeight="1">
      <c r="A12" s="574"/>
      <c r="B12" s="574"/>
      <c r="C12" s="805" t="str">
        <f>IF('Names of Bidder'!C12=0, "", 'Names of Bidder'!C12)</f>
        <v/>
      </c>
      <c r="D12" s="805"/>
      <c r="E12" s="805"/>
      <c r="F12" s="805"/>
      <c r="G12" s="805"/>
      <c r="H12" s="805"/>
      <c r="I12" s="805"/>
      <c r="J12" s="574"/>
      <c r="K12" s="574"/>
      <c r="L12" s="567"/>
      <c r="M12" s="571" t="s">
        <v>6</v>
      </c>
      <c r="P12" s="564"/>
    </row>
    <row r="13" spans="1:258" s="576" customFormat="1" ht="26.25" customHeight="1">
      <c r="A13" s="850" t="s">
        <v>547</v>
      </c>
      <c r="B13" s="850"/>
      <c r="C13" s="850"/>
      <c r="D13" s="850"/>
      <c r="E13" s="850"/>
      <c r="F13" s="850"/>
      <c r="G13" s="850"/>
      <c r="H13" s="850"/>
      <c r="I13" s="850"/>
      <c r="J13" s="850"/>
      <c r="K13" s="850"/>
      <c r="L13" s="850"/>
      <c r="M13" s="850"/>
      <c r="N13" s="850"/>
      <c r="O13" s="850"/>
      <c r="P13" s="850"/>
    </row>
    <row r="14" spans="1:258" ht="15.75" customHeight="1">
      <c r="A14" s="564"/>
      <c r="B14" s="564"/>
      <c r="C14" s="564"/>
      <c r="D14" s="562"/>
      <c r="E14" s="564"/>
      <c r="F14" s="564"/>
      <c r="G14" s="564"/>
      <c r="H14" s="564"/>
      <c r="I14" s="564"/>
      <c r="J14" s="564"/>
      <c r="K14" s="564"/>
      <c r="L14" s="562"/>
      <c r="M14" s="804" t="s">
        <v>342</v>
      </c>
      <c r="N14" s="804"/>
      <c r="O14" s="804"/>
      <c r="P14" s="804"/>
    </row>
    <row r="15" spans="1:258" ht="122.25" customHeight="1">
      <c r="A15" s="720" t="s">
        <v>7</v>
      </c>
      <c r="B15" s="720" t="s">
        <v>259</v>
      </c>
      <c r="C15" s="720" t="s">
        <v>271</v>
      </c>
      <c r="D15" s="720" t="s">
        <v>270</v>
      </c>
      <c r="E15" s="720" t="s">
        <v>272</v>
      </c>
      <c r="F15" s="720" t="s">
        <v>273</v>
      </c>
      <c r="G15" s="720" t="s">
        <v>13</v>
      </c>
      <c r="H15" s="720" t="s">
        <v>299</v>
      </c>
      <c r="I15" s="720" t="s">
        <v>302</v>
      </c>
      <c r="J15" s="720" t="s">
        <v>305</v>
      </c>
      <c r="K15" s="720" t="s">
        <v>303</v>
      </c>
      <c r="L15" s="720" t="s">
        <v>8</v>
      </c>
      <c r="M15" s="721" t="s">
        <v>9</v>
      </c>
      <c r="N15" s="721" t="s">
        <v>10</v>
      </c>
      <c r="O15" s="720" t="s">
        <v>550</v>
      </c>
      <c r="P15" s="720" t="s">
        <v>551</v>
      </c>
    </row>
    <row r="16" spans="1:258" s="581" customFormat="1" ht="18">
      <c r="A16" s="728">
        <v>1</v>
      </c>
      <c r="B16" s="728">
        <v>2</v>
      </c>
      <c r="C16" s="728">
        <v>3</v>
      </c>
      <c r="D16" s="729">
        <v>4</v>
      </c>
      <c r="E16" s="728">
        <v>5</v>
      </c>
      <c r="F16" s="729">
        <v>6</v>
      </c>
      <c r="G16" s="728">
        <v>7</v>
      </c>
      <c r="H16" s="729">
        <v>8</v>
      </c>
      <c r="I16" s="728">
        <v>9</v>
      </c>
      <c r="J16" s="729">
        <v>9</v>
      </c>
      <c r="K16" s="728">
        <v>11</v>
      </c>
      <c r="L16" s="729">
        <v>10</v>
      </c>
      <c r="M16" s="728">
        <v>11</v>
      </c>
      <c r="N16" s="728">
        <v>12</v>
      </c>
      <c r="O16" s="728">
        <v>13</v>
      </c>
      <c r="P16" s="728" t="s">
        <v>339</v>
      </c>
      <c r="IX16" s="581">
        <f>SUM(A16:IW16)</f>
        <v>111</v>
      </c>
    </row>
    <row r="17" spans="1:22" ht="18">
      <c r="A17" s="730">
        <v>1</v>
      </c>
      <c r="B17" s="731"/>
      <c r="C17" s="731"/>
      <c r="D17" s="731"/>
      <c r="E17" s="731"/>
      <c r="F17" s="731"/>
      <c r="G17" s="731"/>
      <c r="H17" s="731">
        <v>73082011</v>
      </c>
      <c r="I17" s="732"/>
      <c r="J17" s="731">
        <v>18</v>
      </c>
      <c r="K17" s="733"/>
      <c r="L17" s="734" t="s">
        <v>548</v>
      </c>
      <c r="M17" s="731" t="s">
        <v>476</v>
      </c>
      <c r="N17" s="731">
        <v>709</v>
      </c>
      <c r="O17" s="735"/>
      <c r="P17" s="736" t="str">
        <f>IF(O17=0, "INCLUDED", IF(ISERROR(O17*N17), O17, O17*N17))</f>
        <v>INCLUDED</v>
      </c>
      <c r="Q17" s="592">
        <f>IF(P17="Included",0,P17)</f>
        <v>0</v>
      </c>
      <c r="R17" s="592">
        <f>IF( K17="",J17*(IF(P17="Included",0,P17))/100,K17*(IF(P17="Included",0,P17)))</f>
        <v>0</v>
      </c>
      <c r="S17" s="593">
        <f>Discount!$H$36</f>
        <v>0</v>
      </c>
      <c r="T17" s="593">
        <f>S17*Q17</f>
        <v>0</v>
      </c>
      <c r="U17" s="593">
        <f>IF(K17="",J17*T17/100,K17*T17)</f>
        <v>0</v>
      </c>
      <c r="V17" s="594">
        <f>O17*N17</f>
        <v>0</v>
      </c>
    </row>
    <row r="18" spans="1:22" ht="18">
      <c r="A18" s="730">
        <v>2</v>
      </c>
      <c r="B18" s="731"/>
      <c r="C18" s="731"/>
      <c r="D18" s="731"/>
      <c r="E18" s="731"/>
      <c r="F18" s="731"/>
      <c r="G18" s="731"/>
      <c r="H18" s="731">
        <v>73082011</v>
      </c>
      <c r="I18" s="732"/>
      <c r="J18" s="731">
        <v>18</v>
      </c>
      <c r="K18" s="733"/>
      <c r="L18" s="734" t="s">
        <v>549</v>
      </c>
      <c r="M18" s="731" t="s">
        <v>478</v>
      </c>
      <c r="N18" s="731">
        <v>3108</v>
      </c>
      <c r="O18" s="735"/>
      <c r="P18" s="736" t="str">
        <f t="shared" ref="P18" si="0">IF(O18=0, "INCLUDED", IF(ISERROR(O18*N18), O18, O18*N18))</f>
        <v>INCLUDED</v>
      </c>
      <c r="Q18" s="592">
        <f t="shared" ref="Q18" si="1">IF(P18="Included",0,P18)</f>
        <v>0</v>
      </c>
      <c r="R18" s="592">
        <f t="shared" ref="R18" si="2">IF( K18="",J18*(IF(P18="Included",0,P18))/100,K18*(IF(P18="Included",0,P18)))</f>
        <v>0</v>
      </c>
      <c r="S18" s="593">
        <f>Discount!$H$36</f>
        <v>0</v>
      </c>
      <c r="T18" s="593">
        <f t="shared" ref="T18" si="3">S18*Q18</f>
        <v>0</v>
      </c>
      <c r="U18" s="593">
        <f t="shared" ref="U18" si="4">IF(K18="",J18*T18/100,K18*T18)</f>
        <v>0</v>
      </c>
      <c r="V18" s="594">
        <f t="shared" ref="V18" si="5">O18*N18</f>
        <v>0</v>
      </c>
    </row>
    <row r="19" spans="1:22" ht="34.5" customHeight="1">
      <c r="A19" s="851"/>
      <c r="B19" s="851"/>
      <c r="C19" s="851"/>
      <c r="D19" s="851"/>
      <c r="E19" s="851"/>
      <c r="F19" s="851"/>
      <c r="G19" s="851"/>
      <c r="H19" s="851"/>
      <c r="I19" s="851"/>
      <c r="J19" s="851"/>
      <c r="K19" s="851"/>
      <c r="L19" s="851"/>
      <c r="M19" s="851"/>
      <c r="N19" s="851"/>
      <c r="O19" s="851"/>
      <c r="P19" s="851"/>
      <c r="Q19" s="592"/>
      <c r="R19" s="592"/>
      <c r="S19" s="592"/>
      <c r="T19" s="593"/>
      <c r="U19" s="593"/>
      <c r="V19" s="594"/>
    </row>
    <row r="20" spans="1:22" ht="16.5" customHeight="1">
      <c r="A20" s="852" t="s">
        <v>552</v>
      </c>
      <c r="B20" s="852"/>
      <c r="C20" s="852"/>
      <c r="D20" s="852"/>
      <c r="E20" s="852"/>
      <c r="F20" s="852"/>
      <c r="G20" s="852"/>
      <c r="H20" s="852"/>
      <c r="I20" s="852"/>
      <c r="J20" s="852"/>
      <c r="K20" s="852"/>
      <c r="L20" s="852"/>
      <c r="M20" s="852"/>
      <c r="N20" s="852"/>
      <c r="O20" s="852"/>
      <c r="P20" s="737">
        <f>SUM(P17:P18)</f>
        <v>0</v>
      </c>
      <c r="Q20" s="596"/>
      <c r="R20" s="597">
        <f>SUM(R17:R18)</f>
        <v>0</v>
      </c>
      <c r="S20" s="598"/>
      <c r="T20" s="599">
        <f>SUM(T17:T18)</f>
        <v>0</v>
      </c>
      <c r="U20" s="600">
        <f>SUM(U17:U18)</f>
        <v>0</v>
      </c>
      <c r="V20" s="594">
        <f>SUM(V17:V18)</f>
        <v>0</v>
      </c>
    </row>
    <row r="21" spans="1:22" ht="32.25" customHeight="1">
      <c r="A21" s="723" t="s">
        <v>553</v>
      </c>
      <c r="B21" s="848" t="s">
        <v>554</v>
      </c>
      <c r="C21" s="848"/>
      <c r="D21" s="848"/>
      <c r="E21" s="848"/>
      <c r="F21" s="848"/>
      <c r="G21" s="848"/>
      <c r="H21" s="848"/>
      <c r="I21" s="848"/>
      <c r="J21" s="848"/>
      <c r="K21" s="848"/>
      <c r="L21" s="848"/>
      <c r="M21" s="848"/>
      <c r="N21" s="848"/>
      <c r="O21" s="848"/>
      <c r="P21" s="848"/>
      <c r="S21" s="601"/>
      <c r="T21" s="601"/>
      <c r="U21" s="601"/>
    </row>
    <row r="22" spans="1:22" ht="32.25" customHeight="1">
      <c r="A22" s="723" t="s">
        <v>553</v>
      </c>
      <c r="B22" s="848" t="s">
        <v>555</v>
      </c>
      <c r="C22" s="848"/>
      <c r="D22" s="848"/>
      <c r="E22" s="848"/>
      <c r="F22" s="848"/>
      <c r="G22" s="848"/>
      <c r="H22" s="848"/>
      <c r="I22" s="848"/>
      <c r="J22" s="848"/>
      <c r="K22" s="848"/>
      <c r="L22" s="848"/>
      <c r="M22" s="848"/>
      <c r="N22" s="848"/>
      <c r="O22" s="848"/>
      <c r="P22" s="848"/>
      <c r="S22" s="601"/>
      <c r="T22" s="601"/>
      <c r="U22" s="601"/>
    </row>
    <row r="23" spans="1:22" ht="32.25" customHeight="1">
      <c r="A23" s="723" t="s">
        <v>553</v>
      </c>
      <c r="B23" s="848" t="s">
        <v>556</v>
      </c>
      <c r="C23" s="848"/>
      <c r="D23" s="848"/>
      <c r="E23" s="848"/>
      <c r="F23" s="848"/>
      <c r="G23" s="848"/>
      <c r="H23" s="848"/>
      <c r="I23" s="848"/>
      <c r="J23" s="848"/>
      <c r="K23" s="848"/>
      <c r="L23" s="848"/>
      <c r="M23" s="848"/>
      <c r="N23" s="848"/>
      <c r="O23" s="848"/>
      <c r="P23" s="848"/>
      <c r="S23" s="601"/>
      <c r="T23" s="601"/>
      <c r="U23" s="601"/>
    </row>
    <row r="24" spans="1:22" ht="32.25" customHeight="1">
      <c r="A24" s="723"/>
      <c r="B24" s="724" t="s">
        <v>557</v>
      </c>
      <c r="C24" s="849" t="s">
        <v>558</v>
      </c>
      <c r="D24" s="849"/>
      <c r="E24" s="849"/>
      <c r="F24" s="849"/>
      <c r="G24" s="849"/>
      <c r="H24" s="849"/>
      <c r="I24" s="849"/>
      <c r="J24" s="849"/>
      <c r="K24" s="849"/>
      <c r="L24" s="849"/>
      <c r="M24" s="849"/>
      <c r="N24" s="849"/>
      <c r="O24" s="849"/>
      <c r="P24" s="725"/>
      <c r="S24" s="601"/>
      <c r="T24" s="601"/>
      <c r="U24" s="601"/>
    </row>
    <row r="25" spans="1:22" ht="32.25" customHeight="1">
      <c r="B25" s="722"/>
      <c r="C25" s="722"/>
      <c r="D25" s="722"/>
      <c r="E25" s="722"/>
      <c r="F25" s="722"/>
      <c r="G25" s="722"/>
      <c r="H25" s="722"/>
      <c r="I25" s="722"/>
      <c r="J25" s="722"/>
      <c r="K25" s="722"/>
      <c r="L25" s="722"/>
      <c r="M25" s="722"/>
      <c r="N25" s="722"/>
      <c r="O25" s="722"/>
      <c r="P25" s="722"/>
      <c r="S25" s="601"/>
      <c r="T25" s="601"/>
      <c r="U25" s="601"/>
    </row>
    <row r="26" spans="1:22">
      <c r="Q26" s="601"/>
      <c r="R26" s="601"/>
      <c r="S26" s="601"/>
      <c r="T26" s="601"/>
      <c r="U26" s="601"/>
    </row>
    <row r="27" spans="1:22">
      <c r="B27" s="563" t="s">
        <v>306</v>
      </c>
      <c r="C27" s="798" t="str">
        <f>'Names of Bidder'!C22&amp;" "&amp;'Names of Bidder'!D22&amp;" "&amp;'Names of Bidder'!E22</f>
        <v xml:space="preserve">  </v>
      </c>
      <c r="D27" s="793"/>
      <c r="K27" s="605"/>
      <c r="L27" s="606" t="s">
        <v>308</v>
      </c>
      <c r="M27" s="796" t="str">
        <f>IF('Names of Bidder'!C19="","",'Names of Bidder'!C19)</f>
        <v/>
      </c>
      <c r="N27" s="796"/>
      <c r="O27" s="796"/>
      <c r="P27" s="796"/>
      <c r="Q27" s="601"/>
      <c r="R27" s="601"/>
      <c r="S27" s="601"/>
      <c r="T27" s="601"/>
      <c r="U27" s="601"/>
    </row>
    <row r="28" spans="1:22">
      <c r="B28" s="563" t="s">
        <v>307</v>
      </c>
      <c r="C28" s="793" t="str">
        <f>IF('Names of Bidder'!C23="","",'Names of Bidder'!C23)</f>
        <v/>
      </c>
      <c r="D28" s="793"/>
      <c r="K28" s="605"/>
      <c r="L28" s="606" t="s">
        <v>124</v>
      </c>
      <c r="M28" s="796"/>
      <c r="N28" s="796"/>
      <c r="O28" s="796"/>
      <c r="P28" s="796"/>
      <c r="Q28" s="601"/>
      <c r="R28" s="601"/>
      <c r="S28" s="601"/>
      <c r="T28" s="601"/>
      <c r="U28" s="601"/>
    </row>
    <row r="29" spans="1:22">
      <c r="Q29" s="601"/>
      <c r="R29" s="601"/>
      <c r="S29" s="601"/>
      <c r="T29" s="601"/>
      <c r="U29" s="601"/>
    </row>
    <row r="30" spans="1:22">
      <c r="I30" s="604"/>
      <c r="J30" s="604"/>
      <c r="K30" s="604"/>
    </row>
    <row r="31" spans="1:22">
      <c r="I31" s="604"/>
      <c r="J31" s="604"/>
      <c r="K31" s="604"/>
    </row>
    <row r="32" spans="1:22">
      <c r="I32" s="604"/>
      <c r="J32" s="604"/>
      <c r="K32" s="604"/>
    </row>
    <row r="33" spans="1:258">
      <c r="I33" s="604"/>
      <c r="J33" s="604"/>
      <c r="K33" s="604"/>
    </row>
    <row r="34" spans="1:258">
      <c r="I34" s="604"/>
      <c r="J34" s="604"/>
      <c r="K34" s="604"/>
    </row>
    <row r="35" spans="1:258">
      <c r="I35" s="604"/>
      <c r="J35" s="604"/>
      <c r="K35" s="604"/>
    </row>
    <row r="36" spans="1:258">
      <c r="I36" s="604"/>
      <c r="J36" s="604"/>
      <c r="K36" s="604"/>
    </row>
    <row r="37" spans="1:258">
      <c r="I37" s="604"/>
      <c r="J37" s="604"/>
      <c r="K37" s="604"/>
    </row>
    <row r="38" spans="1:258">
      <c r="I38" s="604"/>
      <c r="J38" s="604"/>
      <c r="K38" s="604"/>
    </row>
    <row r="39" spans="1:258">
      <c r="I39" s="604"/>
      <c r="J39" s="604"/>
      <c r="K39" s="604"/>
    </row>
    <row r="40" spans="1:258">
      <c r="I40" s="604"/>
      <c r="J40" s="604"/>
      <c r="K40" s="604"/>
    </row>
    <row r="41" spans="1:258">
      <c r="I41" s="604"/>
      <c r="J41" s="604"/>
      <c r="K41" s="604"/>
    </row>
    <row r="42" spans="1:258" s="604" customFormat="1">
      <c r="A42" s="563"/>
      <c r="B42" s="563"/>
      <c r="C42" s="563"/>
      <c r="E42" s="563"/>
      <c r="F42" s="563"/>
      <c r="G42" s="563"/>
      <c r="H42" s="563"/>
      <c r="M42" s="563"/>
      <c r="N42" s="563"/>
      <c r="O42" s="563"/>
      <c r="P42" s="563"/>
      <c r="Q42" s="563"/>
      <c r="R42" s="563"/>
      <c r="S42" s="563"/>
      <c r="T42" s="563"/>
      <c r="U42" s="563"/>
      <c r="V42" s="563"/>
      <c r="W42" s="563"/>
      <c r="X42" s="563"/>
      <c r="Y42" s="563"/>
      <c r="Z42" s="563"/>
      <c r="AA42" s="563"/>
      <c r="AB42" s="563"/>
      <c r="AC42" s="563"/>
      <c r="AD42" s="563"/>
      <c r="AE42" s="563"/>
      <c r="AF42" s="563"/>
      <c r="AG42" s="563"/>
      <c r="AH42" s="563"/>
      <c r="AI42" s="563"/>
      <c r="AJ42" s="563"/>
      <c r="AK42" s="563"/>
      <c r="AL42" s="563"/>
      <c r="AM42" s="563"/>
      <c r="AN42" s="563"/>
      <c r="AO42" s="563"/>
      <c r="AP42" s="563"/>
      <c r="AQ42" s="563"/>
      <c r="AR42" s="563"/>
      <c r="AS42" s="563"/>
      <c r="AT42" s="563"/>
      <c r="AU42" s="563"/>
      <c r="AV42" s="563"/>
      <c r="AW42" s="563"/>
      <c r="AX42" s="563"/>
      <c r="AY42" s="563"/>
      <c r="AZ42" s="563"/>
      <c r="BA42" s="563"/>
      <c r="BB42" s="563"/>
      <c r="BC42" s="563"/>
      <c r="BD42" s="563"/>
      <c r="BE42" s="563"/>
      <c r="BF42" s="563"/>
      <c r="BG42" s="563"/>
      <c r="BH42" s="563"/>
      <c r="BI42" s="563"/>
      <c r="BJ42" s="563"/>
      <c r="BK42" s="563"/>
      <c r="BL42" s="563"/>
      <c r="BM42" s="563"/>
      <c r="BN42" s="563"/>
      <c r="BO42" s="563"/>
      <c r="BP42" s="563"/>
      <c r="BQ42" s="563"/>
      <c r="BR42" s="563"/>
      <c r="BS42" s="563"/>
      <c r="BT42" s="563"/>
      <c r="BU42" s="563"/>
      <c r="BV42" s="563"/>
      <c r="BW42" s="563"/>
      <c r="BX42" s="563"/>
      <c r="BY42" s="563"/>
      <c r="BZ42" s="563"/>
      <c r="CA42" s="563"/>
      <c r="CB42" s="563"/>
      <c r="CC42" s="563"/>
      <c r="CD42" s="563"/>
      <c r="CE42" s="563"/>
      <c r="CF42" s="563"/>
      <c r="CG42" s="563"/>
      <c r="CH42" s="563"/>
      <c r="CI42" s="563"/>
      <c r="CJ42" s="563"/>
      <c r="CK42" s="563"/>
      <c r="CL42" s="563"/>
      <c r="CM42" s="563"/>
      <c r="CN42" s="563"/>
      <c r="CO42" s="563"/>
      <c r="CP42" s="563"/>
      <c r="CQ42" s="563"/>
      <c r="CR42" s="563"/>
      <c r="CS42" s="563"/>
      <c r="CT42" s="563"/>
      <c r="CU42" s="563"/>
      <c r="CV42" s="563"/>
      <c r="CW42" s="563"/>
      <c r="CX42" s="563"/>
      <c r="CY42" s="563"/>
      <c r="CZ42" s="563"/>
      <c r="DA42" s="563"/>
      <c r="DB42" s="563"/>
      <c r="DC42" s="563"/>
      <c r="DD42" s="563"/>
      <c r="DE42" s="563"/>
      <c r="DF42" s="563"/>
      <c r="DG42" s="563"/>
      <c r="DH42" s="563"/>
      <c r="DI42" s="563"/>
      <c r="DJ42" s="563"/>
      <c r="DK42" s="563"/>
      <c r="DL42" s="563"/>
      <c r="DM42" s="563"/>
      <c r="DN42" s="563"/>
      <c r="DO42" s="563"/>
      <c r="DP42" s="563"/>
      <c r="DQ42" s="563"/>
      <c r="DR42" s="563"/>
      <c r="DS42" s="563"/>
      <c r="DT42" s="563"/>
      <c r="DU42" s="563"/>
      <c r="DV42" s="563"/>
      <c r="DW42" s="563"/>
      <c r="DX42" s="563"/>
      <c r="DY42" s="563"/>
      <c r="DZ42" s="563"/>
      <c r="EA42" s="563"/>
      <c r="EB42" s="563"/>
      <c r="EC42" s="563"/>
      <c r="ED42" s="563"/>
      <c r="EE42" s="563"/>
      <c r="EF42" s="563"/>
      <c r="EG42" s="563"/>
      <c r="EH42" s="563"/>
      <c r="EI42" s="563"/>
      <c r="EJ42" s="563"/>
      <c r="EK42" s="563"/>
      <c r="EL42" s="563"/>
      <c r="EM42" s="563"/>
      <c r="EN42" s="563"/>
      <c r="EO42" s="563"/>
      <c r="EP42" s="563"/>
      <c r="EQ42" s="563"/>
      <c r="ER42" s="563"/>
      <c r="ES42" s="563"/>
      <c r="ET42" s="563"/>
      <c r="EU42" s="563"/>
      <c r="EV42" s="563"/>
      <c r="EW42" s="563"/>
      <c r="EX42" s="563"/>
      <c r="EY42" s="563"/>
      <c r="EZ42" s="563"/>
      <c r="FA42" s="563"/>
      <c r="FB42" s="563"/>
      <c r="FC42" s="563"/>
      <c r="FD42" s="563"/>
      <c r="FE42" s="563"/>
      <c r="FF42" s="563"/>
      <c r="FG42" s="563"/>
      <c r="FH42" s="563"/>
      <c r="FI42" s="563"/>
      <c r="FJ42" s="563"/>
      <c r="FK42" s="563"/>
      <c r="FL42" s="563"/>
      <c r="FM42" s="563"/>
      <c r="FN42" s="563"/>
      <c r="FO42" s="563"/>
      <c r="FP42" s="563"/>
      <c r="FQ42" s="563"/>
      <c r="FR42" s="563"/>
      <c r="FS42" s="563"/>
      <c r="FT42" s="563"/>
      <c r="FU42" s="563"/>
      <c r="FV42" s="563"/>
      <c r="FW42" s="563"/>
      <c r="FX42" s="563"/>
      <c r="FY42" s="563"/>
      <c r="FZ42" s="563"/>
      <c r="GA42" s="563"/>
      <c r="GB42" s="563"/>
      <c r="GC42" s="563"/>
      <c r="GD42" s="563"/>
      <c r="GE42" s="563"/>
      <c r="GF42" s="563"/>
      <c r="GG42" s="563"/>
      <c r="GH42" s="563"/>
      <c r="GI42" s="563"/>
      <c r="GJ42" s="563"/>
      <c r="GK42" s="563"/>
      <c r="GL42" s="563"/>
      <c r="GM42" s="563"/>
      <c r="GN42" s="563"/>
      <c r="GO42" s="563"/>
      <c r="GP42" s="563"/>
      <c r="GQ42" s="563"/>
      <c r="GR42" s="563"/>
      <c r="GS42" s="563"/>
      <c r="GT42" s="563"/>
      <c r="GU42" s="563"/>
      <c r="GV42" s="563"/>
      <c r="GW42" s="563"/>
      <c r="GX42" s="563"/>
      <c r="GY42" s="563"/>
      <c r="GZ42" s="563"/>
      <c r="HA42" s="563"/>
      <c r="HB42" s="563"/>
      <c r="HC42" s="563"/>
      <c r="HD42" s="563"/>
      <c r="HE42" s="563"/>
      <c r="HF42" s="563"/>
      <c r="HG42" s="563"/>
      <c r="HH42" s="563"/>
      <c r="HI42" s="563"/>
      <c r="HJ42" s="563"/>
      <c r="HK42" s="563"/>
      <c r="HL42" s="563"/>
      <c r="HM42" s="563"/>
      <c r="HN42" s="563"/>
      <c r="HO42" s="563"/>
      <c r="HP42" s="563"/>
      <c r="HQ42" s="563"/>
      <c r="HR42" s="563"/>
      <c r="HS42" s="563"/>
      <c r="HT42" s="563"/>
      <c r="HU42" s="563"/>
      <c r="HV42" s="563"/>
      <c r="HW42" s="563"/>
      <c r="HX42" s="563"/>
      <c r="HY42" s="563"/>
      <c r="HZ42" s="563"/>
      <c r="IA42" s="563"/>
      <c r="IB42" s="563"/>
      <c r="IC42" s="563"/>
      <c r="ID42" s="563"/>
      <c r="IE42" s="563"/>
      <c r="IF42" s="563"/>
      <c r="IG42" s="563"/>
      <c r="IH42" s="563"/>
      <c r="II42" s="563"/>
      <c r="IJ42" s="563"/>
      <c r="IK42" s="563"/>
      <c r="IL42" s="563"/>
      <c r="IM42" s="563"/>
      <c r="IN42" s="563"/>
      <c r="IO42" s="563"/>
      <c r="IP42" s="563"/>
      <c r="IQ42" s="563"/>
      <c r="IR42" s="563"/>
      <c r="IS42" s="563"/>
      <c r="IT42" s="563"/>
      <c r="IU42" s="563"/>
      <c r="IV42" s="563"/>
      <c r="IW42" s="563"/>
      <c r="IX42" s="563"/>
    </row>
    <row r="43" spans="1:258" s="604" customFormat="1">
      <c r="A43" s="563"/>
      <c r="B43" s="563"/>
      <c r="C43" s="563"/>
      <c r="E43" s="563"/>
      <c r="F43" s="563"/>
      <c r="G43" s="563"/>
      <c r="H43" s="563"/>
      <c r="M43" s="563"/>
      <c r="N43" s="563"/>
      <c r="O43" s="563"/>
      <c r="P43" s="563"/>
      <c r="Q43" s="563"/>
      <c r="R43" s="563"/>
      <c r="S43" s="563"/>
      <c r="T43" s="563"/>
      <c r="U43" s="563"/>
      <c r="V43" s="563"/>
      <c r="W43" s="563"/>
      <c r="X43" s="563"/>
      <c r="Y43" s="563"/>
      <c r="Z43" s="563"/>
      <c r="AA43" s="563"/>
      <c r="AB43" s="563"/>
      <c r="AC43" s="563"/>
      <c r="AD43" s="563"/>
      <c r="AE43" s="563"/>
      <c r="AF43" s="563"/>
      <c r="AG43" s="563"/>
      <c r="AH43" s="563"/>
      <c r="AI43" s="563"/>
      <c r="AJ43" s="563"/>
      <c r="AK43" s="563"/>
      <c r="AL43" s="563"/>
      <c r="AM43" s="563"/>
      <c r="AN43" s="563"/>
      <c r="AO43" s="563"/>
      <c r="AP43" s="563"/>
      <c r="AQ43" s="563"/>
      <c r="AR43" s="563"/>
      <c r="AS43" s="563"/>
      <c r="AT43" s="563"/>
      <c r="AU43" s="563"/>
      <c r="AV43" s="563"/>
      <c r="AW43" s="563"/>
      <c r="AX43" s="563"/>
      <c r="AY43" s="563"/>
      <c r="AZ43" s="563"/>
      <c r="BA43" s="563"/>
      <c r="BB43" s="563"/>
      <c r="BC43" s="563"/>
      <c r="BD43" s="563"/>
      <c r="BE43" s="563"/>
      <c r="BF43" s="563"/>
      <c r="BG43" s="563"/>
      <c r="BH43" s="563"/>
      <c r="BI43" s="563"/>
      <c r="BJ43" s="563"/>
      <c r="BK43" s="563"/>
      <c r="BL43" s="563"/>
      <c r="BM43" s="563"/>
      <c r="BN43" s="563"/>
      <c r="BO43" s="563"/>
      <c r="BP43" s="563"/>
      <c r="BQ43" s="563"/>
      <c r="BR43" s="563"/>
      <c r="BS43" s="563"/>
      <c r="BT43" s="563"/>
      <c r="BU43" s="563"/>
      <c r="BV43" s="563"/>
      <c r="BW43" s="563"/>
      <c r="BX43" s="563"/>
      <c r="BY43" s="563"/>
      <c r="BZ43" s="563"/>
      <c r="CA43" s="563"/>
      <c r="CB43" s="563"/>
      <c r="CC43" s="563"/>
      <c r="CD43" s="563"/>
      <c r="CE43" s="563"/>
      <c r="CF43" s="563"/>
      <c r="CG43" s="563"/>
      <c r="CH43" s="563"/>
      <c r="CI43" s="563"/>
      <c r="CJ43" s="563"/>
      <c r="CK43" s="563"/>
      <c r="CL43" s="563"/>
      <c r="CM43" s="563"/>
      <c r="CN43" s="563"/>
      <c r="CO43" s="563"/>
      <c r="CP43" s="563"/>
      <c r="CQ43" s="563"/>
      <c r="CR43" s="563"/>
      <c r="CS43" s="563"/>
      <c r="CT43" s="563"/>
      <c r="CU43" s="563"/>
      <c r="CV43" s="563"/>
      <c r="CW43" s="563"/>
      <c r="CX43" s="563"/>
      <c r="CY43" s="563"/>
      <c r="CZ43" s="563"/>
      <c r="DA43" s="563"/>
      <c r="DB43" s="563"/>
      <c r="DC43" s="563"/>
      <c r="DD43" s="563"/>
      <c r="DE43" s="563"/>
      <c r="DF43" s="563"/>
      <c r="DG43" s="563"/>
      <c r="DH43" s="563"/>
      <c r="DI43" s="563"/>
      <c r="DJ43" s="563"/>
      <c r="DK43" s="563"/>
      <c r="DL43" s="563"/>
      <c r="DM43" s="563"/>
      <c r="DN43" s="563"/>
      <c r="DO43" s="563"/>
      <c r="DP43" s="563"/>
      <c r="DQ43" s="563"/>
      <c r="DR43" s="563"/>
      <c r="DS43" s="563"/>
      <c r="DT43" s="563"/>
      <c r="DU43" s="563"/>
      <c r="DV43" s="563"/>
      <c r="DW43" s="563"/>
      <c r="DX43" s="563"/>
      <c r="DY43" s="563"/>
      <c r="DZ43" s="563"/>
      <c r="EA43" s="563"/>
      <c r="EB43" s="563"/>
      <c r="EC43" s="563"/>
      <c r="ED43" s="563"/>
      <c r="EE43" s="563"/>
      <c r="EF43" s="563"/>
      <c r="EG43" s="563"/>
      <c r="EH43" s="563"/>
      <c r="EI43" s="563"/>
      <c r="EJ43" s="563"/>
      <c r="EK43" s="563"/>
      <c r="EL43" s="563"/>
      <c r="EM43" s="563"/>
      <c r="EN43" s="563"/>
      <c r="EO43" s="563"/>
      <c r="EP43" s="563"/>
      <c r="EQ43" s="563"/>
      <c r="ER43" s="563"/>
      <c r="ES43" s="563"/>
      <c r="ET43" s="563"/>
      <c r="EU43" s="563"/>
      <c r="EV43" s="563"/>
      <c r="EW43" s="563"/>
      <c r="EX43" s="563"/>
      <c r="EY43" s="563"/>
      <c r="EZ43" s="563"/>
      <c r="FA43" s="563"/>
      <c r="FB43" s="563"/>
      <c r="FC43" s="563"/>
      <c r="FD43" s="563"/>
      <c r="FE43" s="563"/>
      <c r="FF43" s="563"/>
      <c r="FG43" s="563"/>
      <c r="FH43" s="563"/>
      <c r="FI43" s="563"/>
      <c r="FJ43" s="563"/>
      <c r="FK43" s="563"/>
      <c r="FL43" s="563"/>
      <c r="FM43" s="563"/>
      <c r="FN43" s="563"/>
      <c r="FO43" s="563"/>
      <c r="FP43" s="563"/>
      <c r="FQ43" s="563"/>
      <c r="FR43" s="563"/>
      <c r="FS43" s="563"/>
      <c r="FT43" s="563"/>
      <c r="FU43" s="563"/>
      <c r="FV43" s="563"/>
      <c r="FW43" s="563"/>
      <c r="FX43" s="563"/>
      <c r="FY43" s="563"/>
      <c r="FZ43" s="563"/>
      <c r="GA43" s="563"/>
      <c r="GB43" s="563"/>
      <c r="GC43" s="563"/>
      <c r="GD43" s="563"/>
      <c r="GE43" s="563"/>
      <c r="GF43" s="563"/>
      <c r="GG43" s="563"/>
      <c r="GH43" s="563"/>
      <c r="GI43" s="563"/>
      <c r="GJ43" s="563"/>
      <c r="GK43" s="563"/>
      <c r="GL43" s="563"/>
      <c r="GM43" s="563"/>
      <c r="GN43" s="563"/>
      <c r="GO43" s="563"/>
      <c r="GP43" s="563"/>
      <c r="GQ43" s="563"/>
      <c r="GR43" s="563"/>
      <c r="GS43" s="563"/>
      <c r="GT43" s="563"/>
      <c r="GU43" s="563"/>
      <c r="GV43" s="563"/>
      <c r="GW43" s="563"/>
      <c r="GX43" s="563"/>
      <c r="GY43" s="563"/>
      <c r="GZ43" s="563"/>
      <c r="HA43" s="563"/>
      <c r="HB43" s="563"/>
      <c r="HC43" s="563"/>
      <c r="HD43" s="563"/>
      <c r="HE43" s="563"/>
      <c r="HF43" s="563"/>
      <c r="HG43" s="563"/>
      <c r="HH43" s="563"/>
      <c r="HI43" s="563"/>
      <c r="HJ43" s="563"/>
      <c r="HK43" s="563"/>
      <c r="HL43" s="563"/>
      <c r="HM43" s="563"/>
      <c r="HN43" s="563"/>
      <c r="HO43" s="563"/>
      <c r="HP43" s="563"/>
      <c r="HQ43" s="563"/>
      <c r="HR43" s="563"/>
      <c r="HS43" s="563"/>
      <c r="HT43" s="563"/>
      <c r="HU43" s="563"/>
      <c r="HV43" s="563"/>
      <c r="HW43" s="563"/>
      <c r="HX43" s="563"/>
      <c r="HY43" s="563"/>
      <c r="HZ43" s="563"/>
      <c r="IA43" s="563"/>
      <c r="IB43" s="563"/>
      <c r="IC43" s="563"/>
      <c r="ID43" s="563"/>
      <c r="IE43" s="563"/>
      <c r="IF43" s="563"/>
      <c r="IG43" s="563"/>
      <c r="IH43" s="563"/>
      <c r="II43" s="563"/>
      <c r="IJ43" s="563"/>
      <c r="IK43" s="563"/>
      <c r="IL43" s="563"/>
      <c r="IM43" s="563"/>
      <c r="IN43" s="563"/>
      <c r="IO43" s="563"/>
      <c r="IP43" s="563"/>
      <c r="IQ43" s="563"/>
      <c r="IR43" s="563"/>
      <c r="IS43" s="563"/>
      <c r="IT43" s="563"/>
      <c r="IU43" s="563"/>
      <c r="IV43" s="563"/>
      <c r="IW43" s="563"/>
      <c r="IX43" s="563"/>
    </row>
    <row r="44" spans="1:258" s="604" customFormat="1">
      <c r="A44" s="563"/>
      <c r="B44" s="563"/>
      <c r="C44" s="563"/>
      <c r="E44" s="563"/>
      <c r="F44" s="563"/>
      <c r="G44" s="563"/>
      <c r="H44" s="563"/>
      <c r="M44" s="563"/>
      <c r="N44" s="563"/>
      <c r="O44" s="563"/>
      <c r="P44" s="563"/>
      <c r="Q44" s="563"/>
      <c r="R44" s="563"/>
      <c r="S44" s="563"/>
      <c r="T44" s="563"/>
      <c r="U44" s="563"/>
      <c r="V44" s="563"/>
      <c r="W44" s="563"/>
      <c r="X44" s="563"/>
      <c r="Y44" s="563"/>
      <c r="Z44" s="563"/>
      <c r="AA44" s="563"/>
      <c r="AB44" s="563"/>
      <c r="AC44" s="563"/>
      <c r="AD44" s="563"/>
      <c r="AE44" s="563"/>
      <c r="AF44" s="563"/>
      <c r="AG44" s="563"/>
      <c r="AH44" s="563"/>
      <c r="AI44" s="563"/>
      <c r="AJ44" s="563"/>
      <c r="AK44" s="563"/>
      <c r="AL44" s="563"/>
      <c r="AM44" s="563"/>
      <c r="AN44" s="563"/>
      <c r="AO44" s="563"/>
      <c r="AP44" s="563"/>
      <c r="AQ44" s="563"/>
      <c r="AR44" s="563"/>
      <c r="AS44" s="563"/>
      <c r="AT44" s="563"/>
      <c r="AU44" s="563"/>
      <c r="AV44" s="563"/>
      <c r="AW44" s="563"/>
      <c r="AX44" s="563"/>
      <c r="AY44" s="563"/>
      <c r="AZ44" s="563"/>
      <c r="BA44" s="563"/>
      <c r="BB44" s="563"/>
      <c r="BC44" s="563"/>
      <c r="BD44" s="563"/>
      <c r="BE44" s="563"/>
      <c r="BF44" s="563"/>
      <c r="BG44" s="563"/>
      <c r="BH44" s="563"/>
      <c r="BI44" s="563"/>
      <c r="BJ44" s="563"/>
      <c r="BK44" s="563"/>
      <c r="BL44" s="563"/>
      <c r="BM44" s="563"/>
      <c r="BN44" s="563"/>
      <c r="BO44" s="563"/>
      <c r="BP44" s="563"/>
      <c r="BQ44" s="563"/>
      <c r="BR44" s="563"/>
      <c r="BS44" s="563"/>
      <c r="BT44" s="563"/>
      <c r="BU44" s="563"/>
      <c r="BV44" s="563"/>
      <c r="BW44" s="563"/>
      <c r="BX44" s="563"/>
      <c r="BY44" s="563"/>
      <c r="BZ44" s="563"/>
      <c r="CA44" s="563"/>
      <c r="CB44" s="563"/>
      <c r="CC44" s="563"/>
      <c r="CD44" s="563"/>
      <c r="CE44" s="563"/>
      <c r="CF44" s="563"/>
      <c r="CG44" s="563"/>
      <c r="CH44" s="563"/>
      <c r="CI44" s="563"/>
      <c r="CJ44" s="563"/>
      <c r="CK44" s="563"/>
      <c r="CL44" s="563"/>
      <c r="CM44" s="563"/>
      <c r="CN44" s="563"/>
      <c r="CO44" s="563"/>
      <c r="CP44" s="563"/>
      <c r="CQ44" s="563"/>
      <c r="CR44" s="563"/>
      <c r="CS44" s="563"/>
      <c r="CT44" s="563"/>
      <c r="CU44" s="563"/>
      <c r="CV44" s="563"/>
      <c r="CW44" s="563"/>
      <c r="CX44" s="563"/>
      <c r="CY44" s="563"/>
      <c r="CZ44" s="563"/>
      <c r="DA44" s="563"/>
      <c r="DB44" s="563"/>
      <c r="DC44" s="563"/>
      <c r="DD44" s="563"/>
      <c r="DE44" s="563"/>
      <c r="DF44" s="563"/>
      <c r="DG44" s="563"/>
      <c r="DH44" s="563"/>
      <c r="DI44" s="563"/>
      <c r="DJ44" s="563"/>
      <c r="DK44" s="563"/>
      <c r="DL44" s="563"/>
      <c r="DM44" s="563"/>
      <c r="DN44" s="563"/>
      <c r="DO44" s="563"/>
      <c r="DP44" s="563"/>
      <c r="DQ44" s="563"/>
      <c r="DR44" s="563"/>
      <c r="DS44" s="563"/>
      <c r="DT44" s="563"/>
      <c r="DU44" s="563"/>
      <c r="DV44" s="563"/>
      <c r="DW44" s="563"/>
      <c r="DX44" s="563"/>
      <c r="DY44" s="563"/>
      <c r="DZ44" s="563"/>
      <c r="EA44" s="563"/>
      <c r="EB44" s="563"/>
      <c r="EC44" s="563"/>
      <c r="ED44" s="563"/>
      <c r="EE44" s="563"/>
      <c r="EF44" s="563"/>
      <c r="EG44" s="563"/>
      <c r="EH44" s="563"/>
      <c r="EI44" s="563"/>
      <c r="EJ44" s="563"/>
      <c r="EK44" s="563"/>
      <c r="EL44" s="563"/>
      <c r="EM44" s="563"/>
      <c r="EN44" s="563"/>
      <c r="EO44" s="563"/>
      <c r="EP44" s="563"/>
      <c r="EQ44" s="563"/>
      <c r="ER44" s="563"/>
      <c r="ES44" s="563"/>
      <c r="ET44" s="563"/>
      <c r="EU44" s="563"/>
      <c r="EV44" s="563"/>
      <c r="EW44" s="563"/>
      <c r="EX44" s="563"/>
      <c r="EY44" s="563"/>
      <c r="EZ44" s="563"/>
      <c r="FA44" s="563"/>
      <c r="FB44" s="563"/>
      <c r="FC44" s="563"/>
      <c r="FD44" s="563"/>
      <c r="FE44" s="563"/>
      <c r="FF44" s="563"/>
      <c r="FG44" s="563"/>
      <c r="FH44" s="563"/>
      <c r="FI44" s="563"/>
      <c r="FJ44" s="563"/>
      <c r="FK44" s="563"/>
      <c r="FL44" s="563"/>
      <c r="FM44" s="563"/>
      <c r="FN44" s="563"/>
      <c r="FO44" s="563"/>
      <c r="FP44" s="563"/>
      <c r="FQ44" s="563"/>
      <c r="FR44" s="563"/>
      <c r="FS44" s="563"/>
      <c r="FT44" s="563"/>
      <c r="FU44" s="563"/>
      <c r="FV44" s="563"/>
      <c r="FW44" s="563"/>
      <c r="FX44" s="563"/>
      <c r="FY44" s="563"/>
      <c r="FZ44" s="563"/>
      <c r="GA44" s="563"/>
      <c r="GB44" s="563"/>
      <c r="GC44" s="563"/>
      <c r="GD44" s="563"/>
      <c r="GE44" s="563"/>
      <c r="GF44" s="563"/>
      <c r="GG44" s="563"/>
      <c r="GH44" s="563"/>
      <c r="GI44" s="563"/>
      <c r="GJ44" s="563"/>
      <c r="GK44" s="563"/>
      <c r="GL44" s="563"/>
      <c r="GM44" s="563"/>
      <c r="GN44" s="563"/>
      <c r="GO44" s="563"/>
      <c r="GP44" s="563"/>
      <c r="GQ44" s="563"/>
      <c r="GR44" s="563"/>
      <c r="GS44" s="563"/>
      <c r="GT44" s="563"/>
      <c r="GU44" s="563"/>
      <c r="GV44" s="563"/>
      <c r="GW44" s="563"/>
      <c r="GX44" s="563"/>
      <c r="GY44" s="563"/>
      <c r="GZ44" s="563"/>
      <c r="HA44" s="563"/>
      <c r="HB44" s="563"/>
      <c r="HC44" s="563"/>
      <c r="HD44" s="563"/>
      <c r="HE44" s="563"/>
      <c r="HF44" s="563"/>
      <c r="HG44" s="563"/>
      <c r="HH44" s="563"/>
      <c r="HI44" s="563"/>
      <c r="HJ44" s="563"/>
      <c r="HK44" s="563"/>
      <c r="HL44" s="563"/>
      <c r="HM44" s="563"/>
      <c r="HN44" s="563"/>
      <c r="HO44" s="563"/>
      <c r="HP44" s="563"/>
      <c r="HQ44" s="563"/>
      <c r="HR44" s="563"/>
      <c r="HS44" s="563"/>
      <c r="HT44" s="563"/>
      <c r="HU44" s="563"/>
      <c r="HV44" s="563"/>
      <c r="HW44" s="563"/>
      <c r="HX44" s="563"/>
      <c r="HY44" s="563"/>
      <c r="HZ44" s="563"/>
      <c r="IA44" s="563"/>
      <c r="IB44" s="563"/>
      <c r="IC44" s="563"/>
      <c r="ID44" s="563"/>
      <c r="IE44" s="563"/>
      <c r="IF44" s="563"/>
      <c r="IG44" s="563"/>
      <c r="IH44" s="563"/>
      <c r="II44" s="563"/>
      <c r="IJ44" s="563"/>
      <c r="IK44" s="563"/>
      <c r="IL44" s="563"/>
      <c r="IM44" s="563"/>
      <c r="IN44" s="563"/>
      <c r="IO44" s="563"/>
      <c r="IP44" s="563"/>
      <c r="IQ44" s="563"/>
      <c r="IR44" s="563"/>
      <c r="IS44" s="563"/>
      <c r="IT44" s="563"/>
      <c r="IU44" s="563"/>
      <c r="IV44" s="563"/>
      <c r="IW44" s="563"/>
      <c r="IX44" s="563"/>
    </row>
    <row r="45" spans="1:258" s="604" customFormat="1">
      <c r="A45" s="563"/>
      <c r="B45" s="563"/>
      <c r="C45" s="563"/>
      <c r="E45" s="563"/>
      <c r="F45" s="563"/>
      <c r="G45" s="563"/>
      <c r="H45" s="563"/>
      <c r="M45" s="563"/>
      <c r="N45" s="563"/>
      <c r="O45" s="563"/>
      <c r="P45" s="563"/>
      <c r="Q45" s="563"/>
      <c r="R45" s="563"/>
      <c r="S45" s="563"/>
      <c r="T45" s="563"/>
      <c r="U45" s="563"/>
      <c r="V45" s="563"/>
      <c r="W45" s="563"/>
      <c r="X45" s="563"/>
      <c r="Y45" s="563"/>
      <c r="Z45" s="563"/>
      <c r="AA45" s="563"/>
      <c r="AB45" s="563"/>
      <c r="AC45" s="563"/>
      <c r="AD45" s="563"/>
      <c r="AE45" s="563"/>
      <c r="AF45" s="563"/>
      <c r="AG45" s="563"/>
      <c r="AH45" s="563"/>
      <c r="AI45" s="563"/>
      <c r="AJ45" s="563"/>
      <c r="AK45" s="563"/>
      <c r="AL45" s="563"/>
      <c r="AM45" s="563"/>
      <c r="AN45" s="563"/>
      <c r="AO45" s="563"/>
      <c r="AP45" s="563"/>
      <c r="AQ45" s="563"/>
      <c r="AR45" s="563"/>
      <c r="AS45" s="563"/>
      <c r="AT45" s="563"/>
      <c r="AU45" s="563"/>
      <c r="AV45" s="563"/>
      <c r="AW45" s="563"/>
      <c r="AX45" s="563"/>
      <c r="AY45" s="563"/>
      <c r="AZ45" s="563"/>
      <c r="BA45" s="563"/>
      <c r="BB45" s="563"/>
      <c r="BC45" s="563"/>
      <c r="BD45" s="563"/>
      <c r="BE45" s="563"/>
      <c r="BF45" s="563"/>
      <c r="BG45" s="563"/>
      <c r="BH45" s="563"/>
      <c r="BI45" s="563"/>
      <c r="BJ45" s="563"/>
      <c r="BK45" s="563"/>
      <c r="BL45" s="563"/>
      <c r="BM45" s="563"/>
      <c r="BN45" s="563"/>
      <c r="BO45" s="563"/>
      <c r="BP45" s="563"/>
      <c r="BQ45" s="563"/>
      <c r="BR45" s="563"/>
      <c r="BS45" s="563"/>
      <c r="BT45" s="563"/>
      <c r="BU45" s="563"/>
      <c r="BV45" s="563"/>
      <c r="BW45" s="563"/>
      <c r="BX45" s="563"/>
      <c r="BY45" s="563"/>
      <c r="BZ45" s="563"/>
      <c r="CA45" s="563"/>
      <c r="CB45" s="563"/>
      <c r="CC45" s="563"/>
      <c r="CD45" s="563"/>
      <c r="CE45" s="563"/>
      <c r="CF45" s="563"/>
      <c r="CG45" s="563"/>
      <c r="CH45" s="563"/>
      <c r="CI45" s="563"/>
      <c r="CJ45" s="563"/>
      <c r="CK45" s="563"/>
      <c r="CL45" s="563"/>
      <c r="CM45" s="563"/>
      <c r="CN45" s="563"/>
      <c r="CO45" s="563"/>
      <c r="CP45" s="563"/>
      <c r="CQ45" s="563"/>
      <c r="CR45" s="563"/>
      <c r="CS45" s="563"/>
      <c r="CT45" s="563"/>
      <c r="CU45" s="563"/>
      <c r="CV45" s="563"/>
      <c r="CW45" s="563"/>
      <c r="CX45" s="563"/>
      <c r="CY45" s="563"/>
      <c r="CZ45" s="563"/>
      <c r="DA45" s="563"/>
      <c r="DB45" s="563"/>
      <c r="DC45" s="563"/>
      <c r="DD45" s="563"/>
      <c r="DE45" s="563"/>
      <c r="DF45" s="563"/>
      <c r="DG45" s="563"/>
      <c r="DH45" s="563"/>
      <c r="DI45" s="563"/>
      <c r="DJ45" s="563"/>
      <c r="DK45" s="563"/>
      <c r="DL45" s="563"/>
      <c r="DM45" s="563"/>
      <c r="DN45" s="563"/>
      <c r="DO45" s="563"/>
      <c r="DP45" s="563"/>
      <c r="DQ45" s="563"/>
      <c r="DR45" s="563"/>
      <c r="DS45" s="563"/>
      <c r="DT45" s="563"/>
      <c r="DU45" s="563"/>
      <c r="DV45" s="563"/>
      <c r="DW45" s="563"/>
      <c r="DX45" s="563"/>
      <c r="DY45" s="563"/>
      <c r="DZ45" s="563"/>
      <c r="EA45" s="563"/>
      <c r="EB45" s="563"/>
      <c r="EC45" s="563"/>
      <c r="ED45" s="563"/>
      <c r="EE45" s="563"/>
      <c r="EF45" s="563"/>
      <c r="EG45" s="563"/>
      <c r="EH45" s="563"/>
      <c r="EI45" s="563"/>
      <c r="EJ45" s="563"/>
      <c r="EK45" s="563"/>
      <c r="EL45" s="563"/>
      <c r="EM45" s="563"/>
      <c r="EN45" s="563"/>
      <c r="EO45" s="563"/>
      <c r="EP45" s="563"/>
      <c r="EQ45" s="563"/>
      <c r="ER45" s="563"/>
      <c r="ES45" s="563"/>
      <c r="ET45" s="563"/>
      <c r="EU45" s="563"/>
      <c r="EV45" s="563"/>
      <c r="EW45" s="563"/>
      <c r="EX45" s="563"/>
      <c r="EY45" s="563"/>
      <c r="EZ45" s="563"/>
      <c r="FA45" s="563"/>
      <c r="FB45" s="563"/>
      <c r="FC45" s="563"/>
      <c r="FD45" s="563"/>
      <c r="FE45" s="563"/>
      <c r="FF45" s="563"/>
      <c r="FG45" s="563"/>
      <c r="FH45" s="563"/>
      <c r="FI45" s="563"/>
      <c r="FJ45" s="563"/>
      <c r="FK45" s="563"/>
      <c r="FL45" s="563"/>
      <c r="FM45" s="563"/>
      <c r="FN45" s="563"/>
      <c r="FO45" s="563"/>
      <c r="FP45" s="563"/>
      <c r="FQ45" s="563"/>
      <c r="FR45" s="563"/>
      <c r="FS45" s="563"/>
      <c r="FT45" s="563"/>
      <c r="FU45" s="563"/>
      <c r="FV45" s="563"/>
      <c r="FW45" s="563"/>
      <c r="FX45" s="563"/>
      <c r="FY45" s="563"/>
      <c r="FZ45" s="563"/>
      <c r="GA45" s="563"/>
      <c r="GB45" s="563"/>
      <c r="GC45" s="563"/>
      <c r="GD45" s="563"/>
      <c r="GE45" s="563"/>
      <c r="GF45" s="563"/>
      <c r="GG45" s="563"/>
      <c r="GH45" s="563"/>
      <c r="GI45" s="563"/>
      <c r="GJ45" s="563"/>
      <c r="GK45" s="563"/>
      <c r="GL45" s="563"/>
      <c r="GM45" s="563"/>
      <c r="GN45" s="563"/>
      <c r="GO45" s="563"/>
      <c r="GP45" s="563"/>
      <c r="GQ45" s="563"/>
      <c r="GR45" s="563"/>
      <c r="GS45" s="563"/>
      <c r="GT45" s="563"/>
      <c r="GU45" s="563"/>
      <c r="GV45" s="563"/>
      <c r="GW45" s="563"/>
      <c r="GX45" s="563"/>
      <c r="GY45" s="563"/>
      <c r="GZ45" s="563"/>
      <c r="HA45" s="563"/>
      <c r="HB45" s="563"/>
      <c r="HC45" s="563"/>
      <c r="HD45" s="563"/>
      <c r="HE45" s="563"/>
      <c r="HF45" s="563"/>
      <c r="HG45" s="563"/>
      <c r="HH45" s="563"/>
      <c r="HI45" s="563"/>
      <c r="HJ45" s="563"/>
      <c r="HK45" s="563"/>
      <c r="HL45" s="563"/>
      <c r="HM45" s="563"/>
      <c r="HN45" s="563"/>
      <c r="HO45" s="563"/>
      <c r="HP45" s="563"/>
      <c r="HQ45" s="563"/>
      <c r="HR45" s="563"/>
      <c r="HS45" s="563"/>
      <c r="HT45" s="563"/>
      <c r="HU45" s="563"/>
      <c r="HV45" s="563"/>
      <c r="HW45" s="563"/>
      <c r="HX45" s="563"/>
      <c r="HY45" s="563"/>
      <c r="HZ45" s="563"/>
      <c r="IA45" s="563"/>
      <c r="IB45" s="563"/>
      <c r="IC45" s="563"/>
      <c r="ID45" s="563"/>
      <c r="IE45" s="563"/>
      <c r="IF45" s="563"/>
      <c r="IG45" s="563"/>
      <c r="IH45" s="563"/>
      <c r="II45" s="563"/>
      <c r="IJ45" s="563"/>
      <c r="IK45" s="563"/>
      <c r="IL45" s="563"/>
      <c r="IM45" s="563"/>
      <c r="IN45" s="563"/>
      <c r="IO45" s="563"/>
      <c r="IP45" s="563"/>
      <c r="IQ45" s="563"/>
      <c r="IR45" s="563"/>
      <c r="IS45" s="563"/>
      <c r="IT45" s="563"/>
      <c r="IU45" s="563"/>
      <c r="IV45" s="563"/>
      <c r="IW45" s="563"/>
      <c r="IX45" s="563"/>
    </row>
    <row r="46" spans="1:258" s="604" customFormat="1">
      <c r="A46" s="563"/>
      <c r="B46" s="563"/>
      <c r="C46" s="563"/>
      <c r="E46" s="563"/>
      <c r="F46" s="563"/>
      <c r="G46" s="563"/>
      <c r="H46" s="563"/>
      <c r="M46" s="563"/>
      <c r="N46" s="563"/>
      <c r="O46" s="563"/>
      <c r="P46" s="563"/>
      <c r="Q46" s="563"/>
      <c r="R46" s="563"/>
      <c r="S46" s="563"/>
      <c r="T46" s="563"/>
      <c r="U46" s="563"/>
      <c r="V46" s="563"/>
      <c r="W46" s="563"/>
      <c r="X46" s="563"/>
      <c r="Y46" s="563"/>
      <c r="Z46" s="563"/>
      <c r="AA46" s="563"/>
      <c r="AB46" s="563"/>
      <c r="AC46" s="563"/>
      <c r="AD46" s="563"/>
      <c r="AE46" s="563"/>
      <c r="AF46" s="563"/>
      <c r="AG46" s="563"/>
      <c r="AH46" s="563"/>
      <c r="AI46" s="563"/>
      <c r="AJ46" s="563"/>
      <c r="AK46" s="563"/>
      <c r="AL46" s="563"/>
      <c r="AM46" s="563"/>
      <c r="AN46" s="563"/>
      <c r="AO46" s="563"/>
      <c r="AP46" s="563"/>
      <c r="AQ46" s="563"/>
      <c r="AR46" s="563"/>
      <c r="AS46" s="563"/>
      <c r="AT46" s="563"/>
      <c r="AU46" s="563"/>
      <c r="AV46" s="563"/>
      <c r="AW46" s="563"/>
      <c r="AX46" s="563"/>
      <c r="AY46" s="563"/>
      <c r="AZ46" s="563"/>
      <c r="BA46" s="563"/>
      <c r="BB46" s="563"/>
      <c r="BC46" s="563"/>
      <c r="BD46" s="563"/>
      <c r="BE46" s="563"/>
      <c r="BF46" s="563"/>
      <c r="BG46" s="563"/>
      <c r="BH46" s="563"/>
      <c r="BI46" s="563"/>
      <c r="BJ46" s="563"/>
      <c r="BK46" s="563"/>
      <c r="BL46" s="563"/>
      <c r="BM46" s="563"/>
      <c r="BN46" s="563"/>
      <c r="BO46" s="563"/>
      <c r="BP46" s="563"/>
      <c r="BQ46" s="563"/>
      <c r="BR46" s="563"/>
      <c r="BS46" s="563"/>
      <c r="BT46" s="563"/>
      <c r="BU46" s="563"/>
      <c r="BV46" s="563"/>
      <c r="BW46" s="563"/>
      <c r="BX46" s="563"/>
      <c r="BY46" s="563"/>
      <c r="BZ46" s="563"/>
      <c r="CA46" s="563"/>
      <c r="CB46" s="563"/>
      <c r="CC46" s="563"/>
      <c r="CD46" s="563"/>
      <c r="CE46" s="563"/>
      <c r="CF46" s="563"/>
      <c r="CG46" s="563"/>
      <c r="CH46" s="563"/>
      <c r="CI46" s="563"/>
      <c r="CJ46" s="563"/>
      <c r="CK46" s="563"/>
      <c r="CL46" s="563"/>
      <c r="CM46" s="563"/>
      <c r="CN46" s="563"/>
      <c r="CO46" s="563"/>
      <c r="CP46" s="563"/>
      <c r="CQ46" s="563"/>
      <c r="CR46" s="563"/>
      <c r="CS46" s="563"/>
      <c r="CT46" s="563"/>
      <c r="CU46" s="563"/>
      <c r="CV46" s="563"/>
      <c r="CW46" s="563"/>
      <c r="CX46" s="563"/>
      <c r="CY46" s="563"/>
      <c r="CZ46" s="563"/>
      <c r="DA46" s="563"/>
      <c r="DB46" s="563"/>
      <c r="DC46" s="563"/>
      <c r="DD46" s="563"/>
      <c r="DE46" s="563"/>
      <c r="DF46" s="563"/>
      <c r="DG46" s="563"/>
      <c r="DH46" s="563"/>
      <c r="DI46" s="563"/>
      <c r="DJ46" s="563"/>
      <c r="DK46" s="563"/>
      <c r="DL46" s="563"/>
      <c r="DM46" s="563"/>
      <c r="DN46" s="563"/>
      <c r="DO46" s="563"/>
      <c r="DP46" s="563"/>
      <c r="DQ46" s="563"/>
      <c r="DR46" s="563"/>
      <c r="DS46" s="563"/>
      <c r="DT46" s="563"/>
      <c r="DU46" s="563"/>
      <c r="DV46" s="563"/>
      <c r="DW46" s="563"/>
      <c r="DX46" s="563"/>
      <c r="DY46" s="563"/>
      <c r="DZ46" s="563"/>
      <c r="EA46" s="563"/>
      <c r="EB46" s="563"/>
      <c r="EC46" s="563"/>
      <c r="ED46" s="563"/>
      <c r="EE46" s="563"/>
      <c r="EF46" s="563"/>
      <c r="EG46" s="563"/>
      <c r="EH46" s="563"/>
      <c r="EI46" s="563"/>
      <c r="EJ46" s="563"/>
      <c r="EK46" s="563"/>
      <c r="EL46" s="563"/>
      <c r="EM46" s="563"/>
      <c r="EN46" s="563"/>
      <c r="EO46" s="563"/>
      <c r="EP46" s="563"/>
      <c r="EQ46" s="563"/>
      <c r="ER46" s="563"/>
      <c r="ES46" s="563"/>
      <c r="ET46" s="563"/>
      <c r="EU46" s="563"/>
      <c r="EV46" s="563"/>
      <c r="EW46" s="563"/>
      <c r="EX46" s="563"/>
      <c r="EY46" s="563"/>
      <c r="EZ46" s="563"/>
      <c r="FA46" s="563"/>
      <c r="FB46" s="563"/>
      <c r="FC46" s="563"/>
      <c r="FD46" s="563"/>
      <c r="FE46" s="563"/>
      <c r="FF46" s="563"/>
      <c r="FG46" s="563"/>
      <c r="FH46" s="563"/>
      <c r="FI46" s="563"/>
      <c r="FJ46" s="563"/>
      <c r="FK46" s="563"/>
      <c r="FL46" s="563"/>
      <c r="FM46" s="563"/>
      <c r="FN46" s="563"/>
      <c r="FO46" s="563"/>
      <c r="FP46" s="563"/>
      <c r="FQ46" s="563"/>
      <c r="FR46" s="563"/>
      <c r="FS46" s="563"/>
      <c r="FT46" s="563"/>
      <c r="FU46" s="563"/>
      <c r="FV46" s="563"/>
      <c r="FW46" s="563"/>
      <c r="FX46" s="563"/>
      <c r="FY46" s="563"/>
      <c r="FZ46" s="563"/>
      <c r="GA46" s="563"/>
      <c r="GB46" s="563"/>
      <c r="GC46" s="563"/>
      <c r="GD46" s="563"/>
      <c r="GE46" s="563"/>
      <c r="GF46" s="563"/>
      <c r="GG46" s="563"/>
      <c r="GH46" s="563"/>
      <c r="GI46" s="563"/>
      <c r="GJ46" s="563"/>
      <c r="GK46" s="563"/>
      <c r="GL46" s="563"/>
      <c r="GM46" s="563"/>
      <c r="GN46" s="563"/>
      <c r="GO46" s="563"/>
      <c r="GP46" s="563"/>
      <c r="GQ46" s="563"/>
      <c r="GR46" s="563"/>
      <c r="GS46" s="563"/>
      <c r="GT46" s="563"/>
      <c r="GU46" s="563"/>
      <c r="GV46" s="563"/>
      <c r="GW46" s="563"/>
      <c r="GX46" s="563"/>
      <c r="GY46" s="563"/>
      <c r="GZ46" s="563"/>
      <c r="HA46" s="563"/>
      <c r="HB46" s="563"/>
      <c r="HC46" s="563"/>
      <c r="HD46" s="563"/>
      <c r="HE46" s="563"/>
      <c r="HF46" s="563"/>
      <c r="HG46" s="563"/>
      <c r="HH46" s="563"/>
      <c r="HI46" s="563"/>
      <c r="HJ46" s="563"/>
      <c r="HK46" s="563"/>
      <c r="HL46" s="563"/>
      <c r="HM46" s="563"/>
      <c r="HN46" s="563"/>
      <c r="HO46" s="563"/>
      <c r="HP46" s="563"/>
      <c r="HQ46" s="563"/>
      <c r="HR46" s="563"/>
      <c r="HS46" s="563"/>
      <c r="HT46" s="563"/>
      <c r="HU46" s="563"/>
      <c r="HV46" s="563"/>
      <c r="HW46" s="563"/>
      <c r="HX46" s="563"/>
      <c r="HY46" s="563"/>
      <c r="HZ46" s="563"/>
      <c r="IA46" s="563"/>
      <c r="IB46" s="563"/>
      <c r="IC46" s="563"/>
      <c r="ID46" s="563"/>
      <c r="IE46" s="563"/>
      <c r="IF46" s="563"/>
      <c r="IG46" s="563"/>
      <c r="IH46" s="563"/>
      <c r="II46" s="563"/>
      <c r="IJ46" s="563"/>
      <c r="IK46" s="563"/>
      <c r="IL46" s="563"/>
      <c r="IM46" s="563"/>
      <c r="IN46" s="563"/>
      <c r="IO46" s="563"/>
      <c r="IP46" s="563"/>
      <c r="IQ46" s="563"/>
      <c r="IR46" s="563"/>
      <c r="IS46" s="563"/>
      <c r="IT46" s="563"/>
      <c r="IU46" s="563"/>
      <c r="IV46" s="563"/>
      <c r="IW46" s="563"/>
      <c r="IX46" s="563"/>
    </row>
    <row r="47" spans="1:258" s="604" customFormat="1">
      <c r="A47" s="563"/>
      <c r="B47" s="563"/>
      <c r="C47" s="563"/>
      <c r="E47" s="563"/>
      <c r="F47" s="563"/>
      <c r="G47" s="563"/>
      <c r="H47" s="563"/>
      <c r="M47" s="563"/>
      <c r="N47" s="563"/>
      <c r="O47" s="563"/>
      <c r="P47" s="563"/>
      <c r="Q47" s="563"/>
      <c r="R47" s="563"/>
      <c r="S47" s="563"/>
      <c r="T47" s="563"/>
      <c r="U47" s="563"/>
      <c r="V47" s="563"/>
      <c r="W47" s="563"/>
      <c r="X47" s="563"/>
      <c r="Y47" s="563"/>
      <c r="Z47" s="563"/>
      <c r="AA47" s="563"/>
      <c r="AB47" s="563"/>
      <c r="AC47" s="563"/>
      <c r="AD47" s="563"/>
      <c r="AE47" s="563"/>
      <c r="AF47" s="563"/>
      <c r="AG47" s="563"/>
      <c r="AH47" s="563"/>
      <c r="AI47" s="563"/>
      <c r="AJ47" s="563"/>
      <c r="AK47" s="563"/>
      <c r="AL47" s="563"/>
      <c r="AM47" s="563"/>
      <c r="AN47" s="563"/>
      <c r="AO47" s="563"/>
      <c r="AP47" s="563"/>
      <c r="AQ47" s="563"/>
      <c r="AR47" s="563"/>
      <c r="AS47" s="563"/>
      <c r="AT47" s="563"/>
      <c r="AU47" s="563"/>
      <c r="AV47" s="563"/>
      <c r="AW47" s="563"/>
      <c r="AX47" s="563"/>
      <c r="AY47" s="563"/>
      <c r="AZ47" s="563"/>
      <c r="BA47" s="563"/>
      <c r="BB47" s="563"/>
      <c r="BC47" s="563"/>
      <c r="BD47" s="563"/>
      <c r="BE47" s="563"/>
      <c r="BF47" s="563"/>
      <c r="BG47" s="563"/>
      <c r="BH47" s="563"/>
      <c r="BI47" s="563"/>
      <c r="BJ47" s="563"/>
      <c r="BK47" s="563"/>
      <c r="BL47" s="563"/>
      <c r="BM47" s="563"/>
      <c r="BN47" s="563"/>
      <c r="BO47" s="563"/>
      <c r="BP47" s="563"/>
      <c r="BQ47" s="563"/>
      <c r="BR47" s="563"/>
      <c r="BS47" s="563"/>
      <c r="BT47" s="563"/>
      <c r="BU47" s="563"/>
      <c r="BV47" s="563"/>
      <c r="BW47" s="563"/>
      <c r="BX47" s="563"/>
      <c r="BY47" s="563"/>
      <c r="BZ47" s="563"/>
      <c r="CA47" s="563"/>
      <c r="CB47" s="563"/>
      <c r="CC47" s="563"/>
      <c r="CD47" s="563"/>
      <c r="CE47" s="563"/>
      <c r="CF47" s="563"/>
      <c r="CG47" s="563"/>
      <c r="CH47" s="563"/>
      <c r="CI47" s="563"/>
      <c r="CJ47" s="563"/>
      <c r="CK47" s="563"/>
      <c r="CL47" s="563"/>
      <c r="CM47" s="563"/>
      <c r="CN47" s="563"/>
      <c r="CO47" s="563"/>
      <c r="CP47" s="563"/>
      <c r="CQ47" s="563"/>
      <c r="CR47" s="563"/>
      <c r="CS47" s="563"/>
      <c r="CT47" s="563"/>
      <c r="CU47" s="563"/>
      <c r="CV47" s="563"/>
      <c r="CW47" s="563"/>
      <c r="CX47" s="563"/>
      <c r="CY47" s="563"/>
      <c r="CZ47" s="563"/>
      <c r="DA47" s="563"/>
      <c r="DB47" s="563"/>
      <c r="DC47" s="563"/>
      <c r="DD47" s="563"/>
      <c r="DE47" s="563"/>
      <c r="DF47" s="563"/>
      <c r="DG47" s="563"/>
      <c r="DH47" s="563"/>
      <c r="DI47" s="563"/>
      <c r="DJ47" s="563"/>
      <c r="DK47" s="563"/>
      <c r="DL47" s="563"/>
      <c r="DM47" s="563"/>
      <c r="DN47" s="563"/>
      <c r="DO47" s="563"/>
      <c r="DP47" s="563"/>
      <c r="DQ47" s="563"/>
      <c r="DR47" s="563"/>
      <c r="DS47" s="563"/>
      <c r="DT47" s="563"/>
      <c r="DU47" s="563"/>
      <c r="DV47" s="563"/>
      <c r="DW47" s="563"/>
      <c r="DX47" s="563"/>
      <c r="DY47" s="563"/>
      <c r="DZ47" s="563"/>
      <c r="EA47" s="563"/>
      <c r="EB47" s="563"/>
      <c r="EC47" s="563"/>
      <c r="ED47" s="563"/>
      <c r="EE47" s="563"/>
      <c r="EF47" s="563"/>
      <c r="EG47" s="563"/>
      <c r="EH47" s="563"/>
      <c r="EI47" s="563"/>
      <c r="EJ47" s="563"/>
      <c r="EK47" s="563"/>
      <c r="EL47" s="563"/>
      <c r="EM47" s="563"/>
      <c r="EN47" s="563"/>
      <c r="EO47" s="563"/>
      <c r="EP47" s="563"/>
      <c r="EQ47" s="563"/>
      <c r="ER47" s="563"/>
      <c r="ES47" s="563"/>
      <c r="ET47" s="563"/>
      <c r="EU47" s="563"/>
      <c r="EV47" s="563"/>
      <c r="EW47" s="563"/>
      <c r="EX47" s="563"/>
      <c r="EY47" s="563"/>
      <c r="EZ47" s="563"/>
      <c r="FA47" s="563"/>
      <c r="FB47" s="563"/>
      <c r="FC47" s="563"/>
      <c r="FD47" s="563"/>
      <c r="FE47" s="563"/>
      <c r="FF47" s="563"/>
      <c r="FG47" s="563"/>
      <c r="FH47" s="563"/>
      <c r="FI47" s="563"/>
      <c r="FJ47" s="563"/>
      <c r="FK47" s="563"/>
      <c r="FL47" s="563"/>
      <c r="FM47" s="563"/>
      <c r="FN47" s="563"/>
      <c r="FO47" s="563"/>
      <c r="FP47" s="563"/>
      <c r="FQ47" s="563"/>
      <c r="FR47" s="563"/>
      <c r="FS47" s="563"/>
      <c r="FT47" s="563"/>
      <c r="FU47" s="563"/>
      <c r="FV47" s="563"/>
      <c r="FW47" s="563"/>
      <c r="FX47" s="563"/>
      <c r="FY47" s="563"/>
      <c r="FZ47" s="563"/>
      <c r="GA47" s="563"/>
      <c r="GB47" s="563"/>
      <c r="GC47" s="563"/>
      <c r="GD47" s="563"/>
      <c r="GE47" s="563"/>
      <c r="GF47" s="563"/>
      <c r="GG47" s="563"/>
      <c r="GH47" s="563"/>
      <c r="GI47" s="563"/>
      <c r="GJ47" s="563"/>
      <c r="GK47" s="563"/>
      <c r="GL47" s="563"/>
      <c r="GM47" s="563"/>
      <c r="GN47" s="563"/>
      <c r="GO47" s="563"/>
      <c r="GP47" s="563"/>
      <c r="GQ47" s="563"/>
      <c r="GR47" s="563"/>
      <c r="GS47" s="563"/>
      <c r="GT47" s="563"/>
      <c r="GU47" s="563"/>
      <c r="GV47" s="563"/>
      <c r="GW47" s="563"/>
      <c r="GX47" s="563"/>
      <c r="GY47" s="563"/>
      <c r="GZ47" s="563"/>
      <c r="HA47" s="563"/>
      <c r="HB47" s="563"/>
      <c r="HC47" s="563"/>
      <c r="HD47" s="563"/>
      <c r="HE47" s="563"/>
      <c r="HF47" s="563"/>
      <c r="HG47" s="563"/>
      <c r="HH47" s="563"/>
      <c r="HI47" s="563"/>
      <c r="HJ47" s="563"/>
      <c r="HK47" s="563"/>
      <c r="HL47" s="563"/>
      <c r="HM47" s="563"/>
      <c r="HN47" s="563"/>
      <c r="HO47" s="563"/>
      <c r="HP47" s="563"/>
      <c r="HQ47" s="563"/>
      <c r="HR47" s="563"/>
      <c r="HS47" s="563"/>
      <c r="HT47" s="563"/>
      <c r="HU47" s="563"/>
      <c r="HV47" s="563"/>
      <c r="HW47" s="563"/>
      <c r="HX47" s="563"/>
      <c r="HY47" s="563"/>
      <c r="HZ47" s="563"/>
      <c r="IA47" s="563"/>
      <c r="IB47" s="563"/>
      <c r="IC47" s="563"/>
      <c r="ID47" s="563"/>
      <c r="IE47" s="563"/>
      <c r="IF47" s="563"/>
      <c r="IG47" s="563"/>
      <c r="IH47" s="563"/>
      <c r="II47" s="563"/>
      <c r="IJ47" s="563"/>
      <c r="IK47" s="563"/>
      <c r="IL47" s="563"/>
      <c r="IM47" s="563"/>
      <c r="IN47" s="563"/>
      <c r="IO47" s="563"/>
      <c r="IP47" s="563"/>
      <c r="IQ47" s="563"/>
      <c r="IR47" s="563"/>
      <c r="IS47" s="563"/>
      <c r="IT47" s="563"/>
      <c r="IU47" s="563"/>
      <c r="IV47" s="563"/>
      <c r="IW47" s="563"/>
      <c r="IX47" s="563"/>
    </row>
    <row r="48" spans="1:258" s="604" customFormat="1">
      <c r="A48" s="563"/>
      <c r="B48" s="563"/>
      <c r="C48" s="563"/>
      <c r="E48" s="563"/>
      <c r="F48" s="563"/>
      <c r="G48" s="563"/>
      <c r="H48" s="563"/>
      <c r="M48" s="563"/>
      <c r="N48" s="563"/>
      <c r="O48" s="563"/>
      <c r="P48" s="563"/>
      <c r="Q48" s="563"/>
      <c r="R48" s="563"/>
      <c r="S48" s="563"/>
      <c r="T48" s="563"/>
      <c r="U48" s="563"/>
      <c r="V48" s="563"/>
      <c r="W48" s="563"/>
      <c r="X48" s="563"/>
      <c r="Y48" s="563"/>
      <c r="Z48" s="563"/>
      <c r="AA48" s="563"/>
      <c r="AB48" s="563"/>
      <c r="AC48" s="563"/>
      <c r="AD48" s="563"/>
      <c r="AE48" s="563"/>
      <c r="AF48" s="563"/>
      <c r="AG48" s="563"/>
      <c r="AH48" s="563"/>
      <c r="AI48" s="563"/>
      <c r="AJ48" s="563"/>
      <c r="AK48" s="563"/>
      <c r="AL48" s="563"/>
      <c r="AM48" s="563"/>
      <c r="AN48" s="563"/>
      <c r="AO48" s="563"/>
      <c r="AP48" s="563"/>
      <c r="AQ48" s="563"/>
      <c r="AR48" s="563"/>
      <c r="AS48" s="563"/>
      <c r="AT48" s="563"/>
      <c r="AU48" s="563"/>
      <c r="AV48" s="563"/>
      <c r="AW48" s="563"/>
      <c r="AX48" s="563"/>
      <c r="AY48" s="563"/>
      <c r="AZ48" s="563"/>
      <c r="BA48" s="563"/>
      <c r="BB48" s="563"/>
      <c r="BC48" s="563"/>
      <c r="BD48" s="563"/>
      <c r="BE48" s="563"/>
      <c r="BF48" s="563"/>
      <c r="BG48" s="563"/>
      <c r="BH48" s="563"/>
      <c r="BI48" s="563"/>
      <c r="BJ48" s="563"/>
      <c r="BK48" s="563"/>
      <c r="BL48" s="563"/>
      <c r="BM48" s="563"/>
      <c r="BN48" s="563"/>
      <c r="BO48" s="563"/>
      <c r="BP48" s="563"/>
      <c r="BQ48" s="563"/>
      <c r="BR48" s="563"/>
      <c r="BS48" s="563"/>
      <c r="BT48" s="563"/>
      <c r="BU48" s="563"/>
      <c r="BV48" s="563"/>
      <c r="BW48" s="563"/>
      <c r="BX48" s="563"/>
      <c r="BY48" s="563"/>
      <c r="BZ48" s="563"/>
      <c r="CA48" s="563"/>
      <c r="CB48" s="563"/>
      <c r="CC48" s="563"/>
      <c r="CD48" s="563"/>
      <c r="CE48" s="563"/>
      <c r="CF48" s="563"/>
      <c r="CG48" s="563"/>
      <c r="CH48" s="563"/>
      <c r="CI48" s="563"/>
      <c r="CJ48" s="563"/>
      <c r="CK48" s="563"/>
      <c r="CL48" s="563"/>
      <c r="CM48" s="563"/>
      <c r="CN48" s="563"/>
      <c r="CO48" s="563"/>
      <c r="CP48" s="563"/>
      <c r="CQ48" s="563"/>
      <c r="CR48" s="563"/>
      <c r="CS48" s="563"/>
      <c r="CT48" s="563"/>
      <c r="CU48" s="563"/>
      <c r="CV48" s="563"/>
      <c r="CW48" s="563"/>
      <c r="CX48" s="563"/>
      <c r="CY48" s="563"/>
      <c r="CZ48" s="563"/>
      <c r="DA48" s="563"/>
      <c r="DB48" s="563"/>
      <c r="DC48" s="563"/>
      <c r="DD48" s="563"/>
      <c r="DE48" s="563"/>
      <c r="DF48" s="563"/>
      <c r="DG48" s="563"/>
      <c r="DH48" s="563"/>
      <c r="DI48" s="563"/>
      <c r="DJ48" s="563"/>
      <c r="DK48" s="563"/>
      <c r="DL48" s="563"/>
      <c r="DM48" s="563"/>
      <c r="DN48" s="563"/>
      <c r="DO48" s="563"/>
      <c r="DP48" s="563"/>
      <c r="DQ48" s="563"/>
      <c r="DR48" s="563"/>
      <c r="DS48" s="563"/>
      <c r="DT48" s="563"/>
      <c r="DU48" s="563"/>
      <c r="DV48" s="563"/>
      <c r="DW48" s="563"/>
      <c r="DX48" s="563"/>
      <c r="DY48" s="563"/>
      <c r="DZ48" s="563"/>
      <c r="EA48" s="563"/>
      <c r="EB48" s="563"/>
      <c r="EC48" s="563"/>
      <c r="ED48" s="563"/>
      <c r="EE48" s="563"/>
      <c r="EF48" s="563"/>
      <c r="EG48" s="563"/>
      <c r="EH48" s="563"/>
      <c r="EI48" s="563"/>
      <c r="EJ48" s="563"/>
      <c r="EK48" s="563"/>
      <c r="EL48" s="563"/>
      <c r="EM48" s="563"/>
      <c r="EN48" s="563"/>
      <c r="EO48" s="563"/>
      <c r="EP48" s="563"/>
      <c r="EQ48" s="563"/>
      <c r="ER48" s="563"/>
      <c r="ES48" s="563"/>
      <c r="ET48" s="563"/>
      <c r="EU48" s="563"/>
      <c r="EV48" s="563"/>
      <c r="EW48" s="563"/>
      <c r="EX48" s="563"/>
      <c r="EY48" s="563"/>
      <c r="EZ48" s="563"/>
      <c r="FA48" s="563"/>
      <c r="FB48" s="563"/>
      <c r="FC48" s="563"/>
      <c r="FD48" s="563"/>
      <c r="FE48" s="563"/>
      <c r="FF48" s="563"/>
      <c r="FG48" s="563"/>
      <c r="FH48" s="563"/>
      <c r="FI48" s="563"/>
      <c r="FJ48" s="563"/>
      <c r="FK48" s="563"/>
      <c r="FL48" s="563"/>
      <c r="FM48" s="563"/>
      <c r="FN48" s="563"/>
      <c r="FO48" s="563"/>
      <c r="FP48" s="563"/>
      <c r="FQ48" s="563"/>
      <c r="FR48" s="563"/>
      <c r="FS48" s="563"/>
      <c r="FT48" s="563"/>
      <c r="FU48" s="563"/>
      <c r="FV48" s="563"/>
      <c r="FW48" s="563"/>
      <c r="FX48" s="563"/>
      <c r="FY48" s="563"/>
      <c r="FZ48" s="563"/>
      <c r="GA48" s="563"/>
      <c r="GB48" s="563"/>
      <c r="GC48" s="563"/>
      <c r="GD48" s="563"/>
      <c r="GE48" s="563"/>
      <c r="GF48" s="563"/>
      <c r="GG48" s="563"/>
      <c r="GH48" s="563"/>
      <c r="GI48" s="563"/>
      <c r="GJ48" s="563"/>
      <c r="GK48" s="563"/>
      <c r="GL48" s="563"/>
      <c r="GM48" s="563"/>
      <c r="GN48" s="563"/>
      <c r="GO48" s="563"/>
      <c r="GP48" s="563"/>
      <c r="GQ48" s="563"/>
      <c r="GR48" s="563"/>
      <c r="GS48" s="563"/>
      <c r="GT48" s="563"/>
      <c r="GU48" s="563"/>
      <c r="GV48" s="563"/>
      <c r="GW48" s="563"/>
      <c r="GX48" s="563"/>
      <c r="GY48" s="563"/>
      <c r="GZ48" s="563"/>
      <c r="HA48" s="563"/>
      <c r="HB48" s="563"/>
      <c r="HC48" s="563"/>
      <c r="HD48" s="563"/>
      <c r="HE48" s="563"/>
      <c r="HF48" s="563"/>
      <c r="HG48" s="563"/>
      <c r="HH48" s="563"/>
      <c r="HI48" s="563"/>
      <c r="HJ48" s="563"/>
      <c r="HK48" s="563"/>
      <c r="HL48" s="563"/>
      <c r="HM48" s="563"/>
      <c r="HN48" s="563"/>
      <c r="HO48" s="563"/>
      <c r="HP48" s="563"/>
      <c r="HQ48" s="563"/>
      <c r="HR48" s="563"/>
      <c r="HS48" s="563"/>
      <c r="HT48" s="563"/>
      <c r="HU48" s="563"/>
      <c r="HV48" s="563"/>
      <c r="HW48" s="563"/>
      <c r="HX48" s="563"/>
      <c r="HY48" s="563"/>
      <c r="HZ48" s="563"/>
      <c r="IA48" s="563"/>
      <c r="IB48" s="563"/>
      <c r="IC48" s="563"/>
      <c r="ID48" s="563"/>
      <c r="IE48" s="563"/>
      <c r="IF48" s="563"/>
      <c r="IG48" s="563"/>
      <c r="IH48" s="563"/>
      <c r="II48" s="563"/>
      <c r="IJ48" s="563"/>
      <c r="IK48" s="563"/>
      <c r="IL48" s="563"/>
      <c r="IM48" s="563"/>
      <c r="IN48" s="563"/>
      <c r="IO48" s="563"/>
      <c r="IP48" s="563"/>
      <c r="IQ48" s="563"/>
      <c r="IR48" s="563"/>
      <c r="IS48" s="563"/>
      <c r="IT48" s="563"/>
      <c r="IU48" s="563"/>
      <c r="IV48" s="563"/>
      <c r="IW48" s="563"/>
      <c r="IX48" s="563"/>
    </row>
    <row r="49" spans="1:258" s="604" customFormat="1">
      <c r="A49" s="563"/>
      <c r="B49" s="563"/>
      <c r="C49" s="563"/>
      <c r="E49" s="563"/>
      <c r="F49" s="563"/>
      <c r="G49" s="563"/>
      <c r="H49" s="563"/>
      <c r="M49" s="563"/>
      <c r="N49" s="563"/>
      <c r="O49" s="563"/>
      <c r="P49" s="563"/>
      <c r="Q49" s="563"/>
      <c r="R49" s="563"/>
      <c r="S49" s="563"/>
      <c r="T49" s="563"/>
      <c r="U49" s="563"/>
      <c r="V49" s="563"/>
      <c r="W49" s="563"/>
      <c r="X49" s="563"/>
      <c r="Y49" s="563"/>
      <c r="Z49" s="563"/>
      <c r="AA49" s="563"/>
      <c r="AB49" s="563"/>
      <c r="AC49" s="563"/>
      <c r="AD49" s="563"/>
      <c r="AE49" s="563"/>
      <c r="AF49" s="563"/>
      <c r="AG49" s="563"/>
      <c r="AH49" s="563"/>
      <c r="AI49" s="563"/>
      <c r="AJ49" s="563"/>
      <c r="AK49" s="563"/>
      <c r="AL49" s="563"/>
      <c r="AM49" s="563"/>
      <c r="AN49" s="563"/>
      <c r="AO49" s="563"/>
      <c r="AP49" s="563"/>
      <c r="AQ49" s="563"/>
      <c r="AR49" s="563"/>
      <c r="AS49" s="563"/>
      <c r="AT49" s="563"/>
      <c r="AU49" s="563"/>
      <c r="AV49" s="563"/>
      <c r="AW49" s="563"/>
      <c r="AX49" s="563"/>
      <c r="AY49" s="563"/>
      <c r="AZ49" s="563"/>
      <c r="BA49" s="563"/>
      <c r="BB49" s="563"/>
      <c r="BC49" s="563"/>
      <c r="BD49" s="563"/>
      <c r="BE49" s="563"/>
      <c r="BF49" s="563"/>
      <c r="BG49" s="563"/>
      <c r="BH49" s="563"/>
      <c r="BI49" s="563"/>
      <c r="BJ49" s="563"/>
      <c r="BK49" s="563"/>
      <c r="BL49" s="563"/>
      <c r="BM49" s="563"/>
      <c r="BN49" s="563"/>
      <c r="BO49" s="563"/>
      <c r="BP49" s="563"/>
      <c r="BQ49" s="563"/>
      <c r="BR49" s="563"/>
      <c r="BS49" s="563"/>
      <c r="BT49" s="563"/>
      <c r="BU49" s="563"/>
      <c r="BV49" s="563"/>
      <c r="BW49" s="563"/>
      <c r="BX49" s="563"/>
      <c r="BY49" s="563"/>
      <c r="BZ49" s="563"/>
      <c r="CA49" s="563"/>
      <c r="CB49" s="563"/>
      <c r="CC49" s="563"/>
      <c r="CD49" s="563"/>
      <c r="CE49" s="563"/>
      <c r="CF49" s="563"/>
      <c r="CG49" s="563"/>
      <c r="CH49" s="563"/>
      <c r="CI49" s="563"/>
      <c r="CJ49" s="563"/>
      <c r="CK49" s="563"/>
      <c r="CL49" s="563"/>
      <c r="CM49" s="563"/>
      <c r="CN49" s="563"/>
      <c r="CO49" s="563"/>
      <c r="CP49" s="563"/>
      <c r="CQ49" s="563"/>
      <c r="CR49" s="563"/>
      <c r="CS49" s="563"/>
      <c r="CT49" s="563"/>
      <c r="CU49" s="563"/>
      <c r="CV49" s="563"/>
      <c r="CW49" s="563"/>
      <c r="CX49" s="563"/>
      <c r="CY49" s="563"/>
      <c r="CZ49" s="563"/>
      <c r="DA49" s="563"/>
      <c r="DB49" s="563"/>
      <c r="DC49" s="563"/>
      <c r="DD49" s="563"/>
      <c r="DE49" s="563"/>
      <c r="DF49" s="563"/>
      <c r="DG49" s="563"/>
      <c r="DH49" s="563"/>
      <c r="DI49" s="563"/>
      <c r="DJ49" s="563"/>
      <c r="DK49" s="563"/>
      <c r="DL49" s="563"/>
      <c r="DM49" s="563"/>
      <c r="DN49" s="563"/>
      <c r="DO49" s="563"/>
      <c r="DP49" s="563"/>
      <c r="DQ49" s="563"/>
      <c r="DR49" s="563"/>
      <c r="DS49" s="563"/>
      <c r="DT49" s="563"/>
      <c r="DU49" s="563"/>
      <c r="DV49" s="563"/>
      <c r="DW49" s="563"/>
      <c r="DX49" s="563"/>
      <c r="DY49" s="563"/>
      <c r="DZ49" s="563"/>
      <c r="EA49" s="563"/>
      <c r="EB49" s="563"/>
      <c r="EC49" s="563"/>
      <c r="ED49" s="563"/>
      <c r="EE49" s="563"/>
      <c r="EF49" s="563"/>
      <c r="EG49" s="563"/>
      <c r="EH49" s="563"/>
      <c r="EI49" s="563"/>
      <c r="EJ49" s="563"/>
      <c r="EK49" s="563"/>
      <c r="EL49" s="563"/>
      <c r="EM49" s="563"/>
      <c r="EN49" s="563"/>
      <c r="EO49" s="563"/>
      <c r="EP49" s="563"/>
      <c r="EQ49" s="563"/>
      <c r="ER49" s="563"/>
      <c r="ES49" s="563"/>
      <c r="ET49" s="563"/>
      <c r="EU49" s="563"/>
      <c r="EV49" s="563"/>
      <c r="EW49" s="563"/>
      <c r="EX49" s="563"/>
      <c r="EY49" s="563"/>
      <c r="EZ49" s="563"/>
      <c r="FA49" s="563"/>
      <c r="FB49" s="563"/>
      <c r="FC49" s="563"/>
      <c r="FD49" s="563"/>
      <c r="FE49" s="563"/>
      <c r="FF49" s="563"/>
      <c r="FG49" s="563"/>
      <c r="FH49" s="563"/>
      <c r="FI49" s="563"/>
      <c r="FJ49" s="563"/>
      <c r="FK49" s="563"/>
      <c r="FL49" s="563"/>
      <c r="FM49" s="563"/>
      <c r="FN49" s="563"/>
      <c r="FO49" s="563"/>
      <c r="FP49" s="563"/>
      <c r="FQ49" s="563"/>
      <c r="FR49" s="563"/>
      <c r="FS49" s="563"/>
      <c r="FT49" s="563"/>
      <c r="FU49" s="563"/>
      <c r="FV49" s="563"/>
      <c r="FW49" s="563"/>
      <c r="FX49" s="563"/>
      <c r="FY49" s="563"/>
      <c r="FZ49" s="563"/>
      <c r="GA49" s="563"/>
      <c r="GB49" s="563"/>
      <c r="GC49" s="563"/>
      <c r="GD49" s="563"/>
      <c r="GE49" s="563"/>
      <c r="GF49" s="563"/>
      <c r="GG49" s="563"/>
      <c r="GH49" s="563"/>
      <c r="GI49" s="563"/>
      <c r="GJ49" s="563"/>
      <c r="GK49" s="563"/>
      <c r="GL49" s="563"/>
      <c r="GM49" s="563"/>
      <c r="GN49" s="563"/>
      <c r="GO49" s="563"/>
      <c r="GP49" s="563"/>
      <c r="GQ49" s="563"/>
      <c r="GR49" s="563"/>
      <c r="GS49" s="563"/>
      <c r="GT49" s="563"/>
      <c r="GU49" s="563"/>
      <c r="GV49" s="563"/>
      <c r="GW49" s="563"/>
      <c r="GX49" s="563"/>
      <c r="GY49" s="563"/>
      <c r="GZ49" s="563"/>
      <c r="HA49" s="563"/>
      <c r="HB49" s="563"/>
      <c r="HC49" s="563"/>
      <c r="HD49" s="563"/>
      <c r="HE49" s="563"/>
      <c r="HF49" s="563"/>
      <c r="HG49" s="563"/>
      <c r="HH49" s="563"/>
      <c r="HI49" s="563"/>
      <c r="HJ49" s="563"/>
      <c r="HK49" s="563"/>
      <c r="HL49" s="563"/>
      <c r="HM49" s="563"/>
      <c r="HN49" s="563"/>
      <c r="HO49" s="563"/>
      <c r="HP49" s="563"/>
      <c r="HQ49" s="563"/>
      <c r="HR49" s="563"/>
      <c r="HS49" s="563"/>
      <c r="HT49" s="563"/>
      <c r="HU49" s="563"/>
      <c r="HV49" s="563"/>
      <c r="HW49" s="563"/>
      <c r="HX49" s="563"/>
      <c r="HY49" s="563"/>
      <c r="HZ49" s="563"/>
      <c r="IA49" s="563"/>
      <c r="IB49" s="563"/>
      <c r="IC49" s="563"/>
      <c r="ID49" s="563"/>
      <c r="IE49" s="563"/>
      <c r="IF49" s="563"/>
      <c r="IG49" s="563"/>
      <c r="IH49" s="563"/>
      <c r="II49" s="563"/>
      <c r="IJ49" s="563"/>
      <c r="IK49" s="563"/>
      <c r="IL49" s="563"/>
      <c r="IM49" s="563"/>
      <c r="IN49" s="563"/>
      <c r="IO49" s="563"/>
      <c r="IP49" s="563"/>
      <c r="IQ49" s="563"/>
      <c r="IR49" s="563"/>
      <c r="IS49" s="563"/>
      <c r="IT49" s="563"/>
      <c r="IU49" s="563"/>
      <c r="IV49" s="563"/>
      <c r="IW49" s="563"/>
      <c r="IX49" s="563"/>
    </row>
    <row r="50" spans="1:258" s="604" customFormat="1">
      <c r="A50" s="563"/>
      <c r="B50" s="563"/>
      <c r="C50" s="563"/>
      <c r="E50" s="563"/>
      <c r="F50" s="563"/>
      <c r="G50" s="563"/>
      <c r="H50" s="563"/>
      <c r="M50" s="563"/>
      <c r="N50" s="563"/>
      <c r="O50" s="563"/>
      <c r="P50" s="563"/>
      <c r="Q50" s="563"/>
      <c r="R50" s="563"/>
      <c r="S50" s="563"/>
      <c r="T50" s="563"/>
      <c r="U50" s="563"/>
      <c r="V50" s="563"/>
      <c r="W50" s="563"/>
      <c r="X50" s="563"/>
      <c r="Y50" s="563"/>
      <c r="Z50" s="563"/>
      <c r="AA50" s="563"/>
      <c r="AB50" s="563"/>
      <c r="AC50" s="563"/>
      <c r="AD50" s="563"/>
      <c r="AE50" s="563"/>
      <c r="AF50" s="563"/>
      <c r="AG50" s="563"/>
      <c r="AH50" s="563"/>
      <c r="AI50" s="563"/>
      <c r="AJ50" s="563"/>
      <c r="AK50" s="563"/>
      <c r="AL50" s="563"/>
      <c r="AM50" s="563"/>
      <c r="AN50" s="563"/>
      <c r="AO50" s="563"/>
      <c r="AP50" s="563"/>
      <c r="AQ50" s="563"/>
      <c r="AR50" s="563"/>
      <c r="AS50" s="563"/>
      <c r="AT50" s="563"/>
      <c r="AU50" s="563"/>
      <c r="AV50" s="563"/>
      <c r="AW50" s="563"/>
      <c r="AX50" s="563"/>
      <c r="AY50" s="563"/>
      <c r="AZ50" s="563"/>
      <c r="BA50" s="563"/>
      <c r="BB50" s="563"/>
      <c r="BC50" s="563"/>
      <c r="BD50" s="563"/>
      <c r="BE50" s="563"/>
      <c r="BF50" s="563"/>
      <c r="BG50" s="563"/>
      <c r="BH50" s="563"/>
      <c r="BI50" s="563"/>
      <c r="BJ50" s="563"/>
      <c r="BK50" s="563"/>
      <c r="BL50" s="563"/>
      <c r="BM50" s="563"/>
      <c r="BN50" s="563"/>
      <c r="BO50" s="563"/>
      <c r="BP50" s="563"/>
      <c r="BQ50" s="563"/>
      <c r="BR50" s="563"/>
      <c r="BS50" s="563"/>
      <c r="BT50" s="563"/>
      <c r="BU50" s="563"/>
      <c r="BV50" s="563"/>
      <c r="BW50" s="563"/>
      <c r="BX50" s="563"/>
      <c r="BY50" s="563"/>
      <c r="BZ50" s="563"/>
      <c r="CA50" s="563"/>
      <c r="CB50" s="563"/>
      <c r="CC50" s="563"/>
      <c r="CD50" s="563"/>
      <c r="CE50" s="563"/>
      <c r="CF50" s="563"/>
      <c r="CG50" s="563"/>
      <c r="CH50" s="563"/>
      <c r="CI50" s="563"/>
      <c r="CJ50" s="563"/>
      <c r="CK50" s="563"/>
      <c r="CL50" s="563"/>
      <c r="CM50" s="563"/>
      <c r="CN50" s="563"/>
      <c r="CO50" s="563"/>
      <c r="CP50" s="563"/>
      <c r="CQ50" s="563"/>
      <c r="CR50" s="563"/>
      <c r="CS50" s="563"/>
      <c r="CT50" s="563"/>
      <c r="CU50" s="563"/>
      <c r="CV50" s="563"/>
      <c r="CW50" s="563"/>
      <c r="CX50" s="563"/>
      <c r="CY50" s="563"/>
      <c r="CZ50" s="563"/>
      <c r="DA50" s="563"/>
      <c r="DB50" s="563"/>
      <c r="DC50" s="563"/>
      <c r="DD50" s="563"/>
      <c r="DE50" s="563"/>
      <c r="DF50" s="563"/>
      <c r="DG50" s="563"/>
      <c r="DH50" s="563"/>
      <c r="DI50" s="563"/>
      <c r="DJ50" s="563"/>
      <c r="DK50" s="563"/>
      <c r="DL50" s="563"/>
      <c r="DM50" s="563"/>
      <c r="DN50" s="563"/>
      <c r="DO50" s="563"/>
      <c r="DP50" s="563"/>
      <c r="DQ50" s="563"/>
      <c r="DR50" s="563"/>
      <c r="DS50" s="563"/>
      <c r="DT50" s="563"/>
      <c r="DU50" s="563"/>
      <c r="DV50" s="563"/>
      <c r="DW50" s="563"/>
      <c r="DX50" s="563"/>
      <c r="DY50" s="563"/>
      <c r="DZ50" s="563"/>
      <c r="EA50" s="563"/>
      <c r="EB50" s="563"/>
      <c r="EC50" s="563"/>
      <c r="ED50" s="563"/>
      <c r="EE50" s="563"/>
      <c r="EF50" s="563"/>
      <c r="EG50" s="563"/>
      <c r="EH50" s="563"/>
      <c r="EI50" s="563"/>
      <c r="EJ50" s="563"/>
      <c r="EK50" s="563"/>
      <c r="EL50" s="563"/>
      <c r="EM50" s="563"/>
      <c r="EN50" s="563"/>
      <c r="EO50" s="563"/>
      <c r="EP50" s="563"/>
      <c r="EQ50" s="563"/>
      <c r="ER50" s="563"/>
      <c r="ES50" s="563"/>
      <c r="ET50" s="563"/>
      <c r="EU50" s="563"/>
      <c r="EV50" s="563"/>
      <c r="EW50" s="563"/>
      <c r="EX50" s="563"/>
      <c r="EY50" s="563"/>
      <c r="EZ50" s="563"/>
      <c r="FA50" s="563"/>
      <c r="FB50" s="563"/>
      <c r="FC50" s="563"/>
      <c r="FD50" s="563"/>
      <c r="FE50" s="563"/>
      <c r="FF50" s="563"/>
      <c r="FG50" s="563"/>
      <c r="FH50" s="563"/>
      <c r="FI50" s="563"/>
      <c r="FJ50" s="563"/>
      <c r="FK50" s="563"/>
      <c r="FL50" s="563"/>
      <c r="FM50" s="563"/>
      <c r="FN50" s="563"/>
      <c r="FO50" s="563"/>
      <c r="FP50" s="563"/>
      <c r="FQ50" s="563"/>
      <c r="FR50" s="563"/>
      <c r="FS50" s="563"/>
      <c r="FT50" s="563"/>
      <c r="FU50" s="563"/>
      <c r="FV50" s="563"/>
      <c r="FW50" s="563"/>
      <c r="FX50" s="563"/>
      <c r="FY50" s="563"/>
      <c r="FZ50" s="563"/>
      <c r="GA50" s="563"/>
      <c r="GB50" s="563"/>
      <c r="GC50" s="563"/>
      <c r="GD50" s="563"/>
      <c r="GE50" s="563"/>
      <c r="GF50" s="563"/>
      <c r="GG50" s="563"/>
      <c r="GH50" s="563"/>
      <c r="GI50" s="563"/>
      <c r="GJ50" s="563"/>
      <c r="GK50" s="563"/>
      <c r="GL50" s="563"/>
      <c r="GM50" s="563"/>
      <c r="GN50" s="563"/>
      <c r="GO50" s="563"/>
      <c r="GP50" s="563"/>
      <c r="GQ50" s="563"/>
      <c r="GR50" s="563"/>
      <c r="GS50" s="563"/>
      <c r="GT50" s="563"/>
      <c r="GU50" s="563"/>
      <c r="GV50" s="563"/>
      <c r="GW50" s="563"/>
      <c r="GX50" s="563"/>
      <c r="GY50" s="563"/>
      <c r="GZ50" s="563"/>
      <c r="HA50" s="563"/>
      <c r="HB50" s="563"/>
      <c r="HC50" s="563"/>
      <c r="HD50" s="563"/>
      <c r="HE50" s="563"/>
      <c r="HF50" s="563"/>
      <c r="HG50" s="563"/>
      <c r="HH50" s="563"/>
      <c r="HI50" s="563"/>
      <c r="HJ50" s="563"/>
      <c r="HK50" s="563"/>
      <c r="HL50" s="563"/>
      <c r="HM50" s="563"/>
      <c r="HN50" s="563"/>
      <c r="HO50" s="563"/>
      <c r="HP50" s="563"/>
      <c r="HQ50" s="563"/>
      <c r="HR50" s="563"/>
      <c r="HS50" s="563"/>
      <c r="HT50" s="563"/>
      <c r="HU50" s="563"/>
      <c r="HV50" s="563"/>
      <c r="HW50" s="563"/>
      <c r="HX50" s="563"/>
      <c r="HY50" s="563"/>
      <c r="HZ50" s="563"/>
      <c r="IA50" s="563"/>
      <c r="IB50" s="563"/>
      <c r="IC50" s="563"/>
      <c r="ID50" s="563"/>
      <c r="IE50" s="563"/>
      <c r="IF50" s="563"/>
      <c r="IG50" s="563"/>
      <c r="IH50" s="563"/>
      <c r="II50" s="563"/>
      <c r="IJ50" s="563"/>
      <c r="IK50" s="563"/>
      <c r="IL50" s="563"/>
      <c r="IM50" s="563"/>
      <c r="IN50" s="563"/>
      <c r="IO50" s="563"/>
      <c r="IP50" s="563"/>
      <c r="IQ50" s="563"/>
      <c r="IR50" s="563"/>
      <c r="IS50" s="563"/>
      <c r="IT50" s="563"/>
      <c r="IU50" s="563"/>
      <c r="IV50" s="563"/>
      <c r="IW50" s="563"/>
      <c r="IX50" s="563"/>
    </row>
    <row r="51" spans="1:258" s="604" customFormat="1">
      <c r="A51" s="563"/>
      <c r="B51" s="563"/>
      <c r="C51" s="563"/>
      <c r="E51" s="563"/>
      <c r="F51" s="563"/>
      <c r="G51" s="563"/>
      <c r="H51" s="563"/>
      <c r="M51" s="563"/>
      <c r="N51" s="563"/>
      <c r="O51" s="563"/>
      <c r="P51" s="563"/>
      <c r="Q51" s="563"/>
      <c r="R51" s="563"/>
      <c r="S51" s="563"/>
      <c r="T51" s="563"/>
      <c r="U51" s="563"/>
      <c r="V51" s="563"/>
      <c r="W51" s="563"/>
      <c r="X51" s="563"/>
      <c r="Y51" s="563"/>
      <c r="Z51" s="563"/>
      <c r="AA51" s="563"/>
      <c r="AB51" s="563"/>
      <c r="AC51" s="563"/>
      <c r="AD51" s="563"/>
      <c r="AE51" s="563"/>
      <c r="AF51" s="563"/>
      <c r="AG51" s="563"/>
      <c r="AH51" s="563"/>
      <c r="AI51" s="563"/>
      <c r="AJ51" s="563"/>
      <c r="AK51" s="563"/>
      <c r="AL51" s="563"/>
      <c r="AM51" s="563"/>
      <c r="AN51" s="563"/>
      <c r="AO51" s="563"/>
      <c r="AP51" s="563"/>
      <c r="AQ51" s="563"/>
      <c r="AR51" s="563"/>
      <c r="AS51" s="563"/>
      <c r="AT51" s="563"/>
      <c r="AU51" s="563"/>
      <c r="AV51" s="563"/>
      <c r="AW51" s="563"/>
      <c r="AX51" s="563"/>
      <c r="AY51" s="563"/>
      <c r="AZ51" s="563"/>
      <c r="BA51" s="563"/>
      <c r="BB51" s="563"/>
      <c r="BC51" s="563"/>
      <c r="BD51" s="563"/>
      <c r="BE51" s="563"/>
      <c r="BF51" s="563"/>
      <c r="BG51" s="563"/>
      <c r="BH51" s="563"/>
      <c r="BI51" s="563"/>
      <c r="BJ51" s="563"/>
      <c r="BK51" s="563"/>
      <c r="BL51" s="563"/>
      <c r="BM51" s="563"/>
      <c r="BN51" s="563"/>
      <c r="BO51" s="563"/>
      <c r="BP51" s="563"/>
      <c r="BQ51" s="563"/>
      <c r="BR51" s="563"/>
      <c r="BS51" s="563"/>
      <c r="BT51" s="563"/>
      <c r="BU51" s="563"/>
      <c r="BV51" s="563"/>
      <c r="BW51" s="563"/>
      <c r="BX51" s="563"/>
      <c r="BY51" s="563"/>
      <c r="BZ51" s="563"/>
      <c r="CA51" s="563"/>
      <c r="CB51" s="563"/>
      <c r="CC51" s="563"/>
      <c r="CD51" s="563"/>
      <c r="CE51" s="563"/>
      <c r="CF51" s="563"/>
      <c r="CG51" s="563"/>
      <c r="CH51" s="563"/>
      <c r="CI51" s="563"/>
      <c r="CJ51" s="563"/>
      <c r="CK51" s="563"/>
      <c r="CL51" s="563"/>
      <c r="CM51" s="563"/>
      <c r="CN51" s="563"/>
      <c r="CO51" s="563"/>
      <c r="CP51" s="563"/>
      <c r="CQ51" s="563"/>
      <c r="CR51" s="563"/>
      <c r="CS51" s="563"/>
      <c r="CT51" s="563"/>
      <c r="CU51" s="563"/>
      <c r="CV51" s="563"/>
      <c r="CW51" s="563"/>
      <c r="CX51" s="563"/>
      <c r="CY51" s="563"/>
      <c r="CZ51" s="563"/>
      <c r="DA51" s="563"/>
      <c r="DB51" s="563"/>
      <c r="DC51" s="563"/>
      <c r="DD51" s="563"/>
      <c r="DE51" s="563"/>
      <c r="DF51" s="563"/>
      <c r="DG51" s="563"/>
      <c r="DH51" s="563"/>
      <c r="DI51" s="563"/>
      <c r="DJ51" s="563"/>
      <c r="DK51" s="563"/>
      <c r="DL51" s="563"/>
      <c r="DM51" s="563"/>
      <c r="DN51" s="563"/>
      <c r="DO51" s="563"/>
      <c r="DP51" s="563"/>
      <c r="DQ51" s="563"/>
      <c r="DR51" s="563"/>
      <c r="DS51" s="563"/>
      <c r="DT51" s="563"/>
      <c r="DU51" s="563"/>
      <c r="DV51" s="563"/>
      <c r="DW51" s="563"/>
      <c r="DX51" s="563"/>
      <c r="DY51" s="563"/>
      <c r="DZ51" s="563"/>
      <c r="EA51" s="563"/>
      <c r="EB51" s="563"/>
      <c r="EC51" s="563"/>
      <c r="ED51" s="563"/>
      <c r="EE51" s="563"/>
      <c r="EF51" s="563"/>
      <c r="EG51" s="563"/>
      <c r="EH51" s="563"/>
      <c r="EI51" s="563"/>
      <c r="EJ51" s="563"/>
      <c r="EK51" s="563"/>
      <c r="EL51" s="563"/>
      <c r="EM51" s="563"/>
      <c r="EN51" s="563"/>
      <c r="EO51" s="563"/>
      <c r="EP51" s="563"/>
      <c r="EQ51" s="563"/>
      <c r="ER51" s="563"/>
      <c r="ES51" s="563"/>
      <c r="ET51" s="563"/>
      <c r="EU51" s="563"/>
      <c r="EV51" s="563"/>
      <c r="EW51" s="563"/>
      <c r="EX51" s="563"/>
      <c r="EY51" s="563"/>
      <c r="EZ51" s="563"/>
      <c r="FA51" s="563"/>
      <c r="FB51" s="563"/>
      <c r="FC51" s="563"/>
      <c r="FD51" s="563"/>
      <c r="FE51" s="563"/>
      <c r="FF51" s="563"/>
      <c r="FG51" s="563"/>
      <c r="FH51" s="563"/>
      <c r="FI51" s="563"/>
      <c r="FJ51" s="563"/>
      <c r="FK51" s="563"/>
      <c r="FL51" s="563"/>
      <c r="FM51" s="563"/>
      <c r="FN51" s="563"/>
      <c r="FO51" s="563"/>
      <c r="FP51" s="563"/>
      <c r="FQ51" s="563"/>
      <c r="FR51" s="563"/>
      <c r="FS51" s="563"/>
      <c r="FT51" s="563"/>
      <c r="FU51" s="563"/>
      <c r="FV51" s="563"/>
      <c r="FW51" s="563"/>
      <c r="FX51" s="563"/>
      <c r="FY51" s="563"/>
      <c r="FZ51" s="563"/>
      <c r="GA51" s="563"/>
      <c r="GB51" s="563"/>
      <c r="GC51" s="563"/>
      <c r="GD51" s="563"/>
      <c r="GE51" s="563"/>
      <c r="GF51" s="563"/>
      <c r="GG51" s="563"/>
      <c r="GH51" s="563"/>
      <c r="GI51" s="563"/>
      <c r="GJ51" s="563"/>
      <c r="GK51" s="563"/>
      <c r="GL51" s="563"/>
      <c r="GM51" s="563"/>
      <c r="GN51" s="563"/>
      <c r="GO51" s="563"/>
      <c r="GP51" s="563"/>
      <c r="GQ51" s="563"/>
      <c r="GR51" s="563"/>
      <c r="GS51" s="563"/>
      <c r="GT51" s="563"/>
      <c r="GU51" s="563"/>
      <c r="GV51" s="563"/>
      <c r="GW51" s="563"/>
      <c r="GX51" s="563"/>
      <c r="GY51" s="563"/>
      <c r="GZ51" s="563"/>
      <c r="HA51" s="563"/>
      <c r="HB51" s="563"/>
      <c r="HC51" s="563"/>
      <c r="HD51" s="563"/>
      <c r="HE51" s="563"/>
      <c r="HF51" s="563"/>
      <c r="HG51" s="563"/>
      <c r="HH51" s="563"/>
      <c r="HI51" s="563"/>
      <c r="HJ51" s="563"/>
      <c r="HK51" s="563"/>
      <c r="HL51" s="563"/>
      <c r="HM51" s="563"/>
      <c r="HN51" s="563"/>
      <c r="HO51" s="563"/>
      <c r="HP51" s="563"/>
      <c r="HQ51" s="563"/>
      <c r="HR51" s="563"/>
      <c r="HS51" s="563"/>
      <c r="HT51" s="563"/>
      <c r="HU51" s="563"/>
      <c r="HV51" s="563"/>
      <c r="HW51" s="563"/>
      <c r="HX51" s="563"/>
      <c r="HY51" s="563"/>
      <c r="HZ51" s="563"/>
      <c r="IA51" s="563"/>
      <c r="IB51" s="563"/>
      <c r="IC51" s="563"/>
      <c r="ID51" s="563"/>
      <c r="IE51" s="563"/>
      <c r="IF51" s="563"/>
      <c r="IG51" s="563"/>
      <c r="IH51" s="563"/>
      <c r="II51" s="563"/>
      <c r="IJ51" s="563"/>
      <c r="IK51" s="563"/>
      <c r="IL51" s="563"/>
      <c r="IM51" s="563"/>
      <c r="IN51" s="563"/>
      <c r="IO51" s="563"/>
      <c r="IP51" s="563"/>
      <c r="IQ51" s="563"/>
      <c r="IR51" s="563"/>
      <c r="IS51" s="563"/>
      <c r="IT51" s="563"/>
      <c r="IU51" s="563"/>
      <c r="IV51" s="563"/>
      <c r="IW51" s="563"/>
      <c r="IX51" s="563"/>
    </row>
    <row r="52" spans="1:258" s="604" customFormat="1">
      <c r="A52" s="563"/>
      <c r="B52" s="563"/>
      <c r="C52" s="563"/>
      <c r="E52" s="563"/>
      <c r="F52" s="563"/>
      <c r="G52" s="563"/>
      <c r="H52" s="563"/>
      <c r="M52" s="563"/>
      <c r="N52" s="563"/>
      <c r="O52" s="563"/>
      <c r="P52" s="563"/>
      <c r="Q52" s="563"/>
      <c r="R52" s="563"/>
      <c r="S52" s="563"/>
      <c r="T52" s="563"/>
      <c r="U52" s="563"/>
      <c r="V52" s="563"/>
      <c r="W52" s="563"/>
      <c r="X52" s="563"/>
      <c r="Y52" s="563"/>
      <c r="Z52" s="563"/>
      <c r="AA52" s="563"/>
      <c r="AB52" s="563"/>
      <c r="AC52" s="563"/>
      <c r="AD52" s="563"/>
      <c r="AE52" s="563"/>
      <c r="AF52" s="563"/>
      <c r="AG52" s="563"/>
      <c r="AH52" s="563"/>
      <c r="AI52" s="563"/>
      <c r="AJ52" s="563"/>
      <c r="AK52" s="563"/>
      <c r="AL52" s="563"/>
      <c r="AM52" s="563"/>
      <c r="AN52" s="563"/>
      <c r="AO52" s="563"/>
      <c r="AP52" s="563"/>
      <c r="AQ52" s="563"/>
      <c r="AR52" s="563"/>
      <c r="AS52" s="563"/>
      <c r="AT52" s="563"/>
      <c r="AU52" s="563"/>
      <c r="AV52" s="563"/>
      <c r="AW52" s="563"/>
      <c r="AX52" s="563"/>
      <c r="AY52" s="563"/>
      <c r="AZ52" s="563"/>
      <c r="BA52" s="563"/>
      <c r="BB52" s="563"/>
      <c r="BC52" s="563"/>
      <c r="BD52" s="563"/>
      <c r="BE52" s="563"/>
      <c r="BF52" s="563"/>
      <c r="BG52" s="563"/>
      <c r="BH52" s="563"/>
      <c r="BI52" s="563"/>
      <c r="BJ52" s="563"/>
      <c r="BK52" s="563"/>
      <c r="BL52" s="563"/>
      <c r="BM52" s="563"/>
      <c r="BN52" s="563"/>
      <c r="BO52" s="563"/>
      <c r="BP52" s="563"/>
      <c r="BQ52" s="563"/>
      <c r="BR52" s="563"/>
      <c r="BS52" s="563"/>
      <c r="BT52" s="563"/>
      <c r="BU52" s="563"/>
      <c r="BV52" s="563"/>
      <c r="BW52" s="563"/>
      <c r="BX52" s="563"/>
      <c r="BY52" s="563"/>
      <c r="BZ52" s="563"/>
      <c r="CA52" s="563"/>
      <c r="CB52" s="563"/>
      <c r="CC52" s="563"/>
      <c r="CD52" s="563"/>
      <c r="CE52" s="563"/>
      <c r="CF52" s="563"/>
      <c r="CG52" s="563"/>
      <c r="CH52" s="563"/>
      <c r="CI52" s="563"/>
      <c r="CJ52" s="563"/>
      <c r="CK52" s="563"/>
      <c r="CL52" s="563"/>
      <c r="CM52" s="563"/>
      <c r="CN52" s="563"/>
      <c r="CO52" s="563"/>
      <c r="CP52" s="563"/>
      <c r="CQ52" s="563"/>
      <c r="CR52" s="563"/>
      <c r="CS52" s="563"/>
      <c r="CT52" s="563"/>
      <c r="CU52" s="563"/>
      <c r="CV52" s="563"/>
      <c r="CW52" s="563"/>
      <c r="CX52" s="563"/>
      <c r="CY52" s="563"/>
      <c r="CZ52" s="563"/>
      <c r="DA52" s="563"/>
      <c r="DB52" s="563"/>
      <c r="DC52" s="563"/>
      <c r="DD52" s="563"/>
      <c r="DE52" s="563"/>
      <c r="DF52" s="563"/>
      <c r="DG52" s="563"/>
      <c r="DH52" s="563"/>
      <c r="DI52" s="563"/>
      <c r="DJ52" s="563"/>
      <c r="DK52" s="563"/>
      <c r="DL52" s="563"/>
      <c r="DM52" s="563"/>
      <c r="DN52" s="563"/>
      <c r="DO52" s="563"/>
      <c r="DP52" s="563"/>
      <c r="DQ52" s="563"/>
      <c r="DR52" s="563"/>
      <c r="DS52" s="563"/>
      <c r="DT52" s="563"/>
      <c r="DU52" s="563"/>
      <c r="DV52" s="563"/>
      <c r="DW52" s="563"/>
      <c r="DX52" s="563"/>
      <c r="DY52" s="563"/>
      <c r="DZ52" s="563"/>
      <c r="EA52" s="563"/>
      <c r="EB52" s="563"/>
      <c r="EC52" s="563"/>
      <c r="ED52" s="563"/>
      <c r="EE52" s="563"/>
      <c r="EF52" s="563"/>
      <c r="EG52" s="563"/>
      <c r="EH52" s="563"/>
      <c r="EI52" s="563"/>
      <c r="EJ52" s="563"/>
      <c r="EK52" s="563"/>
      <c r="EL52" s="563"/>
      <c r="EM52" s="563"/>
      <c r="EN52" s="563"/>
      <c r="EO52" s="563"/>
      <c r="EP52" s="563"/>
      <c r="EQ52" s="563"/>
      <c r="ER52" s="563"/>
      <c r="ES52" s="563"/>
      <c r="ET52" s="563"/>
      <c r="EU52" s="563"/>
      <c r="EV52" s="563"/>
      <c r="EW52" s="563"/>
      <c r="EX52" s="563"/>
      <c r="EY52" s="563"/>
      <c r="EZ52" s="563"/>
      <c r="FA52" s="563"/>
      <c r="FB52" s="563"/>
      <c r="FC52" s="563"/>
      <c r="FD52" s="563"/>
      <c r="FE52" s="563"/>
      <c r="FF52" s="563"/>
      <c r="FG52" s="563"/>
      <c r="FH52" s="563"/>
      <c r="FI52" s="563"/>
      <c r="FJ52" s="563"/>
      <c r="FK52" s="563"/>
      <c r="FL52" s="563"/>
      <c r="FM52" s="563"/>
      <c r="FN52" s="563"/>
      <c r="FO52" s="563"/>
      <c r="FP52" s="563"/>
      <c r="FQ52" s="563"/>
      <c r="FR52" s="563"/>
      <c r="FS52" s="563"/>
      <c r="FT52" s="563"/>
      <c r="FU52" s="563"/>
      <c r="FV52" s="563"/>
      <c r="FW52" s="563"/>
      <c r="FX52" s="563"/>
      <c r="FY52" s="563"/>
      <c r="FZ52" s="563"/>
      <c r="GA52" s="563"/>
      <c r="GB52" s="563"/>
      <c r="GC52" s="563"/>
      <c r="GD52" s="563"/>
      <c r="GE52" s="563"/>
      <c r="GF52" s="563"/>
      <c r="GG52" s="563"/>
      <c r="GH52" s="563"/>
      <c r="GI52" s="563"/>
      <c r="GJ52" s="563"/>
      <c r="GK52" s="563"/>
      <c r="GL52" s="563"/>
      <c r="GM52" s="563"/>
      <c r="GN52" s="563"/>
      <c r="GO52" s="563"/>
      <c r="GP52" s="563"/>
      <c r="GQ52" s="563"/>
      <c r="GR52" s="563"/>
      <c r="GS52" s="563"/>
      <c r="GT52" s="563"/>
      <c r="GU52" s="563"/>
      <c r="GV52" s="563"/>
      <c r="GW52" s="563"/>
      <c r="GX52" s="563"/>
      <c r="GY52" s="563"/>
      <c r="GZ52" s="563"/>
      <c r="HA52" s="563"/>
      <c r="HB52" s="563"/>
      <c r="HC52" s="563"/>
      <c r="HD52" s="563"/>
      <c r="HE52" s="563"/>
      <c r="HF52" s="563"/>
      <c r="HG52" s="563"/>
      <c r="HH52" s="563"/>
      <c r="HI52" s="563"/>
      <c r="HJ52" s="563"/>
      <c r="HK52" s="563"/>
      <c r="HL52" s="563"/>
      <c r="HM52" s="563"/>
      <c r="HN52" s="563"/>
      <c r="HO52" s="563"/>
      <c r="HP52" s="563"/>
      <c r="HQ52" s="563"/>
      <c r="HR52" s="563"/>
      <c r="HS52" s="563"/>
      <c r="HT52" s="563"/>
      <c r="HU52" s="563"/>
      <c r="HV52" s="563"/>
      <c r="HW52" s="563"/>
      <c r="HX52" s="563"/>
      <c r="HY52" s="563"/>
      <c r="HZ52" s="563"/>
      <c r="IA52" s="563"/>
      <c r="IB52" s="563"/>
      <c r="IC52" s="563"/>
      <c r="ID52" s="563"/>
      <c r="IE52" s="563"/>
      <c r="IF52" s="563"/>
      <c r="IG52" s="563"/>
      <c r="IH52" s="563"/>
      <c r="II52" s="563"/>
      <c r="IJ52" s="563"/>
      <c r="IK52" s="563"/>
      <c r="IL52" s="563"/>
      <c r="IM52" s="563"/>
      <c r="IN52" s="563"/>
      <c r="IO52" s="563"/>
      <c r="IP52" s="563"/>
      <c r="IQ52" s="563"/>
      <c r="IR52" s="563"/>
      <c r="IS52" s="563"/>
      <c r="IT52" s="563"/>
      <c r="IU52" s="563"/>
      <c r="IV52" s="563"/>
      <c r="IW52" s="563"/>
      <c r="IX52" s="563"/>
    </row>
    <row r="53" spans="1:258" s="604" customFormat="1">
      <c r="A53" s="563"/>
      <c r="B53" s="563"/>
      <c r="C53" s="563"/>
      <c r="E53" s="563"/>
      <c r="F53" s="563"/>
      <c r="G53" s="563"/>
      <c r="H53" s="563"/>
      <c r="M53" s="563"/>
      <c r="N53" s="563"/>
      <c r="O53" s="563"/>
      <c r="P53" s="563"/>
      <c r="Q53" s="563"/>
      <c r="R53" s="563"/>
      <c r="S53" s="563"/>
      <c r="T53" s="563"/>
      <c r="U53" s="563"/>
      <c r="V53" s="563"/>
      <c r="W53" s="563"/>
      <c r="X53" s="563"/>
      <c r="Y53" s="563"/>
      <c r="Z53" s="563"/>
      <c r="AA53" s="563"/>
      <c r="AB53" s="563"/>
      <c r="AC53" s="563"/>
      <c r="AD53" s="563"/>
      <c r="AE53" s="563"/>
      <c r="AF53" s="563"/>
      <c r="AG53" s="563"/>
      <c r="AH53" s="563"/>
      <c r="AI53" s="563"/>
      <c r="AJ53" s="563"/>
      <c r="AK53" s="563"/>
      <c r="AL53" s="563"/>
      <c r="AM53" s="563"/>
      <c r="AN53" s="563"/>
      <c r="AO53" s="563"/>
      <c r="AP53" s="563"/>
      <c r="AQ53" s="563"/>
      <c r="AR53" s="563"/>
      <c r="AS53" s="563"/>
      <c r="AT53" s="563"/>
      <c r="AU53" s="563"/>
      <c r="AV53" s="563"/>
      <c r="AW53" s="563"/>
      <c r="AX53" s="563"/>
      <c r="AY53" s="563"/>
      <c r="AZ53" s="563"/>
      <c r="BA53" s="563"/>
      <c r="BB53" s="563"/>
      <c r="BC53" s="563"/>
      <c r="BD53" s="563"/>
      <c r="BE53" s="563"/>
      <c r="BF53" s="563"/>
      <c r="BG53" s="563"/>
      <c r="BH53" s="563"/>
      <c r="BI53" s="563"/>
      <c r="BJ53" s="563"/>
      <c r="BK53" s="563"/>
      <c r="BL53" s="563"/>
      <c r="BM53" s="563"/>
      <c r="BN53" s="563"/>
      <c r="BO53" s="563"/>
      <c r="BP53" s="563"/>
      <c r="BQ53" s="563"/>
      <c r="BR53" s="563"/>
      <c r="BS53" s="563"/>
      <c r="BT53" s="563"/>
      <c r="BU53" s="563"/>
      <c r="BV53" s="563"/>
      <c r="BW53" s="563"/>
      <c r="BX53" s="563"/>
      <c r="BY53" s="563"/>
      <c r="BZ53" s="563"/>
      <c r="CA53" s="563"/>
      <c r="CB53" s="563"/>
      <c r="CC53" s="563"/>
      <c r="CD53" s="563"/>
      <c r="CE53" s="563"/>
      <c r="CF53" s="563"/>
      <c r="CG53" s="563"/>
      <c r="CH53" s="563"/>
      <c r="CI53" s="563"/>
      <c r="CJ53" s="563"/>
      <c r="CK53" s="563"/>
      <c r="CL53" s="563"/>
      <c r="CM53" s="563"/>
      <c r="CN53" s="563"/>
      <c r="CO53" s="563"/>
      <c r="CP53" s="563"/>
      <c r="CQ53" s="563"/>
      <c r="CR53" s="563"/>
      <c r="CS53" s="563"/>
      <c r="CT53" s="563"/>
      <c r="CU53" s="563"/>
      <c r="CV53" s="563"/>
      <c r="CW53" s="563"/>
      <c r="CX53" s="563"/>
      <c r="CY53" s="563"/>
      <c r="CZ53" s="563"/>
      <c r="DA53" s="563"/>
      <c r="DB53" s="563"/>
      <c r="DC53" s="563"/>
      <c r="DD53" s="563"/>
      <c r="DE53" s="563"/>
      <c r="DF53" s="563"/>
      <c r="DG53" s="563"/>
      <c r="DH53" s="563"/>
      <c r="DI53" s="563"/>
      <c r="DJ53" s="563"/>
      <c r="DK53" s="563"/>
      <c r="DL53" s="563"/>
      <c r="DM53" s="563"/>
      <c r="DN53" s="563"/>
      <c r="DO53" s="563"/>
      <c r="DP53" s="563"/>
      <c r="DQ53" s="563"/>
      <c r="DR53" s="563"/>
      <c r="DS53" s="563"/>
      <c r="DT53" s="563"/>
      <c r="DU53" s="563"/>
      <c r="DV53" s="563"/>
      <c r="DW53" s="563"/>
      <c r="DX53" s="563"/>
      <c r="DY53" s="563"/>
      <c r="DZ53" s="563"/>
      <c r="EA53" s="563"/>
      <c r="EB53" s="563"/>
      <c r="EC53" s="563"/>
      <c r="ED53" s="563"/>
      <c r="EE53" s="563"/>
      <c r="EF53" s="563"/>
      <c r="EG53" s="563"/>
      <c r="EH53" s="563"/>
      <c r="EI53" s="563"/>
      <c r="EJ53" s="563"/>
      <c r="EK53" s="563"/>
      <c r="EL53" s="563"/>
      <c r="EM53" s="563"/>
      <c r="EN53" s="563"/>
      <c r="EO53" s="563"/>
      <c r="EP53" s="563"/>
      <c r="EQ53" s="563"/>
      <c r="ER53" s="563"/>
      <c r="ES53" s="563"/>
      <c r="ET53" s="563"/>
      <c r="EU53" s="563"/>
      <c r="EV53" s="563"/>
      <c r="EW53" s="563"/>
      <c r="EX53" s="563"/>
      <c r="EY53" s="563"/>
      <c r="EZ53" s="563"/>
      <c r="FA53" s="563"/>
      <c r="FB53" s="563"/>
      <c r="FC53" s="563"/>
      <c r="FD53" s="563"/>
      <c r="FE53" s="563"/>
      <c r="FF53" s="563"/>
      <c r="FG53" s="563"/>
      <c r="FH53" s="563"/>
      <c r="FI53" s="563"/>
      <c r="FJ53" s="563"/>
      <c r="FK53" s="563"/>
      <c r="FL53" s="563"/>
      <c r="FM53" s="563"/>
      <c r="FN53" s="563"/>
      <c r="FO53" s="563"/>
      <c r="FP53" s="563"/>
      <c r="FQ53" s="563"/>
      <c r="FR53" s="563"/>
      <c r="FS53" s="563"/>
      <c r="FT53" s="563"/>
      <c r="FU53" s="563"/>
      <c r="FV53" s="563"/>
      <c r="FW53" s="563"/>
      <c r="FX53" s="563"/>
      <c r="FY53" s="563"/>
      <c r="FZ53" s="563"/>
      <c r="GA53" s="563"/>
      <c r="GB53" s="563"/>
      <c r="GC53" s="563"/>
      <c r="GD53" s="563"/>
      <c r="GE53" s="563"/>
      <c r="GF53" s="563"/>
      <c r="GG53" s="563"/>
      <c r="GH53" s="563"/>
      <c r="GI53" s="563"/>
      <c r="GJ53" s="563"/>
      <c r="GK53" s="563"/>
      <c r="GL53" s="563"/>
      <c r="GM53" s="563"/>
      <c r="GN53" s="563"/>
      <c r="GO53" s="563"/>
      <c r="GP53" s="563"/>
      <c r="GQ53" s="563"/>
      <c r="GR53" s="563"/>
      <c r="GS53" s="563"/>
      <c r="GT53" s="563"/>
      <c r="GU53" s="563"/>
      <c r="GV53" s="563"/>
      <c r="GW53" s="563"/>
      <c r="GX53" s="563"/>
      <c r="GY53" s="563"/>
      <c r="GZ53" s="563"/>
      <c r="HA53" s="563"/>
      <c r="HB53" s="563"/>
      <c r="HC53" s="563"/>
      <c r="HD53" s="563"/>
      <c r="HE53" s="563"/>
      <c r="HF53" s="563"/>
      <c r="HG53" s="563"/>
      <c r="HH53" s="563"/>
      <c r="HI53" s="563"/>
      <c r="HJ53" s="563"/>
      <c r="HK53" s="563"/>
      <c r="HL53" s="563"/>
      <c r="HM53" s="563"/>
      <c r="HN53" s="563"/>
      <c r="HO53" s="563"/>
      <c r="HP53" s="563"/>
      <c r="HQ53" s="563"/>
      <c r="HR53" s="563"/>
      <c r="HS53" s="563"/>
      <c r="HT53" s="563"/>
      <c r="HU53" s="563"/>
      <c r="HV53" s="563"/>
      <c r="HW53" s="563"/>
      <c r="HX53" s="563"/>
      <c r="HY53" s="563"/>
      <c r="HZ53" s="563"/>
      <c r="IA53" s="563"/>
      <c r="IB53" s="563"/>
      <c r="IC53" s="563"/>
      <c r="ID53" s="563"/>
      <c r="IE53" s="563"/>
      <c r="IF53" s="563"/>
      <c r="IG53" s="563"/>
      <c r="IH53" s="563"/>
      <c r="II53" s="563"/>
      <c r="IJ53" s="563"/>
      <c r="IK53" s="563"/>
      <c r="IL53" s="563"/>
      <c r="IM53" s="563"/>
      <c r="IN53" s="563"/>
      <c r="IO53" s="563"/>
      <c r="IP53" s="563"/>
      <c r="IQ53" s="563"/>
      <c r="IR53" s="563"/>
      <c r="IS53" s="563"/>
      <c r="IT53" s="563"/>
      <c r="IU53" s="563"/>
      <c r="IV53" s="563"/>
      <c r="IW53" s="563"/>
      <c r="IX53" s="563"/>
    </row>
    <row r="54" spans="1:258" s="604" customFormat="1">
      <c r="A54" s="563"/>
      <c r="B54" s="563"/>
      <c r="C54" s="563"/>
      <c r="E54" s="563"/>
      <c r="F54" s="563"/>
      <c r="G54" s="563"/>
      <c r="H54" s="563"/>
      <c r="M54" s="563"/>
      <c r="N54" s="563"/>
      <c r="O54" s="563"/>
      <c r="P54" s="563"/>
      <c r="Q54" s="563"/>
      <c r="R54" s="563"/>
      <c r="S54" s="563"/>
      <c r="T54" s="563"/>
      <c r="U54" s="563"/>
      <c r="V54" s="563"/>
      <c r="W54" s="563"/>
      <c r="X54" s="563"/>
      <c r="Y54" s="563"/>
      <c r="Z54" s="563"/>
      <c r="AA54" s="563"/>
      <c r="AB54" s="563"/>
      <c r="AC54" s="563"/>
      <c r="AD54" s="563"/>
      <c r="AE54" s="563"/>
      <c r="AF54" s="563"/>
      <c r="AG54" s="563"/>
      <c r="AH54" s="563"/>
      <c r="AI54" s="563"/>
      <c r="AJ54" s="563"/>
      <c r="AK54" s="563"/>
      <c r="AL54" s="563"/>
      <c r="AM54" s="563"/>
      <c r="AN54" s="563"/>
      <c r="AO54" s="563"/>
      <c r="AP54" s="563"/>
      <c r="AQ54" s="563"/>
      <c r="AR54" s="563"/>
      <c r="AS54" s="563"/>
      <c r="AT54" s="563"/>
      <c r="AU54" s="563"/>
      <c r="AV54" s="563"/>
      <c r="AW54" s="563"/>
      <c r="AX54" s="563"/>
      <c r="AY54" s="563"/>
      <c r="AZ54" s="563"/>
      <c r="BA54" s="563"/>
      <c r="BB54" s="563"/>
      <c r="BC54" s="563"/>
      <c r="BD54" s="563"/>
      <c r="BE54" s="563"/>
      <c r="BF54" s="563"/>
      <c r="BG54" s="563"/>
      <c r="BH54" s="563"/>
      <c r="BI54" s="563"/>
      <c r="BJ54" s="563"/>
      <c r="BK54" s="563"/>
      <c r="BL54" s="563"/>
      <c r="BM54" s="563"/>
      <c r="BN54" s="563"/>
      <c r="BO54" s="563"/>
      <c r="BP54" s="563"/>
      <c r="BQ54" s="563"/>
      <c r="BR54" s="563"/>
      <c r="BS54" s="563"/>
      <c r="BT54" s="563"/>
      <c r="BU54" s="563"/>
      <c r="BV54" s="563"/>
      <c r="BW54" s="563"/>
      <c r="BX54" s="563"/>
      <c r="BY54" s="563"/>
      <c r="BZ54" s="563"/>
      <c r="CA54" s="563"/>
      <c r="CB54" s="563"/>
      <c r="CC54" s="563"/>
      <c r="CD54" s="563"/>
      <c r="CE54" s="563"/>
      <c r="CF54" s="563"/>
      <c r="CG54" s="563"/>
      <c r="CH54" s="563"/>
      <c r="CI54" s="563"/>
      <c r="CJ54" s="563"/>
      <c r="CK54" s="563"/>
      <c r="CL54" s="563"/>
      <c r="CM54" s="563"/>
      <c r="CN54" s="563"/>
      <c r="CO54" s="563"/>
      <c r="CP54" s="563"/>
      <c r="CQ54" s="563"/>
      <c r="CR54" s="563"/>
      <c r="CS54" s="563"/>
      <c r="CT54" s="563"/>
      <c r="CU54" s="563"/>
      <c r="CV54" s="563"/>
      <c r="CW54" s="563"/>
      <c r="CX54" s="563"/>
      <c r="CY54" s="563"/>
      <c r="CZ54" s="563"/>
      <c r="DA54" s="563"/>
      <c r="DB54" s="563"/>
      <c r="DC54" s="563"/>
      <c r="DD54" s="563"/>
      <c r="DE54" s="563"/>
      <c r="DF54" s="563"/>
      <c r="DG54" s="563"/>
      <c r="DH54" s="563"/>
      <c r="DI54" s="563"/>
      <c r="DJ54" s="563"/>
      <c r="DK54" s="563"/>
      <c r="DL54" s="563"/>
      <c r="DM54" s="563"/>
      <c r="DN54" s="563"/>
      <c r="DO54" s="563"/>
      <c r="DP54" s="563"/>
      <c r="DQ54" s="563"/>
      <c r="DR54" s="563"/>
      <c r="DS54" s="563"/>
      <c r="DT54" s="563"/>
      <c r="DU54" s="563"/>
      <c r="DV54" s="563"/>
      <c r="DW54" s="563"/>
      <c r="DX54" s="563"/>
      <c r="DY54" s="563"/>
      <c r="DZ54" s="563"/>
      <c r="EA54" s="563"/>
      <c r="EB54" s="563"/>
      <c r="EC54" s="563"/>
      <c r="ED54" s="563"/>
      <c r="EE54" s="563"/>
      <c r="EF54" s="563"/>
      <c r="EG54" s="563"/>
      <c r="EH54" s="563"/>
      <c r="EI54" s="563"/>
      <c r="EJ54" s="563"/>
      <c r="EK54" s="563"/>
      <c r="EL54" s="563"/>
      <c r="EM54" s="563"/>
      <c r="EN54" s="563"/>
      <c r="EO54" s="563"/>
      <c r="EP54" s="563"/>
      <c r="EQ54" s="563"/>
      <c r="ER54" s="563"/>
      <c r="ES54" s="563"/>
      <c r="ET54" s="563"/>
      <c r="EU54" s="563"/>
      <c r="EV54" s="563"/>
      <c r="EW54" s="563"/>
      <c r="EX54" s="563"/>
      <c r="EY54" s="563"/>
      <c r="EZ54" s="563"/>
      <c r="FA54" s="563"/>
      <c r="FB54" s="563"/>
      <c r="FC54" s="563"/>
      <c r="FD54" s="563"/>
      <c r="FE54" s="563"/>
      <c r="FF54" s="563"/>
      <c r="FG54" s="563"/>
      <c r="FH54" s="563"/>
      <c r="FI54" s="563"/>
      <c r="FJ54" s="563"/>
      <c r="FK54" s="563"/>
      <c r="FL54" s="563"/>
      <c r="FM54" s="563"/>
      <c r="FN54" s="563"/>
      <c r="FO54" s="563"/>
      <c r="FP54" s="563"/>
      <c r="FQ54" s="563"/>
      <c r="FR54" s="563"/>
      <c r="FS54" s="563"/>
      <c r="FT54" s="563"/>
      <c r="FU54" s="563"/>
      <c r="FV54" s="563"/>
      <c r="FW54" s="563"/>
      <c r="FX54" s="563"/>
      <c r="FY54" s="563"/>
      <c r="FZ54" s="563"/>
      <c r="GA54" s="563"/>
      <c r="GB54" s="563"/>
      <c r="GC54" s="563"/>
      <c r="GD54" s="563"/>
      <c r="GE54" s="563"/>
      <c r="GF54" s="563"/>
      <c r="GG54" s="563"/>
      <c r="GH54" s="563"/>
      <c r="GI54" s="563"/>
      <c r="GJ54" s="563"/>
      <c r="GK54" s="563"/>
      <c r="GL54" s="563"/>
      <c r="GM54" s="563"/>
      <c r="GN54" s="563"/>
      <c r="GO54" s="563"/>
      <c r="GP54" s="563"/>
      <c r="GQ54" s="563"/>
      <c r="GR54" s="563"/>
      <c r="GS54" s="563"/>
      <c r="GT54" s="563"/>
      <c r="GU54" s="563"/>
      <c r="GV54" s="563"/>
      <c r="GW54" s="563"/>
      <c r="GX54" s="563"/>
      <c r="GY54" s="563"/>
      <c r="GZ54" s="563"/>
      <c r="HA54" s="563"/>
      <c r="HB54" s="563"/>
      <c r="HC54" s="563"/>
      <c r="HD54" s="563"/>
      <c r="HE54" s="563"/>
      <c r="HF54" s="563"/>
      <c r="HG54" s="563"/>
      <c r="HH54" s="563"/>
      <c r="HI54" s="563"/>
      <c r="HJ54" s="563"/>
      <c r="HK54" s="563"/>
      <c r="HL54" s="563"/>
      <c r="HM54" s="563"/>
      <c r="HN54" s="563"/>
      <c r="HO54" s="563"/>
      <c r="HP54" s="563"/>
      <c r="HQ54" s="563"/>
      <c r="HR54" s="563"/>
      <c r="HS54" s="563"/>
      <c r="HT54" s="563"/>
      <c r="HU54" s="563"/>
      <c r="HV54" s="563"/>
      <c r="HW54" s="563"/>
      <c r="HX54" s="563"/>
      <c r="HY54" s="563"/>
      <c r="HZ54" s="563"/>
      <c r="IA54" s="563"/>
      <c r="IB54" s="563"/>
      <c r="IC54" s="563"/>
      <c r="ID54" s="563"/>
      <c r="IE54" s="563"/>
      <c r="IF54" s="563"/>
      <c r="IG54" s="563"/>
      <c r="IH54" s="563"/>
      <c r="II54" s="563"/>
      <c r="IJ54" s="563"/>
      <c r="IK54" s="563"/>
      <c r="IL54" s="563"/>
      <c r="IM54" s="563"/>
      <c r="IN54" s="563"/>
      <c r="IO54" s="563"/>
      <c r="IP54" s="563"/>
      <c r="IQ54" s="563"/>
      <c r="IR54" s="563"/>
      <c r="IS54" s="563"/>
      <c r="IT54" s="563"/>
      <c r="IU54" s="563"/>
      <c r="IV54" s="563"/>
      <c r="IW54" s="563"/>
      <c r="IX54" s="563"/>
    </row>
    <row r="55" spans="1:258" s="604" customFormat="1">
      <c r="A55" s="563"/>
      <c r="B55" s="563"/>
      <c r="C55" s="563"/>
      <c r="E55" s="563"/>
      <c r="F55" s="563"/>
      <c r="G55" s="563"/>
      <c r="H55" s="563"/>
      <c r="M55" s="563"/>
      <c r="N55" s="563"/>
      <c r="O55" s="563"/>
      <c r="P55" s="563"/>
      <c r="Q55" s="563"/>
      <c r="R55" s="563"/>
      <c r="S55" s="563"/>
      <c r="T55" s="563"/>
      <c r="U55" s="563"/>
      <c r="V55" s="563"/>
      <c r="W55" s="563"/>
      <c r="X55" s="563"/>
      <c r="Y55" s="563"/>
      <c r="Z55" s="563"/>
      <c r="AA55" s="563"/>
      <c r="AB55" s="563"/>
      <c r="AC55" s="563"/>
      <c r="AD55" s="563"/>
      <c r="AE55" s="563"/>
      <c r="AF55" s="563"/>
      <c r="AG55" s="563"/>
      <c r="AH55" s="563"/>
      <c r="AI55" s="563"/>
      <c r="AJ55" s="563"/>
      <c r="AK55" s="563"/>
      <c r="AL55" s="563"/>
      <c r="AM55" s="563"/>
      <c r="AN55" s="563"/>
      <c r="AO55" s="563"/>
      <c r="AP55" s="563"/>
      <c r="AQ55" s="563"/>
      <c r="AR55" s="563"/>
      <c r="AS55" s="563"/>
      <c r="AT55" s="563"/>
      <c r="AU55" s="563"/>
      <c r="AV55" s="563"/>
      <c r="AW55" s="563"/>
      <c r="AX55" s="563"/>
      <c r="AY55" s="563"/>
      <c r="AZ55" s="563"/>
      <c r="BA55" s="563"/>
      <c r="BB55" s="563"/>
      <c r="BC55" s="563"/>
      <c r="BD55" s="563"/>
      <c r="BE55" s="563"/>
      <c r="BF55" s="563"/>
      <c r="BG55" s="563"/>
      <c r="BH55" s="563"/>
      <c r="BI55" s="563"/>
      <c r="BJ55" s="563"/>
      <c r="BK55" s="563"/>
      <c r="BL55" s="563"/>
      <c r="BM55" s="563"/>
      <c r="BN55" s="563"/>
      <c r="BO55" s="563"/>
      <c r="BP55" s="563"/>
      <c r="BQ55" s="563"/>
      <c r="BR55" s="563"/>
      <c r="BS55" s="563"/>
      <c r="BT55" s="563"/>
      <c r="BU55" s="563"/>
      <c r="BV55" s="563"/>
      <c r="BW55" s="563"/>
      <c r="BX55" s="563"/>
      <c r="BY55" s="563"/>
      <c r="BZ55" s="563"/>
      <c r="CA55" s="563"/>
      <c r="CB55" s="563"/>
      <c r="CC55" s="563"/>
      <c r="CD55" s="563"/>
      <c r="CE55" s="563"/>
      <c r="CF55" s="563"/>
      <c r="CG55" s="563"/>
      <c r="CH55" s="563"/>
      <c r="CI55" s="563"/>
      <c r="CJ55" s="563"/>
      <c r="CK55" s="563"/>
      <c r="CL55" s="563"/>
      <c r="CM55" s="563"/>
      <c r="CN55" s="563"/>
      <c r="CO55" s="563"/>
      <c r="CP55" s="563"/>
      <c r="CQ55" s="563"/>
      <c r="CR55" s="563"/>
      <c r="CS55" s="563"/>
      <c r="CT55" s="563"/>
      <c r="CU55" s="563"/>
      <c r="CV55" s="563"/>
      <c r="CW55" s="563"/>
      <c r="CX55" s="563"/>
      <c r="CY55" s="563"/>
      <c r="CZ55" s="563"/>
      <c r="DA55" s="563"/>
      <c r="DB55" s="563"/>
      <c r="DC55" s="563"/>
      <c r="DD55" s="563"/>
      <c r="DE55" s="563"/>
      <c r="DF55" s="563"/>
      <c r="DG55" s="563"/>
      <c r="DH55" s="563"/>
      <c r="DI55" s="563"/>
      <c r="DJ55" s="563"/>
      <c r="DK55" s="563"/>
      <c r="DL55" s="563"/>
      <c r="DM55" s="563"/>
      <c r="DN55" s="563"/>
      <c r="DO55" s="563"/>
      <c r="DP55" s="563"/>
      <c r="DQ55" s="563"/>
      <c r="DR55" s="563"/>
      <c r="DS55" s="563"/>
      <c r="DT55" s="563"/>
      <c r="DU55" s="563"/>
      <c r="DV55" s="563"/>
      <c r="DW55" s="563"/>
      <c r="DX55" s="563"/>
      <c r="DY55" s="563"/>
      <c r="DZ55" s="563"/>
      <c r="EA55" s="563"/>
      <c r="EB55" s="563"/>
      <c r="EC55" s="563"/>
      <c r="ED55" s="563"/>
      <c r="EE55" s="563"/>
      <c r="EF55" s="563"/>
      <c r="EG55" s="563"/>
      <c r="EH55" s="563"/>
      <c r="EI55" s="563"/>
      <c r="EJ55" s="563"/>
      <c r="EK55" s="563"/>
      <c r="EL55" s="563"/>
      <c r="EM55" s="563"/>
      <c r="EN55" s="563"/>
      <c r="EO55" s="563"/>
      <c r="EP55" s="563"/>
      <c r="EQ55" s="563"/>
      <c r="ER55" s="563"/>
      <c r="ES55" s="563"/>
      <c r="ET55" s="563"/>
      <c r="EU55" s="563"/>
      <c r="EV55" s="563"/>
      <c r="EW55" s="563"/>
      <c r="EX55" s="563"/>
      <c r="EY55" s="563"/>
      <c r="EZ55" s="563"/>
      <c r="FA55" s="563"/>
      <c r="FB55" s="563"/>
      <c r="FC55" s="563"/>
      <c r="FD55" s="563"/>
      <c r="FE55" s="563"/>
      <c r="FF55" s="563"/>
      <c r="FG55" s="563"/>
      <c r="FH55" s="563"/>
      <c r="FI55" s="563"/>
      <c r="FJ55" s="563"/>
      <c r="FK55" s="563"/>
      <c r="FL55" s="563"/>
      <c r="FM55" s="563"/>
      <c r="FN55" s="563"/>
      <c r="FO55" s="563"/>
      <c r="FP55" s="563"/>
      <c r="FQ55" s="563"/>
      <c r="FR55" s="563"/>
      <c r="FS55" s="563"/>
      <c r="FT55" s="563"/>
      <c r="FU55" s="563"/>
      <c r="FV55" s="563"/>
      <c r="FW55" s="563"/>
      <c r="FX55" s="563"/>
      <c r="FY55" s="563"/>
      <c r="FZ55" s="563"/>
      <c r="GA55" s="563"/>
      <c r="GB55" s="563"/>
      <c r="GC55" s="563"/>
      <c r="GD55" s="563"/>
      <c r="GE55" s="563"/>
      <c r="GF55" s="563"/>
      <c r="GG55" s="563"/>
      <c r="GH55" s="563"/>
      <c r="GI55" s="563"/>
      <c r="GJ55" s="563"/>
      <c r="GK55" s="563"/>
      <c r="GL55" s="563"/>
      <c r="GM55" s="563"/>
      <c r="GN55" s="563"/>
      <c r="GO55" s="563"/>
      <c r="GP55" s="563"/>
      <c r="GQ55" s="563"/>
      <c r="GR55" s="563"/>
      <c r="GS55" s="563"/>
      <c r="GT55" s="563"/>
      <c r="GU55" s="563"/>
      <c r="GV55" s="563"/>
      <c r="GW55" s="563"/>
      <c r="GX55" s="563"/>
      <c r="GY55" s="563"/>
      <c r="GZ55" s="563"/>
      <c r="HA55" s="563"/>
      <c r="HB55" s="563"/>
      <c r="HC55" s="563"/>
      <c r="HD55" s="563"/>
      <c r="HE55" s="563"/>
      <c r="HF55" s="563"/>
      <c r="HG55" s="563"/>
      <c r="HH55" s="563"/>
      <c r="HI55" s="563"/>
      <c r="HJ55" s="563"/>
      <c r="HK55" s="563"/>
      <c r="HL55" s="563"/>
      <c r="HM55" s="563"/>
      <c r="HN55" s="563"/>
      <c r="HO55" s="563"/>
      <c r="HP55" s="563"/>
      <c r="HQ55" s="563"/>
      <c r="HR55" s="563"/>
      <c r="HS55" s="563"/>
      <c r="HT55" s="563"/>
      <c r="HU55" s="563"/>
      <c r="HV55" s="563"/>
      <c r="HW55" s="563"/>
      <c r="HX55" s="563"/>
      <c r="HY55" s="563"/>
      <c r="HZ55" s="563"/>
      <c r="IA55" s="563"/>
      <c r="IB55" s="563"/>
      <c r="IC55" s="563"/>
      <c r="ID55" s="563"/>
      <c r="IE55" s="563"/>
      <c r="IF55" s="563"/>
      <c r="IG55" s="563"/>
      <c r="IH55" s="563"/>
      <c r="II55" s="563"/>
      <c r="IJ55" s="563"/>
      <c r="IK55" s="563"/>
      <c r="IL55" s="563"/>
      <c r="IM55" s="563"/>
      <c r="IN55" s="563"/>
      <c r="IO55" s="563"/>
      <c r="IP55" s="563"/>
      <c r="IQ55" s="563"/>
      <c r="IR55" s="563"/>
      <c r="IS55" s="563"/>
      <c r="IT55" s="563"/>
      <c r="IU55" s="563"/>
      <c r="IV55" s="563"/>
      <c r="IW55" s="563"/>
      <c r="IX55" s="563"/>
    </row>
    <row r="56" spans="1:258" s="604" customFormat="1">
      <c r="A56" s="563"/>
      <c r="B56" s="563"/>
      <c r="C56" s="563"/>
      <c r="E56" s="563"/>
      <c r="F56" s="563"/>
      <c r="G56" s="563"/>
      <c r="H56" s="563"/>
      <c r="M56" s="563"/>
      <c r="N56" s="563"/>
      <c r="O56" s="563"/>
      <c r="P56" s="563"/>
      <c r="Q56" s="563"/>
      <c r="R56" s="563"/>
      <c r="S56" s="563"/>
      <c r="T56" s="563"/>
      <c r="U56" s="563"/>
      <c r="V56" s="563"/>
      <c r="W56" s="563"/>
      <c r="X56" s="563"/>
      <c r="Y56" s="563"/>
      <c r="Z56" s="563"/>
      <c r="AA56" s="563"/>
      <c r="AB56" s="563"/>
      <c r="AC56" s="563"/>
      <c r="AD56" s="563"/>
      <c r="AE56" s="563"/>
      <c r="AF56" s="563"/>
      <c r="AG56" s="563"/>
      <c r="AH56" s="563"/>
      <c r="AI56" s="563"/>
      <c r="AJ56" s="563"/>
      <c r="AK56" s="563"/>
      <c r="AL56" s="563"/>
      <c r="AM56" s="563"/>
      <c r="AN56" s="563"/>
      <c r="AO56" s="563"/>
      <c r="AP56" s="563"/>
      <c r="AQ56" s="563"/>
      <c r="AR56" s="563"/>
      <c r="AS56" s="563"/>
      <c r="AT56" s="563"/>
      <c r="AU56" s="563"/>
      <c r="AV56" s="563"/>
      <c r="AW56" s="563"/>
      <c r="AX56" s="563"/>
      <c r="AY56" s="563"/>
      <c r="AZ56" s="563"/>
      <c r="BA56" s="563"/>
      <c r="BB56" s="563"/>
      <c r="BC56" s="563"/>
      <c r="BD56" s="563"/>
      <c r="BE56" s="563"/>
      <c r="BF56" s="563"/>
      <c r="BG56" s="563"/>
      <c r="BH56" s="563"/>
      <c r="BI56" s="563"/>
      <c r="BJ56" s="563"/>
      <c r="BK56" s="563"/>
      <c r="BL56" s="563"/>
      <c r="BM56" s="563"/>
      <c r="BN56" s="563"/>
      <c r="BO56" s="563"/>
      <c r="BP56" s="563"/>
      <c r="BQ56" s="563"/>
      <c r="BR56" s="563"/>
      <c r="BS56" s="563"/>
      <c r="BT56" s="563"/>
      <c r="BU56" s="563"/>
      <c r="BV56" s="563"/>
      <c r="BW56" s="563"/>
      <c r="BX56" s="563"/>
      <c r="BY56" s="563"/>
      <c r="BZ56" s="563"/>
      <c r="CA56" s="563"/>
      <c r="CB56" s="563"/>
      <c r="CC56" s="563"/>
      <c r="CD56" s="563"/>
      <c r="CE56" s="563"/>
      <c r="CF56" s="563"/>
      <c r="CG56" s="563"/>
      <c r="CH56" s="563"/>
      <c r="CI56" s="563"/>
      <c r="CJ56" s="563"/>
      <c r="CK56" s="563"/>
      <c r="CL56" s="563"/>
      <c r="CM56" s="563"/>
      <c r="CN56" s="563"/>
      <c r="CO56" s="563"/>
      <c r="CP56" s="563"/>
      <c r="CQ56" s="563"/>
      <c r="CR56" s="563"/>
      <c r="CS56" s="563"/>
      <c r="CT56" s="563"/>
      <c r="CU56" s="563"/>
      <c r="CV56" s="563"/>
      <c r="CW56" s="563"/>
      <c r="CX56" s="563"/>
      <c r="CY56" s="563"/>
      <c r="CZ56" s="563"/>
      <c r="DA56" s="563"/>
      <c r="DB56" s="563"/>
      <c r="DC56" s="563"/>
      <c r="DD56" s="563"/>
      <c r="DE56" s="563"/>
      <c r="DF56" s="563"/>
      <c r="DG56" s="563"/>
      <c r="DH56" s="563"/>
      <c r="DI56" s="563"/>
      <c r="DJ56" s="563"/>
      <c r="DK56" s="563"/>
      <c r="DL56" s="563"/>
      <c r="DM56" s="563"/>
      <c r="DN56" s="563"/>
      <c r="DO56" s="563"/>
      <c r="DP56" s="563"/>
      <c r="DQ56" s="563"/>
      <c r="DR56" s="563"/>
      <c r="DS56" s="563"/>
      <c r="DT56" s="563"/>
      <c r="DU56" s="563"/>
      <c r="DV56" s="563"/>
      <c r="DW56" s="563"/>
      <c r="DX56" s="563"/>
      <c r="DY56" s="563"/>
      <c r="DZ56" s="563"/>
      <c r="EA56" s="563"/>
      <c r="EB56" s="563"/>
      <c r="EC56" s="563"/>
      <c r="ED56" s="563"/>
      <c r="EE56" s="563"/>
      <c r="EF56" s="563"/>
      <c r="EG56" s="563"/>
      <c r="EH56" s="563"/>
      <c r="EI56" s="563"/>
      <c r="EJ56" s="563"/>
      <c r="EK56" s="563"/>
      <c r="EL56" s="563"/>
      <c r="EM56" s="563"/>
      <c r="EN56" s="563"/>
      <c r="EO56" s="563"/>
      <c r="EP56" s="563"/>
      <c r="EQ56" s="563"/>
      <c r="ER56" s="563"/>
      <c r="ES56" s="563"/>
      <c r="ET56" s="563"/>
      <c r="EU56" s="563"/>
      <c r="EV56" s="563"/>
      <c r="EW56" s="563"/>
      <c r="EX56" s="563"/>
      <c r="EY56" s="563"/>
      <c r="EZ56" s="563"/>
      <c r="FA56" s="563"/>
      <c r="FB56" s="563"/>
      <c r="FC56" s="563"/>
      <c r="FD56" s="563"/>
      <c r="FE56" s="563"/>
      <c r="FF56" s="563"/>
      <c r="FG56" s="563"/>
      <c r="FH56" s="563"/>
      <c r="FI56" s="563"/>
      <c r="FJ56" s="563"/>
      <c r="FK56" s="563"/>
      <c r="FL56" s="563"/>
      <c r="FM56" s="563"/>
      <c r="FN56" s="563"/>
      <c r="FO56" s="563"/>
      <c r="FP56" s="563"/>
      <c r="FQ56" s="563"/>
      <c r="FR56" s="563"/>
      <c r="FS56" s="563"/>
      <c r="FT56" s="563"/>
      <c r="FU56" s="563"/>
      <c r="FV56" s="563"/>
      <c r="FW56" s="563"/>
      <c r="FX56" s="563"/>
      <c r="FY56" s="563"/>
      <c r="FZ56" s="563"/>
      <c r="GA56" s="563"/>
      <c r="GB56" s="563"/>
      <c r="GC56" s="563"/>
      <c r="GD56" s="563"/>
      <c r="GE56" s="563"/>
      <c r="GF56" s="563"/>
      <c r="GG56" s="563"/>
      <c r="GH56" s="563"/>
      <c r="GI56" s="563"/>
      <c r="GJ56" s="563"/>
      <c r="GK56" s="563"/>
      <c r="GL56" s="563"/>
      <c r="GM56" s="563"/>
      <c r="GN56" s="563"/>
      <c r="GO56" s="563"/>
      <c r="GP56" s="563"/>
      <c r="GQ56" s="563"/>
      <c r="GR56" s="563"/>
      <c r="GS56" s="563"/>
      <c r="GT56" s="563"/>
      <c r="GU56" s="563"/>
      <c r="GV56" s="563"/>
      <c r="GW56" s="563"/>
      <c r="GX56" s="563"/>
      <c r="GY56" s="563"/>
      <c r="GZ56" s="563"/>
      <c r="HA56" s="563"/>
      <c r="HB56" s="563"/>
      <c r="HC56" s="563"/>
      <c r="HD56" s="563"/>
      <c r="HE56" s="563"/>
      <c r="HF56" s="563"/>
      <c r="HG56" s="563"/>
      <c r="HH56" s="563"/>
      <c r="HI56" s="563"/>
      <c r="HJ56" s="563"/>
      <c r="HK56" s="563"/>
      <c r="HL56" s="563"/>
      <c r="HM56" s="563"/>
      <c r="HN56" s="563"/>
      <c r="HO56" s="563"/>
      <c r="HP56" s="563"/>
      <c r="HQ56" s="563"/>
      <c r="HR56" s="563"/>
      <c r="HS56" s="563"/>
      <c r="HT56" s="563"/>
      <c r="HU56" s="563"/>
      <c r="HV56" s="563"/>
      <c r="HW56" s="563"/>
      <c r="HX56" s="563"/>
      <c r="HY56" s="563"/>
      <c r="HZ56" s="563"/>
      <c r="IA56" s="563"/>
      <c r="IB56" s="563"/>
      <c r="IC56" s="563"/>
      <c r="ID56" s="563"/>
      <c r="IE56" s="563"/>
      <c r="IF56" s="563"/>
      <c r="IG56" s="563"/>
      <c r="IH56" s="563"/>
      <c r="II56" s="563"/>
      <c r="IJ56" s="563"/>
      <c r="IK56" s="563"/>
      <c r="IL56" s="563"/>
      <c r="IM56" s="563"/>
      <c r="IN56" s="563"/>
      <c r="IO56" s="563"/>
      <c r="IP56" s="563"/>
      <c r="IQ56" s="563"/>
      <c r="IR56" s="563"/>
      <c r="IS56" s="563"/>
      <c r="IT56" s="563"/>
      <c r="IU56" s="563"/>
      <c r="IV56" s="563"/>
      <c r="IW56" s="563"/>
      <c r="IX56" s="563"/>
    </row>
    <row r="57" spans="1:258" s="604" customFormat="1">
      <c r="A57" s="563"/>
      <c r="B57" s="563"/>
      <c r="C57" s="563"/>
      <c r="E57" s="563"/>
      <c r="F57" s="563"/>
      <c r="G57" s="563"/>
      <c r="H57" s="563"/>
      <c r="M57" s="563"/>
      <c r="N57" s="563"/>
      <c r="O57" s="563"/>
      <c r="P57" s="563"/>
      <c r="Q57" s="563"/>
      <c r="R57" s="563"/>
      <c r="S57" s="563"/>
      <c r="T57" s="563"/>
      <c r="U57" s="563"/>
      <c r="V57" s="563"/>
      <c r="W57" s="563"/>
      <c r="X57" s="563"/>
      <c r="Y57" s="563"/>
      <c r="Z57" s="563"/>
      <c r="AA57" s="563"/>
      <c r="AB57" s="563"/>
      <c r="AC57" s="563"/>
      <c r="AD57" s="563"/>
      <c r="AE57" s="563"/>
      <c r="AF57" s="563"/>
      <c r="AG57" s="563"/>
      <c r="AH57" s="563"/>
      <c r="AI57" s="563"/>
      <c r="AJ57" s="563"/>
      <c r="AK57" s="563"/>
      <c r="AL57" s="563"/>
      <c r="AM57" s="563"/>
      <c r="AN57" s="563"/>
      <c r="AO57" s="563"/>
      <c r="AP57" s="563"/>
      <c r="AQ57" s="563"/>
      <c r="AR57" s="563"/>
      <c r="AS57" s="563"/>
      <c r="AT57" s="563"/>
      <c r="AU57" s="563"/>
      <c r="AV57" s="563"/>
      <c r="AW57" s="563"/>
      <c r="AX57" s="563"/>
      <c r="AY57" s="563"/>
      <c r="AZ57" s="563"/>
      <c r="BA57" s="563"/>
      <c r="BB57" s="563"/>
      <c r="BC57" s="563"/>
      <c r="BD57" s="563"/>
      <c r="BE57" s="563"/>
      <c r="BF57" s="563"/>
      <c r="BG57" s="563"/>
      <c r="BH57" s="563"/>
      <c r="BI57" s="563"/>
      <c r="BJ57" s="563"/>
      <c r="BK57" s="563"/>
      <c r="BL57" s="563"/>
      <c r="BM57" s="563"/>
      <c r="BN57" s="563"/>
      <c r="BO57" s="563"/>
      <c r="BP57" s="563"/>
      <c r="BQ57" s="563"/>
      <c r="BR57" s="563"/>
      <c r="BS57" s="563"/>
      <c r="BT57" s="563"/>
      <c r="BU57" s="563"/>
      <c r="BV57" s="563"/>
      <c r="BW57" s="563"/>
      <c r="BX57" s="563"/>
      <c r="BY57" s="563"/>
      <c r="BZ57" s="563"/>
      <c r="CA57" s="563"/>
      <c r="CB57" s="563"/>
      <c r="CC57" s="563"/>
      <c r="CD57" s="563"/>
      <c r="CE57" s="563"/>
      <c r="CF57" s="563"/>
      <c r="CG57" s="563"/>
      <c r="CH57" s="563"/>
      <c r="CI57" s="563"/>
      <c r="CJ57" s="563"/>
      <c r="CK57" s="563"/>
      <c r="CL57" s="563"/>
      <c r="CM57" s="563"/>
      <c r="CN57" s="563"/>
      <c r="CO57" s="563"/>
      <c r="CP57" s="563"/>
      <c r="CQ57" s="563"/>
      <c r="CR57" s="563"/>
      <c r="CS57" s="563"/>
      <c r="CT57" s="563"/>
      <c r="CU57" s="563"/>
      <c r="CV57" s="563"/>
      <c r="CW57" s="563"/>
      <c r="CX57" s="563"/>
      <c r="CY57" s="563"/>
      <c r="CZ57" s="563"/>
      <c r="DA57" s="563"/>
      <c r="DB57" s="563"/>
      <c r="DC57" s="563"/>
      <c r="DD57" s="563"/>
      <c r="DE57" s="563"/>
      <c r="DF57" s="563"/>
      <c r="DG57" s="563"/>
      <c r="DH57" s="563"/>
      <c r="DI57" s="563"/>
      <c r="DJ57" s="563"/>
      <c r="DK57" s="563"/>
      <c r="DL57" s="563"/>
      <c r="DM57" s="563"/>
      <c r="DN57" s="563"/>
      <c r="DO57" s="563"/>
      <c r="DP57" s="563"/>
      <c r="DQ57" s="563"/>
      <c r="DR57" s="563"/>
      <c r="DS57" s="563"/>
      <c r="DT57" s="563"/>
      <c r="DU57" s="563"/>
      <c r="DV57" s="563"/>
      <c r="DW57" s="563"/>
      <c r="DX57" s="563"/>
      <c r="DY57" s="563"/>
      <c r="DZ57" s="563"/>
      <c r="EA57" s="563"/>
      <c r="EB57" s="563"/>
      <c r="EC57" s="563"/>
      <c r="ED57" s="563"/>
      <c r="EE57" s="563"/>
      <c r="EF57" s="563"/>
      <c r="EG57" s="563"/>
      <c r="EH57" s="563"/>
      <c r="EI57" s="563"/>
      <c r="EJ57" s="563"/>
      <c r="EK57" s="563"/>
      <c r="EL57" s="563"/>
      <c r="EM57" s="563"/>
      <c r="EN57" s="563"/>
      <c r="EO57" s="563"/>
      <c r="EP57" s="563"/>
      <c r="EQ57" s="563"/>
      <c r="ER57" s="563"/>
      <c r="ES57" s="563"/>
      <c r="ET57" s="563"/>
      <c r="EU57" s="563"/>
      <c r="EV57" s="563"/>
      <c r="EW57" s="563"/>
      <c r="EX57" s="563"/>
      <c r="EY57" s="563"/>
      <c r="EZ57" s="563"/>
      <c r="FA57" s="563"/>
      <c r="FB57" s="563"/>
      <c r="FC57" s="563"/>
      <c r="FD57" s="563"/>
      <c r="FE57" s="563"/>
      <c r="FF57" s="563"/>
      <c r="FG57" s="563"/>
      <c r="FH57" s="563"/>
      <c r="FI57" s="563"/>
      <c r="FJ57" s="563"/>
      <c r="FK57" s="563"/>
      <c r="FL57" s="563"/>
      <c r="FM57" s="563"/>
      <c r="FN57" s="563"/>
      <c r="FO57" s="563"/>
      <c r="FP57" s="563"/>
      <c r="FQ57" s="563"/>
      <c r="FR57" s="563"/>
      <c r="FS57" s="563"/>
      <c r="FT57" s="563"/>
      <c r="FU57" s="563"/>
      <c r="FV57" s="563"/>
      <c r="FW57" s="563"/>
      <c r="FX57" s="563"/>
      <c r="FY57" s="563"/>
      <c r="FZ57" s="563"/>
      <c r="GA57" s="563"/>
      <c r="GB57" s="563"/>
      <c r="GC57" s="563"/>
      <c r="GD57" s="563"/>
      <c r="GE57" s="563"/>
      <c r="GF57" s="563"/>
      <c r="GG57" s="563"/>
      <c r="GH57" s="563"/>
      <c r="GI57" s="563"/>
      <c r="GJ57" s="563"/>
      <c r="GK57" s="563"/>
      <c r="GL57" s="563"/>
      <c r="GM57" s="563"/>
      <c r="GN57" s="563"/>
      <c r="GO57" s="563"/>
      <c r="GP57" s="563"/>
      <c r="GQ57" s="563"/>
      <c r="GR57" s="563"/>
      <c r="GS57" s="563"/>
      <c r="GT57" s="563"/>
      <c r="GU57" s="563"/>
      <c r="GV57" s="563"/>
      <c r="GW57" s="563"/>
      <c r="GX57" s="563"/>
      <c r="GY57" s="563"/>
      <c r="GZ57" s="563"/>
      <c r="HA57" s="563"/>
      <c r="HB57" s="563"/>
      <c r="HC57" s="563"/>
      <c r="HD57" s="563"/>
      <c r="HE57" s="563"/>
      <c r="HF57" s="563"/>
      <c r="HG57" s="563"/>
      <c r="HH57" s="563"/>
      <c r="HI57" s="563"/>
      <c r="HJ57" s="563"/>
      <c r="HK57" s="563"/>
      <c r="HL57" s="563"/>
      <c r="HM57" s="563"/>
      <c r="HN57" s="563"/>
      <c r="HO57" s="563"/>
      <c r="HP57" s="563"/>
      <c r="HQ57" s="563"/>
      <c r="HR57" s="563"/>
      <c r="HS57" s="563"/>
      <c r="HT57" s="563"/>
      <c r="HU57" s="563"/>
      <c r="HV57" s="563"/>
      <c r="HW57" s="563"/>
      <c r="HX57" s="563"/>
      <c r="HY57" s="563"/>
      <c r="HZ57" s="563"/>
      <c r="IA57" s="563"/>
      <c r="IB57" s="563"/>
      <c r="IC57" s="563"/>
      <c r="ID57" s="563"/>
      <c r="IE57" s="563"/>
      <c r="IF57" s="563"/>
      <c r="IG57" s="563"/>
      <c r="IH57" s="563"/>
      <c r="II57" s="563"/>
      <c r="IJ57" s="563"/>
      <c r="IK57" s="563"/>
      <c r="IL57" s="563"/>
      <c r="IM57" s="563"/>
      <c r="IN57" s="563"/>
      <c r="IO57" s="563"/>
      <c r="IP57" s="563"/>
      <c r="IQ57" s="563"/>
      <c r="IR57" s="563"/>
      <c r="IS57" s="563"/>
      <c r="IT57" s="563"/>
      <c r="IU57" s="563"/>
      <c r="IV57" s="563"/>
      <c r="IW57" s="563"/>
      <c r="IX57" s="563"/>
    </row>
    <row r="58" spans="1:258" s="604" customFormat="1">
      <c r="A58" s="563"/>
      <c r="B58" s="563"/>
      <c r="C58" s="563"/>
      <c r="E58" s="563"/>
      <c r="F58" s="563"/>
      <c r="G58" s="563"/>
      <c r="H58" s="563"/>
      <c r="M58" s="563"/>
      <c r="N58" s="563"/>
      <c r="O58" s="563"/>
      <c r="P58" s="563"/>
      <c r="Q58" s="563"/>
      <c r="R58" s="563"/>
      <c r="S58" s="563"/>
      <c r="T58" s="563"/>
      <c r="U58" s="563"/>
      <c r="V58" s="563"/>
      <c r="W58" s="563"/>
      <c r="X58" s="563"/>
      <c r="Y58" s="563"/>
      <c r="Z58" s="563"/>
      <c r="AA58" s="563"/>
      <c r="AB58" s="563"/>
      <c r="AC58" s="563"/>
      <c r="AD58" s="563"/>
      <c r="AE58" s="563"/>
      <c r="AF58" s="563"/>
      <c r="AG58" s="563"/>
      <c r="AH58" s="563"/>
      <c r="AI58" s="563"/>
      <c r="AJ58" s="563"/>
      <c r="AK58" s="563"/>
      <c r="AL58" s="563"/>
      <c r="AM58" s="563"/>
      <c r="AN58" s="563"/>
      <c r="AO58" s="563"/>
      <c r="AP58" s="563"/>
      <c r="AQ58" s="563"/>
      <c r="AR58" s="563"/>
      <c r="AS58" s="563"/>
      <c r="AT58" s="563"/>
      <c r="AU58" s="563"/>
      <c r="AV58" s="563"/>
      <c r="AW58" s="563"/>
      <c r="AX58" s="563"/>
      <c r="AY58" s="563"/>
      <c r="AZ58" s="563"/>
      <c r="BA58" s="563"/>
      <c r="BB58" s="563"/>
      <c r="BC58" s="563"/>
      <c r="BD58" s="563"/>
      <c r="BE58" s="563"/>
      <c r="BF58" s="563"/>
      <c r="BG58" s="563"/>
      <c r="BH58" s="563"/>
      <c r="BI58" s="563"/>
      <c r="BJ58" s="563"/>
      <c r="BK58" s="563"/>
      <c r="BL58" s="563"/>
      <c r="BM58" s="563"/>
      <c r="BN58" s="563"/>
      <c r="BO58" s="563"/>
      <c r="BP58" s="563"/>
      <c r="BQ58" s="563"/>
      <c r="BR58" s="563"/>
      <c r="BS58" s="563"/>
      <c r="BT58" s="563"/>
      <c r="BU58" s="563"/>
      <c r="BV58" s="563"/>
      <c r="BW58" s="563"/>
      <c r="BX58" s="563"/>
      <c r="BY58" s="563"/>
      <c r="BZ58" s="563"/>
      <c r="CA58" s="563"/>
      <c r="CB58" s="563"/>
      <c r="CC58" s="563"/>
      <c r="CD58" s="563"/>
      <c r="CE58" s="563"/>
      <c r="CF58" s="563"/>
      <c r="CG58" s="563"/>
      <c r="CH58" s="563"/>
      <c r="CI58" s="563"/>
      <c r="CJ58" s="563"/>
      <c r="CK58" s="563"/>
      <c r="CL58" s="563"/>
      <c r="CM58" s="563"/>
      <c r="CN58" s="563"/>
      <c r="CO58" s="563"/>
      <c r="CP58" s="563"/>
      <c r="CQ58" s="563"/>
      <c r="CR58" s="563"/>
      <c r="CS58" s="563"/>
      <c r="CT58" s="563"/>
      <c r="CU58" s="563"/>
      <c r="CV58" s="563"/>
      <c r="CW58" s="563"/>
      <c r="CX58" s="563"/>
      <c r="CY58" s="563"/>
      <c r="CZ58" s="563"/>
      <c r="DA58" s="563"/>
      <c r="DB58" s="563"/>
      <c r="DC58" s="563"/>
      <c r="DD58" s="563"/>
      <c r="DE58" s="563"/>
      <c r="DF58" s="563"/>
      <c r="DG58" s="563"/>
      <c r="DH58" s="563"/>
      <c r="DI58" s="563"/>
      <c r="DJ58" s="563"/>
      <c r="DK58" s="563"/>
      <c r="DL58" s="563"/>
      <c r="DM58" s="563"/>
      <c r="DN58" s="563"/>
      <c r="DO58" s="563"/>
      <c r="DP58" s="563"/>
      <c r="DQ58" s="563"/>
      <c r="DR58" s="563"/>
      <c r="DS58" s="563"/>
      <c r="DT58" s="563"/>
      <c r="DU58" s="563"/>
      <c r="DV58" s="563"/>
      <c r="DW58" s="563"/>
      <c r="DX58" s="563"/>
      <c r="DY58" s="563"/>
      <c r="DZ58" s="563"/>
      <c r="EA58" s="563"/>
      <c r="EB58" s="563"/>
      <c r="EC58" s="563"/>
      <c r="ED58" s="563"/>
      <c r="EE58" s="563"/>
      <c r="EF58" s="563"/>
      <c r="EG58" s="563"/>
      <c r="EH58" s="563"/>
      <c r="EI58" s="563"/>
      <c r="EJ58" s="563"/>
      <c r="EK58" s="563"/>
      <c r="EL58" s="563"/>
      <c r="EM58" s="563"/>
      <c r="EN58" s="563"/>
      <c r="EO58" s="563"/>
      <c r="EP58" s="563"/>
      <c r="EQ58" s="563"/>
      <c r="ER58" s="563"/>
      <c r="ES58" s="563"/>
      <c r="ET58" s="563"/>
      <c r="EU58" s="563"/>
      <c r="EV58" s="563"/>
      <c r="EW58" s="563"/>
      <c r="EX58" s="563"/>
      <c r="EY58" s="563"/>
      <c r="EZ58" s="563"/>
      <c r="FA58" s="563"/>
      <c r="FB58" s="563"/>
      <c r="FC58" s="563"/>
      <c r="FD58" s="563"/>
      <c r="FE58" s="563"/>
      <c r="FF58" s="563"/>
      <c r="FG58" s="563"/>
      <c r="FH58" s="563"/>
      <c r="FI58" s="563"/>
      <c r="FJ58" s="563"/>
      <c r="FK58" s="563"/>
      <c r="FL58" s="563"/>
      <c r="FM58" s="563"/>
      <c r="FN58" s="563"/>
      <c r="FO58" s="563"/>
      <c r="FP58" s="563"/>
      <c r="FQ58" s="563"/>
      <c r="FR58" s="563"/>
      <c r="FS58" s="563"/>
      <c r="FT58" s="563"/>
      <c r="FU58" s="563"/>
      <c r="FV58" s="563"/>
      <c r="FW58" s="563"/>
      <c r="FX58" s="563"/>
      <c r="FY58" s="563"/>
      <c r="FZ58" s="563"/>
      <c r="GA58" s="563"/>
      <c r="GB58" s="563"/>
      <c r="GC58" s="563"/>
      <c r="GD58" s="563"/>
      <c r="GE58" s="563"/>
      <c r="GF58" s="563"/>
      <c r="GG58" s="563"/>
      <c r="GH58" s="563"/>
      <c r="GI58" s="563"/>
      <c r="GJ58" s="563"/>
      <c r="GK58" s="563"/>
      <c r="GL58" s="563"/>
      <c r="GM58" s="563"/>
      <c r="GN58" s="563"/>
      <c r="GO58" s="563"/>
      <c r="GP58" s="563"/>
      <c r="GQ58" s="563"/>
      <c r="GR58" s="563"/>
      <c r="GS58" s="563"/>
      <c r="GT58" s="563"/>
      <c r="GU58" s="563"/>
      <c r="GV58" s="563"/>
      <c r="GW58" s="563"/>
      <c r="GX58" s="563"/>
      <c r="GY58" s="563"/>
      <c r="GZ58" s="563"/>
      <c r="HA58" s="563"/>
      <c r="HB58" s="563"/>
      <c r="HC58" s="563"/>
      <c r="HD58" s="563"/>
      <c r="HE58" s="563"/>
      <c r="HF58" s="563"/>
      <c r="HG58" s="563"/>
      <c r="HH58" s="563"/>
      <c r="HI58" s="563"/>
      <c r="HJ58" s="563"/>
      <c r="HK58" s="563"/>
      <c r="HL58" s="563"/>
      <c r="HM58" s="563"/>
      <c r="HN58" s="563"/>
      <c r="HO58" s="563"/>
      <c r="HP58" s="563"/>
      <c r="HQ58" s="563"/>
      <c r="HR58" s="563"/>
      <c r="HS58" s="563"/>
      <c r="HT58" s="563"/>
      <c r="HU58" s="563"/>
      <c r="HV58" s="563"/>
      <c r="HW58" s="563"/>
      <c r="HX58" s="563"/>
      <c r="HY58" s="563"/>
      <c r="HZ58" s="563"/>
      <c r="IA58" s="563"/>
      <c r="IB58" s="563"/>
      <c r="IC58" s="563"/>
      <c r="ID58" s="563"/>
      <c r="IE58" s="563"/>
      <c r="IF58" s="563"/>
      <c r="IG58" s="563"/>
      <c r="IH58" s="563"/>
      <c r="II58" s="563"/>
      <c r="IJ58" s="563"/>
      <c r="IK58" s="563"/>
      <c r="IL58" s="563"/>
      <c r="IM58" s="563"/>
      <c r="IN58" s="563"/>
      <c r="IO58" s="563"/>
      <c r="IP58" s="563"/>
      <c r="IQ58" s="563"/>
      <c r="IR58" s="563"/>
      <c r="IS58" s="563"/>
      <c r="IT58" s="563"/>
      <c r="IU58" s="563"/>
      <c r="IV58" s="563"/>
      <c r="IW58" s="563"/>
      <c r="IX58" s="563"/>
    </row>
    <row r="59" spans="1:258" s="604" customFormat="1">
      <c r="A59" s="563"/>
      <c r="B59" s="563"/>
      <c r="C59" s="563"/>
      <c r="E59" s="563"/>
      <c r="F59" s="563"/>
      <c r="G59" s="563"/>
      <c r="H59" s="563"/>
      <c r="M59" s="563"/>
      <c r="N59" s="563"/>
      <c r="O59" s="563"/>
      <c r="P59" s="563"/>
      <c r="Q59" s="563"/>
      <c r="R59" s="563"/>
      <c r="S59" s="563"/>
      <c r="T59" s="563"/>
      <c r="U59" s="563"/>
      <c r="V59" s="563"/>
      <c r="W59" s="563"/>
      <c r="X59" s="563"/>
      <c r="Y59" s="563"/>
      <c r="Z59" s="563"/>
      <c r="AA59" s="563"/>
      <c r="AB59" s="563"/>
      <c r="AC59" s="563"/>
      <c r="AD59" s="563"/>
      <c r="AE59" s="563"/>
      <c r="AF59" s="563"/>
      <c r="AG59" s="563"/>
      <c r="AH59" s="563"/>
      <c r="AI59" s="563"/>
      <c r="AJ59" s="563"/>
      <c r="AK59" s="563"/>
      <c r="AL59" s="563"/>
      <c r="AM59" s="563"/>
      <c r="AN59" s="563"/>
      <c r="AO59" s="563"/>
      <c r="AP59" s="563"/>
      <c r="AQ59" s="563"/>
      <c r="AR59" s="563"/>
      <c r="AS59" s="563"/>
      <c r="AT59" s="563"/>
      <c r="AU59" s="563"/>
      <c r="AV59" s="563"/>
      <c r="AW59" s="563"/>
      <c r="AX59" s="563"/>
      <c r="AY59" s="563"/>
      <c r="AZ59" s="563"/>
      <c r="BA59" s="563"/>
      <c r="BB59" s="563"/>
      <c r="BC59" s="563"/>
      <c r="BD59" s="563"/>
      <c r="BE59" s="563"/>
      <c r="BF59" s="563"/>
      <c r="BG59" s="563"/>
      <c r="BH59" s="563"/>
      <c r="BI59" s="563"/>
      <c r="BJ59" s="563"/>
      <c r="BK59" s="563"/>
      <c r="BL59" s="563"/>
      <c r="BM59" s="563"/>
      <c r="BN59" s="563"/>
      <c r="BO59" s="563"/>
      <c r="BP59" s="563"/>
      <c r="BQ59" s="563"/>
      <c r="BR59" s="563"/>
      <c r="BS59" s="563"/>
      <c r="BT59" s="563"/>
      <c r="BU59" s="563"/>
      <c r="BV59" s="563"/>
      <c r="BW59" s="563"/>
      <c r="BX59" s="563"/>
      <c r="BY59" s="563"/>
      <c r="BZ59" s="563"/>
      <c r="CA59" s="563"/>
      <c r="CB59" s="563"/>
      <c r="CC59" s="563"/>
      <c r="CD59" s="563"/>
      <c r="CE59" s="563"/>
      <c r="CF59" s="563"/>
      <c r="CG59" s="563"/>
      <c r="CH59" s="563"/>
      <c r="CI59" s="563"/>
      <c r="CJ59" s="563"/>
      <c r="CK59" s="563"/>
      <c r="CL59" s="563"/>
      <c r="CM59" s="563"/>
      <c r="CN59" s="563"/>
      <c r="CO59" s="563"/>
      <c r="CP59" s="563"/>
      <c r="CQ59" s="563"/>
      <c r="CR59" s="563"/>
      <c r="CS59" s="563"/>
      <c r="CT59" s="563"/>
      <c r="CU59" s="563"/>
      <c r="CV59" s="563"/>
      <c r="CW59" s="563"/>
      <c r="CX59" s="563"/>
      <c r="CY59" s="563"/>
      <c r="CZ59" s="563"/>
      <c r="DA59" s="563"/>
      <c r="DB59" s="563"/>
      <c r="DC59" s="563"/>
      <c r="DD59" s="563"/>
      <c r="DE59" s="563"/>
      <c r="DF59" s="563"/>
      <c r="DG59" s="563"/>
      <c r="DH59" s="563"/>
      <c r="DI59" s="563"/>
      <c r="DJ59" s="563"/>
      <c r="DK59" s="563"/>
      <c r="DL59" s="563"/>
      <c r="DM59" s="563"/>
      <c r="DN59" s="563"/>
      <c r="DO59" s="563"/>
      <c r="DP59" s="563"/>
      <c r="DQ59" s="563"/>
      <c r="DR59" s="563"/>
      <c r="DS59" s="563"/>
      <c r="DT59" s="563"/>
      <c r="DU59" s="563"/>
      <c r="DV59" s="563"/>
      <c r="DW59" s="563"/>
      <c r="DX59" s="563"/>
      <c r="DY59" s="563"/>
      <c r="DZ59" s="563"/>
      <c r="EA59" s="563"/>
      <c r="EB59" s="563"/>
      <c r="EC59" s="563"/>
      <c r="ED59" s="563"/>
      <c r="EE59" s="563"/>
      <c r="EF59" s="563"/>
      <c r="EG59" s="563"/>
      <c r="EH59" s="563"/>
      <c r="EI59" s="563"/>
      <c r="EJ59" s="563"/>
      <c r="EK59" s="563"/>
      <c r="EL59" s="563"/>
      <c r="EM59" s="563"/>
      <c r="EN59" s="563"/>
      <c r="EO59" s="563"/>
      <c r="EP59" s="563"/>
      <c r="EQ59" s="563"/>
      <c r="ER59" s="563"/>
      <c r="ES59" s="563"/>
      <c r="ET59" s="563"/>
      <c r="EU59" s="563"/>
      <c r="EV59" s="563"/>
      <c r="EW59" s="563"/>
      <c r="EX59" s="563"/>
      <c r="EY59" s="563"/>
      <c r="EZ59" s="563"/>
      <c r="FA59" s="563"/>
      <c r="FB59" s="563"/>
      <c r="FC59" s="563"/>
      <c r="FD59" s="563"/>
      <c r="FE59" s="563"/>
      <c r="FF59" s="563"/>
      <c r="FG59" s="563"/>
      <c r="FH59" s="563"/>
      <c r="FI59" s="563"/>
      <c r="FJ59" s="563"/>
      <c r="FK59" s="563"/>
      <c r="FL59" s="563"/>
      <c r="FM59" s="563"/>
      <c r="FN59" s="563"/>
      <c r="FO59" s="563"/>
      <c r="FP59" s="563"/>
      <c r="FQ59" s="563"/>
      <c r="FR59" s="563"/>
      <c r="FS59" s="563"/>
      <c r="FT59" s="563"/>
      <c r="FU59" s="563"/>
      <c r="FV59" s="563"/>
      <c r="FW59" s="563"/>
      <c r="FX59" s="563"/>
      <c r="FY59" s="563"/>
      <c r="FZ59" s="563"/>
      <c r="GA59" s="563"/>
      <c r="GB59" s="563"/>
      <c r="GC59" s="563"/>
      <c r="GD59" s="563"/>
      <c r="GE59" s="563"/>
      <c r="GF59" s="563"/>
      <c r="GG59" s="563"/>
      <c r="GH59" s="563"/>
      <c r="GI59" s="563"/>
      <c r="GJ59" s="563"/>
      <c r="GK59" s="563"/>
      <c r="GL59" s="563"/>
      <c r="GM59" s="563"/>
      <c r="GN59" s="563"/>
      <c r="GO59" s="563"/>
      <c r="GP59" s="563"/>
      <c r="GQ59" s="563"/>
      <c r="GR59" s="563"/>
      <c r="GS59" s="563"/>
      <c r="GT59" s="563"/>
      <c r="GU59" s="563"/>
      <c r="GV59" s="563"/>
      <c r="GW59" s="563"/>
      <c r="GX59" s="563"/>
      <c r="GY59" s="563"/>
      <c r="GZ59" s="563"/>
      <c r="HA59" s="563"/>
      <c r="HB59" s="563"/>
      <c r="HC59" s="563"/>
      <c r="HD59" s="563"/>
      <c r="HE59" s="563"/>
      <c r="HF59" s="563"/>
      <c r="HG59" s="563"/>
      <c r="HH59" s="563"/>
      <c r="HI59" s="563"/>
      <c r="HJ59" s="563"/>
      <c r="HK59" s="563"/>
      <c r="HL59" s="563"/>
      <c r="HM59" s="563"/>
      <c r="HN59" s="563"/>
      <c r="HO59" s="563"/>
      <c r="HP59" s="563"/>
      <c r="HQ59" s="563"/>
      <c r="HR59" s="563"/>
      <c r="HS59" s="563"/>
      <c r="HT59" s="563"/>
      <c r="HU59" s="563"/>
      <c r="HV59" s="563"/>
      <c r="HW59" s="563"/>
      <c r="HX59" s="563"/>
      <c r="HY59" s="563"/>
      <c r="HZ59" s="563"/>
      <c r="IA59" s="563"/>
      <c r="IB59" s="563"/>
      <c r="IC59" s="563"/>
      <c r="ID59" s="563"/>
      <c r="IE59" s="563"/>
      <c r="IF59" s="563"/>
      <c r="IG59" s="563"/>
      <c r="IH59" s="563"/>
      <c r="II59" s="563"/>
      <c r="IJ59" s="563"/>
      <c r="IK59" s="563"/>
      <c r="IL59" s="563"/>
      <c r="IM59" s="563"/>
      <c r="IN59" s="563"/>
      <c r="IO59" s="563"/>
      <c r="IP59" s="563"/>
      <c r="IQ59" s="563"/>
      <c r="IR59" s="563"/>
      <c r="IS59" s="563"/>
      <c r="IT59" s="563"/>
      <c r="IU59" s="563"/>
      <c r="IV59" s="563"/>
      <c r="IW59" s="563"/>
      <c r="IX59" s="563"/>
    </row>
    <row r="60" spans="1:258" s="604" customFormat="1">
      <c r="A60" s="563"/>
      <c r="B60" s="563"/>
      <c r="C60" s="563"/>
      <c r="E60" s="563"/>
      <c r="F60" s="563"/>
      <c r="G60" s="563"/>
      <c r="H60" s="563"/>
      <c r="M60" s="563"/>
      <c r="N60" s="563"/>
      <c r="O60" s="563"/>
      <c r="P60" s="563"/>
      <c r="Q60" s="563"/>
      <c r="R60" s="563"/>
      <c r="S60" s="563"/>
      <c r="T60" s="563"/>
      <c r="U60" s="563"/>
      <c r="V60" s="563"/>
      <c r="W60" s="563"/>
      <c r="X60" s="563"/>
      <c r="Y60" s="563"/>
      <c r="Z60" s="563"/>
      <c r="AA60" s="563"/>
      <c r="AB60" s="563"/>
      <c r="AC60" s="563"/>
      <c r="AD60" s="563"/>
      <c r="AE60" s="563"/>
      <c r="AF60" s="563"/>
      <c r="AG60" s="563"/>
      <c r="AH60" s="563"/>
      <c r="AI60" s="563"/>
      <c r="AJ60" s="563"/>
      <c r="AK60" s="563"/>
      <c r="AL60" s="563"/>
      <c r="AM60" s="563"/>
      <c r="AN60" s="563"/>
      <c r="AO60" s="563"/>
      <c r="AP60" s="563"/>
      <c r="AQ60" s="563"/>
      <c r="AR60" s="563"/>
      <c r="AS60" s="563"/>
      <c r="AT60" s="563"/>
      <c r="AU60" s="563"/>
      <c r="AV60" s="563"/>
      <c r="AW60" s="563"/>
      <c r="AX60" s="563"/>
      <c r="AY60" s="563"/>
      <c r="AZ60" s="563"/>
      <c r="BA60" s="563"/>
      <c r="BB60" s="563"/>
      <c r="BC60" s="563"/>
      <c r="BD60" s="563"/>
      <c r="BE60" s="563"/>
      <c r="BF60" s="563"/>
      <c r="BG60" s="563"/>
      <c r="BH60" s="563"/>
      <c r="BI60" s="563"/>
      <c r="BJ60" s="563"/>
      <c r="BK60" s="563"/>
      <c r="BL60" s="563"/>
      <c r="BM60" s="563"/>
      <c r="BN60" s="563"/>
      <c r="BO60" s="563"/>
      <c r="BP60" s="563"/>
      <c r="BQ60" s="563"/>
      <c r="BR60" s="563"/>
      <c r="BS60" s="563"/>
      <c r="BT60" s="563"/>
      <c r="BU60" s="563"/>
      <c r="BV60" s="563"/>
      <c r="BW60" s="563"/>
      <c r="BX60" s="563"/>
      <c r="BY60" s="563"/>
      <c r="BZ60" s="563"/>
      <c r="CA60" s="563"/>
      <c r="CB60" s="563"/>
      <c r="CC60" s="563"/>
      <c r="CD60" s="563"/>
      <c r="CE60" s="563"/>
      <c r="CF60" s="563"/>
      <c r="CG60" s="563"/>
      <c r="CH60" s="563"/>
      <c r="CI60" s="563"/>
      <c r="CJ60" s="563"/>
      <c r="CK60" s="563"/>
      <c r="CL60" s="563"/>
      <c r="CM60" s="563"/>
      <c r="CN60" s="563"/>
      <c r="CO60" s="563"/>
      <c r="CP60" s="563"/>
      <c r="CQ60" s="563"/>
      <c r="CR60" s="563"/>
      <c r="CS60" s="563"/>
      <c r="CT60" s="563"/>
      <c r="CU60" s="563"/>
      <c r="CV60" s="563"/>
      <c r="CW60" s="563"/>
      <c r="CX60" s="563"/>
      <c r="CY60" s="563"/>
      <c r="CZ60" s="563"/>
      <c r="DA60" s="563"/>
      <c r="DB60" s="563"/>
      <c r="DC60" s="563"/>
      <c r="DD60" s="563"/>
      <c r="DE60" s="563"/>
      <c r="DF60" s="563"/>
      <c r="DG60" s="563"/>
      <c r="DH60" s="563"/>
      <c r="DI60" s="563"/>
      <c r="DJ60" s="563"/>
      <c r="DK60" s="563"/>
      <c r="DL60" s="563"/>
      <c r="DM60" s="563"/>
      <c r="DN60" s="563"/>
      <c r="DO60" s="563"/>
      <c r="DP60" s="563"/>
      <c r="DQ60" s="563"/>
      <c r="DR60" s="563"/>
      <c r="DS60" s="563"/>
      <c r="DT60" s="563"/>
      <c r="DU60" s="563"/>
      <c r="DV60" s="563"/>
      <c r="DW60" s="563"/>
      <c r="DX60" s="563"/>
      <c r="DY60" s="563"/>
      <c r="DZ60" s="563"/>
      <c r="EA60" s="563"/>
      <c r="EB60" s="563"/>
      <c r="EC60" s="563"/>
      <c r="ED60" s="563"/>
      <c r="EE60" s="563"/>
      <c r="EF60" s="563"/>
      <c r="EG60" s="563"/>
      <c r="EH60" s="563"/>
      <c r="EI60" s="563"/>
      <c r="EJ60" s="563"/>
      <c r="EK60" s="563"/>
      <c r="EL60" s="563"/>
      <c r="EM60" s="563"/>
      <c r="EN60" s="563"/>
      <c r="EO60" s="563"/>
      <c r="EP60" s="563"/>
      <c r="EQ60" s="563"/>
      <c r="ER60" s="563"/>
      <c r="ES60" s="563"/>
      <c r="ET60" s="563"/>
      <c r="EU60" s="563"/>
      <c r="EV60" s="563"/>
      <c r="EW60" s="563"/>
      <c r="EX60" s="563"/>
      <c r="EY60" s="563"/>
      <c r="EZ60" s="563"/>
      <c r="FA60" s="563"/>
      <c r="FB60" s="563"/>
      <c r="FC60" s="563"/>
      <c r="FD60" s="563"/>
      <c r="FE60" s="563"/>
      <c r="FF60" s="563"/>
      <c r="FG60" s="563"/>
      <c r="FH60" s="563"/>
      <c r="FI60" s="563"/>
      <c r="FJ60" s="563"/>
      <c r="FK60" s="563"/>
      <c r="FL60" s="563"/>
      <c r="FM60" s="563"/>
      <c r="FN60" s="563"/>
      <c r="FO60" s="563"/>
      <c r="FP60" s="563"/>
      <c r="FQ60" s="563"/>
      <c r="FR60" s="563"/>
      <c r="FS60" s="563"/>
      <c r="FT60" s="563"/>
      <c r="FU60" s="563"/>
      <c r="FV60" s="563"/>
      <c r="FW60" s="563"/>
      <c r="FX60" s="563"/>
      <c r="FY60" s="563"/>
      <c r="FZ60" s="563"/>
      <c r="GA60" s="563"/>
      <c r="GB60" s="563"/>
      <c r="GC60" s="563"/>
      <c r="GD60" s="563"/>
      <c r="GE60" s="563"/>
      <c r="GF60" s="563"/>
      <c r="GG60" s="563"/>
      <c r="GH60" s="563"/>
      <c r="GI60" s="563"/>
      <c r="GJ60" s="563"/>
      <c r="GK60" s="563"/>
      <c r="GL60" s="563"/>
      <c r="GM60" s="563"/>
      <c r="GN60" s="563"/>
      <c r="GO60" s="563"/>
      <c r="GP60" s="563"/>
      <c r="GQ60" s="563"/>
      <c r="GR60" s="563"/>
      <c r="GS60" s="563"/>
      <c r="GT60" s="563"/>
      <c r="GU60" s="563"/>
      <c r="GV60" s="563"/>
      <c r="GW60" s="563"/>
      <c r="GX60" s="563"/>
      <c r="GY60" s="563"/>
      <c r="GZ60" s="563"/>
      <c r="HA60" s="563"/>
      <c r="HB60" s="563"/>
      <c r="HC60" s="563"/>
      <c r="HD60" s="563"/>
      <c r="HE60" s="563"/>
      <c r="HF60" s="563"/>
      <c r="HG60" s="563"/>
      <c r="HH60" s="563"/>
      <c r="HI60" s="563"/>
      <c r="HJ60" s="563"/>
      <c r="HK60" s="563"/>
      <c r="HL60" s="563"/>
      <c r="HM60" s="563"/>
      <c r="HN60" s="563"/>
      <c r="HO60" s="563"/>
      <c r="HP60" s="563"/>
      <c r="HQ60" s="563"/>
      <c r="HR60" s="563"/>
      <c r="HS60" s="563"/>
      <c r="HT60" s="563"/>
      <c r="HU60" s="563"/>
      <c r="HV60" s="563"/>
      <c r="HW60" s="563"/>
      <c r="HX60" s="563"/>
      <c r="HY60" s="563"/>
      <c r="HZ60" s="563"/>
      <c r="IA60" s="563"/>
      <c r="IB60" s="563"/>
      <c r="IC60" s="563"/>
      <c r="ID60" s="563"/>
      <c r="IE60" s="563"/>
      <c r="IF60" s="563"/>
      <c r="IG60" s="563"/>
      <c r="IH60" s="563"/>
      <c r="II60" s="563"/>
      <c r="IJ60" s="563"/>
      <c r="IK60" s="563"/>
      <c r="IL60" s="563"/>
      <c r="IM60" s="563"/>
      <c r="IN60" s="563"/>
      <c r="IO60" s="563"/>
      <c r="IP60" s="563"/>
      <c r="IQ60" s="563"/>
      <c r="IR60" s="563"/>
      <c r="IS60" s="563"/>
      <c r="IT60" s="563"/>
      <c r="IU60" s="563"/>
      <c r="IV60" s="563"/>
      <c r="IW60" s="563"/>
      <c r="IX60" s="563"/>
    </row>
    <row r="61" spans="1:258" s="604" customFormat="1">
      <c r="A61" s="563"/>
      <c r="B61" s="563"/>
      <c r="C61" s="563"/>
      <c r="E61" s="563"/>
      <c r="F61" s="563"/>
      <c r="G61" s="563"/>
      <c r="H61" s="563"/>
      <c r="M61" s="563"/>
      <c r="N61" s="563"/>
      <c r="O61" s="563"/>
      <c r="P61" s="563"/>
      <c r="Q61" s="563"/>
      <c r="R61" s="563"/>
      <c r="S61" s="563"/>
      <c r="T61" s="563"/>
      <c r="U61" s="563"/>
      <c r="V61" s="563"/>
      <c r="W61" s="563"/>
      <c r="X61" s="563"/>
      <c r="Y61" s="563"/>
      <c r="Z61" s="563"/>
      <c r="AA61" s="563"/>
      <c r="AB61" s="563"/>
      <c r="AC61" s="563"/>
      <c r="AD61" s="563"/>
      <c r="AE61" s="563"/>
      <c r="AF61" s="563"/>
      <c r="AG61" s="563"/>
      <c r="AH61" s="563"/>
      <c r="AI61" s="563"/>
      <c r="AJ61" s="563"/>
      <c r="AK61" s="563"/>
      <c r="AL61" s="563"/>
      <c r="AM61" s="563"/>
      <c r="AN61" s="563"/>
      <c r="AO61" s="563"/>
      <c r="AP61" s="563"/>
      <c r="AQ61" s="563"/>
      <c r="AR61" s="563"/>
      <c r="AS61" s="563"/>
      <c r="AT61" s="563"/>
      <c r="AU61" s="563"/>
      <c r="AV61" s="563"/>
      <c r="AW61" s="563"/>
      <c r="AX61" s="563"/>
      <c r="AY61" s="563"/>
      <c r="AZ61" s="563"/>
      <c r="BA61" s="563"/>
      <c r="BB61" s="563"/>
      <c r="BC61" s="563"/>
      <c r="BD61" s="563"/>
      <c r="BE61" s="563"/>
      <c r="BF61" s="563"/>
      <c r="BG61" s="563"/>
      <c r="BH61" s="563"/>
      <c r="BI61" s="563"/>
      <c r="BJ61" s="563"/>
      <c r="BK61" s="563"/>
      <c r="BL61" s="563"/>
      <c r="BM61" s="563"/>
      <c r="BN61" s="563"/>
      <c r="BO61" s="563"/>
      <c r="BP61" s="563"/>
      <c r="BQ61" s="563"/>
      <c r="BR61" s="563"/>
      <c r="BS61" s="563"/>
      <c r="BT61" s="563"/>
      <c r="BU61" s="563"/>
      <c r="BV61" s="563"/>
      <c r="BW61" s="563"/>
      <c r="BX61" s="563"/>
      <c r="BY61" s="563"/>
      <c r="BZ61" s="563"/>
      <c r="CA61" s="563"/>
      <c r="CB61" s="563"/>
      <c r="CC61" s="563"/>
      <c r="CD61" s="563"/>
      <c r="CE61" s="563"/>
      <c r="CF61" s="563"/>
      <c r="CG61" s="563"/>
      <c r="CH61" s="563"/>
      <c r="CI61" s="563"/>
      <c r="CJ61" s="563"/>
      <c r="CK61" s="563"/>
      <c r="CL61" s="563"/>
      <c r="CM61" s="563"/>
      <c r="CN61" s="563"/>
      <c r="CO61" s="563"/>
      <c r="CP61" s="563"/>
      <c r="CQ61" s="563"/>
      <c r="CR61" s="563"/>
      <c r="CS61" s="563"/>
      <c r="CT61" s="563"/>
      <c r="CU61" s="563"/>
      <c r="CV61" s="563"/>
      <c r="CW61" s="563"/>
      <c r="CX61" s="563"/>
      <c r="CY61" s="563"/>
      <c r="CZ61" s="563"/>
      <c r="DA61" s="563"/>
      <c r="DB61" s="563"/>
      <c r="DC61" s="563"/>
      <c r="DD61" s="563"/>
      <c r="DE61" s="563"/>
      <c r="DF61" s="563"/>
      <c r="DG61" s="563"/>
      <c r="DH61" s="563"/>
      <c r="DI61" s="563"/>
      <c r="DJ61" s="563"/>
      <c r="DK61" s="563"/>
      <c r="DL61" s="563"/>
      <c r="DM61" s="563"/>
      <c r="DN61" s="563"/>
      <c r="DO61" s="563"/>
      <c r="DP61" s="563"/>
      <c r="DQ61" s="563"/>
      <c r="DR61" s="563"/>
      <c r="DS61" s="563"/>
      <c r="DT61" s="563"/>
      <c r="DU61" s="563"/>
      <c r="DV61" s="563"/>
      <c r="DW61" s="563"/>
      <c r="DX61" s="563"/>
      <c r="DY61" s="563"/>
      <c r="DZ61" s="563"/>
      <c r="EA61" s="563"/>
      <c r="EB61" s="563"/>
      <c r="EC61" s="563"/>
      <c r="ED61" s="563"/>
      <c r="EE61" s="563"/>
      <c r="EF61" s="563"/>
      <c r="EG61" s="563"/>
      <c r="EH61" s="563"/>
      <c r="EI61" s="563"/>
      <c r="EJ61" s="563"/>
      <c r="EK61" s="563"/>
      <c r="EL61" s="563"/>
      <c r="EM61" s="563"/>
      <c r="EN61" s="563"/>
      <c r="EO61" s="563"/>
      <c r="EP61" s="563"/>
      <c r="EQ61" s="563"/>
      <c r="ER61" s="563"/>
      <c r="ES61" s="563"/>
      <c r="ET61" s="563"/>
      <c r="EU61" s="563"/>
      <c r="EV61" s="563"/>
      <c r="EW61" s="563"/>
      <c r="EX61" s="563"/>
      <c r="EY61" s="563"/>
      <c r="EZ61" s="563"/>
      <c r="FA61" s="563"/>
      <c r="FB61" s="563"/>
      <c r="FC61" s="563"/>
      <c r="FD61" s="563"/>
      <c r="FE61" s="563"/>
      <c r="FF61" s="563"/>
      <c r="FG61" s="563"/>
      <c r="FH61" s="563"/>
      <c r="FI61" s="563"/>
      <c r="FJ61" s="563"/>
      <c r="FK61" s="563"/>
      <c r="FL61" s="563"/>
      <c r="FM61" s="563"/>
      <c r="FN61" s="563"/>
      <c r="FO61" s="563"/>
      <c r="FP61" s="563"/>
      <c r="FQ61" s="563"/>
      <c r="FR61" s="563"/>
      <c r="FS61" s="563"/>
      <c r="FT61" s="563"/>
      <c r="FU61" s="563"/>
      <c r="FV61" s="563"/>
      <c r="FW61" s="563"/>
      <c r="FX61" s="563"/>
      <c r="FY61" s="563"/>
      <c r="FZ61" s="563"/>
      <c r="GA61" s="563"/>
      <c r="GB61" s="563"/>
      <c r="GC61" s="563"/>
      <c r="GD61" s="563"/>
      <c r="GE61" s="563"/>
      <c r="GF61" s="563"/>
      <c r="GG61" s="563"/>
      <c r="GH61" s="563"/>
      <c r="GI61" s="563"/>
      <c r="GJ61" s="563"/>
      <c r="GK61" s="563"/>
      <c r="GL61" s="563"/>
      <c r="GM61" s="563"/>
      <c r="GN61" s="563"/>
      <c r="GO61" s="563"/>
      <c r="GP61" s="563"/>
      <c r="GQ61" s="563"/>
      <c r="GR61" s="563"/>
      <c r="GS61" s="563"/>
      <c r="GT61" s="563"/>
      <c r="GU61" s="563"/>
      <c r="GV61" s="563"/>
      <c r="GW61" s="563"/>
      <c r="GX61" s="563"/>
      <c r="GY61" s="563"/>
      <c r="GZ61" s="563"/>
      <c r="HA61" s="563"/>
      <c r="HB61" s="563"/>
      <c r="HC61" s="563"/>
      <c r="HD61" s="563"/>
      <c r="HE61" s="563"/>
      <c r="HF61" s="563"/>
      <c r="HG61" s="563"/>
      <c r="HH61" s="563"/>
      <c r="HI61" s="563"/>
      <c r="HJ61" s="563"/>
      <c r="HK61" s="563"/>
      <c r="HL61" s="563"/>
      <c r="HM61" s="563"/>
      <c r="HN61" s="563"/>
      <c r="HO61" s="563"/>
      <c r="HP61" s="563"/>
      <c r="HQ61" s="563"/>
      <c r="HR61" s="563"/>
      <c r="HS61" s="563"/>
      <c r="HT61" s="563"/>
      <c r="HU61" s="563"/>
      <c r="HV61" s="563"/>
      <c r="HW61" s="563"/>
      <c r="HX61" s="563"/>
      <c r="HY61" s="563"/>
      <c r="HZ61" s="563"/>
      <c r="IA61" s="563"/>
      <c r="IB61" s="563"/>
      <c r="IC61" s="563"/>
      <c r="ID61" s="563"/>
      <c r="IE61" s="563"/>
      <c r="IF61" s="563"/>
      <c r="IG61" s="563"/>
      <c r="IH61" s="563"/>
      <c r="II61" s="563"/>
      <c r="IJ61" s="563"/>
      <c r="IK61" s="563"/>
      <c r="IL61" s="563"/>
      <c r="IM61" s="563"/>
      <c r="IN61" s="563"/>
      <c r="IO61" s="563"/>
      <c r="IP61" s="563"/>
      <c r="IQ61" s="563"/>
      <c r="IR61" s="563"/>
      <c r="IS61" s="563"/>
      <c r="IT61" s="563"/>
      <c r="IU61" s="563"/>
      <c r="IV61" s="563"/>
      <c r="IW61" s="563"/>
      <c r="IX61" s="563"/>
    </row>
  </sheetData>
  <sheetProtection algorithmName="SHA-512" hashValue="T0yGMp/bzmkOEWSj84VXvr12ECaV5niivGkxN+ZF/cNM0HFsytjYIHGWY8h8yaMp7DMLrwqoMXgiborqa2o22Q==" saltValue="9AYT/vMvsKsY3WEj9qOILg==" spinCount="100000" sheet="1" formatColumns="0" formatRows="0" selectLockedCells="1"/>
  <mergeCells count="24">
    <mergeCell ref="AB8:AN8"/>
    <mergeCell ref="A3:P3"/>
    <mergeCell ref="A4:P4"/>
    <mergeCell ref="A6:B6"/>
    <mergeCell ref="A7:K7"/>
    <mergeCell ref="A8:I8"/>
    <mergeCell ref="AB9:AN9"/>
    <mergeCell ref="C10:I10"/>
    <mergeCell ref="AB10:AN10"/>
    <mergeCell ref="C11:I11"/>
    <mergeCell ref="C12:I12"/>
    <mergeCell ref="A13:P13"/>
    <mergeCell ref="M14:P14"/>
    <mergeCell ref="A19:P19"/>
    <mergeCell ref="A20:O20"/>
    <mergeCell ref="C9:I9"/>
    <mergeCell ref="B21:P21"/>
    <mergeCell ref="C27:D27"/>
    <mergeCell ref="M27:P27"/>
    <mergeCell ref="C28:D28"/>
    <mergeCell ref="M28:P28"/>
    <mergeCell ref="B22:P22"/>
    <mergeCell ref="B23:P23"/>
    <mergeCell ref="C24:O24"/>
  </mergeCells>
  <conditionalFormatting sqref="K17:K18">
    <cfRule type="expression" dxfId="3" priority="2" stopIfTrue="1">
      <formula>J17&gt;0</formula>
    </cfRule>
  </conditionalFormatting>
  <dataValidations count="3">
    <dataValidation type="decimal" operator="greaterThanOrEqual" allowBlank="1" showInputMessage="1" showErrorMessage="1" sqref="O17:O18" xr:uid="{42EB7252-4985-4677-BAFF-0223749F180D}">
      <formula1>0</formula1>
    </dataValidation>
    <dataValidation type="whole" operator="greaterThan" allowBlank="1" showInputMessage="1" showErrorMessage="1" sqref="I17:I18" xr:uid="{1171C72C-0A20-4BDF-BAAE-3AAA3A224C64}">
      <formula1>0</formula1>
    </dataValidation>
    <dataValidation type="list" operator="greaterThan" allowBlank="1" showInputMessage="1" showErrorMessage="1" sqref="K17:K18" xr:uid="{BAEAD593-5EE8-485D-9871-FCBE08225BC8}">
      <formula1>"0%,5%,12%,18%,28%"</formula1>
    </dataValidation>
  </dataValidations>
  <printOptions horizontalCentered="1"/>
  <pageMargins left="0.25" right="0.25" top="0.75" bottom="0.5" header="0.3" footer="0.5"/>
  <pageSetup paperSize="9" scale="44" fitToHeight="0" orientation="landscape" r:id="rId1"/>
  <headerFooter>
    <oddHeader>&amp;RSchedule-1Page &amp;P of &amp;N</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9" zoomScale="115" zoomScaleSheetLayoutView="115" workbookViewId="0">
      <selection activeCell="X9" sqref="X9"/>
    </sheetView>
  </sheetViews>
  <sheetFormatPr defaultColWidth="11.44140625" defaultRowHeight="15.6"/>
  <cols>
    <col min="1" max="1" width="11.88671875" style="13" customWidth="1"/>
    <col min="2" max="2" width="46.6640625" style="13" customWidth="1"/>
    <col min="3" max="3" width="20" style="13" customWidth="1"/>
    <col min="4" max="4" width="23.44140625" style="13" customWidth="1"/>
    <col min="5" max="5" width="22.88671875" style="13" customWidth="1"/>
    <col min="6" max="6" width="11.44140625" style="65" hidden="1" customWidth="1"/>
    <col min="7" max="7" width="34.109375" style="65" hidden="1" customWidth="1"/>
    <col min="8" max="8" width="11.44140625" style="65" hidden="1" customWidth="1"/>
    <col min="9" max="9" width="14" style="337" hidden="1" customWidth="1"/>
    <col min="10" max="10" width="14.44140625" style="337" hidden="1" customWidth="1"/>
    <col min="11" max="11" width="17.109375" style="337" hidden="1" customWidth="1"/>
    <col min="12" max="13" width="11.44140625" style="337" hidden="1" customWidth="1"/>
    <col min="14" max="14" width="21.33203125" style="337" hidden="1" customWidth="1"/>
    <col min="15" max="15" width="18.33203125" style="65" hidden="1" customWidth="1"/>
    <col min="16" max="17" width="11.44140625" style="65" hidden="1" customWidth="1"/>
    <col min="18" max="18" width="11.44140625" style="91" hidden="1" customWidth="1"/>
    <col min="19" max="20" width="11.44140625" style="65" hidden="1" customWidth="1"/>
    <col min="21" max="24" width="11.44140625" style="65" customWidth="1"/>
    <col min="25" max="16384" width="11.44140625" style="91"/>
  </cols>
  <sheetData>
    <row r="1" spans="1:15" ht="18" customHeight="1">
      <c r="A1" s="61" t="str">
        <f>Cover!B3</f>
        <v>CC/NT/W-COND/DOM/A01/25/00659 (OH02)</v>
      </c>
      <c r="B1" s="62"/>
      <c r="C1" s="63"/>
      <c r="D1" s="63"/>
      <c r="E1" s="64" t="s">
        <v>127</v>
      </c>
    </row>
    <row r="2" spans="1:15" ht="8.1" customHeight="1">
      <c r="A2" s="66"/>
      <c r="B2" s="67"/>
      <c r="C2" s="68"/>
      <c r="D2" s="68"/>
      <c r="E2" s="69"/>
      <c r="F2" s="70"/>
    </row>
    <row r="3" spans="1:15" ht="76.5" customHeight="1">
      <c r="A3" s="860" t="str">
        <f>Cover!$B$2</f>
        <v>Reconductoring Package OH02 associated with Eastern Region Expansion Scheme-44 (ERES 44)</v>
      </c>
      <c r="B3" s="860"/>
      <c r="C3" s="860"/>
      <c r="D3" s="860"/>
      <c r="E3" s="860"/>
    </row>
    <row r="4" spans="1:15" ht="21.9" customHeight="1">
      <c r="A4" s="861" t="s">
        <v>469</v>
      </c>
      <c r="B4" s="861"/>
      <c r="C4" s="861"/>
      <c r="D4" s="861"/>
      <c r="E4" s="861"/>
    </row>
    <row r="5" spans="1:15" ht="12" customHeight="1">
      <c r="A5" s="71"/>
      <c r="B5" s="72"/>
      <c r="C5" s="72"/>
      <c r="D5" s="72"/>
      <c r="E5" s="72"/>
    </row>
    <row r="6" spans="1:15" ht="24" customHeight="1">
      <c r="A6" s="834" t="s">
        <v>337</v>
      </c>
      <c r="B6" s="834"/>
      <c r="C6" s="2"/>
      <c r="D6" s="304"/>
      <c r="E6" s="2"/>
      <c r="F6" s="2"/>
      <c r="G6" s="2"/>
      <c r="H6" s="2"/>
      <c r="I6" s="2"/>
    </row>
    <row r="7" spans="1:15" ht="18" customHeight="1">
      <c r="A7" s="835">
        <f>'Sch-1'!A7</f>
        <v>0</v>
      </c>
      <c r="B7" s="835"/>
      <c r="C7" s="835"/>
      <c r="D7" s="392" t="s">
        <v>1</v>
      </c>
      <c r="E7" s="450"/>
      <c r="F7" s="450"/>
      <c r="G7" s="450"/>
      <c r="H7" s="450"/>
      <c r="I7" s="450"/>
    </row>
    <row r="8" spans="1:15" ht="18" customHeight="1">
      <c r="A8" s="836" t="str">
        <f>"Bidder’s Name and Address  (" &amp; MID('Names of Bidder'!A9,9, 20) &amp; ") :"</f>
        <v>Bidder’s Name and Address  (Sole Bidder) :</v>
      </c>
      <c r="B8" s="836"/>
      <c r="C8" s="836"/>
      <c r="D8" s="6" t="s">
        <v>2</v>
      </c>
      <c r="E8" s="452"/>
      <c r="F8" s="452"/>
      <c r="G8" s="452"/>
      <c r="H8" s="356"/>
      <c r="I8" s="356"/>
    </row>
    <row r="9" spans="1:15" ht="18" customHeight="1">
      <c r="A9" s="368" t="s">
        <v>12</v>
      </c>
      <c r="B9" s="368" t="str">
        <f>IF('Names of Bidder'!C9=0, "", 'Names of Bidder'!C9)</f>
        <v/>
      </c>
      <c r="C9" s="91"/>
      <c r="D9" s="6" t="s">
        <v>3</v>
      </c>
      <c r="E9" s="451"/>
      <c r="F9" s="451"/>
      <c r="G9" s="451"/>
      <c r="H9" s="354"/>
      <c r="I9" s="354"/>
    </row>
    <row r="10" spans="1:15" ht="18" customHeight="1">
      <c r="A10" s="368" t="s">
        <v>11</v>
      </c>
      <c r="B10" s="220" t="str">
        <f>IF('Names of Bidder'!C10=0, "", 'Names of Bidder'!C10)</f>
        <v/>
      </c>
      <c r="C10" s="91"/>
      <c r="D10" s="6" t="s">
        <v>4</v>
      </c>
      <c r="E10" s="451"/>
      <c r="F10" s="451"/>
      <c r="G10" s="451"/>
      <c r="H10" s="354"/>
      <c r="I10" s="354"/>
    </row>
    <row r="11" spans="1:15" ht="18" customHeight="1">
      <c r="A11" s="354"/>
      <c r="B11" s="220" t="str">
        <f>IF('Names of Bidder'!C11=0, "", 'Names of Bidder'!C11)</f>
        <v/>
      </c>
      <c r="C11" s="91"/>
      <c r="D11" s="6" t="s">
        <v>5</v>
      </c>
      <c r="E11" s="451"/>
      <c r="F11" s="451"/>
      <c r="G11" s="451"/>
      <c r="H11" s="354"/>
      <c r="I11" s="354"/>
    </row>
    <row r="12" spans="1:15" ht="18" customHeight="1">
      <c r="A12" s="354"/>
      <c r="B12" s="220" t="str">
        <f>IF('Names of Bidder'!C12=0, "", 'Names of Bidder'!C12)</f>
        <v/>
      </c>
      <c r="C12" s="91"/>
      <c r="D12" s="6" t="s">
        <v>6</v>
      </c>
      <c r="E12" s="451"/>
      <c r="F12" s="451"/>
      <c r="G12" s="451"/>
      <c r="H12" s="354"/>
      <c r="I12" s="354"/>
    </row>
    <row r="13" spans="1:15" ht="8.1" customHeight="1" thickBot="1">
      <c r="B13" s="118"/>
    </row>
    <row r="14" spans="1:15" ht="21.9" customHeight="1">
      <c r="A14" s="489" t="s">
        <v>129</v>
      </c>
      <c r="B14" s="862" t="s">
        <v>130</v>
      </c>
      <c r="C14" s="862"/>
      <c r="D14" s="863" t="s">
        <v>131</v>
      </c>
      <c r="E14" s="864"/>
      <c r="I14" s="871" t="s">
        <v>132</v>
      </c>
      <c r="J14" s="871"/>
      <c r="K14" s="871"/>
      <c r="M14" s="868" t="s">
        <v>133</v>
      </c>
      <c r="N14" s="868"/>
      <c r="O14" s="868"/>
    </row>
    <row r="15" spans="1:15" ht="29.25" customHeight="1">
      <c r="A15" s="490" t="s">
        <v>134</v>
      </c>
      <c r="B15" s="865" t="s">
        <v>314</v>
      </c>
      <c r="C15" s="865"/>
      <c r="D15" s="866">
        <f>'Sch-1'!P98</f>
        <v>0</v>
      </c>
      <c r="E15" s="867"/>
      <c r="I15" s="338" t="s">
        <v>135</v>
      </c>
      <c r="K15" s="338" t="e">
        <f>ROUND('[6]Sch-1'!U3*#REF!,0)</f>
        <v>#REF!</v>
      </c>
      <c r="M15" s="338" t="s">
        <v>135</v>
      </c>
      <c r="O15" s="76" t="e">
        <f>ROUND('[6]Sch-1'!U5*#REF!,0)</f>
        <v>#REF!</v>
      </c>
    </row>
    <row r="16" spans="1:15" ht="87.75" customHeight="1">
      <c r="A16" s="491"/>
      <c r="B16" s="857" t="s">
        <v>315</v>
      </c>
      <c r="C16" s="857"/>
      <c r="D16" s="869"/>
      <c r="E16" s="870"/>
      <c r="G16" s="77"/>
    </row>
    <row r="17" spans="1:15" ht="25.5" customHeight="1">
      <c r="A17" s="490" t="s">
        <v>136</v>
      </c>
      <c r="B17" s="865" t="s">
        <v>316</v>
      </c>
      <c r="C17" s="865"/>
      <c r="D17" s="866">
        <f>'Sch-3'!R46</f>
        <v>0</v>
      </c>
      <c r="E17" s="867"/>
      <c r="I17" s="338" t="s">
        <v>137</v>
      </c>
      <c r="K17" s="339">
        <f>IF(ISERROR(ROUND((#REF!+#REF!)*#REF!,0)),0, ROUND((#REF!+#REF!)*#REF!,0))</f>
        <v>0</v>
      </c>
      <c r="M17" s="338" t="s">
        <v>137</v>
      </c>
      <c r="O17" s="79">
        <f>IF(ISERROR(ROUND((#REF!+#REF!)*#REF!,0)),0, ROUND((#REF!+#REF!)*#REF!,0))</f>
        <v>0</v>
      </c>
    </row>
    <row r="18" spans="1:15" ht="84" customHeight="1">
      <c r="A18" s="491"/>
      <c r="B18" s="857" t="s">
        <v>317</v>
      </c>
      <c r="C18" s="857"/>
      <c r="D18" s="858"/>
      <c r="E18" s="859"/>
      <c r="G18" s="80"/>
      <c r="I18" s="340" t="e">
        <f>#REF!/'Sch-1'!Y1</f>
        <v>#REF!</v>
      </c>
      <c r="K18" s="337">
        <f>'[6]Sch-1'!U3</f>
        <v>0</v>
      </c>
      <c r="M18" s="340" t="e">
        <f>I18</f>
        <v>#REF!</v>
      </c>
      <c r="O18" s="65">
        <f>'[6]Sch-1'!U5</f>
        <v>0</v>
      </c>
    </row>
    <row r="19" spans="1:15" ht="33" customHeight="1" thickBot="1">
      <c r="A19" s="492"/>
      <c r="B19" s="493" t="s">
        <v>320</v>
      </c>
      <c r="C19" s="494"/>
      <c r="D19" s="855">
        <f>D15+D17</f>
        <v>0</v>
      </c>
      <c r="E19" s="856"/>
    </row>
    <row r="20" spans="1:15" ht="30" customHeight="1">
      <c r="A20" s="81"/>
      <c r="B20" s="81"/>
      <c r="C20" s="82"/>
      <c r="D20" s="81"/>
      <c r="E20" s="81"/>
    </row>
    <row r="21" spans="1:15" ht="30" customHeight="1">
      <c r="A21" s="83" t="s">
        <v>142</v>
      </c>
      <c r="B21" s="497" t="str">
        <f>'Names of Bidder'!C22&amp;" "&amp;'Names of Bidder'!D22&amp;" "&amp;'Names of Bidder'!E22</f>
        <v xml:space="preserve">  </v>
      </c>
      <c r="C21" s="82" t="s">
        <v>143</v>
      </c>
      <c r="D21" s="853" t="str">
        <f>IF('Names of Bidder'!C19="","",'Names of Bidder'!C19)</f>
        <v/>
      </c>
      <c r="E21" s="854"/>
      <c r="F21" s="84"/>
    </row>
    <row r="22" spans="1:15" ht="30" customHeight="1">
      <c r="A22" s="83" t="s">
        <v>144</v>
      </c>
      <c r="B22" s="555" t="str">
        <f>IF('Names of Bidder'!C23="","",'Names of Bidder'!C23)</f>
        <v/>
      </c>
      <c r="C22" s="82" t="s">
        <v>145</v>
      </c>
      <c r="D22" s="853" t="str">
        <f>IF('Names of Bidder'!C20="","",'Names of Bidder'!C20)</f>
        <v/>
      </c>
      <c r="E22" s="854"/>
      <c r="F22" s="84"/>
    </row>
    <row r="23" spans="1:15" ht="30" customHeight="1">
      <c r="A23" s="85"/>
      <c r="B23" s="86"/>
      <c r="C23" s="82"/>
      <c r="D23" s="65"/>
      <c r="E23" s="65"/>
      <c r="F23" s="84"/>
    </row>
    <row r="24" spans="1:15" ht="33" customHeight="1">
      <c r="A24" s="85"/>
      <c r="B24" s="86"/>
      <c r="C24" s="70"/>
      <c r="D24" s="87"/>
      <c r="E24" s="88"/>
      <c r="F24" s="84"/>
    </row>
    <row r="25" spans="1:15" ht="21.9" customHeight="1">
      <c r="A25" s="89"/>
      <c r="B25" s="89"/>
      <c r="C25" s="89"/>
      <c r="D25" s="89"/>
      <c r="E25" s="90"/>
    </row>
    <row r="26" spans="1:15" ht="21.9" customHeight="1">
      <c r="A26" s="89"/>
      <c r="B26" s="89"/>
      <c r="C26" s="89"/>
      <c r="D26" s="89"/>
      <c r="E26" s="90"/>
    </row>
    <row r="27" spans="1:15" ht="21.9" customHeight="1">
      <c r="A27" s="89"/>
      <c r="B27" s="89"/>
      <c r="C27" s="89"/>
      <c r="D27" s="89"/>
      <c r="E27" s="90"/>
    </row>
    <row r="28" spans="1:15" ht="21.9" customHeight="1">
      <c r="A28" s="89"/>
      <c r="B28" s="89"/>
      <c r="C28" s="89"/>
      <c r="D28" s="89"/>
      <c r="E28" s="90"/>
    </row>
    <row r="29" spans="1:15" ht="21.9" customHeight="1">
      <c r="A29" s="89"/>
      <c r="B29" s="89"/>
      <c r="C29" s="89"/>
      <c r="D29" s="89"/>
      <c r="E29" s="90"/>
    </row>
    <row r="30" spans="1:15" ht="21.9" customHeight="1">
      <c r="A30" s="89"/>
      <c r="B30" s="89"/>
      <c r="C30" s="89"/>
      <c r="D30" s="89"/>
      <c r="E30" s="90"/>
    </row>
    <row r="31" spans="1:15" ht="24.9" customHeight="1">
      <c r="A31" s="88"/>
      <c r="B31" s="88"/>
      <c r="C31" s="88"/>
      <c r="D31" s="88"/>
      <c r="E31" s="88"/>
    </row>
    <row r="32" spans="1:15" ht="24.9" customHeight="1">
      <c r="A32" s="88"/>
      <c r="B32" s="88"/>
      <c r="C32" s="88"/>
      <c r="D32" s="88"/>
      <c r="E32" s="88"/>
    </row>
    <row r="33" spans="1:5" ht="24.9" customHeight="1">
      <c r="A33" s="88"/>
      <c r="B33" s="88"/>
      <c r="C33" s="88"/>
      <c r="D33" s="88"/>
      <c r="E33" s="88"/>
    </row>
    <row r="34" spans="1:5" ht="24.9" customHeight="1">
      <c r="A34" s="88"/>
      <c r="B34" s="88"/>
      <c r="C34" s="88"/>
      <c r="D34" s="88"/>
      <c r="E34" s="88"/>
    </row>
    <row r="35" spans="1:5" ht="24.9" customHeight="1">
      <c r="A35" s="88"/>
      <c r="B35" s="88"/>
      <c r="C35" s="88"/>
      <c r="D35" s="88"/>
      <c r="E35" s="88"/>
    </row>
    <row r="36" spans="1:5" ht="24.9" customHeight="1">
      <c r="A36" s="88"/>
      <c r="B36" s="88"/>
      <c r="C36" s="88"/>
      <c r="D36" s="88"/>
      <c r="E36" s="88"/>
    </row>
    <row r="37" spans="1:5" ht="24.9" customHeight="1">
      <c r="A37" s="88"/>
      <c r="B37" s="88"/>
      <c r="C37" s="88"/>
      <c r="D37" s="88"/>
      <c r="E37" s="88"/>
    </row>
    <row r="38" spans="1:5" ht="24.9" customHeight="1">
      <c r="A38" s="88"/>
      <c r="B38" s="88"/>
      <c r="C38" s="88"/>
      <c r="D38" s="88"/>
      <c r="E38" s="88"/>
    </row>
    <row r="39" spans="1:5" ht="24.9" customHeight="1">
      <c r="A39" s="88"/>
      <c r="B39" s="88"/>
      <c r="C39" s="88"/>
      <c r="D39" s="88"/>
      <c r="E39" s="88"/>
    </row>
    <row r="40" spans="1:5" ht="24.9" customHeight="1">
      <c r="A40" s="88"/>
      <c r="B40" s="88"/>
      <c r="C40" s="88"/>
      <c r="D40" s="88"/>
      <c r="E40" s="88"/>
    </row>
    <row r="41" spans="1:5" ht="24.9" customHeight="1">
      <c r="A41" s="88"/>
      <c r="B41" s="88"/>
      <c r="C41" s="88"/>
      <c r="D41" s="88"/>
      <c r="E41" s="88"/>
    </row>
    <row r="42" spans="1:5" ht="24.9" customHeight="1">
      <c r="A42" s="88"/>
      <c r="B42" s="88"/>
      <c r="C42" s="88"/>
      <c r="D42" s="88"/>
      <c r="E42" s="88"/>
    </row>
    <row r="43" spans="1:5" ht="24.9" customHeight="1">
      <c r="A43" s="88"/>
      <c r="B43" s="88"/>
      <c r="C43" s="88"/>
      <c r="D43" s="88"/>
      <c r="E43" s="88"/>
    </row>
    <row r="44" spans="1:5" ht="24.9" customHeight="1">
      <c r="A44" s="88"/>
      <c r="B44" s="88"/>
      <c r="C44" s="88"/>
      <c r="D44" s="88"/>
      <c r="E44" s="88"/>
    </row>
    <row r="45" spans="1:5" ht="24.9" customHeight="1">
      <c r="A45" s="88"/>
      <c r="B45" s="88"/>
      <c r="C45" s="88"/>
      <c r="D45" s="88"/>
      <c r="E45" s="88"/>
    </row>
    <row r="46" spans="1:5" ht="24.9" customHeight="1">
      <c r="A46" s="88"/>
      <c r="B46" s="88"/>
      <c r="C46" s="88"/>
      <c r="D46" s="88"/>
      <c r="E46" s="88"/>
    </row>
    <row r="47" spans="1:5" ht="24.9" customHeight="1">
      <c r="A47" s="88"/>
      <c r="B47" s="88"/>
      <c r="C47" s="88"/>
      <c r="D47" s="88"/>
      <c r="E47" s="88"/>
    </row>
    <row r="48" spans="1:5" ht="24.9" customHeight="1">
      <c r="A48" s="88"/>
      <c r="B48" s="88"/>
      <c r="C48" s="88"/>
      <c r="D48" s="88"/>
      <c r="E48" s="88"/>
    </row>
    <row r="49" spans="1:5" ht="24.9" customHeight="1">
      <c r="A49" s="88"/>
      <c r="B49" s="88"/>
      <c r="C49" s="88"/>
      <c r="D49" s="88"/>
      <c r="E49" s="88"/>
    </row>
    <row r="50" spans="1:5" ht="24.9" customHeight="1">
      <c r="A50" s="88"/>
      <c r="B50" s="88"/>
      <c r="C50" s="88"/>
      <c r="D50" s="88"/>
      <c r="E50" s="88"/>
    </row>
    <row r="51" spans="1:5" ht="24.9" customHeight="1">
      <c r="A51" s="88"/>
      <c r="B51" s="88"/>
      <c r="C51" s="88"/>
      <c r="D51" s="88"/>
      <c r="E51" s="88"/>
    </row>
    <row r="52" spans="1:5" ht="24.9" customHeight="1">
      <c r="A52" s="88"/>
      <c r="B52" s="88"/>
      <c r="C52" s="88"/>
      <c r="D52" s="88"/>
      <c r="E52" s="88"/>
    </row>
    <row r="53" spans="1:5" ht="24.9"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eDLmSK+TMZIk2sAMPGbvDPhll7Zq+VUDRUSoIUgKULkothK08PCUS3RiVsUGQAwOfpPT6DRozKIYIlyPPUieLA==" saltValue="8dxf+LAQgFVMNgPgVBQT6g==" spinCount="100000" sheet="1" objects="1" scenarios="1" formatColumns="0" formatRows="0" selectLockedCells="1"/>
  <dataConsolidate/>
  <customSheetViews>
    <customSheetView guid="{8BA4A88A-5522-45F5-A82B-CD7725CE50B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4140625" defaultRowHeight="15.6"/>
  <cols>
    <col min="1" max="1" width="11.88671875" style="13" customWidth="1"/>
    <col min="2" max="2" width="46.6640625" style="13" customWidth="1"/>
    <col min="3" max="3" width="20" style="13" customWidth="1"/>
    <col min="4" max="4" width="23.44140625" style="13" customWidth="1"/>
    <col min="5" max="5" width="22.88671875" style="13" customWidth="1"/>
    <col min="6" max="6" width="11.44140625" style="65" customWidth="1"/>
    <col min="7" max="7" width="34.109375" style="65" customWidth="1"/>
    <col min="8" max="8" width="11.44140625" style="65" customWidth="1"/>
    <col min="9" max="9" width="14" style="337" customWidth="1"/>
    <col min="10" max="10" width="14.44140625" style="337" customWidth="1"/>
    <col min="11" max="11" width="17.109375" style="337" customWidth="1"/>
    <col min="12" max="13" width="11.44140625" style="337" customWidth="1"/>
    <col min="14" max="14" width="21.33203125" style="337" customWidth="1"/>
    <col min="15" max="15" width="18.33203125" style="65" customWidth="1"/>
    <col min="16" max="17" width="11.44140625" style="65" customWidth="1"/>
    <col min="18" max="18" width="11.44140625" style="91" customWidth="1"/>
    <col min="19" max="24" width="11.44140625" style="65" customWidth="1"/>
    <col min="25" max="16384" width="11.44140625" style="91"/>
  </cols>
  <sheetData>
    <row r="1" spans="1:15" ht="18" customHeight="1">
      <c r="A1" s="61" t="str">
        <f>Cover!B3</f>
        <v>CC/NT/W-COND/DOM/A01/25/00659 (OH02)</v>
      </c>
      <c r="B1" s="62"/>
      <c r="C1" s="63"/>
      <c r="D1" s="63"/>
      <c r="E1" s="64" t="s">
        <v>127</v>
      </c>
    </row>
    <row r="2" spans="1:15" ht="8.1" customHeight="1">
      <c r="A2" s="66"/>
      <c r="B2" s="67"/>
      <c r="C2" s="68"/>
      <c r="D2" s="68"/>
      <c r="E2" s="69"/>
      <c r="F2" s="70"/>
    </row>
    <row r="3" spans="1:15" ht="111" customHeight="1">
      <c r="A3" s="873" t="str">
        <f>Cover!$B$2</f>
        <v>Reconductoring Package OH02 associated with Eastern Region Expansion Scheme-44 (ERES 44)</v>
      </c>
      <c r="B3" s="873"/>
      <c r="C3" s="873"/>
      <c r="D3" s="873"/>
      <c r="E3" s="873"/>
    </row>
    <row r="4" spans="1:15" ht="21.9" customHeight="1">
      <c r="A4" s="861" t="s">
        <v>128</v>
      </c>
      <c r="B4" s="861"/>
      <c r="C4" s="861"/>
      <c r="D4" s="861"/>
      <c r="E4" s="861"/>
    </row>
    <row r="5" spans="1:15" ht="12" customHeight="1">
      <c r="A5" s="71"/>
      <c r="B5" s="72"/>
      <c r="C5" s="72"/>
      <c r="D5" s="72"/>
      <c r="E5" s="72"/>
    </row>
    <row r="6" spans="1:15" ht="20.25" customHeight="1">
      <c r="A6" s="834" t="s">
        <v>337</v>
      </c>
      <c r="B6" s="834"/>
      <c r="C6" s="2"/>
      <c r="D6" s="72"/>
      <c r="E6" s="72"/>
    </row>
    <row r="7" spans="1:15" ht="18" customHeight="1">
      <c r="A7" s="835">
        <f>'Sch-1'!A7</f>
        <v>0</v>
      </c>
      <c r="B7" s="835"/>
      <c r="C7" s="835"/>
      <c r="D7" s="73" t="s">
        <v>1</v>
      </c>
    </row>
    <row r="8" spans="1:15" ht="18" customHeight="1">
      <c r="A8" s="836" t="str">
        <f>"Bidder’s Name and Address  (" &amp; MID('Names of Bidder'!A9,9, 20) &amp; ") :"</f>
        <v>Bidder’s Name and Address  (Sole Bidder) :</v>
      </c>
      <c r="B8" s="836"/>
      <c r="C8" s="836"/>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Gurgaon (Haryana) - 122001</v>
      </c>
    </row>
    <row r="13" spans="1:15" ht="8.1" customHeight="1" thickBot="1"/>
    <row r="14" spans="1:15" ht="21.9" customHeight="1">
      <c r="A14" s="489" t="s">
        <v>129</v>
      </c>
      <c r="B14" s="862" t="s">
        <v>130</v>
      </c>
      <c r="C14" s="862"/>
      <c r="D14" s="863" t="s">
        <v>131</v>
      </c>
      <c r="E14" s="864"/>
      <c r="I14" s="871"/>
      <c r="J14" s="871"/>
      <c r="K14" s="871"/>
      <c r="M14" s="868"/>
      <c r="N14" s="868"/>
      <c r="O14" s="868"/>
    </row>
    <row r="15" spans="1:15" ht="24.75" customHeight="1">
      <c r="A15" s="490" t="s">
        <v>134</v>
      </c>
      <c r="B15" s="865" t="s">
        <v>314</v>
      </c>
      <c r="C15" s="865"/>
      <c r="D15" s="876">
        <f>'Sch-1'!S98</f>
        <v>0</v>
      </c>
      <c r="E15" s="877"/>
      <c r="I15" s="338"/>
      <c r="K15" s="338"/>
      <c r="M15" s="338"/>
      <c r="O15" s="76"/>
    </row>
    <row r="16" spans="1:15" ht="81" customHeight="1">
      <c r="A16" s="491"/>
      <c r="B16" s="857" t="s">
        <v>315</v>
      </c>
      <c r="C16" s="857"/>
      <c r="D16" s="878"/>
      <c r="E16" s="879"/>
      <c r="G16" s="77"/>
    </row>
    <row r="17" spans="1:15" ht="24.75" customHeight="1">
      <c r="A17" s="490" t="s">
        <v>136</v>
      </c>
      <c r="B17" s="865" t="s">
        <v>316</v>
      </c>
      <c r="C17" s="865"/>
      <c r="D17" s="866">
        <f>'Sch-3'!U46</f>
        <v>0</v>
      </c>
      <c r="E17" s="867"/>
      <c r="I17" s="338"/>
      <c r="K17" s="339"/>
      <c r="M17" s="338"/>
      <c r="O17" s="79"/>
    </row>
    <row r="18" spans="1:15" ht="81.75" customHeight="1">
      <c r="A18" s="491"/>
      <c r="B18" s="857" t="s">
        <v>317</v>
      </c>
      <c r="C18" s="857"/>
      <c r="D18" s="874"/>
      <c r="E18" s="875"/>
      <c r="G18" s="80"/>
      <c r="I18" s="340"/>
      <c r="M18" s="340"/>
    </row>
    <row r="19" spans="1:15" ht="33" customHeight="1" thickBot="1">
      <c r="A19" s="492"/>
      <c r="B19" s="493" t="s">
        <v>320</v>
      </c>
      <c r="C19" s="494"/>
      <c r="D19" s="855">
        <f>D15+D17</f>
        <v>0</v>
      </c>
      <c r="E19" s="856"/>
    </row>
    <row r="20" spans="1:15" ht="30" customHeight="1">
      <c r="A20" s="81"/>
      <c r="B20" s="81"/>
      <c r="C20" s="82"/>
      <c r="D20" s="81"/>
      <c r="E20" s="81"/>
    </row>
    <row r="21" spans="1:15" ht="30" customHeight="1">
      <c r="A21" s="83" t="s">
        <v>142</v>
      </c>
      <c r="B21" s="497" t="str">
        <f>'Sch-5'!B21</f>
        <v xml:space="preserve">  </v>
      </c>
      <c r="C21" s="82" t="s">
        <v>143</v>
      </c>
      <c r="D21" s="872" t="str">
        <f>'Sch-5'!D21</f>
        <v/>
      </c>
      <c r="E21" s="872"/>
      <c r="F21" s="84"/>
    </row>
    <row r="22" spans="1:15" ht="30" customHeight="1">
      <c r="A22" s="83" t="s">
        <v>144</v>
      </c>
      <c r="B22" s="498" t="str">
        <f>'Sch-5'!B22</f>
        <v/>
      </c>
      <c r="C22" s="82" t="s">
        <v>145</v>
      </c>
      <c r="D22" s="872" t="str">
        <f>'Sch-5'!D22</f>
        <v/>
      </c>
      <c r="E22" s="872"/>
      <c r="F22" s="84"/>
    </row>
    <row r="23" spans="1:15" ht="30" customHeight="1">
      <c r="A23" s="85"/>
      <c r="B23" s="86"/>
      <c r="C23" s="82"/>
      <c r="D23" s="65"/>
      <c r="E23" s="65"/>
      <c r="F23" s="84"/>
    </row>
    <row r="24" spans="1:15" ht="33" customHeight="1">
      <c r="A24" s="85"/>
      <c r="B24" s="86"/>
      <c r="C24" s="70"/>
      <c r="D24" s="87"/>
      <c r="E24" s="88"/>
      <c r="F24" s="84"/>
    </row>
    <row r="25" spans="1:15" ht="21.9" customHeight="1">
      <c r="A25" s="89"/>
      <c r="B25" s="89"/>
      <c r="C25" s="89"/>
      <c r="D25" s="89"/>
      <c r="E25" s="90"/>
    </row>
    <row r="26" spans="1:15" ht="21.9" customHeight="1">
      <c r="A26" s="89"/>
      <c r="B26" s="89"/>
      <c r="C26" s="89"/>
      <c r="D26" s="89"/>
      <c r="E26" s="90"/>
    </row>
    <row r="27" spans="1:15" ht="21.9" customHeight="1">
      <c r="A27" s="89"/>
      <c r="B27" s="89"/>
      <c r="C27" s="89"/>
      <c r="D27" s="89"/>
      <c r="E27" s="90"/>
    </row>
    <row r="28" spans="1:15" ht="21.9" customHeight="1">
      <c r="A28" s="89"/>
      <c r="B28" s="89"/>
      <c r="C28" s="89"/>
      <c r="D28" s="89"/>
      <c r="E28" s="90"/>
    </row>
    <row r="29" spans="1:15" ht="21.9" customHeight="1">
      <c r="A29" s="89"/>
      <c r="B29" s="89"/>
      <c r="C29" s="89"/>
      <c r="D29" s="89"/>
      <c r="E29" s="90"/>
    </row>
    <row r="30" spans="1:15" ht="21.9" customHeight="1">
      <c r="A30" s="89"/>
      <c r="B30" s="89"/>
      <c r="C30" s="89"/>
      <c r="D30" s="89"/>
      <c r="E30" s="90"/>
    </row>
    <row r="31" spans="1:15" ht="24.9" customHeight="1">
      <c r="A31" s="88"/>
      <c r="B31" s="88"/>
      <c r="C31" s="88"/>
      <c r="D31" s="88"/>
      <c r="E31" s="88"/>
    </row>
    <row r="32" spans="1:15" ht="24.9" customHeight="1">
      <c r="A32" s="88"/>
      <c r="B32" s="88"/>
      <c r="C32" s="88"/>
      <c r="D32" s="88"/>
      <c r="E32" s="88"/>
    </row>
    <row r="33" spans="1:5" ht="24.9" customHeight="1">
      <c r="A33" s="88"/>
      <c r="B33" s="88"/>
      <c r="C33" s="88"/>
      <c r="D33" s="88"/>
      <c r="E33" s="88"/>
    </row>
    <row r="34" spans="1:5" ht="24.9" customHeight="1">
      <c r="A34" s="88"/>
      <c r="B34" s="88"/>
      <c r="C34" s="88"/>
      <c r="D34" s="88"/>
      <c r="E34" s="88"/>
    </row>
    <row r="35" spans="1:5" ht="24.9" customHeight="1">
      <c r="A35" s="88"/>
      <c r="B35" s="88"/>
      <c r="C35" s="88"/>
      <c r="D35" s="88"/>
      <c r="E35" s="88"/>
    </row>
    <row r="36" spans="1:5" ht="24.9" customHeight="1">
      <c r="A36" s="88"/>
      <c r="B36" s="88"/>
      <c r="C36" s="88"/>
      <c r="D36" s="88"/>
      <c r="E36" s="88"/>
    </row>
    <row r="37" spans="1:5" ht="24.9" customHeight="1">
      <c r="A37" s="88"/>
      <c r="B37" s="88"/>
      <c r="C37" s="88"/>
      <c r="D37" s="88"/>
      <c r="E37" s="88"/>
    </row>
    <row r="38" spans="1:5" ht="24.9" customHeight="1">
      <c r="A38" s="88"/>
      <c r="B38" s="88"/>
      <c r="C38" s="88"/>
      <c r="D38" s="88"/>
      <c r="E38" s="88"/>
    </row>
    <row r="39" spans="1:5" ht="24.9" customHeight="1">
      <c r="A39" s="88"/>
      <c r="B39" s="88"/>
      <c r="C39" s="88"/>
      <c r="D39" s="88"/>
      <c r="E39" s="88"/>
    </row>
    <row r="40" spans="1:5" ht="24.9" customHeight="1">
      <c r="A40" s="88"/>
      <c r="B40" s="88"/>
      <c r="C40" s="88"/>
      <c r="D40" s="88"/>
      <c r="E40" s="88"/>
    </row>
    <row r="41" spans="1:5" ht="24.9" customHeight="1">
      <c r="A41" s="88"/>
      <c r="B41" s="88"/>
      <c r="C41" s="88"/>
      <c r="D41" s="88"/>
      <c r="E41" s="88"/>
    </row>
    <row r="42" spans="1:5" ht="24.9" customHeight="1">
      <c r="A42" s="88"/>
      <c r="B42" s="88"/>
      <c r="C42" s="88"/>
      <c r="D42" s="88"/>
      <c r="E42" s="88"/>
    </row>
    <row r="43" spans="1:5" ht="24.9" customHeight="1">
      <c r="A43" s="88"/>
      <c r="B43" s="88"/>
      <c r="C43" s="88"/>
      <c r="D43" s="88"/>
      <c r="E43" s="88"/>
    </row>
    <row r="44" spans="1:5" ht="24.9" customHeight="1">
      <c r="A44" s="88"/>
      <c r="B44" s="88"/>
      <c r="C44" s="88"/>
      <c r="D44" s="88"/>
      <c r="E44" s="88"/>
    </row>
    <row r="45" spans="1:5" ht="24.9" customHeight="1">
      <c r="A45" s="88"/>
      <c r="B45" s="88"/>
      <c r="C45" s="88"/>
      <c r="D45" s="88"/>
      <c r="E45" s="88"/>
    </row>
    <row r="46" spans="1:5" ht="24.9" customHeight="1">
      <c r="A46" s="88"/>
      <c r="B46" s="88"/>
      <c r="C46" s="88"/>
      <c r="D46" s="88"/>
      <c r="E46" s="88"/>
    </row>
    <row r="47" spans="1:5" ht="24.9" customHeight="1">
      <c r="A47" s="88"/>
      <c r="B47" s="88"/>
      <c r="C47" s="88"/>
      <c r="D47" s="88"/>
      <c r="E47" s="88"/>
    </row>
    <row r="48" spans="1:5" ht="24.9" customHeight="1">
      <c r="A48" s="88"/>
      <c r="B48" s="88"/>
      <c r="C48" s="88"/>
      <c r="D48" s="88"/>
      <c r="E48" s="88"/>
    </row>
    <row r="49" spans="1:5" ht="24.9" customHeight="1">
      <c r="A49" s="88"/>
      <c r="B49" s="88"/>
      <c r="C49" s="88"/>
      <c r="D49" s="88"/>
      <c r="E49" s="88"/>
    </row>
    <row r="50" spans="1:5" ht="24.9" customHeight="1">
      <c r="A50" s="88"/>
      <c r="B50" s="88"/>
      <c r="C50" s="88"/>
      <c r="D50" s="88"/>
      <c r="E50" s="88"/>
    </row>
    <row r="51" spans="1:5" ht="24.9" customHeight="1">
      <c r="A51" s="88"/>
      <c r="B51" s="88"/>
      <c r="C51" s="88"/>
      <c r="D51" s="88"/>
      <c r="E51" s="88"/>
    </row>
    <row r="52" spans="1:5" ht="24.9" customHeight="1">
      <c r="A52" s="88"/>
      <c r="B52" s="88"/>
      <c r="C52" s="88"/>
      <c r="D52" s="88"/>
      <c r="E52" s="88"/>
    </row>
    <row r="53" spans="1:5" ht="24.9"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8BA4A88A-5522-45F5-A82B-CD7725CE50B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7"/>
  <sheetViews>
    <sheetView view="pageBreakPreview" topLeftCell="A21" zoomScale="130" zoomScaleSheetLayoutView="130" workbookViewId="0">
      <selection activeCell="D23" sqref="D23"/>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16384" width="11.44140625" style="91"/>
  </cols>
  <sheetData>
    <row r="1" spans="1:6" ht="18" customHeight="1">
      <c r="A1" s="92" t="str">
        <f>Cover!B3</f>
        <v>CC/NT/W-COND/DOM/A01/25/00659 (OH02)</v>
      </c>
      <c r="B1" s="93"/>
      <c r="C1" s="94"/>
      <c r="D1" s="95" t="s">
        <v>146</v>
      </c>
    </row>
    <row r="2" spans="1:6" ht="18" customHeight="1">
      <c r="A2" s="96"/>
      <c r="B2" s="97"/>
      <c r="C2" s="98"/>
      <c r="D2" s="98"/>
    </row>
    <row r="3" spans="1:6" ht="78.75" customHeight="1">
      <c r="A3" s="889" t="str">
        <f>Cover!$B$2</f>
        <v>Reconductoring Package OH02 associated with Eastern Region Expansion Scheme-44 (ERES 44)</v>
      </c>
      <c r="B3" s="889"/>
      <c r="C3" s="889"/>
      <c r="D3" s="889"/>
      <c r="E3" s="99"/>
      <c r="F3" s="99"/>
    </row>
    <row r="4" spans="1:6" ht="21.9" customHeight="1">
      <c r="A4" s="861" t="s">
        <v>147</v>
      </c>
      <c r="B4" s="861"/>
      <c r="C4" s="861"/>
      <c r="D4" s="861"/>
    </row>
    <row r="5" spans="1:6" ht="18" customHeight="1">
      <c r="A5" s="100"/>
    </row>
    <row r="6" spans="1:6" ht="18" customHeight="1">
      <c r="A6" s="834" t="s">
        <v>337</v>
      </c>
      <c r="B6" s="834"/>
      <c r="C6" s="2"/>
    </row>
    <row r="7" spans="1:6" ht="18" customHeight="1">
      <c r="A7" s="835">
        <f>'Sch-1'!A7</f>
        <v>0</v>
      </c>
      <c r="B7" s="835"/>
      <c r="C7" s="835"/>
      <c r="D7" s="73" t="s">
        <v>1</v>
      </c>
    </row>
    <row r="8" spans="1:6" ht="21.75" customHeight="1">
      <c r="A8" s="836" t="str">
        <f>"Bidder’s Name and Address  (" &amp; MID('Names of Bidder'!A9,9, 20) &amp; ") :"</f>
        <v>Bidder’s Name and Address  (Sole Bidder) :</v>
      </c>
      <c r="B8" s="836"/>
      <c r="C8" s="836"/>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Gurgaon (Haryana) - 122001</v>
      </c>
    </row>
    <row r="13" spans="1:6" ht="18" customHeight="1" thickBot="1">
      <c r="A13" s="477"/>
      <c r="B13" s="477"/>
      <c r="C13" s="477"/>
      <c r="D13" s="73"/>
    </row>
    <row r="14" spans="1:6" ht="21.9" customHeight="1">
      <c r="A14" s="478" t="s">
        <v>129</v>
      </c>
      <c r="B14" s="887" t="s">
        <v>15</v>
      </c>
      <c r="C14" s="888"/>
      <c r="D14" s="479" t="s">
        <v>131</v>
      </c>
    </row>
    <row r="15" spans="1:6" ht="21.9" customHeight="1">
      <c r="A15" s="480" t="s">
        <v>134</v>
      </c>
      <c r="B15" s="884" t="s">
        <v>148</v>
      </c>
      <c r="C15" s="884"/>
      <c r="D15" s="481">
        <f>'Sch-1'!N98</f>
        <v>0</v>
      </c>
    </row>
    <row r="16" spans="1:6" ht="35.1" customHeight="1">
      <c r="A16" s="482"/>
      <c r="B16" s="885" t="s">
        <v>149</v>
      </c>
      <c r="C16" s="886"/>
      <c r="D16" s="483"/>
    </row>
    <row r="17" spans="1:4" ht="21.9" customHeight="1">
      <c r="A17" s="480" t="s">
        <v>136</v>
      </c>
      <c r="B17" s="884" t="s">
        <v>150</v>
      </c>
      <c r="C17" s="884"/>
      <c r="D17" s="481">
        <f>'Sch-2'!J98</f>
        <v>0</v>
      </c>
    </row>
    <row r="18" spans="1:4" ht="35.1" customHeight="1">
      <c r="A18" s="482"/>
      <c r="B18" s="885" t="s">
        <v>304</v>
      </c>
      <c r="C18" s="886"/>
      <c r="D18" s="483"/>
    </row>
    <row r="19" spans="1:4" ht="21.9" customHeight="1">
      <c r="A19" s="480" t="s">
        <v>138</v>
      </c>
      <c r="B19" s="884" t="s">
        <v>152</v>
      </c>
      <c r="C19" s="884"/>
      <c r="D19" s="481">
        <f>'Sch-3'!P46</f>
        <v>0</v>
      </c>
    </row>
    <row r="20" spans="1:4" ht="30" customHeight="1">
      <c r="A20" s="482"/>
      <c r="B20" s="885" t="s">
        <v>153</v>
      </c>
      <c r="C20" s="886"/>
      <c r="D20" s="483"/>
    </row>
    <row r="21" spans="1:4" ht="21.9" customHeight="1">
      <c r="A21" s="480" t="s">
        <v>139</v>
      </c>
      <c r="B21" s="884" t="s">
        <v>154</v>
      </c>
      <c r="C21" s="884"/>
      <c r="D21" s="484" t="s">
        <v>327</v>
      </c>
    </row>
    <row r="22" spans="1:4" ht="30" customHeight="1">
      <c r="A22" s="482"/>
      <c r="B22" s="885" t="s">
        <v>155</v>
      </c>
      <c r="C22" s="886"/>
      <c r="D22" s="483"/>
    </row>
    <row r="23" spans="1:4" ht="30" customHeight="1">
      <c r="A23" s="738" t="s">
        <v>559</v>
      </c>
      <c r="B23" s="884" t="s">
        <v>560</v>
      </c>
      <c r="C23" s="884"/>
      <c r="D23" s="739">
        <f>'Sch-4A (Buyback)'!P20</f>
        <v>0</v>
      </c>
    </row>
    <row r="24" spans="1:4" ht="30" customHeight="1">
      <c r="A24" s="726"/>
      <c r="B24" s="885" t="s">
        <v>561</v>
      </c>
      <c r="C24" s="886"/>
      <c r="D24" s="727"/>
    </row>
    <row r="25" spans="1:4" ht="30" customHeight="1">
      <c r="A25" s="480">
        <v>5</v>
      </c>
      <c r="B25" s="884" t="s">
        <v>156</v>
      </c>
      <c r="C25" s="884"/>
      <c r="D25" s="481">
        <f>'Sch-5'!D19:E19</f>
        <v>0</v>
      </c>
    </row>
    <row r="26" spans="1:4" ht="23.25" customHeight="1">
      <c r="A26" s="482"/>
      <c r="B26" s="885" t="s">
        <v>157</v>
      </c>
      <c r="C26" s="886"/>
      <c r="D26" s="485"/>
    </row>
    <row r="27" spans="1:4" ht="21.9" customHeight="1">
      <c r="A27" s="480" t="s">
        <v>141</v>
      </c>
      <c r="B27" s="884" t="s">
        <v>158</v>
      </c>
      <c r="C27" s="884"/>
      <c r="D27" s="484" t="s">
        <v>327</v>
      </c>
    </row>
    <row r="28" spans="1:4" ht="35.1" customHeight="1">
      <c r="A28" s="482"/>
      <c r="B28" s="885" t="s">
        <v>159</v>
      </c>
      <c r="C28" s="886"/>
      <c r="D28" s="483"/>
    </row>
    <row r="29" spans="1:4" ht="18.75" customHeight="1">
      <c r="A29" s="880"/>
      <c r="B29" s="882" t="s">
        <v>562</v>
      </c>
      <c r="C29" s="882"/>
      <c r="D29" s="486"/>
    </row>
    <row r="30" spans="1:4" ht="18.75" customHeight="1" thickBot="1">
      <c r="A30" s="881"/>
      <c r="B30" s="883"/>
      <c r="C30" s="883"/>
      <c r="D30" s="487">
        <f>D15+D17+D19+D25-D23</f>
        <v>0</v>
      </c>
    </row>
    <row r="31" spans="1:4" ht="18.75" customHeight="1">
      <c r="A31" s="110"/>
      <c r="B31" s="111"/>
      <c r="C31" s="111"/>
      <c r="D31" s="112"/>
    </row>
    <row r="32" spans="1:4" ht="27.9" customHeight="1">
      <c r="A32" s="110"/>
      <c r="B32" s="113"/>
      <c r="C32" s="113"/>
      <c r="D32" s="112"/>
    </row>
    <row r="33" spans="1:6" ht="27.9" customHeight="1">
      <c r="A33" s="114" t="s">
        <v>161</v>
      </c>
      <c r="B33" s="497" t="str">
        <f>'Sch-5 after discount'!B21</f>
        <v xml:space="preserve">  </v>
      </c>
      <c r="C33" s="113" t="s">
        <v>143</v>
      </c>
      <c r="D33" s="549" t="str">
        <f>'Sch-5 after discount'!D21</f>
        <v/>
      </c>
      <c r="F33" s="115"/>
    </row>
    <row r="34" spans="1:6" ht="27.9" customHeight="1">
      <c r="A34" s="114" t="s">
        <v>162</v>
      </c>
      <c r="B34" s="498" t="str">
        <f>'Sch-5 after discount'!B22</f>
        <v/>
      </c>
      <c r="C34" s="113" t="s">
        <v>145</v>
      </c>
      <c r="D34" s="549" t="str">
        <f>'Sch-5 after discount'!D22</f>
        <v/>
      </c>
      <c r="F34" s="96"/>
    </row>
    <row r="35" spans="1:6" ht="27.9" customHeight="1">
      <c r="A35" s="116"/>
      <c r="B35" s="97"/>
      <c r="C35" s="113"/>
      <c r="F35" s="96"/>
    </row>
    <row r="36" spans="1:6" ht="30" customHeight="1">
      <c r="A36" s="116"/>
      <c r="B36" s="97"/>
      <c r="C36" s="113"/>
      <c r="D36" s="116"/>
      <c r="F36" s="115"/>
    </row>
    <row r="37" spans="1:6" ht="30" customHeight="1">
      <c r="A37" s="117"/>
      <c r="B37" s="117"/>
      <c r="C37" s="118"/>
      <c r="E37" s="119"/>
    </row>
  </sheetData>
  <sheetProtection algorithmName="SHA-512" hashValue="Mgrk8rZVUo9kvDO1y1F5W5N2tyt3VpEmn3VU78oh7b94w+pNKVbaNwZGc5h+ezBi9c9Vx4Sm1jy8ovLHuR0GlQ==" saltValue="eVBbyUP5BjWn1z+fkiKLsQ==" spinCount="100000" sheet="1" objects="1" scenarios="1" formatColumns="0" formatRows="0" selectLockedCells="1"/>
  <customSheetViews>
    <customSheetView guid="{8BA4A88A-5522-45F5-A82B-CD7725CE50B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A3:D3"/>
    <mergeCell ref="A4:D4"/>
    <mergeCell ref="A7:C7"/>
    <mergeCell ref="A6:B6"/>
    <mergeCell ref="A8:C8"/>
    <mergeCell ref="B14:C14"/>
    <mergeCell ref="B15:C15"/>
    <mergeCell ref="B27:C27"/>
    <mergeCell ref="B25:C25"/>
    <mergeCell ref="B26:C26"/>
    <mergeCell ref="B16:C16"/>
    <mergeCell ref="B17:C17"/>
    <mergeCell ref="B18:C18"/>
    <mergeCell ref="B22:C22"/>
    <mergeCell ref="A29:A30"/>
    <mergeCell ref="B29:C30"/>
    <mergeCell ref="B19:C19"/>
    <mergeCell ref="B20:C20"/>
    <mergeCell ref="B21:C21"/>
    <mergeCell ref="B28:C28"/>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16384" width="11.44140625" style="91"/>
  </cols>
  <sheetData>
    <row r="1" spans="1:6" ht="18" customHeight="1">
      <c r="A1" s="92" t="str">
        <f>Cover!B3</f>
        <v>CC/NT/W-COND/DOM/A01/25/00659 (OH02)</v>
      </c>
      <c r="B1" s="93"/>
      <c r="C1" s="94"/>
      <c r="D1" s="95" t="s">
        <v>163</v>
      </c>
    </row>
    <row r="2" spans="1:6" ht="18" customHeight="1">
      <c r="A2" s="96"/>
      <c r="B2" s="97"/>
      <c r="C2" s="98"/>
      <c r="D2" s="98"/>
    </row>
    <row r="3" spans="1:6" ht="73.5" customHeight="1">
      <c r="A3" s="891" t="str">
        <f>Cover!$B$2</f>
        <v>Reconductoring Package OH02 associated with Eastern Region Expansion Scheme-44 (ERES 44)</v>
      </c>
      <c r="B3" s="891"/>
      <c r="C3" s="891"/>
      <c r="D3" s="891"/>
      <c r="E3" s="99"/>
      <c r="F3" s="99"/>
    </row>
    <row r="4" spans="1:6" ht="21.9" customHeight="1">
      <c r="A4" s="861" t="s">
        <v>147</v>
      </c>
      <c r="B4" s="861"/>
      <c r="C4" s="861"/>
      <c r="D4" s="861"/>
    </row>
    <row r="5" spans="1:6" ht="18" customHeight="1">
      <c r="A5" s="100"/>
    </row>
    <row r="6" spans="1:6" ht="18" customHeight="1">
      <c r="A6" s="10" t="e">
        <f>'Sch-1'!#REF!</f>
        <v>#REF!</v>
      </c>
      <c r="D6" s="73" t="s">
        <v>1</v>
      </c>
    </row>
    <row r="7" spans="1:6" ht="36" customHeight="1">
      <c r="A7" s="892" t="str">
        <f>'Sch-1'!A8</f>
        <v>Bidder’s Name and Address  (Sole Bidder) :</v>
      </c>
      <c r="B7" s="892"/>
      <c r="C7" s="892"/>
      <c r="D7" s="74" t="str">
        <f>'Sch-1'!K8</f>
        <v>Contract Services</v>
      </c>
    </row>
    <row r="8" spans="1:6" ht="18" customHeight="1">
      <c r="A8" s="14" t="s">
        <v>31</v>
      </c>
      <c r="B8" s="890" t="str">
        <f>IF('Sch-1'!C9=0, "", 'Sch-1'!C9)</f>
        <v/>
      </c>
      <c r="C8" s="890"/>
      <c r="D8" s="74" t="str">
        <f>'Sch-1'!K9</f>
        <v>Power Grid Corporation of India Ltd.,</v>
      </c>
    </row>
    <row r="9" spans="1:6" ht="18" customHeight="1">
      <c r="A9" s="14" t="s">
        <v>32</v>
      </c>
      <c r="B9" s="890" t="str">
        <f>IF('Sch-1'!C10=0, "", 'Sch-1'!C10)</f>
        <v/>
      </c>
      <c r="C9" s="890"/>
      <c r="D9" s="74" t="str">
        <f>'Sch-1'!K10</f>
        <v>"Saudamini", Plot No.-2</v>
      </c>
    </row>
    <row r="10" spans="1:6" ht="18" customHeight="1">
      <c r="A10" s="15"/>
      <c r="B10" s="890" t="str">
        <f>IF('Sch-1'!C11=0, "", 'Sch-1'!C11)</f>
        <v/>
      </c>
      <c r="C10" s="890"/>
      <c r="D10" s="74" t="str">
        <f>'Sch-1'!K11</f>
        <v xml:space="preserve">Sector-29, </v>
      </c>
    </row>
    <row r="11" spans="1:6" ht="18" customHeight="1">
      <c r="A11" s="15"/>
      <c r="B11" s="890" t="str">
        <f>IF('Sch-1'!C12=0, "", 'Sch-1'!C12)</f>
        <v/>
      </c>
      <c r="C11" s="890"/>
      <c r="D11" s="74" t="str">
        <f>'Sch-1'!K12</f>
        <v>Gurgaon (Haryana) - 122001</v>
      </c>
    </row>
    <row r="12" spans="1:6" ht="18" customHeight="1">
      <c r="A12" s="101"/>
      <c r="B12" s="101"/>
      <c r="C12" s="101"/>
      <c r="D12" s="73"/>
    </row>
    <row r="13" spans="1:6" ht="21.9" customHeight="1">
      <c r="A13" s="102" t="s">
        <v>129</v>
      </c>
      <c r="B13" s="895" t="s">
        <v>15</v>
      </c>
      <c r="C13" s="896"/>
      <c r="D13" s="103" t="s">
        <v>131</v>
      </c>
    </row>
    <row r="14" spans="1:6" ht="21.9" customHeight="1">
      <c r="A14" s="75" t="s">
        <v>134</v>
      </c>
      <c r="B14" s="884" t="s">
        <v>148</v>
      </c>
      <c r="C14" s="884"/>
      <c r="D14" s="104"/>
    </row>
    <row r="15" spans="1:6" ht="35.1" customHeight="1">
      <c r="A15" s="105"/>
      <c r="B15" s="885" t="s">
        <v>149</v>
      </c>
      <c r="C15" s="886"/>
      <c r="D15" s="106"/>
    </row>
    <row r="16" spans="1:6" ht="21.9" customHeight="1">
      <c r="A16" s="75" t="s">
        <v>136</v>
      </c>
      <c r="B16" s="884" t="s">
        <v>150</v>
      </c>
      <c r="C16" s="884"/>
      <c r="D16" s="104"/>
    </row>
    <row r="17" spans="1:6" ht="35.1" customHeight="1">
      <c r="A17" s="105"/>
      <c r="B17" s="885" t="s">
        <v>151</v>
      </c>
      <c r="C17" s="886"/>
      <c r="D17" s="106"/>
    </row>
    <row r="18" spans="1:6" ht="21.9" customHeight="1">
      <c r="A18" s="75" t="s">
        <v>138</v>
      </c>
      <c r="B18" s="884" t="s">
        <v>152</v>
      </c>
      <c r="C18" s="884"/>
      <c r="D18" s="104"/>
    </row>
    <row r="19" spans="1:6" ht="30" customHeight="1">
      <c r="A19" s="105"/>
      <c r="B19" s="885" t="s">
        <v>153</v>
      </c>
      <c r="C19" s="886"/>
      <c r="D19" s="106"/>
    </row>
    <row r="20" spans="1:6" ht="21.9" customHeight="1">
      <c r="A20" s="75" t="s">
        <v>139</v>
      </c>
      <c r="B20" s="884" t="s">
        <v>154</v>
      </c>
      <c r="C20" s="884"/>
      <c r="D20" s="107"/>
    </row>
    <row r="21" spans="1:6" ht="30" customHeight="1">
      <c r="A21" s="105"/>
      <c r="B21" s="885" t="s">
        <v>155</v>
      </c>
      <c r="C21" s="886"/>
      <c r="D21" s="106"/>
    </row>
    <row r="22" spans="1:6" ht="30" customHeight="1">
      <c r="A22" s="75">
        <v>5</v>
      </c>
      <c r="B22" s="884" t="s">
        <v>156</v>
      </c>
      <c r="C22" s="884"/>
      <c r="D22" s="104"/>
    </row>
    <row r="23" spans="1:6" ht="33" customHeight="1">
      <c r="A23" s="105"/>
      <c r="B23" s="885" t="s">
        <v>157</v>
      </c>
      <c r="C23" s="886"/>
      <c r="D23" s="120"/>
    </row>
    <row r="24" spans="1:6" ht="21.9" customHeight="1">
      <c r="A24" s="75" t="s">
        <v>141</v>
      </c>
      <c r="B24" s="884" t="s">
        <v>158</v>
      </c>
      <c r="C24" s="884"/>
      <c r="D24" s="107"/>
    </row>
    <row r="25" spans="1:6" ht="35.1" customHeight="1">
      <c r="A25" s="105"/>
      <c r="B25" s="885" t="s">
        <v>159</v>
      </c>
      <c r="C25" s="886"/>
      <c r="D25" s="106"/>
    </row>
    <row r="26" spans="1:6" ht="24" customHeight="1">
      <c r="A26" s="893"/>
      <c r="B26" s="894" t="s">
        <v>160</v>
      </c>
      <c r="C26" s="894"/>
      <c r="D26" s="108"/>
    </row>
    <row r="27" spans="1:6" ht="25.5" customHeight="1">
      <c r="A27" s="893"/>
      <c r="B27" s="894"/>
      <c r="C27" s="894"/>
      <c r="D27" s="109"/>
    </row>
    <row r="28" spans="1:6" ht="18.75" customHeight="1">
      <c r="A28" s="110"/>
      <c r="B28" s="111"/>
      <c r="C28" s="111"/>
      <c r="D28" s="112"/>
    </row>
    <row r="29" spans="1:6" ht="27.9" customHeight="1">
      <c r="A29" s="110"/>
      <c r="B29" s="111"/>
      <c r="C29" s="113"/>
      <c r="D29" s="112"/>
    </row>
    <row r="30" spans="1:6" ht="27.9" customHeight="1">
      <c r="A30" s="114" t="s">
        <v>161</v>
      </c>
      <c r="B30" s="78"/>
      <c r="C30" s="113" t="s">
        <v>143</v>
      </c>
      <c r="D30" s="78"/>
      <c r="F30" s="115"/>
    </row>
    <row r="31" spans="1:6" ht="27.9" customHeight="1">
      <c r="A31" s="114" t="s">
        <v>162</v>
      </c>
      <c r="B31" s="78"/>
      <c r="C31" s="113" t="s">
        <v>145</v>
      </c>
      <c r="D31" s="78"/>
      <c r="F31" s="96"/>
    </row>
    <row r="32" spans="1:6" ht="27.9"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8BA4A88A-5522-45F5-A82B-CD7725CE50B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7"/>
  <sheetViews>
    <sheetView view="pageBreakPreview" topLeftCell="A19" zoomScaleSheetLayoutView="100" workbookViewId="0">
      <selection activeCell="D31" sqref="D31"/>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5" width="18.44140625" style="91" hidden="1" customWidth="1"/>
    <col min="6" max="6" width="18.6640625" style="91" hidden="1" customWidth="1"/>
    <col min="7" max="16384" width="11.44140625" style="91"/>
  </cols>
  <sheetData>
    <row r="1" spans="1:6" ht="18" customHeight="1">
      <c r="A1" s="92" t="str">
        <f>Cover!B3</f>
        <v>CC/NT/W-COND/DOM/A01/25/00659 (OH02)</v>
      </c>
      <c r="B1" s="93"/>
      <c r="C1" s="94"/>
      <c r="D1" s="95" t="s">
        <v>146</v>
      </c>
    </row>
    <row r="2" spans="1:6" ht="18" customHeight="1">
      <c r="A2" s="96"/>
      <c r="B2" s="97"/>
      <c r="C2" s="98"/>
      <c r="D2" s="98"/>
    </row>
    <row r="3" spans="1:6" ht="75.75" customHeight="1">
      <c r="A3" s="860" t="str">
        <f>Cover!$B$2</f>
        <v>Reconductoring Package OH02 associated with Eastern Region Expansion Scheme-44 (ERES 44)</v>
      </c>
      <c r="B3" s="860"/>
      <c r="C3" s="860"/>
      <c r="D3" s="860"/>
      <c r="E3" s="99"/>
      <c r="F3" s="99"/>
    </row>
    <row r="4" spans="1:6" ht="21.9" customHeight="1">
      <c r="A4" s="861" t="s">
        <v>147</v>
      </c>
      <c r="B4" s="861"/>
      <c r="C4" s="861"/>
      <c r="D4" s="861"/>
    </row>
    <row r="5" spans="1:6" ht="18" customHeight="1">
      <c r="A5" s="100"/>
    </row>
    <row r="6" spans="1:6" ht="18" customHeight="1">
      <c r="A6" s="834" t="s">
        <v>337</v>
      </c>
      <c r="B6" s="834"/>
      <c r="C6" s="2"/>
    </row>
    <row r="7" spans="1:6" ht="18" customHeight="1">
      <c r="A7" s="835">
        <f>'Sch-1'!A7</f>
        <v>0</v>
      </c>
      <c r="B7" s="835"/>
      <c r="C7" s="835"/>
      <c r="D7" s="73" t="s">
        <v>1</v>
      </c>
    </row>
    <row r="8" spans="1:6" ht="22.5" customHeight="1">
      <c r="A8" s="836" t="str">
        <f>"Bidder’s Name and Address  (" &amp; MID('Names of Bidder'!A9,9, 20) &amp; ") :"</f>
        <v>Bidder’s Name and Address  (Sole Bidder) :</v>
      </c>
      <c r="B8" s="836"/>
      <c r="C8" s="836"/>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Gurgaon (Haryana) - 122001</v>
      </c>
    </row>
    <row r="13" spans="1:6" ht="18" customHeight="1" thickBot="1">
      <c r="A13" s="477"/>
      <c r="B13" s="477"/>
      <c r="C13" s="477"/>
      <c r="D13" s="73"/>
    </row>
    <row r="14" spans="1:6" ht="21.9" customHeight="1">
      <c r="A14" s="478" t="s">
        <v>129</v>
      </c>
      <c r="B14" s="887" t="s">
        <v>15</v>
      </c>
      <c r="C14" s="888"/>
      <c r="D14" s="479" t="s">
        <v>131</v>
      </c>
      <c r="E14" s="462" t="s">
        <v>348</v>
      </c>
      <c r="F14" s="463" t="s">
        <v>347</v>
      </c>
    </row>
    <row r="15" spans="1:6" ht="21.9" customHeight="1">
      <c r="A15" s="480" t="s">
        <v>134</v>
      </c>
      <c r="B15" s="884" t="s">
        <v>148</v>
      </c>
      <c r="C15" s="884"/>
      <c r="D15" s="481">
        <f>E15*F15</f>
        <v>0</v>
      </c>
      <c r="E15" s="464">
        <f>'Sch-6'!D15</f>
        <v>0</v>
      </c>
      <c r="F15" s="474">
        <f>IF(Discount!H36&lt;0,0,Discount!H36)</f>
        <v>0</v>
      </c>
    </row>
    <row r="16" spans="1:6" ht="35.1" customHeight="1">
      <c r="A16" s="482"/>
      <c r="B16" s="885" t="s">
        <v>149</v>
      </c>
      <c r="C16" s="886"/>
      <c r="D16" s="483"/>
      <c r="E16" s="466"/>
      <c r="F16" s="474"/>
    </row>
    <row r="17" spans="1:6" ht="21.9" customHeight="1">
      <c r="A17" s="480" t="s">
        <v>136</v>
      </c>
      <c r="B17" s="884" t="s">
        <v>150</v>
      </c>
      <c r="C17" s="884"/>
      <c r="D17" s="481">
        <f>E17*F17</f>
        <v>0</v>
      </c>
      <c r="E17" s="464">
        <f>'Sch-6'!D17</f>
        <v>0</v>
      </c>
      <c r="F17" s="474">
        <f>IF(Discount!I36&lt;0,0,Discount!I36)</f>
        <v>0</v>
      </c>
    </row>
    <row r="18" spans="1:6" ht="35.1" customHeight="1">
      <c r="A18" s="482"/>
      <c r="B18" s="885" t="s">
        <v>304</v>
      </c>
      <c r="C18" s="886"/>
      <c r="D18" s="483"/>
      <c r="E18" s="466"/>
      <c r="F18" s="474"/>
    </row>
    <row r="19" spans="1:6" ht="21.9" customHeight="1">
      <c r="A19" s="480" t="s">
        <v>138</v>
      </c>
      <c r="B19" s="884" t="s">
        <v>152</v>
      </c>
      <c r="C19" s="884"/>
      <c r="D19" s="481">
        <f>E19*F19</f>
        <v>0</v>
      </c>
      <c r="E19" s="464">
        <f>'Sch-6'!D19</f>
        <v>0</v>
      </c>
      <c r="F19" s="474">
        <f>IF(Discount!J36&lt;0,0,Discount!J36)</f>
        <v>0</v>
      </c>
    </row>
    <row r="20" spans="1:6" ht="30" customHeight="1">
      <c r="A20" s="482"/>
      <c r="B20" s="885" t="s">
        <v>153</v>
      </c>
      <c r="C20" s="886"/>
      <c r="D20" s="483"/>
      <c r="E20" s="466"/>
      <c r="F20" s="465"/>
    </row>
    <row r="21" spans="1:6" ht="21.9" customHeight="1">
      <c r="A21" s="480" t="s">
        <v>139</v>
      </c>
      <c r="B21" s="884" t="s">
        <v>154</v>
      </c>
      <c r="C21" s="884"/>
      <c r="D21" s="484" t="s">
        <v>327</v>
      </c>
      <c r="E21" s="466"/>
      <c r="F21" s="465"/>
    </row>
    <row r="22" spans="1:6" ht="30" customHeight="1">
      <c r="A22" s="482"/>
      <c r="B22" s="885" t="s">
        <v>155</v>
      </c>
      <c r="C22" s="886"/>
      <c r="D22" s="483"/>
      <c r="E22" s="466"/>
      <c r="F22" s="465"/>
    </row>
    <row r="23" spans="1:6" ht="30" customHeight="1">
      <c r="A23" s="738" t="s">
        <v>559</v>
      </c>
      <c r="B23" s="884" t="s">
        <v>560</v>
      </c>
      <c r="C23" s="884"/>
      <c r="D23" s="739">
        <f>'Sch-4A (Buyback)'!P20</f>
        <v>0</v>
      </c>
      <c r="E23" s="466"/>
      <c r="F23" s="465"/>
    </row>
    <row r="24" spans="1:6" ht="30" customHeight="1">
      <c r="A24" s="726"/>
      <c r="B24" s="885" t="s">
        <v>561</v>
      </c>
      <c r="C24" s="886"/>
      <c r="D24" s="727"/>
      <c r="E24" s="466"/>
      <c r="F24" s="465"/>
    </row>
    <row r="25" spans="1:6" ht="30" customHeight="1">
      <c r="A25" s="480">
        <v>5</v>
      </c>
      <c r="B25" s="884" t="s">
        <v>156</v>
      </c>
      <c r="C25" s="884"/>
      <c r="D25" s="481">
        <f>IF('Sch-5 after discount'!D19&lt;0,0,'Sch-5 after discount'!D19)</f>
        <v>0</v>
      </c>
      <c r="E25" s="466"/>
      <c r="F25" s="465"/>
    </row>
    <row r="26" spans="1:6" ht="25.5" customHeight="1">
      <c r="A26" s="482"/>
      <c r="B26" s="885" t="s">
        <v>157</v>
      </c>
      <c r="C26" s="886"/>
      <c r="D26" s="485"/>
      <c r="E26" s="466"/>
      <c r="F26" s="465"/>
    </row>
    <row r="27" spans="1:6" ht="21.9" customHeight="1">
      <c r="A27" s="480" t="s">
        <v>141</v>
      </c>
      <c r="B27" s="884" t="s">
        <v>158</v>
      </c>
      <c r="C27" s="884"/>
      <c r="D27" s="484" t="s">
        <v>327</v>
      </c>
      <c r="E27" s="466"/>
      <c r="F27" s="465"/>
    </row>
    <row r="28" spans="1:6" ht="35.1" customHeight="1">
      <c r="A28" s="482"/>
      <c r="B28" s="885" t="s">
        <v>159</v>
      </c>
      <c r="C28" s="886"/>
      <c r="D28" s="483"/>
      <c r="E28" s="466"/>
      <c r="F28" s="465"/>
    </row>
    <row r="29" spans="1:6" ht="18.75" customHeight="1">
      <c r="A29" s="880"/>
      <c r="B29" s="882" t="s">
        <v>562</v>
      </c>
      <c r="C29" s="882"/>
      <c r="D29" s="488"/>
      <c r="E29" s="466"/>
      <c r="F29" s="465"/>
    </row>
    <row r="30" spans="1:6" ht="18.75" customHeight="1" thickBot="1">
      <c r="A30" s="881"/>
      <c r="B30" s="883"/>
      <c r="C30" s="883"/>
      <c r="D30" s="487">
        <f>D15+D17+D19+D25-D23</f>
        <v>0</v>
      </c>
      <c r="E30" s="467"/>
      <c r="F30" s="468"/>
    </row>
    <row r="31" spans="1:6" ht="18.75" customHeight="1">
      <c r="A31" s="110"/>
      <c r="B31" s="111"/>
      <c r="C31" s="111"/>
      <c r="D31" s="112"/>
    </row>
    <row r="32" spans="1:6" ht="27.9" customHeight="1">
      <c r="A32" s="110"/>
      <c r="B32" s="113"/>
      <c r="C32" s="113"/>
      <c r="D32" s="112"/>
    </row>
    <row r="33" spans="1:6" ht="27.9" customHeight="1">
      <c r="A33" s="114" t="s">
        <v>161</v>
      </c>
      <c r="B33" s="497" t="str">
        <f>'Sch-6'!B33</f>
        <v xml:space="preserve">  </v>
      </c>
      <c r="C33" s="113" t="s">
        <v>143</v>
      </c>
      <c r="D33" s="550" t="str">
        <f>'Sch-6'!D33</f>
        <v/>
      </c>
      <c r="F33" s="115"/>
    </row>
    <row r="34" spans="1:6" ht="27.9" customHeight="1">
      <c r="A34" s="114" t="s">
        <v>162</v>
      </c>
      <c r="B34" s="498" t="str">
        <f>'Sch-6'!B34</f>
        <v/>
      </c>
      <c r="C34" s="113" t="s">
        <v>145</v>
      </c>
      <c r="D34" s="550" t="str">
        <f>'Sch-6'!D34</f>
        <v/>
      </c>
      <c r="F34" s="96"/>
    </row>
    <row r="35" spans="1:6" ht="27.9" customHeight="1">
      <c r="A35" s="116"/>
      <c r="B35" s="97"/>
      <c r="C35" s="113"/>
      <c r="F35" s="96"/>
    </row>
    <row r="36" spans="1:6" ht="30" customHeight="1">
      <c r="A36" s="116"/>
      <c r="B36" s="97"/>
      <c r="C36" s="113"/>
      <c r="D36" s="116"/>
      <c r="F36" s="115"/>
    </row>
    <row r="37" spans="1:6" ht="30" customHeight="1">
      <c r="A37" s="117"/>
      <c r="B37" s="117"/>
      <c r="C37" s="118"/>
      <c r="E37" s="119"/>
    </row>
  </sheetData>
  <sheetProtection algorithmName="SHA-512" hashValue="tYB5rd6ARU+f9wzGFk/7r/gaZdMZZ34MOkoxj9WFc9KQsGQ4AH65lkqmmMvHLNqgIiWOFdtRQjWKyfNyQUGSRQ==" saltValue="MRwT2vuZhQSa6UjojqiPYg==" spinCount="100000" sheet="1" objects="1" scenarios="1" formatColumns="0" formatRows="0" selectLockedCells="1"/>
  <customSheetViews>
    <customSheetView guid="{8BA4A88A-5522-45F5-A82B-CD7725CE50B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2">
    <mergeCell ref="B27:C27"/>
    <mergeCell ref="B28:C28"/>
    <mergeCell ref="A29:A30"/>
    <mergeCell ref="B29:C30"/>
    <mergeCell ref="B19:C19"/>
    <mergeCell ref="B20:C20"/>
    <mergeCell ref="B21:C21"/>
    <mergeCell ref="B22:C22"/>
    <mergeCell ref="B25:C25"/>
    <mergeCell ref="B26:C26"/>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7" zoomScaleSheetLayoutView="100" workbookViewId="0">
      <selection activeCell="G16" sqref="G16"/>
    </sheetView>
  </sheetViews>
  <sheetFormatPr defaultColWidth="8.6640625" defaultRowHeight="14.4"/>
  <cols>
    <col min="1" max="1" width="6.5546875" style="235" customWidth="1"/>
    <col min="2" max="2" width="11.44140625" style="235" customWidth="1"/>
    <col min="3" max="3" width="15" style="235" customWidth="1"/>
    <col min="4" max="4" width="10.33203125" style="235" customWidth="1"/>
    <col min="5" max="8" width="15.109375" style="235" customWidth="1"/>
    <col min="9" max="9" width="22.88671875" style="351" customWidth="1"/>
    <col min="10" max="10" width="8.6640625" style="225" customWidth="1"/>
    <col min="11" max="11" width="10.33203125" style="225" customWidth="1"/>
    <col min="12" max="12" width="13.5546875" style="225" customWidth="1"/>
    <col min="13" max="13" width="14.33203125" style="225" customWidth="1"/>
    <col min="14" max="26" width="9.109375" style="257" customWidth="1"/>
    <col min="27" max="27" width="0" style="257" hidden="1" customWidth="1"/>
    <col min="28" max="28" width="15.88671875" style="257" hidden="1" customWidth="1"/>
    <col min="29" max="29" width="15.5546875" style="257" hidden="1" customWidth="1"/>
    <col min="30" max="30" width="24.44140625" style="257" hidden="1" customWidth="1"/>
    <col min="31" max="31" width="13.6640625" style="257" hidden="1" customWidth="1"/>
    <col min="32" max="33" width="0" style="257" hidden="1" customWidth="1"/>
    <col min="34" max="100" width="9.109375" style="257" customWidth="1"/>
    <col min="101" max="253" width="9.109375" style="222" customWidth="1"/>
    <col min="254" max="254" width="13" style="222" customWidth="1"/>
    <col min="255" max="255" width="35.88671875" style="222" customWidth="1"/>
    <col min="256" max="16384" width="8.6640625" style="222"/>
  </cols>
  <sheetData>
    <row r="1" spans="1:100" s="257" customFormat="1" ht="18" customHeight="1">
      <c r="A1" s="253" t="str">
        <f>Cover!B3</f>
        <v>CC/NT/W-COND/DOM/A01/25/00659 (OH02)</v>
      </c>
      <c r="B1" s="253"/>
      <c r="C1" s="253"/>
      <c r="D1" s="253"/>
      <c r="E1" s="253"/>
      <c r="F1" s="253"/>
      <c r="G1" s="253"/>
      <c r="H1" s="253"/>
      <c r="I1" s="343"/>
      <c r="J1" s="254"/>
      <c r="K1" s="254"/>
      <c r="L1" s="254"/>
      <c r="M1" s="255" t="s">
        <v>30</v>
      </c>
    </row>
    <row r="2" spans="1:100" s="257" customFormat="1" ht="12.75" customHeight="1">
      <c r="A2" s="258"/>
      <c r="B2" s="258"/>
      <c r="C2" s="258"/>
      <c r="D2" s="258"/>
      <c r="E2" s="258"/>
      <c r="F2" s="258"/>
      <c r="G2" s="258"/>
      <c r="H2" s="258"/>
      <c r="I2" s="344"/>
      <c r="J2" s="259"/>
      <c r="K2" s="259"/>
      <c r="L2" s="259"/>
      <c r="M2" s="259"/>
    </row>
    <row r="3" spans="1:100" s="257" customFormat="1" ht="51.75" customHeight="1">
      <c r="A3" s="897" t="str">
        <f>Cover!$B$2</f>
        <v>Reconductoring Package OH02 associated with Eastern Region Expansion Scheme-44 (ERES 44)</v>
      </c>
      <c r="B3" s="897"/>
      <c r="C3" s="897"/>
      <c r="D3" s="897"/>
      <c r="E3" s="897"/>
      <c r="F3" s="897"/>
      <c r="G3" s="897"/>
      <c r="H3" s="897"/>
      <c r="I3" s="897"/>
      <c r="J3" s="897"/>
      <c r="K3" s="897"/>
      <c r="L3" s="897"/>
      <c r="M3" s="897"/>
      <c r="AA3" s="257" t="s">
        <v>18</v>
      </c>
      <c r="AC3" s="257">
        <f>IF(ISERROR(#REF!/('[6]Sch-6'!D14+'[6]Sch-6'!D16+'[6]Sch-6'!D18)),0,#REF!/( '[6]Sch-6'!D14+'[6]Sch-6'!D16+'[6]Sch-6'!D18))</f>
        <v>0</v>
      </c>
    </row>
    <row r="4" spans="1:100" s="257" customFormat="1" ht="21.9" customHeight="1">
      <c r="A4" s="898" t="s">
        <v>19</v>
      </c>
      <c r="B4" s="898"/>
      <c r="C4" s="898"/>
      <c r="D4" s="898"/>
      <c r="E4" s="898"/>
      <c r="F4" s="898"/>
      <c r="G4" s="898"/>
      <c r="H4" s="898"/>
      <c r="I4" s="898"/>
      <c r="J4" s="898"/>
      <c r="K4" s="898"/>
      <c r="L4" s="898"/>
      <c r="M4" s="898"/>
      <c r="AA4" s="257" t="s">
        <v>20</v>
      </c>
      <c r="AC4" s="257" t="e">
        <f>#REF!</f>
        <v>#REF!</v>
      </c>
    </row>
    <row r="5" spans="1:100" s="257" customFormat="1" ht="27.9" customHeight="1">
      <c r="A5" s="262"/>
      <c r="B5" s="262"/>
      <c r="C5" s="262"/>
      <c r="D5" s="262"/>
      <c r="E5" s="372"/>
      <c r="F5" s="372"/>
      <c r="G5" s="372"/>
      <c r="H5" s="372"/>
      <c r="I5" s="345"/>
      <c r="K5" s="261"/>
      <c r="L5" s="260"/>
      <c r="M5" s="372"/>
    </row>
    <row r="6" spans="1:100" s="257" customFormat="1" ht="27.9" customHeight="1">
      <c r="A6" s="453"/>
      <c r="B6" s="834" t="s">
        <v>337</v>
      </c>
      <c r="C6" s="834"/>
      <c r="D6" s="2"/>
      <c r="E6" s="372"/>
      <c r="F6" s="372"/>
      <c r="G6" s="372"/>
      <c r="H6" s="372"/>
      <c r="I6" s="345"/>
      <c r="K6" s="261"/>
      <c r="L6" s="260"/>
      <c r="M6" s="372"/>
    </row>
    <row r="7" spans="1:100" s="257" customFormat="1" ht="27.9" customHeight="1">
      <c r="A7" s="450"/>
      <c r="B7" s="835">
        <f>'Sch-1'!A7</f>
        <v>0</v>
      </c>
      <c r="C7" s="835"/>
      <c r="D7" s="835"/>
      <c r="E7" s="835"/>
      <c r="F7" s="835"/>
      <c r="G7" s="835"/>
      <c r="H7" s="835"/>
      <c r="I7" s="345"/>
      <c r="K7" s="261"/>
      <c r="L7" s="260"/>
      <c r="M7" s="372"/>
    </row>
    <row r="8" spans="1:100" s="412" customFormat="1" ht="16.5" customHeight="1">
      <c r="A8" s="452"/>
      <c r="B8" s="836" t="str">
        <f>'Sch-1'!A8</f>
        <v>Bidder’s Name and Address  (Sole Bidder) :</v>
      </c>
      <c r="C8" s="836"/>
      <c r="D8" s="836"/>
      <c r="E8" s="836"/>
      <c r="F8" s="836"/>
      <c r="G8" s="836"/>
      <c r="H8" s="836"/>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ht="15.6">
      <c r="A9" s="368"/>
      <c r="B9" s="368" t="s">
        <v>12</v>
      </c>
      <c r="C9" s="835" t="str">
        <f>'Sch-1'!C9</f>
        <v/>
      </c>
      <c r="D9" s="835"/>
      <c r="E9" s="835"/>
      <c r="F9" s="835"/>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ht="15.6">
      <c r="A10" s="368"/>
      <c r="B10" s="368" t="s">
        <v>11</v>
      </c>
      <c r="C10" s="837" t="str">
        <f>'Sch-1'!C10</f>
        <v/>
      </c>
      <c r="D10" s="837"/>
      <c r="E10" s="837"/>
      <c r="F10" s="837"/>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ht="15.6">
      <c r="A11" s="354"/>
      <c r="B11" s="354"/>
      <c r="C11" s="837" t="str">
        <f>'Sch-1'!C11</f>
        <v/>
      </c>
      <c r="D11" s="837"/>
      <c r="E11" s="837"/>
      <c r="F11" s="837"/>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ht="15.6">
      <c r="A12" s="354"/>
      <c r="B12" s="354"/>
      <c r="C12" s="837" t="str">
        <f>'Sch-1'!C12</f>
        <v/>
      </c>
      <c r="D12" s="837"/>
      <c r="E12" s="837"/>
      <c r="F12" s="837"/>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 customHeight="1">
      <c r="A14" s="904" t="s">
        <v>471</v>
      </c>
      <c r="B14" s="904"/>
      <c r="C14" s="904"/>
      <c r="D14" s="904"/>
      <c r="E14" s="904"/>
      <c r="F14" s="904"/>
      <c r="G14" s="904"/>
      <c r="H14" s="904"/>
      <c r="I14" s="904"/>
      <c r="J14" s="904"/>
      <c r="K14" s="904"/>
      <c r="L14" s="904"/>
      <c r="M14" s="904"/>
    </row>
    <row r="15" spans="1:100" s="257" customFormat="1" ht="115.5" customHeight="1">
      <c r="A15" s="409" t="s">
        <v>33</v>
      </c>
      <c r="B15" s="341" t="s">
        <v>259</v>
      </c>
      <c r="C15" s="341" t="s">
        <v>260</v>
      </c>
      <c r="D15" s="409" t="s">
        <v>39</v>
      </c>
      <c r="E15" s="413" t="s">
        <v>318</v>
      </c>
      <c r="F15" s="414" t="s">
        <v>319</v>
      </c>
      <c r="G15" s="414" t="s">
        <v>300</v>
      </c>
      <c r="H15" s="414" t="s">
        <v>309</v>
      </c>
      <c r="I15" s="410" t="s">
        <v>34</v>
      </c>
      <c r="J15" s="410" t="s">
        <v>9</v>
      </c>
      <c r="K15" s="410" t="s">
        <v>16</v>
      </c>
      <c r="L15" s="410" t="s">
        <v>35</v>
      </c>
      <c r="M15" s="411" t="s">
        <v>36</v>
      </c>
      <c r="AB15" s="257" t="s">
        <v>37</v>
      </c>
      <c r="AD15" s="257" t="s">
        <v>22</v>
      </c>
      <c r="AE15" s="257" t="s">
        <v>38</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326</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05"/>
      <c r="B18" s="905"/>
      <c r="C18" s="905"/>
      <c r="D18" s="905"/>
      <c r="E18" s="905"/>
      <c r="F18" s="905"/>
      <c r="G18" s="905"/>
      <c r="H18" s="905"/>
      <c r="I18" s="905"/>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306</v>
      </c>
      <c r="C21" s="906" t="str">
        <f>'Sch-6 (After Discount)'!B33</f>
        <v xml:space="preserve">  </v>
      </c>
      <c r="D21" s="901"/>
      <c r="H21" s="902" t="s">
        <v>308</v>
      </c>
      <c r="I21" s="902"/>
      <c r="J21" s="899" t="str">
        <f>'Sch-6 (After Discount)'!D33</f>
        <v/>
      </c>
      <c r="K21" s="899"/>
      <c r="L21" s="899"/>
      <c r="M21" s="899"/>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307</v>
      </c>
      <c r="C22" s="900" t="str">
        <f>'Sch-6'!B34</f>
        <v/>
      </c>
      <c r="D22" s="901"/>
      <c r="H22" s="902" t="s">
        <v>124</v>
      </c>
      <c r="I22" s="902"/>
      <c r="J22" s="899" t="str">
        <f>'Sch-6 (After Discount)'!D34</f>
        <v/>
      </c>
      <c r="K22" s="899"/>
      <c r="L22" s="899"/>
      <c r="M22" s="899"/>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07"/>
      <c r="C23" s="907"/>
      <c r="D23" s="907"/>
      <c r="E23" s="907"/>
      <c r="F23" s="907"/>
      <c r="G23" s="907"/>
      <c r="H23" s="907"/>
      <c r="I23" s="907"/>
      <c r="J23" s="907"/>
      <c r="K23" s="907"/>
      <c r="L23" s="907"/>
      <c r="M23" s="415"/>
    </row>
    <row r="24" spans="1:100">
      <c r="B24" s="329"/>
      <c r="C24" s="329"/>
      <c r="D24" s="908"/>
      <c r="E24" s="908"/>
      <c r="F24" s="908"/>
      <c r="G24" s="908"/>
      <c r="H24" s="908"/>
      <c r="I24" s="908"/>
      <c r="J24" s="908"/>
      <c r="K24" s="908"/>
      <c r="L24" s="908"/>
      <c r="M24" s="415"/>
    </row>
    <row r="25" spans="1:100">
      <c r="B25" s="330"/>
      <c r="C25" s="331"/>
      <c r="D25" s="908"/>
      <c r="E25" s="908"/>
      <c r="F25" s="908"/>
      <c r="G25" s="908"/>
      <c r="H25" s="908"/>
      <c r="I25" s="908"/>
      <c r="J25" s="908"/>
      <c r="K25" s="908"/>
      <c r="L25" s="908"/>
      <c r="M25" s="415"/>
    </row>
    <row r="26" spans="1:100">
      <c r="B26" s="330"/>
      <c r="C26" s="332"/>
      <c r="D26" s="908"/>
      <c r="E26" s="908"/>
      <c r="F26" s="908"/>
      <c r="G26" s="908"/>
      <c r="H26" s="908"/>
      <c r="I26" s="908"/>
      <c r="J26" s="908"/>
      <c r="K26" s="908"/>
      <c r="L26" s="908"/>
      <c r="M26" s="415"/>
    </row>
    <row r="27" spans="1:100">
      <c r="B27" s="8"/>
      <c r="C27" s="7"/>
      <c r="D27" s="908"/>
      <c r="E27" s="908"/>
      <c r="F27" s="908"/>
      <c r="G27" s="908"/>
      <c r="H27" s="908"/>
      <c r="I27" s="908"/>
      <c r="J27" s="908"/>
      <c r="K27" s="908"/>
      <c r="L27" s="908"/>
      <c r="M27" s="415"/>
    </row>
    <row r="28" spans="1:100">
      <c r="B28" s="8"/>
      <c r="C28" s="7"/>
      <c r="D28" s="326"/>
      <c r="E28" s="326"/>
      <c r="F28" s="326"/>
      <c r="G28" s="326"/>
      <c r="H28" s="326"/>
      <c r="I28" s="326"/>
      <c r="J28" s="326"/>
      <c r="K28" s="326"/>
      <c r="L28" s="326"/>
      <c r="M28" s="415"/>
    </row>
    <row r="29" spans="1:100">
      <c r="B29" s="333"/>
      <c r="C29" s="909"/>
      <c r="D29" s="909"/>
      <c r="E29" s="909"/>
      <c r="F29" s="909"/>
      <c r="G29" s="909"/>
      <c r="H29" s="909"/>
      <c r="I29" s="909"/>
      <c r="J29" s="909"/>
      <c r="K29" s="909"/>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CC/NT/W-COND/DOM/A01/25/00659 (OH02)</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10" t="str">
        <f>A3</f>
        <v>Reconductoring Package OH02 associated with Eastern Region Expansion Scheme-44 (ERES 44)</v>
      </c>
      <c r="B64" s="910"/>
      <c r="C64" s="910"/>
      <c r="D64" s="910"/>
      <c r="E64" s="910"/>
      <c r="F64" s="910"/>
      <c r="G64" s="910"/>
      <c r="H64" s="910"/>
      <c r="I64" s="910">
        <f>I3</f>
        <v>0</v>
      </c>
      <c r="J64" s="910">
        <f>J3</f>
        <v>0</v>
      </c>
      <c r="K64" s="910"/>
      <c r="L64" s="910"/>
      <c r="M64" s="910"/>
    </row>
    <row r="65" spans="1:13" ht="16.5" hidden="1" customHeight="1">
      <c r="A65" s="903" t="str">
        <f>A4</f>
        <v>(SCHEDULE OF RATES AND PRICES )</v>
      </c>
      <c r="B65" s="903"/>
      <c r="C65" s="903"/>
      <c r="D65" s="903"/>
      <c r="E65" s="903"/>
      <c r="F65" s="903"/>
      <c r="G65" s="903"/>
      <c r="H65" s="903"/>
      <c r="I65" s="903">
        <f>I4</f>
        <v>0</v>
      </c>
      <c r="J65" s="903">
        <f>J4</f>
        <v>0</v>
      </c>
      <c r="K65" s="903"/>
      <c r="L65" s="903"/>
      <c r="M65" s="903"/>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12" t="e">
        <f>#REF!</f>
        <v>#REF!</v>
      </c>
      <c r="B68" s="912"/>
      <c r="C68" s="912"/>
      <c r="D68" s="912"/>
      <c r="E68" s="912"/>
      <c r="F68" s="912"/>
      <c r="G68" s="912"/>
      <c r="H68" s="912"/>
      <c r="I68" s="912" t="e">
        <f>#REF!</f>
        <v>#REF!</v>
      </c>
      <c r="J68" s="912" t="e">
        <f>#REF!</f>
        <v>#REF!</v>
      </c>
      <c r="K68" s="369"/>
      <c r="L68" s="369"/>
      <c r="M68" s="369"/>
    </row>
    <row r="69" spans="1:13" ht="16.5" hidden="1" customHeight="1">
      <c r="A69" s="233" t="e">
        <f>#REF!</f>
        <v>#REF!</v>
      </c>
      <c r="B69" s="233"/>
      <c r="C69" s="233"/>
      <c r="D69" s="233"/>
      <c r="E69" s="233"/>
      <c r="F69" s="233"/>
      <c r="G69" s="233"/>
      <c r="H69" s="233"/>
      <c r="I69" s="911" t="e">
        <f>#REF!</f>
        <v>#REF!</v>
      </c>
      <c r="J69" s="911" t="e">
        <f>#REF!</f>
        <v>#REF!</v>
      </c>
      <c r="K69" s="370"/>
      <c r="L69" s="370"/>
      <c r="M69" s="370"/>
    </row>
    <row r="70" spans="1:13" ht="16.5" hidden="1" customHeight="1">
      <c r="A70" s="233" t="e">
        <f>#REF!</f>
        <v>#REF!</v>
      </c>
      <c r="B70" s="233"/>
      <c r="C70" s="233"/>
      <c r="D70" s="233"/>
      <c r="E70" s="233"/>
      <c r="F70" s="233"/>
      <c r="G70" s="233"/>
      <c r="H70" s="233"/>
      <c r="I70" s="911" t="e">
        <f>#REF!</f>
        <v>#REF!</v>
      </c>
      <c r="J70" s="911" t="e">
        <f>#REF!</f>
        <v>#REF!</v>
      </c>
      <c r="K70" s="370"/>
      <c r="L70" s="370"/>
      <c r="M70" s="370"/>
    </row>
    <row r="71" spans="1:13" ht="16.5" hidden="1" customHeight="1">
      <c r="A71" s="234"/>
      <c r="B71" s="234"/>
      <c r="C71" s="234"/>
      <c r="D71" s="234"/>
      <c r="E71" s="234"/>
      <c r="F71" s="234"/>
      <c r="G71" s="234"/>
      <c r="H71" s="234"/>
      <c r="I71" s="911" t="e">
        <f>#REF!</f>
        <v>#REF!</v>
      </c>
      <c r="J71" s="911" t="e">
        <f>#REF!</f>
        <v>#REF!</v>
      </c>
      <c r="K71" s="370"/>
      <c r="L71" s="370"/>
      <c r="M71" s="370"/>
    </row>
    <row r="72" spans="1:13" ht="16.5" hidden="1" customHeight="1">
      <c r="A72" s="234"/>
      <c r="B72" s="234"/>
      <c r="C72" s="234"/>
      <c r="D72" s="234"/>
      <c r="E72" s="234"/>
      <c r="F72" s="234"/>
      <c r="G72" s="234"/>
      <c r="H72" s="234"/>
      <c r="I72" s="911">
        <f>C5</f>
        <v>0</v>
      </c>
      <c r="J72" s="911">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14" t="e">
        <f>#REF!</f>
        <v>#REF!</v>
      </c>
      <c r="K74" s="914"/>
      <c r="L74" s="914"/>
      <c r="M74" s="914"/>
    </row>
    <row r="75" spans="1:13" ht="16.5" hidden="1" customHeight="1">
      <c r="A75" s="373" t="e">
        <f>#REF!</f>
        <v>#REF!</v>
      </c>
      <c r="B75" s="373"/>
      <c r="C75" s="373"/>
      <c r="D75" s="373"/>
      <c r="E75" s="373"/>
      <c r="F75" s="373"/>
      <c r="G75" s="373"/>
      <c r="H75" s="373"/>
      <c r="I75" s="371" t="e">
        <f>#REF!</f>
        <v>#REF!</v>
      </c>
      <c r="J75" s="915" t="e">
        <f>#REF!</f>
        <v>#REF!</v>
      </c>
      <c r="K75" s="915"/>
      <c r="L75" s="915"/>
      <c r="M75" s="915"/>
    </row>
    <row r="76" spans="1:13" ht="16.5" hidden="1" customHeight="1">
      <c r="A76" s="238" t="e">
        <f>#REF!</f>
        <v>#REF!</v>
      </c>
      <c r="B76" s="238"/>
      <c r="C76" s="238"/>
      <c r="D76" s="238"/>
      <c r="E76" s="238"/>
      <c r="F76" s="238"/>
      <c r="G76" s="238"/>
      <c r="H76" s="238"/>
      <c r="I76" s="239" t="e">
        <f>#REF!</f>
        <v>#REF!</v>
      </c>
      <c r="J76" s="915"/>
      <c r="K76" s="915"/>
      <c r="L76" s="915"/>
      <c r="M76" s="915"/>
    </row>
    <row r="77" spans="1:13" ht="16.5" hidden="1" customHeight="1">
      <c r="A77" s="240" t="e">
        <f>#REF!</f>
        <v>#REF!</v>
      </c>
      <c r="B77" s="240"/>
      <c r="C77" s="240"/>
      <c r="D77" s="240"/>
      <c r="E77" s="240"/>
      <c r="F77" s="240"/>
      <c r="G77" s="240"/>
      <c r="H77" s="240"/>
      <c r="I77" s="241" t="e">
        <f>#REF!</f>
        <v>#REF!</v>
      </c>
      <c r="J77" s="913" t="e">
        <f>#REF!</f>
        <v>#REF!</v>
      </c>
      <c r="K77" s="913"/>
      <c r="L77" s="913"/>
      <c r="M77" s="913"/>
    </row>
    <row r="78" spans="1:13" ht="16.5" hidden="1" customHeight="1">
      <c r="A78" s="240" t="e">
        <f>#REF!</f>
        <v>#REF!</v>
      </c>
      <c r="B78" s="240"/>
      <c r="C78" s="240"/>
      <c r="D78" s="240"/>
      <c r="E78" s="240"/>
      <c r="F78" s="240"/>
      <c r="G78" s="240"/>
      <c r="H78" s="240"/>
      <c r="I78" s="241" t="e">
        <f>#REF!</f>
        <v>#REF!</v>
      </c>
      <c r="J78" s="913" t="e">
        <f>#REF!</f>
        <v>#REF!</v>
      </c>
      <c r="K78" s="913"/>
      <c r="L78" s="913"/>
      <c r="M78" s="913"/>
    </row>
    <row r="79" spans="1:13" ht="20.100000000000001" hidden="1" customHeight="1">
      <c r="A79" s="242"/>
      <c r="B79" s="242"/>
      <c r="C79" s="242"/>
      <c r="D79" s="242"/>
      <c r="E79" s="242"/>
      <c r="F79" s="242"/>
      <c r="G79" s="242"/>
      <c r="H79" s="242"/>
      <c r="I79" s="239" t="e">
        <f>#REF!</f>
        <v>#REF!</v>
      </c>
      <c r="J79" s="913" t="e">
        <f>#REF!</f>
        <v>#REF!</v>
      </c>
      <c r="K79" s="913"/>
      <c r="L79" s="913"/>
      <c r="M79" s="913"/>
    </row>
    <row r="80" spans="1:13" ht="16.5" hidden="1" customHeight="1">
      <c r="A80" s="238" t="e">
        <f>#REF!</f>
        <v>#REF!</v>
      </c>
      <c r="B80" s="238"/>
      <c r="C80" s="238"/>
      <c r="D80" s="238"/>
      <c r="E80" s="238"/>
      <c r="F80" s="238"/>
      <c r="G80" s="238"/>
      <c r="H80" s="238"/>
      <c r="I80" s="239" t="e">
        <f>#REF!</f>
        <v>#REF!</v>
      </c>
      <c r="J80" s="913"/>
      <c r="K80" s="913"/>
      <c r="L80" s="913"/>
      <c r="M80" s="913"/>
    </row>
    <row r="81" spans="1:100" ht="16.5" hidden="1" customHeight="1">
      <c r="A81" s="243" t="e">
        <f>#REF!</f>
        <v>#REF!</v>
      </c>
      <c r="B81" s="243"/>
      <c r="C81" s="243"/>
      <c r="D81" s="243"/>
      <c r="E81" s="243"/>
      <c r="F81" s="243"/>
      <c r="G81" s="243"/>
      <c r="H81" s="243"/>
      <c r="I81" s="239" t="e">
        <f>#REF!</f>
        <v>#REF!</v>
      </c>
      <c r="J81" s="913"/>
      <c r="K81" s="913"/>
      <c r="L81" s="913"/>
      <c r="M81" s="913"/>
    </row>
    <row r="82" spans="1:100" ht="16.5" hidden="1" customHeight="1">
      <c r="A82" s="244" t="e">
        <f>#REF!</f>
        <v>#REF!</v>
      </c>
      <c r="B82" s="244"/>
      <c r="C82" s="244"/>
      <c r="D82" s="244"/>
      <c r="E82" s="244"/>
      <c r="F82" s="244"/>
      <c r="G82" s="244"/>
      <c r="H82" s="244"/>
      <c r="I82" s="239" t="e">
        <f>#REF!</f>
        <v>#REF!</v>
      </c>
      <c r="J82" s="913"/>
      <c r="K82" s="913"/>
      <c r="L82" s="913"/>
      <c r="M82" s="913"/>
    </row>
    <row r="83" spans="1:100" ht="16.5" hidden="1" customHeight="1">
      <c r="A83" s="240" t="e">
        <f>#REF!</f>
        <v>#REF!</v>
      </c>
      <c r="B83" s="240"/>
      <c r="C83" s="240"/>
      <c r="D83" s="240"/>
      <c r="E83" s="240"/>
      <c r="F83" s="240"/>
      <c r="G83" s="240"/>
      <c r="H83" s="240"/>
      <c r="I83" s="241" t="e">
        <f>#REF!</f>
        <v>#REF!</v>
      </c>
      <c r="J83" s="913" t="e">
        <f>#REF!</f>
        <v>#REF!</v>
      </c>
      <c r="K83" s="913"/>
      <c r="L83" s="913"/>
      <c r="M83" s="913"/>
    </row>
    <row r="84" spans="1:100" ht="16.5" hidden="1" customHeight="1">
      <c r="A84" s="240" t="e">
        <f>#REF!</f>
        <v>#REF!</v>
      </c>
      <c r="B84" s="240"/>
      <c r="C84" s="240"/>
      <c r="D84" s="240"/>
      <c r="E84" s="240"/>
      <c r="F84" s="240"/>
      <c r="G84" s="240"/>
      <c r="H84" s="240"/>
      <c r="I84" s="241" t="e">
        <f>#REF!</f>
        <v>#REF!</v>
      </c>
      <c r="J84" s="913" t="e">
        <f>#REF!</f>
        <v>#REF!</v>
      </c>
      <c r="K84" s="913"/>
      <c r="L84" s="913"/>
      <c r="M84" s="913"/>
    </row>
    <row r="85" spans="1:100" ht="16.5" hidden="1" customHeight="1">
      <c r="A85" s="240" t="e">
        <f>#REF!</f>
        <v>#REF!</v>
      </c>
      <c r="B85" s="240"/>
      <c r="C85" s="240"/>
      <c r="D85" s="240"/>
      <c r="E85" s="240"/>
      <c r="F85" s="240"/>
      <c r="G85" s="240"/>
      <c r="H85" s="240"/>
      <c r="I85" s="241" t="e">
        <f>#REF!</f>
        <v>#REF!</v>
      </c>
      <c r="J85" s="913" t="e">
        <f>#REF!</f>
        <v>#REF!</v>
      </c>
      <c r="K85" s="913"/>
      <c r="L85" s="913"/>
      <c r="M85" s="913"/>
    </row>
    <row r="86" spans="1:100" ht="16.5" hidden="1" customHeight="1">
      <c r="A86" s="240" t="e">
        <f>#REF!</f>
        <v>#REF!</v>
      </c>
      <c r="B86" s="240"/>
      <c r="C86" s="240"/>
      <c r="D86" s="240"/>
      <c r="E86" s="240"/>
      <c r="F86" s="240"/>
      <c r="G86" s="240"/>
      <c r="H86" s="240"/>
      <c r="I86" s="241" t="e">
        <f>#REF!</f>
        <v>#REF!</v>
      </c>
      <c r="J86" s="913" t="e">
        <f>#REF!</f>
        <v>#REF!</v>
      </c>
      <c r="K86" s="913"/>
      <c r="L86" s="913"/>
      <c r="M86" s="913"/>
    </row>
    <row r="87" spans="1:100" ht="16.5" hidden="1" customHeight="1">
      <c r="A87" s="240"/>
      <c r="B87" s="240"/>
      <c r="C87" s="240"/>
      <c r="D87" s="240"/>
      <c r="E87" s="240"/>
      <c r="F87" s="240"/>
      <c r="G87" s="240"/>
      <c r="H87" s="240"/>
      <c r="I87" s="239" t="e">
        <f>#REF!</f>
        <v>#REF!</v>
      </c>
      <c r="J87" s="913" t="e">
        <f>#REF!</f>
        <v>#REF!</v>
      </c>
      <c r="K87" s="913"/>
      <c r="L87" s="913"/>
      <c r="M87" s="913"/>
    </row>
    <row r="88" spans="1:100" ht="20.100000000000001" hidden="1" customHeight="1">
      <c r="A88" s="244" t="e">
        <f>#REF!</f>
        <v>#REF!</v>
      </c>
      <c r="B88" s="244"/>
      <c r="C88" s="244"/>
      <c r="D88" s="244"/>
      <c r="E88" s="244"/>
      <c r="F88" s="244"/>
      <c r="G88" s="244"/>
      <c r="H88" s="244"/>
      <c r="I88" s="239" t="e">
        <f>#REF!</f>
        <v>#REF!</v>
      </c>
      <c r="J88" s="913"/>
      <c r="K88" s="913"/>
      <c r="L88" s="913"/>
      <c r="M88" s="913"/>
    </row>
    <row r="89" spans="1:100" ht="16.5" hidden="1" customHeight="1">
      <c r="A89" s="240" t="e">
        <f>#REF!</f>
        <v>#REF!</v>
      </c>
      <c r="B89" s="240"/>
      <c r="C89" s="240"/>
      <c r="D89" s="240"/>
      <c r="E89" s="240"/>
      <c r="F89" s="240"/>
      <c r="G89" s="240"/>
      <c r="H89" s="240"/>
      <c r="I89" s="241" t="e">
        <f>#REF!</f>
        <v>#REF!</v>
      </c>
      <c r="J89" s="913" t="e">
        <f>#REF!</f>
        <v>#REF!</v>
      </c>
      <c r="K89" s="913"/>
      <c r="L89" s="913"/>
      <c r="M89" s="913"/>
    </row>
    <row r="90" spans="1:100" ht="16.5" hidden="1" customHeight="1">
      <c r="A90" s="240" t="e">
        <f>#REF!</f>
        <v>#REF!</v>
      </c>
      <c r="B90" s="240"/>
      <c r="C90" s="240"/>
      <c r="D90" s="240"/>
      <c r="E90" s="240"/>
      <c r="F90" s="240"/>
      <c r="G90" s="240"/>
      <c r="H90" s="240"/>
      <c r="I90" s="241" t="e">
        <f>#REF!</f>
        <v>#REF!</v>
      </c>
      <c r="J90" s="913" t="e">
        <f>#REF!</f>
        <v>#REF!</v>
      </c>
      <c r="K90" s="913"/>
      <c r="L90" s="913"/>
      <c r="M90" s="913"/>
    </row>
    <row r="91" spans="1:100" ht="20.100000000000001" hidden="1" customHeight="1">
      <c r="A91" s="240" t="e">
        <f>#REF!</f>
        <v>#REF!</v>
      </c>
      <c r="B91" s="240"/>
      <c r="C91" s="240"/>
      <c r="D91" s="240"/>
      <c r="E91" s="240"/>
      <c r="F91" s="240"/>
      <c r="G91" s="240"/>
      <c r="H91" s="240"/>
      <c r="I91" s="241" t="e">
        <f>#REF!</f>
        <v>#REF!</v>
      </c>
      <c r="J91" s="913" t="e">
        <f>#REF!</f>
        <v>#REF!</v>
      </c>
      <c r="K91" s="913"/>
      <c r="L91" s="913"/>
      <c r="M91" s="913"/>
    </row>
    <row r="92" spans="1:100" ht="16.5" hidden="1" customHeight="1">
      <c r="A92" s="240" t="e">
        <f>#REF!</f>
        <v>#REF!</v>
      </c>
      <c r="B92" s="240"/>
      <c r="C92" s="240"/>
      <c r="D92" s="240"/>
      <c r="E92" s="240"/>
      <c r="F92" s="240"/>
      <c r="G92" s="240"/>
      <c r="H92" s="240"/>
      <c r="I92" s="241" t="e">
        <f>#REF!</f>
        <v>#REF!</v>
      </c>
      <c r="J92" s="913" t="e">
        <f>#REF!</f>
        <v>#REF!</v>
      </c>
      <c r="K92" s="913"/>
      <c r="L92" s="913"/>
      <c r="M92" s="913"/>
    </row>
    <row r="93" spans="1:100" s="246" customFormat="1" ht="20.100000000000001" hidden="1" customHeight="1">
      <c r="A93" s="245"/>
      <c r="B93" s="245"/>
      <c r="C93" s="245"/>
      <c r="D93" s="245"/>
      <c r="E93" s="245"/>
      <c r="F93" s="245"/>
      <c r="G93" s="245"/>
      <c r="H93" s="245"/>
      <c r="I93" s="239" t="e">
        <f>#REF!</f>
        <v>#REF!</v>
      </c>
      <c r="J93" s="913" t="e">
        <f>#REF!</f>
        <v>#REF!</v>
      </c>
      <c r="K93" s="913"/>
      <c r="L93" s="913"/>
      <c r="M93" s="913"/>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13"/>
      <c r="K94" s="913"/>
      <c r="L94" s="913"/>
      <c r="M94" s="913"/>
    </row>
    <row r="95" spans="1:100" ht="16.5" hidden="1" customHeight="1">
      <c r="A95" s="240" t="e">
        <f>#REF!</f>
        <v>#REF!</v>
      </c>
      <c r="B95" s="240"/>
      <c r="C95" s="240"/>
      <c r="D95" s="240"/>
      <c r="E95" s="240"/>
      <c r="F95" s="240"/>
      <c r="G95" s="240"/>
      <c r="H95" s="240"/>
      <c r="I95" s="241" t="e">
        <f>#REF!</f>
        <v>#REF!</v>
      </c>
      <c r="J95" s="913" t="e">
        <f>#REF!</f>
        <v>#REF!</v>
      </c>
      <c r="K95" s="913"/>
      <c r="L95" s="913"/>
      <c r="M95" s="913"/>
    </row>
    <row r="96" spans="1:100" ht="16.5" hidden="1" customHeight="1">
      <c r="A96" s="240" t="e">
        <f>#REF!</f>
        <v>#REF!</v>
      </c>
      <c r="B96" s="240"/>
      <c r="C96" s="240"/>
      <c r="D96" s="240"/>
      <c r="E96" s="240"/>
      <c r="F96" s="240"/>
      <c r="G96" s="240"/>
      <c r="H96" s="240"/>
      <c r="I96" s="241" t="e">
        <f>#REF!</f>
        <v>#REF!</v>
      </c>
      <c r="J96" s="913" t="e">
        <f>#REF!</f>
        <v>#REF!</v>
      </c>
      <c r="K96" s="913"/>
      <c r="L96" s="913"/>
      <c r="M96" s="913"/>
    </row>
    <row r="97" spans="1:100" ht="33" hidden="1" customHeight="1">
      <c r="A97" s="240" t="e">
        <f>#REF!</f>
        <v>#REF!</v>
      </c>
      <c r="B97" s="240"/>
      <c r="C97" s="240"/>
      <c r="D97" s="240"/>
      <c r="E97" s="240"/>
      <c r="F97" s="240"/>
      <c r="G97" s="240"/>
      <c r="H97" s="240"/>
      <c r="I97" s="241" t="e">
        <f>#REF!</f>
        <v>#REF!</v>
      </c>
      <c r="J97" s="913" t="e">
        <f>#REF!</f>
        <v>#REF!</v>
      </c>
      <c r="K97" s="913"/>
      <c r="L97" s="913"/>
      <c r="M97" s="913"/>
    </row>
    <row r="98" spans="1:100" s="246" customFormat="1" ht="20.100000000000001" hidden="1" customHeight="1">
      <c r="A98" s="240"/>
      <c r="B98" s="240"/>
      <c r="C98" s="240"/>
      <c r="D98" s="240"/>
      <c r="E98" s="240"/>
      <c r="F98" s="240"/>
      <c r="G98" s="240"/>
      <c r="H98" s="240"/>
      <c r="I98" s="239" t="e">
        <f>#REF!</f>
        <v>#REF!</v>
      </c>
      <c r="J98" s="913" t="e">
        <f>#REF!</f>
        <v>#REF!</v>
      </c>
      <c r="K98" s="913"/>
      <c r="L98" s="913"/>
      <c r="M98" s="913"/>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13"/>
      <c r="K99" s="913"/>
      <c r="L99" s="913"/>
      <c r="M99" s="913"/>
    </row>
    <row r="100" spans="1:100" ht="16.5" hidden="1" customHeight="1">
      <c r="A100" s="240" t="e">
        <f>#REF!</f>
        <v>#REF!</v>
      </c>
      <c r="B100" s="240"/>
      <c r="C100" s="240"/>
      <c r="D100" s="240"/>
      <c r="E100" s="240"/>
      <c r="F100" s="240"/>
      <c r="G100" s="240"/>
      <c r="H100" s="240"/>
      <c r="I100" s="241" t="e">
        <f>#REF!</f>
        <v>#REF!</v>
      </c>
      <c r="J100" s="913" t="e">
        <f>#REF!</f>
        <v>#REF!</v>
      </c>
      <c r="K100" s="913"/>
      <c r="L100" s="913"/>
      <c r="M100" s="913"/>
    </row>
    <row r="101" spans="1:100" ht="16.5" hidden="1" customHeight="1">
      <c r="A101" s="240" t="e">
        <f>#REF!</f>
        <v>#REF!</v>
      </c>
      <c r="B101" s="240"/>
      <c r="C101" s="240"/>
      <c r="D101" s="240"/>
      <c r="E101" s="240"/>
      <c r="F101" s="240"/>
      <c r="G101" s="240"/>
      <c r="H101" s="240"/>
      <c r="I101" s="241" t="e">
        <f>#REF!</f>
        <v>#REF!</v>
      </c>
      <c r="J101" s="913" t="e">
        <f>#REF!</f>
        <v>#REF!</v>
      </c>
      <c r="K101" s="913"/>
      <c r="L101" s="913"/>
      <c r="M101" s="913"/>
    </row>
    <row r="102" spans="1:100" ht="16.5" hidden="1" customHeight="1">
      <c r="A102" s="240" t="e">
        <f>#REF!</f>
        <v>#REF!</v>
      </c>
      <c r="B102" s="240"/>
      <c r="C102" s="240"/>
      <c r="D102" s="240"/>
      <c r="E102" s="240"/>
      <c r="F102" s="240"/>
      <c r="G102" s="240"/>
      <c r="H102" s="240"/>
      <c r="I102" s="241" t="e">
        <f>#REF!</f>
        <v>#REF!</v>
      </c>
      <c r="J102" s="913" t="e">
        <f>#REF!</f>
        <v>#REF!</v>
      </c>
      <c r="K102" s="913"/>
      <c r="L102" s="913"/>
      <c r="M102" s="913"/>
    </row>
    <row r="103" spans="1:100" ht="16.5" hidden="1" customHeight="1">
      <c r="A103" s="240"/>
      <c r="B103" s="240"/>
      <c r="C103" s="240"/>
      <c r="D103" s="240"/>
      <c r="E103" s="240"/>
      <c r="F103" s="240"/>
      <c r="G103" s="240"/>
      <c r="H103" s="240"/>
      <c r="I103" s="239" t="e">
        <f>#REF!</f>
        <v>#REF!</v>
      </c>
      <c r="J103" s="913" t="e">
        <f>#REF!</f>
        <v>#REF!</v>
      </c>
      <c r="K103" s="913"/>
      <c r="L103" s="913"/>
      <c r="M103" s="913"/>
    </row>
    <row r="104" spans="1:100" ht="20.100000000000001" hidden="1" customHeight="1">
      <c r="A104" s="244" t="e">
        <f>#REF!</f>
        <v>#REF!</v>
      </c>
      <c r="B104" s="244"/>
      <c r="C104" s="244"/>
      <c r="D104" s="244"/>
      <c r="E104" s="244"/>
      <c r="F104" s="244"/>
      <c r="G104" s="244"/>
      <c r="H104" s="244"/>
      <c r="I104" s="239" t="e">
        <f>#REF!</f>
        <v>#REF!</v>
      </c>
      <c r="J104" s="913"/>
      <c r="K104" s="913"/>
      <c r="L104" s="913"/>
      <c r="M104" s="913"/>
    </row>
    <row r="105" spans="1:100" ht="16.5" hidden="1" customHeight="1">
      <c r="A105" s="240" t="e">
        <f>#REF!</f>
        <v>#REF!</v>
      </c>
      <c r="B105" s="240"/>
      <c r="C105" s="240"/>
      <c r="D105" s="240"/>
      <c r="E105" s="240"/>
      <c r="F105" s="240"/>
      <c r="G105" s="240"/>
      <c r="H105" s="240"/>
      <c r="I105" s="241" t="e">
        <f>#REF!</f>
        <v>#REF!</v>
      </c>
      <c r="J105" s="913" t="e">
        <f>#REF!</f>
        <v>#REF!</v>
      </c>
      <c r="K105" s="913"/>
      <c r="L105" s="913"/>
      <c r="M105" s="913"/>
    </row>
    <row r="106" spans="1:100" ht="16.5" hidden="1" customHeight="1">
      <c r="A106" s="240" t="e">
        <f>#REF!</f>
        <v>#REF!</v>
      </c>
      <c r="B106" s="240"/>
      <c r="C106" s="240"/>
      <c r="D106" s="240"/>
      <c r="E106" s="240"/>
      <c r="F106" s="240"/>
      <c r="G106" s="240"/>
      <c r="H106" s="240"/>
      <c r="I106" s="241" t="e">
        <f>#REF!</f>
        <v>#REF!</v>
      </c>
      <c r="J106" s="913" t="e">
        <f>#REF!</f>
        <v>#REF!</v>
      </c>
      <c r="K106" s="913"/>
      <c r="L106" s="913"/>
      <c r="M106" s="913"/>
    </row>
    <row r="107" spans="1:100" ht="16.5" hidden="1" customHeight="1">
      <c r="A107" s="240" t="e">
        <f>#REF!</f>
        <v>#REF!</v>
      </c>
      <c r="B107" s="240"/>
      <c r="C107" s="240"/>
      <c r="D107" s="240"/>
      <c r="E107" s="240"/>
      <c r="F107" s="240"/>
      <c r="G107" s="240"/>
      <c r="H107" s="240"/>
      <c r="I107" s="241" t="e">
        <f>#REF!</f>
        <v>#REF!</v>
      </c>
      <c r="J107" s="913" t="e">
        <f>#REF!</f>
        <v>#REF!</v>
      </c>
      <c r="K107" s="913"/>
      <c r="L107" s="913"/>
      <c r="M107" s="913"/>
    </row>
    <row r="108" spans="1:100" ht="16.5" hidden="1" customHeight="1">
      <c r="A108" s="240" t="e">
        <f>#REF!</f>
        <v>#REF!</v>
      </c>
      <c r="B108" s="240"/>
      <c r="C108" s="240"/>
      <c r="D108" s="240"/>
      <c r="E108" s="240"/>
      <c r="F108" s="240"/>
      <c r="G108" s="240"/>
      <c r="H108" s="240"/>
      <c r="I108" s="241" t="e">
        <f>#REF!</f>
        <v>#REF!</v>
      </c>
      <c r="J108" s="913" t="e">
        <f>#REF!</f>
        <v>#REF!</v>
      </c>
      <c r="K108" s="913"/>
      <c r="L108" s="913"/>
      <c r="M108" s="913"/>
    </row>
    <row r="109" spans="1:100" s="246" customFormat="1" ht="20.100000000000001" hidden="1" customHeight="1">
      <c r="A109" s="240"/>
      <c r="B109" s="240"/>
      <c r="C109" s="240"/>
      <c r="D109" s="240"/>
      <c r="E109" s="240"/>
      <c r="F109" s="240"/>
      <c r="G109" s="240"/>
      <c r="H109" s="240"/>
      <c r="I109" s="239" t="e">
        <f>#REF!</f>
        <v>#REF!</v>
      </c>
      <c r="J109" s="913" t="e">
        <f>#REF!</f>
        <v>#REF!</v>
      </c>
      <c r="K109" s="913"/>
      <c r="L109" s="913"/>
      <c r="M109" s="913"/>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13" t="e">
        <f>#REF!</f>
        <v>#REF!</v>
      </c>
      <c r="K110" s="913"/>
      <c r="L110" s="913"/>
      <c r="M110" s="913"/>
    </row>
    <row r="111" spans="1:100" ht="16.5" hidden="1" customHeight="1">
      <c r="A111" s="247"/>
      <c r="B111" s="247"/>
      <c r="C111" s="247"/>
      <c r="D111" s="247"/>
      <c r="E111" s="247"/>
      <c r="F111" s="247"/>
      <c r="G111" s="247"/>
      <c r="H111" s="247"/>
      <c r="I111" s="239"/>
      <c r="J111" s="913"/>
      <c r="K111" s="913"/>
      <c r="L111" s="913"/>
      <c r="M111" s="913"/>
    </row>
    <row r="112" spans="1:100" ht="20.100000000000001" hidden="1" customHeight="1">
      <c r="A112" s="243" t="e">
        <f>#REF!</f>
        <v>#REF!</v>
      </c>
      <c r="B112" s="243"/>
      <c r="C112" s="243"/>
      <c r="D112" s="243"/>
      <c r="E112" s="243"/>
      <c r="F112" s="243"/>
      <c r="G112" s="243"/>
      <c r="H112" s="243"/>
      <c r="I112" s="239" t="e">
        <f>#REF!</f>
        <v>#REF!</v>
      </c>
      <c r="J112" s="913"/>
      <c r="K112" s="913"/>
      <c r="L112" s="913"/>
      <c r="M112" s="913"/>
    </row>
    <row r="113" spans="1:13" ht="30" hidden="1" customHeight="1">
      <c r="A113" s="244" t="e">
        <f>#REF!</f>
        <v>#REF!</v>
      </c>
      <c r="B113" s="244"/>
      <c r="C113" s="244"/>
      <c r="D113" s="244"/>
      <c r="E113" s="244"/>
      <c r="F113" s="244"/>
      <c r="G113" s="244"/>
      <c r="H113" s="244"/>
      <c r="I113" s="239" t="e">
        <f>#REF!</f>
        <v>#REF!</v>
      </c>
      <c r="J113" s="913"/>
      <c r="K113" s="913"/>
      <c r="L113" s="913"/>
      <c r="M113" s="913"/>
    </row>
    <row r="114" spans="1:13" ht="16.5" hidden="1" customHeight="1">
      <c r="A114" s="240" t="e">
        <f>#REF!</f>
        <v>#REF!</v>
      </c>
      <c r="B114" s="240"/>
      <c r="C114" s="240"/>
      <c r="D114" s="240"/>
      <c r="E114" s="240"/>
      <c r="F114" s="240"/>
      <c r="G114" s="240"/>
      <c r="H114" s="240"/>
      <c r="I114" s="241" t="e">
        <f>#REF!</f>
        <v>#REF!</v>
      </c>
      <c r="J114" s="913" t="e">
        <f>#REF!</f>
        <v>#REF!</v>
      </c>
      <c r="K114" s="913"/>
      <c r="L114" s="913"/>
      <c r="M114" s="913"/>
    </row>
    <row r="115" spans="1:13" ht="16.5" hidden="1" customHeight="1">
      <c r="A115" s="240" t="e">
        <f>#REF!</f>
        <v>#REF!</v>
      </c>
      <c r="B115" s="240"/>
      <c r="C115" s="240"/>
      <c r="D115" s="240"/>
      <c r="E115" s="240"/>
      <c r="F115" s="240"/>
      <c r="G115" s="240"/>
      <c r="H115" s="240"/>
      <c r="I115" s="241" t="e">
        <f>#REF!</f>
        <v>#REF!</v>
      </c>
      <c r="J115" s="913" t="e">
        <f>#REF!</f>
        <v>#REF!</v>
      </c>
      <c r="K115" s="913"/>
      <c r="L115" s="913"/>
      <c r="M115" s="913"/>
    </row>
    <row r="116" spans="1:13" ht="16.5" hidden="1" customHeight="1">
      <c r="A116" s="240" t="e">
        <f>#REF!</f>
        <v>#REF!</v>
      </c>
      <c r="B116" s="240"/>
      <c r="C116" s="240"/>
      <c r="D116" s="240"/>
      <c r="E116" s="240"/>
      <c r="F116" s="240"/>
      <c r="G116" s="240"/>
      <c r="H116" s="240"/>
      <c r="I116" s="241" t="e">
        <f>#REF!</f>
        <v>#REF!</v>
      </c>
      <c r="J116" s="913" t="e">
        <f>#REF!</f>
        <v>#REF!</v>
      </c>
      <c r="K116" s="913"/>
      <c r="L116" s="913"/>
      <c r="M116" s="913"/>
    </row>
    <row r="117" spans="1:13" ht="20.100000000000001" hidden="1" customHeight="1">
      <c r="A117" s="248"/>
      <c r="B117" s="248"/>
      <c r="C117" s="248"/>
      <c r="D117" s="248"/>
      <c r="E117" s="248"/>
      <c r="F117" s="248"/>
      <c r="G117" s="248"/>
      <c r="H117" s="248"/>
      <c r="I117" s="239" t="e">
        <f>#REF!</f>
        <v>#REF!</v>
      </c>
      <c r="J117" s="913" t="e">
        <f>#REF!</f>
        <v>#REF!</v>
      </c>
      <c r="K117" s="913"/>
      <c r="L117" s="913"/>
      <c r="M117" s="913"/>
    </row>
    <row r="118" spans="1:13" ht="20.100000000000001" hidden="1" customHeight="1">
      <c r="A118" s="247"/>
      <c r="B118" s="247"/>
      <c r="C118" s="247"/>
      <c r="D118" s="247"/>
      <c r="E118" s="247"/>
      <c r="F118" s="247"/>
      <c r="G118" s="247"/>
      <c r="H118" s="247"/>
      <c r="I118" s="239" t="e">
        <f>#REF!</f>
        <v>#REF!</v>
      </c>
      <c r="J118" s="913" t="e">
        <f>#REF!</f>
        <v>#REF!</v>
      </c>
      <c r="K118" s="913"/>
      <c r="L118" s="913"/>
      <c r="M118" s="913"/>
    </row>
    <row r="119" spans="1:13" ht="20.100000000000001" hidden="1" customHeight="1">
      <c r="A119" s="238" t="e">
        <f>#REF!</f>
        <v>#REF!</v>
      </c>
      <c r="B119" s="238"/>
      <c r="C119" s="238"/>
      <c r="D119" s="238"/>
      <c r="E119" s="238"/>
      <c r="F119" s="238"/>
      <c r="G119" s="238"/>
      <c r="H119" s="238"/>
      <c r="I119" s="239" t="e">
        <f>#REF!</f>
        <v>#REF!</v>
      </c>
      <c r="J119" s="913"/>
      <c r="K119" s="913"/>
      <c r="L119" s="913"/>
      <c r="M119" s="913"/>
    </row>
    <row r="120" spans="1:13" ht="30" hidden="1" customHeight="1">
      <c r="A120" s="243" t="e">
        <f>#REF!</f>
        <v>#REF!</v>
      </c>
      <c r="B120" s="243"/>
      <c r="C120" s="243"/>
      <c r="D120" s="243"/>
      <c r="E120" s="243"/>
      <c r="F120" s="243"/>
      <c r="G120" s="243"/>
      <c r="H120" s="243"/>
      <c r="I120" s="239" t="e">
        <f>#REF!</f>
        <v>#REF!</v>
      </c>
      <c r="J120" s="913"/>
      <c r="K120" s="913"/>
      <c r="L120" s="913"/>
      <c r="M120" s="913"/>
    </row>
    <row r="121" spans="1:13" ht="20.100000000000001" hidden="1" customHeight="1">
      <c r="A121" s="240" t="e">
        <f>#REF!</f>
        <v>#REF!</v>
      </c>
      <c r="B121" s="240"/>
      <c r="C121" s="240"/>
      <c r="D121" s="240"/>
      <c r="E121" s="240"/>
      <c r="F121" s="240"/>
      <c r="G121" s="240"/>
      <c r="H121" s="240"/>
      <c r="I121" s="241" t="e">
        <f>#REF!</f>
        <v>#REF!</v>
      </c>
      <c r="J121" s="913" t="e">
        <f>#REF!</f>
        <v>#REF!</v>
      </c>
      <c r="K121" s="913"/>
      <c r="L121" s="913"/>
      <c r="M121" s="913"/>
    </row>
    <row r="122" spans="1:13" ht="20.100000000000001" hidden="1" customHeight="1">
      <c r="A122" s="240" t="e">
        <f>#REF!</f>
        <v>#REF!</v>
      </c>
      <c r="B122" s="240"/>
      <c r="C122" s="240"/>
      <c r="D122" s="240"/>
      <c r="E122" s="240"/>
      <c r="F122" s="240"/>
      <c r="G122" s="240"/>
      <c r="H122" s="240"/>
      <c r="I122" s="241" t="e">
        <f>#REF!</f>
        <v>#REF!</v>
      </c>
      <c r="J122" s="913" t="e">
        <f>#REF!</f>
        <v>#REF!</v>
      </c>
      <c r="K122" s="913"/>
      <c r="L122" s="913"/>
      <c r="M122" s="913"/>
    </row>
    <row r="123" spans="1:13" ht="20.100000000000001" hidden="1" customHeight="1">
      <c r="A123" s="240" t="e">
        <f>#REF!</f>
        <v>#REF!</v>
      </c>
      <c r="B123" s="240"/>
      <c r="C123" s="240"/>
      <c r="D123" s="240"/>
      <c r="E123" s="240"/>
      <c r="F123" s="240"/>
      <c r="G123" s="240"/>
      <c r="H123" s="240"/>
      <c r="I123" s="241" t="e">
        <f>#REF!</f>
        <v>#REF!</v>
      </c>
      <c r="J123" s="913" t="e">
        <f>#REF!</f>
        <v>#REF!</v>
      </c>
      <c r="K123" s="913"/>
      <c r="L123" s="913"/>
      <c r="M123" s="913"/>
    </row>
    <row r="124" spans="1:13" ht="20.100000000000001" hidden="1" customHeight="1">
      <c r="A124" s="240" t="e">
        <f>#REF!</f>
        <v>#REF!</v>
      </c>
      <c r="B124" s="240"/>
      <c r="C124" s="240"/>
      <c r="D124" s="240"/>
      <c r="E124" s="240"/>
      <c r="F124" s="240"/>
      <c r="G124" s="240"/>
      <c r="H124" s="240"/>
      <c r="I124" s="241" t="e">
        <f>#REF!</f>
        <v>#REF!</v>
      </c>
      <c r="J124" s="913" t="e">
        <f>#REF!</f>
        <v>#REF!</v>
      </c>
      <c r="K124" s="913"/>
      <c r="L124" s="913"/>
      <c r="M124" s="913"/>
    </row>
    <row r="125" spans="1:13" ht="20.100000000000001" hidden="1" customHeight="1">
      <c r="A125" s="240" t="e">
        <f>#REF!</f>
        <v>#REF!</v>
      </c>
      <c r="B125" s="240"/>
      <c r="C125" s="240"/>
      <c r="D125" s="240"/>
      <c r="E125" s="240"/>
      <c r="F125" s="240"/>
      <c r="G125" s="240"/>
      <c r="H125" s="240"/>
      <c r="I125" s="241" t="e">
        <f>#REF!</f>
        <v>#REF!</v>
      </c>
      <c r="J125" s="913" t="e">
        <f>#REF!</f>
        <v>#REF!</v>
      </c>
      <c r="K125" s="913"/>
      <c r="L125" s="913"/>
      <c r="M125" s="913"/>
    </row>
    <row r="126" spans="1:13" ht="20.100000000000001" hidden="1" customHeight="1">
      <c r="A126" s="242"/>
      <c r="B126" s="242"/>
      <c r="C126" s="242"/>
      <c r="D126" s="242"/>
      <c r="E126" s="242"/>
      <c r="F126" s="242"/>
      <c r="G126" s="242"/>
      <c r="H126" s="242"/>
      <c r="I126" s="239" t="e">
        <f>#REF!</f>
        <v>#REF!</v>
      </c>
      <c r="J126" s="913" t="e">
        <f>#REF!</f>
        <v>#REF!</v>
      </c>
      <c r="K126" s="913"/>
      <c r="L126" s="913"/>
      <c r="M126" s="913"/>
    </row>
    <row r="127" spans="1:13" ht="20.100000000000001" hidden="1" customHeight="1">
      <c r="A127" s="243" t="e">
        <f>#REF!</f>
        <v>#REF!</v>
      </c>
      <c r="B127" s="243"/>
      <c r="C127" s="243"/>
      <c r="D127" s="243"/>
      <c r="E127" s="243"/>
      <c r="F127" s="243"/>
      <c r="G127" s="243"/>
      <c r="H127" s="243"/>
      <c r="I127" s="239" t="e">
        <f>#REF!</f>
        <v>#REF!</v>
      </c>
      <c r="J127" s="913"/>
      <c r="K127" s="913"/>
      <c r="L127" s="913"/>
      <c r="M127" s="913"/>
    </row>
    <row r="128" spans="1:13" ht="20.100000000000001" hidden="1" customHeight="1">
      <c r="A128" s="240" t="e">
        <f>#REF!</f>
        <v>#REF!</v>
      </c>
      <c r="B128" s="240"/>
      <c r="C128" s="240"/>
      <c r="D128" s="240"/>
      <c r="E128" s="240"/>
      <c r="F128" s="240"/>
      <c r="G128" s="240"/>
      <c r="H128" s="240"/>
      <c r="I128" s="249" t="e">
        <f>#REF!</f>
        <v>#REF!</v>
      </c>
      <c r="J128" s="913" t="e">
        <f>#REF!</f>
        <v>#REF!</v>
      </c>
      <c r="K128" s="913"/>
      <c r="L128" s="913"/>
      <c r="M128" s="913"/>
    </row>
    <row r="129" spans="1:13" ht="20.100000000000001" hidden="1" customHeight="1">
      <c r="A129" s="240" t="e">
        <f>#REF!</f>
        <v>#REF!</v>
      </c>
      <c r="B129" s="240"/>
      <c r="C129" s="240"/>
      <c r="D129" s="240"/>
      <c r="E129" s="240"/>
      <c r="F129" s="240"/>
      <c r="G129" s="240"/>
      <c r="H129" s="240"/>
      <c r="I129" s="249" t="e">
        <f>#REF!</f>
        <v>#REF!</v>
      </c>
      <c r="J129" s="913" t="e">
        <f>#REF!</f>
        <v>#REF!</v>
      </c>
      <c r="K129" s="913"/>
      <c r="L129" s="913"/>
      <c r="M129" s="913"/>
    </row>
    <row r="130" spans="1:13" ht="20.100000000000001" hidden="1" customHeight="1">
      <c r="A130" s="240" t="e">
        <f>#REF!</f>
        <v>#REF!</v>
      </c>
      <c r="B130" s="240"/>
      <c r="C130" s="240"/>
      <c r="D130" s="240"/>
      <c r="E130" s="240"/>
      <c r="F130" s="240"/>
      <c r="G130" s="240"/>
      <c r="H130" s="240"/>
      <c r="I130" s="249" t="e">
        <f>#REF!</f>
        <v>#REF!</v>
      </c>
      <c r="J130" s="913" t="e">
        <f>#REF!</f>
        <v>#REF!</v>
      </c>
      <c r="K130" s="913"/>
      <c r="L130" s="913"/>
      <c r="M130" s="913"/>
    </row>
    <row r="131" spans="1:13" ht="20.100000000000001" hidden="1" customHeight="1">
      <c r="A131" s="240" t="e">
        <f>#REF!</f>
        <v>#REF!</v>
      </c>
      <c r="B131" s="240"/>
      <c r="C131" s="240"/>
      <c r="D131" s="240"/>
      <c r="E131" s="240"/>
      <c r="F131" s="240"/>
      <c r="G131" s="240"/>
      <c r="H131" s="240"/>
      <c r="I131" s="249" t="e">
        <f>#REF!</f>
        <v>#REF!</v>
      </c>
      <c r="J131" s="913" t="e">
        <f>#REF!</f>
        <v>#REF!</v>
      </c>
      <c r="K131" s="913"/>
      <c r="L131" s="913"/>
      <c r="M131" s="913"/>
    </row>
    <row r="132" spans="1:13" ht="20.100000000000001" hidden="1" customHeight="1">
      <c r="A132" s="240" t="e">
        <f>#REF!</f>
        <v>#REF!</v>
      </c>
      <c r="B132" s="240"/>
      <c r="C132" s="240"/>
      <c r="D132" s="240"/>
      <c r="E132" s="240"/>
      <c r="F132" s="240"/>
      <c r="G132" s="240"/>
      <c r="H132" s="240"/>
      <c r="I132" s="249" t="e">
        <f>#REF!</f>
        <v>#REF!</v>
      </c>
      <c r="J132" s="913" t="e">
        <f>#REF!</f>
        <v>#REF!</v>
      </c>
      <c r="K132" s="913"/>
      <c r="L132" s="913"/>
      <c r="M132" s="913"/>
    </row>
    <row r="133" spans="1:13" ht="20.100000000000001" hidden="1" customHeight="1">
      <c r="A133" s="240" t="e">
        <f>#REF!</f>
        <v>#REF!</v>
      </c>
      <c r="B133" s="240"/>
      <c r="C133" s="240"/>
      <c r="D133" s="240"/>
      <c r="E133" s="240"/>
      <c r="F133" s="240"/>
      <c r="G133" s="240"/>
      <c r="H133" s="240"/>
      <c r="I133" s="249" t="e">
        <f>#REF!</f>
        <v>#REF!</v>
      </c>
      <c r="J133" s="913" t="e">
        <f>#REF!</f>
        <v>#REF!</v>
      </c>
      <c r="K133" s="913"/>
      <c r="L133" s="913"/>
      <c r="M133" s="913"/>
    </row>
    <row r="134" spans="1:13" ht="20.100000000000001" hidden="1" customHeight="1">
      <c r="A134" s="250"/>
      <c r="B134" s="250"/>
      <c r="C134" s="250"/>
      <c r="D134" s="250"/>
      <c r="E134" s="250"/>
      <c r="F134" s="250"/>
      <c r="G134" s="250"/>
      <c r="H134" s="250"/>
      <c r="I134" s="239" t="e">
        <f>#REF!</f>
        <v>#REF!</v>
      </c>
      <c r="J134" s="913" t="e">
        <f>#REF!</f>
        <v>#REF!</v>
      </c>
      <c r="K134" s="913"/>
      <c r="L134" s="913"/>
      <c r="M134" s="913"/>
    </row>
    <row r="135" spans="1:13" ht="35.25" hidden="1" customHeight="1">
      <c r="A135" s="243" t="e">
        <f>#REF!</f>
        <v>#REF!</v>
      </c>
      <c r="B135" s="243"/>
      <c r="C135" s="243"/>
      <c r="D135" s="243"/>
      <c r="E135" s="243"/>
      <c r="F135" s="243"/>
      <c r="G135" s="243"/>
      <c r="H135" s="243"/>
      <c r="I135" s="239" t="e">
        <f>#REF!</f>
        <v>#REF!</v>
      </c>
      <c r="J135" s="913"/>
      <c r="K135" s="913"/>
      <c r="L135" s="913"/>
      <c r="M135" s="913"/>
    </row>
    <row r="136" spans="1:13" ht="19.5" hidden="1" customHeight="1">
      <c r="A136" s="240" t="e">
        <f>#REF!</f>
        <v>#REF!</v>
      </c>
      <c r="B136" s="240"/>
      <c r="C136" s="240"/>
      <c r="D136" s="240"/>
      <c r="E136" s="240"/>
      <c r="F136" s="240"/>
      <c r="G136" s="240"/>
      <c r="H136" s="240"/>
      <c r="I136" s="249" t="e">
        <f>#REF!</f>
        <v>#REF!</v>
      </c>
      <c r="J136" s="913" t="e">
        <f>#REF!</f>
        <v>#REF!</v>
      </c>
      <c r="K136" s="913"/>
      <c r="L136" s="913"/>
      <c r="M136" s="913"/>
    </row>
    <row r="137" spans="1:13" ht="19.5" hidden="1" customHeight="1">
      <c r="A137" s="240" t="e">
        <f>#REF!</f>
        <v>#REF!</v>
      </c>
      <c r="B137" s="240"/>
      <c r="C137" s="240"/>
      <c r="D137" s="240"/>
      <c r="E137" s="240"/>
      <c r="F137" s="240"/>
      <c r="G137" s="240"/>
      <c r="H137" s="240"/>
      <c r="I137" s="249" t="e">
        <f>#REF!</f>
        <v>#REF!</v>
      </c>
      <c r="J137" s="913" t="e">
        <f>#REF!</f>
        <v>#REF!</v>
      </c>
      <c r="K137" s="913"/>
      <c r="L137" s="913"/>
      <c r="M137" s="913"/>
    </row>
    <row r="138" spans="1:13" ht="19.5" hidden="1" customHeight="1">
      <c r="A138" s="240" t="e">
        <f>#REF!</f>
        <v>#REF!</v>
      </c>
      <c r="B138" s="240"/>
      <c r="C138" s="240"/>
      <c r="D138" s="240"/>
      <c r="E138" s="240"/>
      <c r="F138" s="240"/>
      <c r="G138" s="240"/>
      <c r="H138" s="240"/>
      <c r="I138" s="249" t="e">
        <f>#REF!</f>
        <v>#REF!</v>
      </c>
      <c r="J138" s="913" t="e">
        <f>#REF!</f>
        <v>#REF!</v>
      </c>
      <c r="K138" s="913"/>
      <c r="L138" s="913"/>
      <c r="M138" s="913"/>
    </row>
    <row r="139" spans="1:13" ht="19.5" hidden="1" customHeight="1">
      <c r="A139" s="240" t="e">
        <f>#REF!</f>
        <v>#REF!</v>
      </c>
      <c r="B139" s="240"/>
      <c r="C139" s="240"/>
      <c r="D139" s="240"/>
      <c r="E139" s="240"/>
      <c r="F139" s="240"/>
      <c r="G139" s="240"/>
      <c r="H139" s="240"/>
      <c r="I139" s="249" t="e">
        <f>#REF!</f>
        <v>#REF!</v>
      </c>
      <c r="J139" s="913" t="e">
        <f>#REF!</f>
        <v>#REF!</v>
      </c>
      <c r="K139" s="913"/>
      <c r="L139" s="913"/>
      <c r="M139" s="913"/>
    </row>
    <row r="140" spans="1:13" ht="33" hidden="1" customHeight="1">
      <c r="A140" s="240" t="e">
        <f>#REF!</f>
        <v>#REF!</v>
      </c>
      <c r="B140" s="240"/>
      <c r="C140" s="240"/>
      <c r="D140" s="240"/>
      <c r="E140" s="240"/>
      <c r="F140" s="240"/>
      <c r="G140" s="240"/>
      <c r="H140" s="240"/>
      <c r="I140" s="249" t="e">
        <f>#REF!</f>
        <v>#REF!</v>
      </c>
      <c r="J140" s="913" t="e">
        <f>#REF!</f>
        <v>#REF!</v>
      </c>
      <c r="K140" s="913"/>
      <c r="L140" s="913"/>
      <c r="M140" s="913"/>
    </row>
    <row r="141" spans="1:13" ht="19.5" hidden="1" customHeight="1">
      <c r="A141" s="240" t="e">
        <f>#REF!</f>
        <v>#REF!</v>
      </c>
      <c r="B141" s="240"/>
      <c r="C141" s="240"/>
      <c r="D141" s="240"/>
      <c r="E141" s="240"/>
      <c r="F141" s="240"/>
      <c r="G141" s="240"/>
      <c r="H141" s="240"/>
      <c r="I141" s="249" t="e">
        <f>#REF!</f>
        <v>#REF!</v>
      </c>
      <c r="J141" s="913" t="e">
        <f>#REF!</f>
        <v>#REF!</v>
      </c>
      <c r="K141" s="913"/>
      <c r="L141" s="913"/>
      <c r="M141" s="913"/>
    </row>
    <row r="142" spans="1:13" ht="19.5" hidden="1" customHeight="1">
      <c r="A142" s="240" t="e">
        <f>#REF!</f>
        <v>#REF!</v>
      </c>
      <c r="B142" s="240"/>
      <c r="C142" s="240"/>
      <c r="D142" s="240"/>
      <c r="E142" s="240"/>
      <c r="F142" s="240"/>
      <c r="G142" s="240"/>
      <c r="H142" s="240"/>
      <c r="I142" s="249" t="e">
        <f>#REF!</f>
        <v>#REF!</v>
      </c>
      <c r="J142" s="913" t="e">
        <f>#REF!</f>
        <v>#REF!</v>
      </c>
      <c r="K142" s="913"/>
      <c r="L142" s="913"/>
      <c r="M142" s="913"/>
    </row>
    <row r="143" spans="1:13" ht="19.5" hidden="1" customHeight="1">
      <c r="A143" s="240" t="e">
        <f>#REF!</f>
        <v>#REF!</v>
      </c>
      <c r="B143" s="240"/>
      <c r="C143" s="240"/>
      <c r="D143" s="240"/>
      <c r="E143" s="240"/>
      <c r="F143" s="240"/>
      <c r="G143" s="240"/>
      <c r="H143" s="240"/>
      <c r="I143" s="249" t="e">
        <f>#REF!</f>
        <v>#REF!</v>
      </c>
      <c r="J143" s="913" t="e">
        <f>#REF!</f>
        <v>#REF!</v>
      </c>
      <c r="K143" s="913"/>
      <c r="L143" s="913"/>
      <c r="M143" s="913"/>
    </row>
    <row r="144" spans="1:13" ht="19.5" hidden="1" customHeight="1">
      <c r="A144" s="240" t="e">
        <f>#REF!</f>
        <v>#REF!</v>
      </c>
      <c r="B144" s="240"/>
      <c r="C144" s="240"/>
      <c r="D144" s="240"/>
      <c r="E144" s="240"/>
      <c r="F144" s="240"/>
      <c r="G144" s="240"/>
      <c r="H144" s="240"/>
      <c r="I144" s="249" t="e">
        <f>#REF!</f>
        <v>#REF!</v>
      </c>
      <c r="J144" s="913" t="e">
        <f>#REF!</f>
        <v>#REF!</v>
      </c>
      <c r="K144" s="913"/>
      <c r="L144" s="913"/>
      <c r="M144" s="913"/>
    </row>
    <row r="145" spans="1:13" ht="19.5" hidden="1" customHeight="1">
      <c r="A145" s="250"/>
      <c r="B145" s="250"/>
      <c r="C145" s="250"/>
      <c r="D145" s="250"/>
      <c r="E145" s="250"/>
      <c r="F145" s="250"/>
      <c r="G145" s="250"/>
      <c r="H145" s="250"/>
      <c r="I145" s="239" t="e">
        <f>#REF!</f>
        <v>#REF!</v>
      </c>
      <c r="J145" s="913" t="e">
        <f>#REF!</f>
        <v>#REF!</v>
      </c>
      <c r="K145" s="913"/>
      <c r="L145" s="913"/>
      <c r="M145" s="913"/>
    </row>
    <row r="146" spans="1:13" ht="19.5" hidden="1" customHeight="1">
      <c r="A146" s="243" t="e">
        <f>#REF!</f>
        <v>#REF!</v>
      </c>
      <c r="B146" s="243"/>
      <c r="C146" s="243"/>
      <c r="D146" s="243"/>
      <c r="E146" s="243"/>
      <c r="F146" s="243"/>
      <c r="G146" s="243"/>
      <c r="H146" s="243"/>
      <c r="I146" s="239" t="e">
        <f>#REF!</f>
        <v>#REF!</v>
      </c>
      <c r="J146" s="913"/>
      <c r="K146" s="913"/>
      <c r="L146" s="913"/>
      <c r="M146" s="913"/>
    </row>
    <row r="147" spans="1:13" ht="19.5" hidden="1" customHeight="1">
      <c r="A147" s="240" t="e">
        <f>#REF!</f>
        <v>#REF!</v>
      </c>
      <c r="B147" s="240"/>
      <c r="C147" s="240"/>
      <c r="D147" s="240"/>
      <c r="E147" s="240"/>
      <c r="F147" s="240"/>
      <c r="G147" s="240"/>
      <c r="H147" s="240"/>
      <c r="I147" s="241" t="e">
        <f>#REF!</f>
        <v>#REF!</v>
      </c>
      <c r="J147" s="913" t="e">
        <f>#REF!</f>
        <v>#REF!</v>
      </c>
      <c r="K147" s="913"/>
      <c r="L147" s="913"/>
      <c r="M147" s="913"/>
    </row>
    <row r="148" spans="1:13" ht="19.5" hidden="1" customHeight="1">
      <c r="A148" s="240" t="e">
        <f>#REF!</f>
        <v>#REF!</v>
      </c>
      <c r="B148" s="240"/>
      <c r="C148" s="240"/>
      <c r="D148" s="240"/>
      <c r="E148" s="240"/>
      <c r="F148" s="240"/>
      <c r="G148" s="240"/>
      <c r="H148" s="240"/>
      <c r="I148" s="241" t="e">
        <f>#REF!</f>
        <v>#REF!</v>
      </c>
      <c r="J148" s="913" t="e">
        <f>#REF!</f>
        <v>#REF!</v>
      </c>
      <c r="K148" s="913"/>
      <c r="L148" s="913"/>
      <c r="M148" s="913"/>
    </row>
    <row r="149" spans="1:13" ht="19.5" hidden="1" customHeight="1">
      <c r="A149" s="240" t="e">
        <f>#REF!</f>
        <v>#REF!</v>
      </c>
      <c r="B149" s="240"/>
      <c r="C149" s="240"/>
      <c r="D149" s="240"/>
      <c r="E149" s="240"/>
      <c r="F149" s="240"/>
      <c r="G149" s="240"/>
      <c r="H149" s="240"/>
      <c r="I149" s="241" t="e">
        <f>#REF!</f>
        <v>#REF!</v>
      </c>
      <c r="J149" s="913" t="e">
        <f>#REF!</f>
        <v>#REF!</v>
      </c>
      <c r="K149" s="913"/>
      <c r="L149" s="913"/>
      <c r="M149" s="913"/>
    </row>
    <row r="150" spans="1:13" ht="19.5" hidden="1" customHeight="1">
      <c r="A150" s="250"/>
      <c r="B150" s="250"/>
      <c r="C150" s="250"/>
      <c r="D150" s="250"/>
      <c r="E150" s="250"/>
      <c r="F150" s="250"/>
      <c r="G150" s="250"/>
      <c r="H150" s="250"/>
      <c r="I150" s="239" t="e">
        <f>#REF!</f>
        <v>#REF!</v>
      </c>
      <c r="J150" s="913" t="e">
        <f>#REF!</f>
        <v>#REF!</v>
      </c>
      <c r="K150" s="913"/>
      <c r="L150" s="913"/>
      <c r="M150" s="913"/>
    </row>
    <row r="151" spans="1:13" ht="33" hidden="1" customHeight="1">
      <c r="A151" s="243" t="e">
        <f>#REF!</f>
        <v>#REF!</v>
      </c>
      <c r="B151" s="243"/>
      <c r="C151" s="243"/>
      <c r="D151" s="243"/>
      <c r="E151" s="243"/>
      <c r="F151" s="243"/>
      <c r="G151" s="243"/>
      <c r="H151" s="243"/>
      <c r="I151" s="239" t="e">
        <f>#REF!</f>
        <v>#REF!</v>
      </c>
      <c r="J151" s="913"/>
      <c r="K151" s="913"/>
      <c r="L151" s="913"/>
      <c r="M151" s="913"/>
    </row>
    <row r="152" spans="1:13" ht="19.5" hidden="1" customHeight="1">
      <c r="A152" s="250" t="e">
        <f>#REF!</f>
        <v>#REF!</v>
      </c>
      <c r="B152" s="250"/>
      <c r="C152" s="250"/>
      <c r="D152" s="250"/>
      <c r="E152" s="250"/>
      <c r="F152" s="250"/>
      <c r="G152" s="250"/>
      <c r="H152" s="250"/>
      <c r="I152" s="241" t="e">
        <f>#REF!</f>
        <v>#REF!</v>
      </c>
      <c r="J152" s="913" t="e">
        <f>#REF!</f>
        <v>#REF!</v>
      </c>
      <c r="K152" s="913"/>
      <c r="L152" s="913"/>
      <c r="M152" s="913"/>
    </row>
    <row r="153" spans="1:13" ht="19.5" hidden="1" customHeight="1">
      <c r="A153" s="250" t="e">
        <f>#REF!</f>
        <v>#REF!</v>
      </c>
      <c r="B153" s="250"/>
      <c r="C153" s="250"/>
      <c r="D153" s="250"/>
      <c r="E153" s="250"/>
      <c r="F153" s="250"/>
      <c r="G153" s="250"/>
      <c r="H153" s="250"/>
      <c r="I153" s="241" t="e">
        <f>#REF!</f>
        <v>#REF!</v>
      </c>
      <c r="J153" s="913" t="e">
        <f>#REF!</f>
        <v>#REF!</v>
      </c>
      <c r="K153" s="913"/>
      <c r="L153" s="913"/>
      <c r="M153" s="913"/>
    </row>
    <row r="154" spans="1:13" ht="19.5" hidden="1" customHeight="1">
      <c r="A154" s="250" t="e">
        <f>#REF!</f>
        <v>#REF!</v>
      </c>
      <c r="B154" s="250"/>
      <c r="C154" s="250"/>
      <c r="D154" s="250"/>
      <c r="E154" s="250"/>
      <c r="F154" s="250"/>
      <c r="G154" s="250"/>
      <c r="H154" s="250"/>
      <c r="I154" s="241" t="e">
        <f>#REF!</f>
        <v>#REF!</v>
      </c>
      <c r="J154" s="913" t="e">
        <f>#REF!</f>
        <v>#REF!</v>
      </c>
      <c r="K154" s="913"/>
      <c r="L154" s="913"/>
      <c r="M154" s="913"/>
    </row>
    <row r="155" spans="1:13" ht="19.5" hidden="1" customHeight="1">
      <c r="A155" s="250"/>
      <c r="B155" s="250"/>
      <c r="C155" s="250"/>
      <c r="D155" s="250"/>
      <c r="E155" s="250"/>
      <c r="F155" s="250"/>
      <c r="G155" s="250"/>
      <c r="H155" s="250"/>
      <c r="I155" s="239" t="e">
        <f>#REF!</f>
        <v>#REF!</v>
      </c>
      <c r="J155" s="913" t="e">
        <f>#REF!</f>
        <v>#REF!</v>
      </c>
      <c r="K155" s="913"/>
      <c r="L155" s="913"/>
      <c r="M155" s="913"/>
    </row>
    <row r="156" spans="1:13" ht="19.5" hidden="1" customHeight="1">
      <c r="A156" s="243" t="e">
        <f>#REF!</f>
        <v>#REF!</v>
      </c>
      <c r="B156" s="243"/>
      <c r="C156" s="243"/>
      <c r="D156" s="243"/>
      <c r="E156" s="243"/>
      <c r="F156" s="243"/>
      <c r="G156" s="243"/>
      <c r="H156" s="243"/>
      <c r="I156" s="239" t="e">
        <f>#REF!</f>
        <v>#REF!</v>
      </c>
      <c r="J156" s="913"/>
      <c r="K156" s="913"/>
      <c r="L156" s="913"/>
      <c r="M156" s="913"/>
    </row>
    <row r="157" spans="1:13" ht="19.5" hidden="1" customHeight="1">
      <c r="A157" s="240" t="e">
        <f>#REF!</f>
        <v>#REF!</v>
      </c>
      <c r="B157" s="240"/>
      <c r="C157" s="240"/>
      <c r="D157" s="240"/>
      <c r="E157" s="240"/>
      <c r="F157" s="240"/>
      <c r="G157" s="240"/>
      <c r="H157" s="240"/>
      <c r="I157" s="241" t="e">
        <f>#REF!</f>
        <v>#REF!</v>
      </c>
      <c r="J157" s="913" t="e">
        <f>#REF!</f>
        <v>#REF!</v>
      </c>
      <c r="K157" s="913"/>
      <c r="L157" s="913"/>
      <c r="M157" s="913"/>
    </row>
    <row r="158" spans="1:13" ht="19.5" hidden="1" customHeight="1">
      <c r="A158" s="240" t="e">
        <f>#REF!</f>
        <v>#REF!</v>
      </c>
      <c r="B158" s="240"/>
      <c r="C158" s="240"/>
      <c r="D158" s="240"/>
      <c r="E158" s="240"/>
      <c r="F158" s="240"/>
      <c r="G158" s="240"/>
      <c r="H158" s="240"/>
      <c r="I158" s="241" t="e">
        <f>#REF!</f>
        <v>#REF!</v>
      </c>
      <c r="J158" s="913" t="e">
        <f>#REF!</f>
        <v>#REF!</v>
      </c>
      <c r="K158" s="913"/>
      <c r="L158" s="913"/>
      <c r="M158" s="913"/>
    </row>
    <row r="159" spans="1:13" ht="19.5" hidden="1" customHeight="1">
      <c r="A159" s="250"/>
      <c r="B159" s="250"/>
      <c r="C159" s="250"/>
      <c r="D159" s="250"/>
      <c r="E159" s="250"/>
      <c r="F159" s="250"/>
      <c r="G159" s="250"/>
      <c r="H159" s="250"/>
      <c r="I159" s="239" t="e">
        <f>#REF!</f>
        <v>#REF!</v>
      </c>
      <c r="J159" s="913" t="e">
        <f>#REF!</f>
        <v>#REF!</v>
      </c>
      <c r="K159" s="913"/>
      <c r="L159" s="913"/>
      <c r="M159" s="913"/>
    </row>
    <row r="160" spans="1:13" ht="33" hidden="1" customHeight="1">
      <c r="A160" s="243" t="e">
        <f>#REF!</f>
        <v>#REF!</v>
      </c>
      <c r="B160" s="243"/>
      <c r="C160" s="243"/>
      <c r="D160" s="243"/>
      <c r="E160" s="243"/>
      <c r="F160" s="243"/>
      <c r="G160" s="243"/>
      <c r="H160" s="243"/>
      <c r="I160" s="239" t="e">
        <f>#REF!</f>
        <v>#REF!</v>
      </c>
      <c r="J160" s="913"/>
      <c r="K160" s="913"/>
      <c r="L160" s="913"/>
      <c r="M160" s="913"/>
    </row>
    <row r="161" spans="1:13" ht="19.5" hidden="1" customHeight="1">
      <c r="A161" s="240" t="e">
        <f>#REF!</f>
        <v>#REF!</v>
      </c>
      <c r="B161" s="240"/>
      <c r="C161" s="240"/>
      <c r="D161" s="240"/>
      <c r="E161" s="240"/>
      <c r="F161" s="240"/>
      <c r="G161" s="240"/>
      <c r="H161" s="240"/>
      <c r="I161" s="241" t="e">
        <f>#REF!</f>
        <v>#REF!</v>
      </c>
      <c r="J161" s="913" t="e">
        <f>#REF!</f>
        <v>#REF!</v>
      </c>
      <c r="K161" s="913"/>
      <c r="L161" s="913"/>
      <c r="M161" s="913"/>
    </row>
    <row r="162" spans="1:13" ht="19.5" hidden="1" customHeight="1">
      <c r="A162" s="240" t="e">
        <f>#REF!</f>
        <v>#REF!</v>
      </c>
      <c r="B162" s="240"/>
      <c r="C162" s="240"/>
      <c r="D162" s="240"/>
      <c r="E162" s="240"/>
      <c r="F162" s="240"/>
      <c r="G162" s="240"/>
      <c r="H162" s="240"/>
      <c r="I162" s="241" t="e">
        <f>#REF!</f>
        <v>#REF!</v>
      </c>
      <c r="J162" s="913" t="e">
        <f>#REF!</f>
        <v>#REF!</v>
      </c>
      <c r="K162" s="913"/>
      <c r="L162" s="913"/>
      <c r="M162" s="913"/>
    </row>
    <row r="163" spans="1:13" ht="19.5" hidden="1" customHeight="1">
      <c r="A163" s="240" t="e">
        <f>#REF!</f>
        <v>#REF!</v>
      </c>
      <c r="B163" s="240"/>
      <c r="C163" s="240"/>
      <c r="D163" s="240"/>
      <c r="E163" s="240"/>
      <c r="F163" s="240"/>
      <c r="G163" s="240"/>
      <c r="H163" s="240"/>
      <c r="I163" s="241" t="e">
        <f>#REF!</f>
        <v>#REF!</v>
      </c>
      <c r="J163" s="913" t="e">
        <f>#REF!</f>
        <v>#REF!</v>
      </c>
      <c r="K163" s="913"/>
      <c r="L163" s="913"/>
      <c r="M163" s="913"/>
    </row>
    <row r="164" spans="1:13" ht="19.5" hidden="1" customHeight="1">
      <c r="A164" s="240" t="e">
        <f>#REF!</f>
        <v>#REF!</v>
      </c>
      <c r="B164" s="240"/>
      <c r="C164" s="240"/>
      <c r="D164" s="240"/>
      <c r="E164" s="240"/>
      <c r="F164" s="240"/>
      <c r="G164" s="240"/>
      <c r="H164" s="240"/>
      <c r="I164" s="241" t="e">
        <f>#REF!</f>
        <v>#REF!</v>
      </c>
      <c r="J164" s="913" t="e">
        <f>#REF!</f>
        <v>#REF!</v>
      </c>
      <c r="K164" s="913"/>
      <c r="L164" s="913"/>
      <c r="M164" s="913"/>
    </row>
    <row r="165" spans="1:13" ht="19.5" hidden="1" customHeight="1">
      <c r="A165" s="240" t="e">
        <f>#REF!</f>
        <v>#REF!</v>
      </c>
      <c r="B165" s="240"/>
      <c r="C165" s="240"/>
      <c r="D165" s="240"/>
      <c r="E165" s="240"/>
      <c r="F165" s="240"/>
      <c r="G165" s="240"/>
      <c r="H165" s="240"/>
      <c r="I165" s="241" t="e">
        <f>#REF!</f>
        <v>#REF!</v>
      </c>
      <c r="J165" s="913" t="e">
        <f>#REF!</f>
        <v>#REF!</v>
      </c>
      <c r="K165" s="913"/>
      <c r="L165" s="913"/>
      <c r="M165" s="913"/>
    </row>
    <row r="166" spans="1:13" ht="19.5" hidden="1" customHeight="1">
      <c r="A166" s="240" t="e">
        <f>#REF!</f>
        <v>#REF!</v>
      </c>
      <c r="B166" s="240"/>
      <c r="C166" s="240"/>
      <c r="D166" s="240"/>
      <c r="E166" s="240"/>
      <c r="F166" s="240"/>
      <c r="G166" s="240"/>
      <c r="H166" s="240"/>
      <c r="I166" s="241" t="e">
        <f>#REF!</f>
        <v>#REF!</v>
      </c>
      <c r="J166" s="913" t="e">
        <f>#REF!</f>
        <v>#REF!</v>
      </c>
      <c r="K166" s="913"/>
      <c r="L166" s="913"/>
      <c r="M166" s="913"/>
    </row>
    <row r="167" spans="1:13" ht="19.5" hidden="1" customHeight="1">
      <c r="A167" s="250"/>
      <c r="B167" s="250"/>
      <c r="C167" s="250"/>
      <c r="D167" s="250"/>
      <c r="E167" s="250"/>
      <c r="F167" s="250"/>
      <c r="G167" s="250"/>
      <c r="H167" s="250"/>
      <c r="I167" s="239" t="e">
        <f>#REF!</f>
        <v>#REF!</v>
      </c>
      <c r="J167" s="913" t="e">
        <f>#REF!</f>
        <v>#REF!</v>
      </c>
      <c r="K167" s="913"/>
      <c r="L167" s="913"/>
      <c r="M167" s="913"/>
    </row>
    <row r="168" spans="1:13" ht="33" hidden="1" customHeight="1">
      <c r="A168" s="243" t="e">
        <f>#REF!</f>
        <v>#REF!</v>
      </c>
      <c r="B168" s="243"/>
      <c r="C168" s="243"/>
      <c r="D168" s="243"/>
      <c r="E168" s="243"/>
      <c r="F168" s="243"/>
      <c r="G168" s="243"/>
      <c r="H168" s="243"/>
      <c r="I168" s="239" t="e">
        <f>#REF!</f>
        <v>#REF!</v>
      </c>
      <c r="J168" s="913"/>
      <c r="K168" s="913"/>
      <c r="L168" s="913"/>
      <c r="M168" s="913"/>
    </row>
    <row r="169" spans="1:13" ht="33" hidden="1" customHeight="1">
      <c r="A169" s="240" t="e">
        <f>#REF!</f>
        <v>#REF!</v>
      </c>
      <c r="B169" s="240"/>
      <c r="C169" s="240"/>
      <c r="D169" s="240"/>
      <c r="E169" s="240"/>
      <c r="F169" s="240"/>
      <c r="G169" s="240"/>
      <c r="H169" s="240"/>
      <c r="I169" s="241" t="e">
        <f>#REF!</f>
        <v>#REF!</v>
      </c>
      <c r="J169" s="913" t="e">
        <f>#REF!</f>
        <v>#REF!</v>
      </c>
      <c r="K169" s="913"/>
      <c r="L169" s="913"/>
      <c r="M169" s="913"/>
    </row>
    <row r="170" spans="1:13" ht="19.5" hidden="1" customHeight="1">
      <c r="A170" s="240" t="e">
        <f>#REF!</f>
        <v>#REF!</v>
      </c>
      <c r="B170" s="240"/>
      <c r="C170" s="240"/>
      <c r="D170" s="240"/>
      <c r="E170" s="240"/>
      <c r="F170" s="240"/>
      <c r="G170" s="240"/>
      <c r="H170" s="240"/>
      <c r="I170" s="241" t="e">
        <f>#REF!</f>
        <v>#REF!</v>
      </c>
      <c r="J170" s="913" t="e">
        <f>#REF!</f>
        <v>#REF!</v>
      </c>
      <c r="K170" s="913"/>
      <c r="L170" s="913"/>
      <c r="M170" s="913"/>
    </row>
    <row r="171" spans="1:13" ht="19.5" hidden="1" customHeight="1">
      <c r="A171" s="240" t="e">
        <f>#REF!</f>
        <v>#REF!</v>
      </c>
      <c r="B171" s="240"/>
      <c r="C171" s="240"/>
      <c r="D171" s="240"/>
      <c r="E171" s="240"/>
      <c r="F171" s="240"/>
      <c r="G171" s="240"/>
      <c r="H171" s="240"/>
      <c r="I171" s="241" t="e">
        <f>#REF!</f>
        <v>#REF!</v>
      </c>
      <c r="J171" s="913" t="e">
        <f>#REF!</f>
        <v>#REF!</v>
      </c>
      <c r="K171" s="913"/>
      <c r="L171" s="913"/>
      <c r="M171" s="913"/>
    </row>
    <row r="172" spans="1:13" ht="19.5" hidden="1" customHeight="1">
      <c r="A172" s="250" t="e">
        <f>#REF!</f>
        <v>#REF!</v>
      </c>
      <c r="B172" s="250"/>
      <c r="C172" s="250"/>
      <c r="D172" s="250"/>
      <c r="E172" s="250"/>
      <c r="F172" s="250"/>
      <c r="G172" s="250"/>
      <c r="H172" s="250"/>
      <c r="I172" s="239" t="e">
        <f>#REF!</f>
        <v>#REF!</v>
      </c>
      <c r="J172" s="913" t="e">
        <f>#REF!</f>
        <v>#REF!</v>
      </c>
      <c r="K172" s="913"/>
      <c r="L172" s="913"/>
      <c r="M172" s="913"/>
    </row>
    <row r="173" spans="1:13" ht="33" hidden="1" customHeight="1">
      <c r="A173" s="243" t="e">
        <f>#REF!</f>
        <v>#REF!</v>
      </c>
      <c r="B173" s="243"/>
      <c r="C173" s="243"/>
      <c r="D173" s="243"/>
      <c r="E173" s="243"/>
      <c r="F173" s="243"/>
      <c r="G173" s="243"/>
      <c r="H173" s="243"/>
      <c r="I173" s="239" t="e">
        <f>#REF!</f>
        <v>#REF!</v>
      </c>
      <c r="J173" s="913"/>
      <c r="K173" s="913"/>
      <c r="L173" s="913"/>
      <c r="M173" s="913"/>
    </row>
    <row r="174" spans="1:13" ht="19.5" hidden="1" customHeight="1">
      <c r="A174" s="240" t="e">
        <f>#REF!</f>
        <v>#REF!</v>
      </c>
      <c r="B174" s="240"/>
      <c r="C174" s="240"/>
      <c r="D174" s="240"/>
      <c r="E174" s="240"/>
      <c r="F174" s="240"/>
      <c r="G174" s="240"/>
      <c r="H174" s="240"/>
      <c r="I174" s="241" t="e">
        <f>#REF!</f>
        <v>#REF!</v>
      </c>
      <c r="J174" s="913" t="e">
        <f>#REF!</f>
        <v>#REF!</v>
      </c>
      <c r="K174" s="913"/>
      <c r="L174" s="913"/>
      <c r="M174" s="913"/>
    </row>
    <row r="175" spans="1:13" ht="19.5" hidden="1" customHeight="1">
      <c r="A175" s="240" t="e">
        <f>#REF!</f>
        <v>#REF!</v>
      </c>
      <c r="B175" s="240"/>
      <c r="C175" s="240"/>
      <c r="D175" s="240"/>
      <c r="E175" s="240"/>
      <c r="F175" s="240"/>
      <c r="G175" s="240"/>
      <c r="H175" s="240"/>
      <c r="I175" s="241" t="e">
        <f>#REF!</f>
        <v>#REF!</v>
      </c>
      <c r="J175" s="913" t="e">
        <f>#REF!</f>
        <v>#REF!</v>
      </c>
      <c r="K175" s="913"/>
      <c r="L175" s="913"/>
      <c r="M175" s="913"/>
    </row>
    <row r="176" spans="1:13" ht="32.25" hidden="1" customHeight="1">
      <c r="A176" s="240" t="e">
        <f>#REF!</f>
        <v>#REF!</v>
      </c>
      <c r="B176" s="240"/>
      <c r="C176" s="240"/>
      <c r="D176" s="240"/>
      <c r="E176" s="240"/>
      <c r="F176" s="240"/>
      <c r="G176" s="240"/>
      <c r="H176" s="240"/>
      <c r="I176" s="241" t="e">
        <f>#REF!</f>
        <v>#REF!</v>
      </c>
      <c r="J176" s="913" t="e">
        <f>#REF!</f>
        <v>#REF!</v>
      </c>
      <c r="K176" s="913"/>
      <c r="L176" s="913"/>
      <c r="M176" s="913"/>
    </row>
    <row r="177" spans="1:100" ht="19.5" hidden="1" customHeight="1">
      <c r="A177" s="240" t="e">
        <f>#REF!</f>
        <v>#REF!</v>
      </c>
      <c r="B177" s="240"/>
      <c r="C177" s="240"/>
      <c r="D177" s="240"/>
      <c r="E177" s="240"/>
      <c r="F177" s="240"/>
      <c r="G177" s="240"/>
      <c r="H177" s="240"/>
      <c r="I177" s="241" t="e">
        <f>#REF!</f>
        <v>#REF!</v>
      </c>
      <c r="J177" s="913" t="e">
        <f>#REF!</f>
        <v>#REF!</v>
      </c>
      <c r="K177" s="913"/>
      <c r="L177" s="913"/>
      <c r="M177" s="913"/>
    </row>
    <row r="178" spans="1:100" ht="19.5" hidden="1" customHeight="1">
      <c r="A178" s="242"/>
      <c r="B178" s="242"/>
      <c r="C178" s="242"/>
      <c r="D178" s="242"/>
      <c r="E178" s="242"/>
      <c r="F178" s="242"/>
      <c r="G178" s="242"/>
      <c r="H178" s="242"/>
      <c r="I178" s="239" t="e">
        <f>#REF!</f>
        <v>#REF!</v>
      </c>
      <c r="J178" s="913" t="e">
        <f>#REF!</f>
        <v>#REF!</v>
      </c>
      <c r="K178" s="913"/>
      <c r="L178" s="913"/>
      <c r="M178" s="913"/>
    </row>
    <row r="179" spans="1:100" ht="16.5" hidden="1" customHeight="1">
      <c r="A179" s="245"/>
      <c r="B179" s="245"/>
      <c r="C179" s="245"/>
      <c r="D179" s="245"/>
      <c r="E179" s="245"/>
      <c r="F179" s="245"/>
      <c r="G179" s="245"/>
      <c r="H179" s="245"/>
      <c r="I179" s="239" t="e">
        <f>#REF!</f>
        <v>#REF!</v>
      </c>
      <c r="J179" s="913" t="e">
        <f>#REF!</f>
        <v>#REF!</v>
      </c>
      <c r="K179" s="913"/>
      <c r="L179" s="913"/>
      <c r="M179" s="913"/>
    </row>
    <row r="180" spans="1:100" ht="19.5" hidden="1" customHeight="1">
      <c r="A180" s="247"/>
      <c r="B180" s="247"/>
      <c r="C180" s="247"/>
      <c r="D180" s="247"/>
      <c r="E180" s="247"/>
      <c r="F180" s="247"/>
      <c r="G180" s="247"/>
      <c r="H180" s="247"/>
      <c r="I180" s="239" t="e">
        <f>#REF!</f>
        <v>#REF!</v>
      </c>
      <c r="J180" s="913" t="e">
        <f>#REF!</f>
        <v>#REF!</v>
      </c>
      <c r="K180" s="913"/>
      <c r="L180" s="913"/>
      <c r="M180" s="913"/>
    </row>
    <row r="181" spans="1:100" s="221" customFormat="1">
      <c r="A181" s="251"/>
      <c r="B181" s="251"/>
      <c r="C181" s="251"/>
      <c r="D181" s="251"/>
      <c r="E181" s="251"/>
      <c r="F181" s="251"/>
      <c r="G181" s="251"/>
      <c r="H181" s="251"/>
      <c r="I181" s="252"/>
      <c r="J181" s="916"/>
      <c r="K181" s="916"/>
      <c r="L181" s="916"/>
      <c r="M181" s="916"/>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algorithmName="SHA-512" hashValue="zxTePLIf9lg1k0y6rwYAhWoHNYuRIaFA6va4Mp35VJV4limAiKTxGEMOvld0m/J/53IYMnih4rcXpYeJkuEMGg==" saltValue="G/ujyheIlmoG+oRVNI8YYw==" spinCount="100000" sheet="1" objects="1" scenarios="1" formatColumns="0" formatRows="0" selectLockedCells="1"/>
  <customSheetViews>
    <customSheetView guid="{8BA4A88A-5522-45F5-A82B-CD7725CE50B1}" showPageBreaks="1" fitToPage="1" printArea="1" hiddenRows="1" hiddenColumns="1" view="pageBreakPreview" topLeftCell="A7">
      <selection activeCell="A16" sqref="A16"/>
      <pageMargins left="0.7" right="0.7" top="0.75" bottom="0.75" header="0.3" footer="0.3"/>
      <pageSetup paperSize="9" scale="75" fitToHeight="0" orientation="landscape" r:id="rId1"/>
    </customSheetView>
    <customSheetView guid="{889C3D82-0A24-4765-A688-A80A782F5056}" showPageBreaks="1" fitToPage="1" printArea="1" hiddenRows="1" hiddenColumns="1" view="pageBreakPreview" topLeftCell="A7">
      <selection activeCell="A16" sqref="A16"/>
      <pageMargins left="0.7" right="0.7" top="0.75" bottom="0.75" header="0.3" footer="0.3"/>
      <pageSetup paperSize="9" scale="75" fitToHeight="0" orientation="landscape" r:id="rId2"/>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3"/>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4"/>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5"/>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8"/>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9"/>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10"/>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1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2"/>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1" zoomScaleNormal="70" zoomScaleSheetLayoutView="100" workbookViewId="0">
      <selection activeCell="G16" sqref="G16"/>
    </sheetView>
  </sheetViews>
  <sheetFormatPr defaultColWidth="9.109375" defaultRowHeight="14.4"/>
  <cols>
    <col min="1" max="2" width="5.6640625" style="141" customWidth="1"/>
    <col min="3" max="3" width="24.6640625" style="141" customWidth="1"/>
    <col min="4" max="4" width="15.33203125" style="141" customWidth="1"/>
    <col min="5" max="5" width="28.6640625" style="141" customWidth="1"/>
    <col min="6" max="6" width="14.6640625" style="141" customWidth="1"/>
    <col min="7" max="7" width="19.5546875" style="141" customWidth="1"/>
    <col min="8" max="8" width="23.6640625" style="128" hidden="1" customWidth="1"/>
    <col min="9" max="9" width="18" style="129" hidden="1" customWidth="1"/>
    <col min="10" max="10" width="16.88671875" style="130" hidden="1" customWidth="1"/>
    <col min="11" max="11" width="14.5546875" style="130" hidden="1" customWidth="1"/>
    <col min="12" max="12" width="18.5546875" style="130" hidden="1" customWidth="1"/>
    <col min="13" max="13" width="16.33203125" style="130" customWidth="1"/>
    <col min="14" max="14" width="39.6640625" style="130" customWidth="1"/>
    <col min="15" max="15" width="24.33203125" style="130" customWidth="1"/>
    <col min="16" max="17" width="16.33203125" style="130" customWidth="1"/>
    <col min="18" max="19" width="10.33203125" style="131" customWidth="1"/>
    <col min="20" max="20" width="9.109375" style="131" customWidth="1"/>
    <col min="21" max="21" width="9.109375" style="132" customWidth="1"/>
    <col min="22" max="23" width="9.109375" style="132"/>
    <col min="24" max="25" width="9.109375" style="133"/>
    <col min="26" max="16384" width="9.109375" style="134"/>
  </cols>
  <sheetData>
    <row r="1" spans="1:25" s="126" customFormat="1" ht="39.9" customHeight="1">
      <c r="A1" s="922" t="s">
        <v>164</v>
      </c>
      <c r="B1" s="922"/>
      <c r="C1" s="922"/>
      <c r="D1" s="922"/>
      <c r="E1" s="922"/>
      <c r="F1" s="922"/>
      <c r="G1" s="922"/>
      <c r="H1" s="121"/>
      <c r="I1" s="122"/>
      <c r="J1" s="123"/>
      <c r="K1" s="123"/>
      <c r="L1" s="123"/>
      <c r="M1" s="123"/>
      <c r="N1" s="123"/>
      <c r="O1" s="123"/>
      <c r="P1" s="123"/>
      <c r="Q1" s="123"/>
      <c r="R1" s="123"/>
      <c r="S1" s="123"/>
      <c r="T1" s="123"/>
      <c r="U1" s="124"/>
      <c r="V1" s="124"/>
      <c r="W1" s="124"/>
      <c r="X1" s="125"/>
      <c r="Y1" s="125"/>
    </row>
    <row r="2" spans="1:25" ht="18" customHeight="1">
      <c r="A2" s="92" t="str">
        <f>Cover!B3</f>
        <v>CC/NT/W-COND/DOM/A01/25/00659 (OH02)</v>
      </c>
      <c r="B2" s="92"/>
      <c r="C2" s="93"/>
      <c r="D2" s="127"/>
      <c r="E2" s="127"/>
      <c r="F2" s="127"/>
      <c r="G2" s="95" t="s">
        <v>165</v>
      </c>
    </row>
    <row r="3" spans="1:25" ht="12.75" customHeight="1">
      <c r="A3" s="96"/>
      <c r="B3" s="96"/>
      <c r="C3" s="97"/>
      <c r="D3" s="116"/>
      <c r="E3" s="116"/>
      <c r="F3" s="116"/>
      <c r="G3" s="98"/>
    </row>
    <row r="4" spans="1:25" ht="18.899999999999999" customHeight="1">
      <c r="A4" s="923" t="s">
        <v>166</v>
      </c>
      <c r="B4" s="923"/>
      <c r="C4" s="923"/>
      <c r="D4" s="923"/>
      <c r="E4" s="923"/>
      <c r="F4" s="923"/>
      <c r="G4" s="923"/>
    </row>
    <row r="5" spans="1:25" ht="21" customHeight="1">
      <c r="A5" s="135" t="s">
        <v>1</v>
      </c>
      <c r="B5" s="135"/>
      <c r="C5" s="136"/>
      <c r="D5" s="136"/>
      <c r="E5" s="136"/>
      <c r="F5" s="136"/>
      <c r="G5" s="136"/>
    </row>
    <row r="6" spans="1:25" ht="21" customHeight="1">
      <c r="A6" s="12" t="s">
        <v>2</v>
      </c>
      <c r="B6" s="12"/>
      <c r="C6" s="136"/>
      <c r="D6" s="136"/>
      <c r="E6" s="136"/>
      <c r="F6" s="136"/>
      <c r="G6" s="136"/>
      <c r="I6" s="470" t="s">
        <v>232</v>
      </c>
      <c r="J6" s="553">
        <f>'Sch-1'!N98</f>
        <v>0</v>
      </c>
      <c r="K6" s="469"/>
      <c r="L6" s="363"/>
    </row>
    <row r="7" spans="1:25" ht="21" customHeight="1">
      <c r="A7" s="12" t="s">
        <v>3</v>
      </c>
      <c r="B7" s="12"/>
      <c r="C7" s="136"/>
      <c r="D7" s="136"/>
      <c r="E7" s="136"/>
      <c r="F7" s="136"/>
      <c r="G7" s="136"/>
      <c r="I7" s="470" t="s">
        <v>234</v>
      </c>
      <c r="J7" s="553">
        <f>'Sch-2'!J98</f>
        <v>0</v>
      </c>
      <c r="K7" s="469"/>
    </row>
    <row r="8" spans="1:25" ht="21" customHeight="1">
      <c r="A8" s="12" t="s">
        <v>4</v>
      </c>
      <c r="B8" s="12"/>
      <c r="C8" s="136"/>
      <c r="D8" s="136"/>
      <c r="E8" s="136"/>
      <c r="F8" s="136"/>
      <c r="G8" s="136"/>
      <c r="I8" s="470" t="s">
        <v>235</v>
      </c>
      <c r="J8" s="553">
        <f>'Sch-3'!P46</f>
        <v>0</v>
      </c>
      <c r="K8" s="469"/>
    </row>
    <row r="9" spans="1:25" ht="21" customHeight="1">
      <c r="A9" s="12" t="s">
        <v>167</v>
      </c>
      <c r="B9" s="12"/>
      <c r="C9" s="136"/>
      <c r="D9" s="136"/>
      <c r="E9" s="136"/>
      <c r="F9" s="136"/>
      <c r="G9" s="136"/>
      <c r="I9" s="471" t="s">
        <v>195</v>
      </c>
      <c r="J9" s="554">
        <f>J6+J7+J8</f>
        <v>0</v>
      </c>
      <c r="K9" s="46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77.25" customHeight="1">
      <c r="A12" s="137" t="s">
        <v>168</v>
      </c>
      <c r="B12" s="421"/>
      <c r="C12" s="924" t="str">
        <f>Cover!$B$2</f>
        <v>Reconductoring Package OH02 associated with Eastern Region Expansion Scheme-44 (ERES 44)</v>
      </c>
      <c r="D12" s="924"/>
      <c r="E12" s="924"/>
      <c r="F12" s="924"/>
      <c r="G12" s="924"/>
      <c r="J12" s="363"/>
    </row>
    <row r="13" spans="1:25" ht="21" customHeight="1" thickBot="1">
      <c r="A13" s="138" t="s">
        <v>169</v>
      </c>
      <c r="B13" s="138"/>
      <c r="C13" s="139"/>
      <c r="D13" s="138"/>
      <c r="E13" s="138"/>
      <c r="F13" s="138"/>
      <c r="G13" s="138"/>
      <c r="H13" s="360"/>
      <c r="K13" s="147"/>
      <c r="L13" s="147"/>
      <c r="M13" s="147"/>
    </row>
    <row r="14" spans="1:25" ht="41.25" customHeight="1" thickBot="1">
      <c r="A14" s="925" t="s">
        <v>170</v>
      </c>
      <c r="B14" s="925"/>
      <c r="C14" s="925"/>
      <c r="D14" s="925"/>
      <c r="E14" s="925"/>
      <c r="F14" s="925"/>
      <c r="G14" s="925"/>
      <c r="H14" s="472" t="s">
        <v>328</v>
      </c>
      <c r="I14" s="472" t="s">
        <v>329</v>
      </c>
      <c r="J14" s="473" t="s">
        <v>330</v>
      </c>
      <c r="K14" s="147"/>
      <c r="L14" s="147"/>
      <c r="M14" s="147"/>
      <c r="N14" s="140"/>
    </row>
    <row r="15" spans="1:25" ht="56.25" customHeight="1">
      <c r="B15" s="142">
        <v>1</v>
      </c>
      <c r="C15" s="929" t="s">
        <v>321</v>
      </c>
      <c r="D15" s="927"/>
      <c r="E15" s="927"/>
      <c r="F15" s="928"/>
      <c r="G15" s="143"/>
      <c r="H15" s="529">
        <f>IF(J6=0,0,(G15/J9)*J6)</f>
        <v>0</v>
      </c>
      <c r="I15" s="530">
        <f>IF(J7=0,0,(G15/J9)*J7)</f>
        <v>0</v>
      </c>
      <c r="J15" s="529">
        <f>IF(J8,(G15/J9)*J8,0)</f>
        <v>0</v>
      </c>
      <c r="K15" s="147"/>
      <c r="L15" s="147"/>
      <c r="M15" s="147"/>
    </row>
    <row r="16" spans="1:25" ht="55.5" customHeight="1">
      <c r="B16" s="142">
        <v>2</v>
      </c>
      <c r="C16" s="926" t="s">
        <v>472</v>
      </c>
      <c r="D16" s="927"/>
      <c r="E16" s="927"/>
      <c r="F16" s="928"/>
      <c r="G16" s="144"/>
      <c r="H16" s="531">
        <f>G16*J6</f>
        <v>0</v>
      </c>
      <c r="I16" s="532">
        <f>G16*J7</f>
        <v>0</v>
      </c>
      <c r="J16" s="531">
        <f>G16*J8</f>
        <v>0</v>
      </c>
      <c r="K16" s="147"/>
      <c r="L16" s="147"/>
      <c r="M16" s="147"/>
    </row>
    <row r="17" spans="1:25" s="145" customFormat="1" ht="39.75" customHeight="1" thickBot="1">
      <c r="B17" s="146">
        <v>3</v>
      </c>
      <c r="C17" s="917" t="s">
        <v>171</v>
      </c>
      <c r="D17" s="918"/>
      <c r="E17" s="918"/>
      <c r="F17" s="919"/>
      <c r="G17" s="357"/>
      <c r="H17" s="531"/>
      <c r="I17" s="531"/>
      <c r="J17" s="531"/>
      <c r="K17" s="147"/>
      <c r="L17" s="147"/>
      <c r="M17" s="147"/>
      <c r="N17" s="147"/>
      <c r="O17" s="147"/>
      <c r="P17" s="147"/>
      <c r="Q17" s="147"/>
      <c r="R17" s="148"/>
      <c r="S17" s="148"/>
      <c r="T17" s="148"/>
      <c r="U17" s="149"/>
      <c r="V17" s="149"/>
      <c r="W17" s="149"/>
      <c r="X17" s="150"/>
      <c r="Y17" s="150"/>
    </row>
    <row r="18" spans="1:25" s="145" customFormat="1" ht="21" customHeight="1" thickBot="1">
      <c r="B18" s="151"/>
      <c r="C18" s="920" t="s">
        <v>322</v>
      </c>
      <c r="D18" s="921"/>
      <c r="E18" s="921"/>
      <c r="F18" s="152" t="s">
        <v>172</v>
      </c>
      <c r="G18" s="358"/>
      <c r="H18" s="533">
        <f>G18</f>
        <v>0</v>
      </c>
      <c r="I18" s="534"/>
      <c r="J18" s="531"/>
      <c r="K18" s="147"/>
      <c r="L18" s="147"/>
      <c r="M18" s="147"/>
      <c r="N18" s="154"/>
      <c r="O18" s="153"/>
      <c r="P18" s="147"/>
      <c r="Q18" s="147"/>
      <c r="R18" s="148"/>
      <c r="S18" s="148"/>
      <c r="T18" s="148"/>
      <c r="U18" s="149"/>
      <c r="V18" s="149"/>
      <c r="W18" s="149"/>
      <c r="X18" s="150"/>
      <c r="Y18" s="150"/>
    </row>
    <row r="19" spans="1:25" s="145" customFormat="1" ht="33" customHeight="1" thickBot="1">
      <c r="B19" s="151"/>
      <c r="C19" s="936" t="s">
        <v>346</v>
      </c>
      <c r="D19" s="937"/>
      <c r="E19" s="937"/>
      <c r="F19" s="152" t="s">
        <v>172</v>
      </c>
      <c r="G19" s="358"/>
      <c r="H19" s="535"/>
      <c r="I19" s="533">
        <f>G19</f>
        <v>0</v>
      </c>
      <c r="J19" s="536"/>
      <c r="K19" s="147"/>
      <c r="L19" s="147"/>
      <c r="M19" s="147"/>
      <c r="N19" s="154"/>
      <c r="O19" s="153"/>
      <c r="P19" s="147"/>
      <c r="Q19" s="147"/>
      <c r="R19" s="148"/>
      <c r="S19" s="148"/>
      <c r="T19" s="148"/>
      <c r="U19" s="149"/>
      <c r="V19" s="149"/>
      <c r="W19" s="149"/>
      <c r="X19" s="150"/>
      <c r="Y19" s="150"/>
    </row>
    <row r="20" spans="1:25" s="145" customFormat="1" ht="21" customHeight="1" thickBot="1">
      <c r="B20" s="151"/>
      <c r="C20" s="920" t="s">
        <v>323</v>
      </c>
      <c r="D20" s="921"/>
      <c r="E20" s="921"/>
      <c r="F20" s="152" t="s">
        <v>172</v>
      </c>
      <c r="G20" s="358"/>
      <c r="H20" s="531"/>
      <c r="I20" s="530"/>
      <c r="J20" s="533">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20" t="s">
        <v>324</v>
      </c>
      <c r="D21" s="921"/>
      <c r="E21" s="921"/>
      <c r="F21" s="152" t="s">
        <v>172</v>
      </c>
      <c r="G21" s="364"/>
      <c r="H21" s="531"/>
      <c r="I21" s="532"/>
      <c r="J21" s="529"/>
      <c r="K21" s="147"/>
      <c r="L21" s="147"/>
      <c r="M21" s="147"/>
      <c r="N21" s="154"/>
      <c r="O21" s="153"/>
      <c r="P21" s="147"/>
      <c r="Q21" s="147"/>
      <c r="R21" s="148"/>
      <c r="S21" s="148"/>
      <c r="T21" s="148"/>
      <c r="U21" s="149"/>
      <c r="V21" s="149"/>
      <c r="W21" s="149"/>
      <c r="X21" s="150"/>
      <c r="Y21" s="150"/>
    </row>
    <row r="22" spans="1:25" s="145" customFormat="1" ht="21" hidden="1" customHeight="1">
      <c r="B22" s="155"/>
      <c r="C22" s="920" t="s">
        <v>173</v>
      </c>
      <c r="D22" s="921"/>
      <c r="E22" s="921"/>
      <c r="F22" s="156" t="s">
        <v>172</v>
      </c>
      <c r="G22" s="364"/>
      <c r="H22" s="531"/>
      <c r="I22" s="532"/>
      <c r="J22" s="531"/>
      <c r="K22" s="147"/>
      <c r="L22" s="147"/>
      <c r="M22" s="147"/>
      <c r="N22" s="154"/>
      <c r="O22" s="153"/>
      <c r="P22" s="147"/>
      <c r="Q22" s="147"/>
      <c r="R22" s="148"/>
      <c r="S22" s="148"/>
      <c r="T22" s="148"/>
      <c r="U22" s="149"/>
      <c r="V22" s="149"/>
      <c r="W22" s="149"/>
      <c r="X22" s="150"/>
      <c r="Y22" s="150"/>
    </row>
    <row r="23" spans="1:25" s="145" customFormat="1" ht="54.9" customHeight="1" thickBot="1">
      <c r="B23" s="146">
        <v>4</v>
      </c>
      <c r="C23" s="932" t="s">
        <v>473</v>
      </c>
      <c r="D23" s="933"/>
      <c r="E23" s="933"/>
      <c r="F23" s="934"/>
      <c r="G23" s="357"/>
      <c r="H23" s="537"/>
      <c r="I23" s="532"/>
      <c r="J23" s="531"/>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20" t="s">
        <v>322</v>
      </c>
      <c r="D24" s="921"/>
      <c r="E24" s="921"/>
      <c r="F24" s="152" t="s">
        <v>174</v>
      </c>
      <c r="G24" s="359"/>
      <c r="H24" s="538">
        <f>G24*J6</f>
        <v>0</v>
      </c>
      <c r="I24" s="534"/>
      <c r="J24" s="531"/>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38" t="s">
        <v>346</v>
      </c>
      <c r="D25" s="939"/>
      <c r="E25" s="939"/>
      <c r="F25" s="152" t="s">
        <v>174</v>
      </c>
      <c r="G25" s="359"/>
      <c r="H25" s="539"/>
      <c r="I25" s="533">
        <f>G25*J7</f>
        <v>0</v>
      </c>
      <c r="J25" s="536"/>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20" t="s">
        <v>323</v>
      </c>
      <c r="D26" s="921"/>
      <c r="E26" s="921"/>
      <c r="F26" s="152" t="s">
        <v>174</v>
      </c>
      <c r="G26" s="359"/>
      <c r="H26" s="537"/>
      <c r="I26" s="530"/>
      <c r="J26" s="533">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20" t="s">
        <v>324</v>
      </c>
      <c r="D27" s="921"/>
      <c r="E27" s="921"/>
      <c r="F27" s="152" t="s">
        <v>174</v>
      </c>
      <c r="G27" s="365"/>
      <c r="H27" s="537"/>
      <c r="I27" s="532"/>
      <c r="J27" s="529"/>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43" t="s">
        <v>173</v>
      </c>
      <c r="D28" s="944"/>
      <c r="E28" s="944"/>
      <c r="F28" s="156" t="s">
        <v>174</v>
      </c>
      <c r="G28" s="365"/>
      <c r="H28" s="537"/>
      <c r="I28" s="532"/>
      <c r="J28" s="531"/>
      <c r="K28" s="147"/>
      <c r="L28" s="147"/>
      <c r="M28" s="147"/>
      <c r="N28" s="147"/>
      <c r="O28" s="147"/>
      <c r="P28" s="147"/>
      <c r="Q28" s="147"/>
      <c r="R28" s="148"/>
      <c r="S28" s="148"/>
      <c r="T28" s="148"/>
      <c r="U28" s="149"/>
      <c r="V28" s="149"/>
      <c r="W28" s="149"/>
      <c r="X28" s="150"/>
      <c r="Y28" s="150"/>
    </row>
    <row r="29" spans="1:25" s="145" customFormat="1" ht="15.6" hidden="1">
      <c r="A29" s="157"/>
      <c r="B29" s="158"/>
      <c r="C29" s="930" t="s">
        <v>175</v>
      </c>
      <c r="D29" s="931"/>
      <c r="E29" s="931"/>
      <c r="F29" s="931"/>
      <c r="G29" s="931"/>
      <c r="H29" s="540"/>
      <c r="I29" s="540"/>
      <c r="J29" s="540"/>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40" t="s">
        <v>176</v>
      </c>
      <c r="D30" s="940"/>
      <c r="E30" s="940"/>
      <c r="F30" s="940"/>
      <c r="G30" s="940"/>
      <c r="H30" s="541"/>
      <c r="I30" s="541"/>
      <c r="J30" s="541"/>
      <c r="K30" s="147"/>
      <c r="L30" s="147"/>
      <c r="M30" s="147"/>
      <c r="N30" s="147"/>
      <c r="O30" s="147"/>
      <c r="P30" s="147"/>
      <c r="Q30" s="147"/>
      <c r="R30" s="148"/>
      <c r="S30" s="148"/>
      <c r="T30" s="148"/>
      <c r="U30" s="149"/>
      <c r="V30" s="149"/>
      <c r="W30" s="149"/>
      <c r="X30" s="150"/>
      <c r="Y30" s="150"/>
    </row>
    <row r="31" spans="1:25" s="145" customFormat="1" ht="48.75" hidden="1" customHeight="1">
      <c r="A31" s="157"/>
      <c r="B31" s="941"/>
      <c r="C31" s="941"/>
      <c r="D31" s="941"/>
      <c r="E31" s="941"/>
      <c r="F31" s="941"/>
      <c r="G31" s="941"/>
      <c r="H31" s="542">
        <f>SUM(H15:H28)</f>
        <v>0</v>
      </c>
      <c r="I31" s="542">
        <f>SUM(I15:I28)</f>
        <v>0</v>
      </c>
      <c r="J31" s="542">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40" t="s">
        <v>177</v>
      </c>
      <c r="D32" s="942"/>
      <c r="E32" s="942"/>
      <c r="F32" s="942"/>
      <c r="G32" s="942"/>
      <c r="H32" s="543" t="e">
        <f>(1-(H31/I2))</f>
        <v>#DIV/0!</v>
      </c>
      <c r="I32" s="543" t="e">
        <f>(1-(I31/I3))</f>
        <v>#DIV/0!</v>
      </c>
      <c r="J32" s="544"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35" t="s">
        <v>325</v>
      </c>
      <c r="B33" s="935"/>
      <c r="C33" s="935"/>
      <c r="D33" s="935"/>
      <c r="E33" s="935"/>
      <c r="F33" s="935"/>
      <c r="G33" s="935"/>
      <c r="H33" s="545"/>
      <c r="I33" s="545"/>
      <c r="J33" s="545"/>
      <c r="K33" s="147"/>
      <c r="L33" s="147"/>
      <c r="M33" s="147"/>
      <c r="N33" s="147"/>
      <c r="O33" s="147"/>
      <c r="P33" s="147"/>
      <c r="Q33" s="147"/>
      <c r="R33" s="148"/>
      <c r="S33" s="148"/>
      <c r="T33" s="148"/>
      <c r="U33" s="149"/>
      <c r="V33" s="149"/>
      <c r="W33" s="149"/>
      <c r="X33" s="150"/>
      <c r="Y33" s="150"/>
    </row>
    <row r="34" spans="1:25" s="145" customFormat="1" ht="31.5" customHeight="1" thickBot="1">
      <c r="A34" s="138" t="s">
        <v>178</v>
      </c>
      <c r="B34" s="160"/>
      <c r="C34" s="161"/>
      <c r="E34" s="162"/>
      <c r="F34" s="162"/>
      <c r="G34" s="163"/>
      <c r="H34" s="545"/>
      <c r="I34" s="545"/>
      <c r="J34" s="545"/>
      <c r="K34" s="147"/>
      <c r="L34" s="147"/>
      <c r="M34" s="147"/>
      <c r="N34" s="147"/>
      <c r="O34" s="147"/>
      <c r="P34" s="147"/>
      <c r="Q34" s="147"/>
      <c r="R34" s="148"/>
      <c r="S34" s="148"/>
      <c r="T34" s="148"/>
      <c r="U34" s="149"/>
      <c r="V34" s="149"/>
      <c r="W34" s="149"/>
      <c r="X34" s="150"/>
      <c r="Y34" s="150"/>
    </row>
    <row r="35" spans="1:25" s="145" customFormat="1" ht="21" customHeight="1" thickBot="1">
      <c r="A35" s="98" t="s">
        <v>179</v>
      </c>
      <c r="B35" s="160"/>
      <c r="C35" s="161"/>
      <c r="E35" s="162"/>
      <c r="F35" s="162"/>
      <c r="G35" s="163"/>
      <c r="H35" s="546">
        <f>SUM(H15:H26)</f>
        <v>0</v>
      </c>
      <c r="I35" s="547">
        <f>SUM(I15:I26)</f>
        <v>0</v>
      </c>
      <c r="J35" s="548">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180</v>
      </c>
      <c r="H36" s="475">
        <f>IF(J6=0,0,1-(H35/J6))</f>
        <v>0</v>
      </c>
      <c r="I36" s="475">
        <f>IF(J7=0,0,1-(I35/J7))</f>
        <v>0</v>
      </c>
      <c r="J36" s="476">
        <f>IF(J8=0,0,1-(J35/J8))</f>
        <v>0</v>
      </c>
      <c r="K36" s="461" t="s">
        <v>347</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181</v>
      </c>
      <c r="B39" s="170"/>
      <c r="C39" s="495" t="str">
        <f>'Sch-7'!C21:D21</f>
        <v xml:space="preserve">  </v>
      </c>
      <c r="D39" s="167"/>
      <c r="E39" s="168" t="s">
        <v>182</v>
      </c>
      <c r="F39" s="551">
        <f>'Names of Bidder'!C19</f>
        <v>0</v>
      </c>
      <c r="G39" s="552"/>
      <c r="H39" s="363"/>
    </row>
    <row r="40" spans="1:25" ht="23.25" customHeight="1">
      <c r="A40" s="170" t="s">
        <v>183</v>
      </c>
      <c r="B40" s="170"/>
      <c r="C40" s="496" t="str">
        <f>'Sch-7'!C22:D22</f>
        <v/>
      </c>
      <c r="D40" s="171"/>
      <c r="E40" s="168" t="s">
        <v>184</v>
      </c>
      <c r="F40" s="551">
        <f>'Names of Bidder'!C20</f>
        <v>0</v>
      </c>
      <c r="G40" s="552"/>
      <c r="H40" s="130"/>
    </row>
  </sheetData>
  <sheetProtection algorithmName="SHA-512" hashValue="5f0LrfAIbCWpmUHgZWZz+JgCEODFLXy6mtseIXF9UEqPWUqr2JBiW+LwKWrKDG/0OP3iyKEXPaDWTLvQpDCNDw==" saltValue="QxHxizoVNzLL4vZyQGmuWA==" spinCount="100000" sheet="1" objects="1" scenarios="1" formatColumns="0" formatRows="0" selectLockedCells="1"/>
  <customSheetViews>
    <customSheetView guid="{8BA4A88A-5522-45F5-A82B-CD7725CE50B1}" showPageBreaks="1" zeroValues="0" printArea="1" hiddenRows="1" hiddenColumns="1" view="pageBreakPreview" topLeftCell="A11">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topLeftCell="A11">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3"/>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8"/>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10"/>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116"/>
    <col min="2" max="2" width="30.6640625" style="98" customWidth="1"/>
    <col min="3" max="3" width="26.109375" style="98" customWidth="1"/>
    <col min="4" max="5" width="17.88671875" style="98" customWidth="1"/>
    <col min="6" max="16384" width="9.109375" style="43"/>
  </cols>
  <sheetData>
    <row r="1" spans="1:6">
      <c r="A1" s="172"/>
      <c r="B1" s="173"/>
      <c r="C1" s="173"/>
      <c r="D1" s="173"/>
      <c r="E1" s="173"/>
    </row>
    <row r="2" spans="1:6" ht="21.9" customHeight="1">
      <c r="A2" s="945" t="s">
        <v>185</v>
      </c>
      <c r="B2" s="945"/>
      <c r="C2" s="945"/>
      <c r="D2" s="945"/>
      <c r="E2" s="43"/>
    </row>
    <row r="3" spans="1:6">
      <c r="A3" s="172"/>
      <c r="B3" s="173"/>
      <c r="C3" s="173"/>
      <c r="D3" s="173"/>
      <c r="E3" s="173"/>
    </row>
    <row r="4" spans="1:6" ht="28.8">
      <c r="A4" s="174" t="s">
        <v>186</v>
      </c>
      <c r="B4" s="175" t="s">
        <v>187</v>
      </c>
      <c r="C4" s="174" t="s">
        <v>140</v>
      </c>
      <c r="D4" s="174" t="s">
        <v>188</v>
      </c>
      <c r="E4" s="174" t="s">
        <v>189</v>
      </c>
    </row>
    <row r="5" spans="1:6" ht="18" customHeight="1">
      <c r="A5" s="176" t="s">
        <v>190</v>
      </c>
      <c r="B5" s="176" t="s">
        <v>191</v>
      </c>
      <c r="C5" s="176" t="s">
        <v>192</v>
      </c>
      <c r="D5" s="176" t="s">
        <v>193</v>
      </c>
      <c r="E5" s="176" t="s">
        <v>194</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195</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8BA4A88A-5522-45F5-A82B-CD7725CE50B1}" state="hidden" topLeftCell="A4">
      <selection activeCell="D6" sqref="D6"/>
      <pageMargins left="0.75" right="0.75" top="0.65" bottom="1" header="0.5" footer="0.5"/>
      <pageSetup orientation="portrait" r:id="rId1"/>
      <headerFooter alignWithMargins="0"/>
    </customSheetView>
    <customSheetView guid="{889C3D82-0A24-4765-A688-A80A782F5056}" state="hidden" topLeftCell="A4">
      <selection activeCell="D6" sqref="D6"/>
      <pageMargins left="0.75" right="0.75" top="0.65" bottom="1" header="0.5" footer="0.5"/>
      <pageSetup orientation="portrait" r:id="rId2"/>
      <headerFooter alignWithMargins="0"/>
    </customSheetView>
    <customSheetView guid="{89CB4E6A-722E-4E39-885D-E2A6D0D08321}" state="hidden" topLeftCell="A4">
      <selection activeCell="D6" sqref="D6"/>
      <pageMargins left="0.75" right="0.75" top="0.65" bottom="1" header="0.5" footer="0.5"/>
      <pageSetup orientation="portrait" r:id="rId3"/>
      <headerFooter alignWithMargins="0"/>
    </customSheetView>
    <customSheetView guid="{915C64AD-BD67-44F0-9117-5B9D998BA799}" state="hidden" topLeftCell="A4">
      <selection activeCell="D6" sqref="D6"/>
      <pageMargins left="0.75" right="0.75" top="0.65" bottom="1" header="0.5" footer="0.5"/>
      <pageSetup orientation="portrait" r:id="rId4"/>
      <headerFooter alignWithMargins="0"/>
    </customSheetView>
    <customSheetView guid="{18EA11B4-BD82-47BF-99FA-7AB19BF74D0B}" state="hidden" topLeftCell="A4">
      <selection activeCell="D6" sqref="D6"/>
      <pageMargins left="0.75" right="0.75" top="0.65" bottom="1" header="0.5" footer="0.5"/>
      <pageSetup orientation="portrait" r:id="rId5"/>
      <headerFooter alignWithMargins="0"/>
    </customSheetView>
    <customSheetView guid="{CCA37BAE-906F-43D5-9FD9-B13563E4B9D7}"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63D51328-7CBC-4A1E-B96D-BAE91416501B}" state="hidden" topLeftCell="A4">
      <selection activeCell="D6" sqref="D6"/>
      <pageMargins left="0.75" right="0.75" top="0.65" bottom="1" header="0.5" footer="0.5"/>
      <pageSetup orientation="portrait" r:id="rId8"/>
      <headerFooter alignWithMargins="0"/>
    </customSheetView>
    <customSheetView guid="{3C00DDA0-7DDE-4169-A739-550DAF5DCF8D}" state="hidden" topLeftCell="A4">
      <selection activeCell="D6" sqref="D6"/>
      <pageMargins left="0.75" right="0.75" top="0.65" bottom="1" header="0.5" footer="0.5"/>
      <pageSetup orientation="portrait" r:id="rId9"/>
      <headerFooter alignWithMargins="0"/>
    </customSheetView>
    <customSheetView guid="{357C9841-BEC3-434B-AC63-C04FB4321BA3}" state="hidden" topLeftCell="A4">
      <selection activeCell="D6" sqref="D6"/>
      <pageMargins left="0.75" right="0.75" top="0.65" bottom="1" header="0.5" footer="0.5"/>
      <pageSetup orientation="portrait" r:id="rId10"/>
      <headerFooter alignWithMargins="0"/>
    </customSheetView>
    <customSheetView guid="{B96E710B-6DD7-4DE1-95AB-C9EE060CD030}" state="hidden" topLeftCell="A4">
      <selection activeCell="D6" sqref="D6"/>
      <pageMargins left="0.75" right="0.75" top="0.65" bottom="1" header="0.5" footer="0.5"/>
      <pageSetup orientation="portrait" r:id="rId11"/>
      <headerFooter alignWithMargins="0"/>
    </customSheetView>
    <customSheetView guid="{A58DB4DF-40C7-4BEB-B85E-6BD6F54941CF}"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116"/>
    <col min="2" max="2" width="30.6640625" style="98" customWidth="1"/>
    <col min="3" max="3" width="26.109375" style="98" customWidth="1"/>
    <col min="4" max="5" width="17.88671875" style="98" customWidth="1"/>
    <col min="6" max="16384" width="9.109375" style="43"/>
  </cols>
  <sheetData>
    <row r="1" spans="1:6">
      <c r="A1" s="172"/>
      <c r="B1" s="173"/>
      <c r="C1" s="173"/>
      <c r="D1" s="173"/>
      <c r="E1" s="173"/>
    </row>
    <row r="2" spans="1:6" ht="21.9" customHeight="1">
      <c r="A2" s="945" t="s">
        <v>196</v>
      </c>
      <c r="B2" s="945"/>
      <c r="C2" s="945"/>
      <c r="D2" s="946"/>
      <c r="E2" s="18"/>
    </row>
    <row r="3" spans="1:6">
      <c r="A3" s="172"/>
      <c r="B3" s="173"/>
      <c r="C3" s="173"/>
      <c r="D3" s="173"/>
      <c r="E3" s="173"/>
    </row>
    <row r="4" spans="1:6" ht="28.8">
      <c r="A4" s="174" t="s">
        <v>186</v>
      </c>
      <c r="B4" s="175" t="s">
        <v>187</v>
      </c>
      <c r="C4" s="174" t="s">
        <v>197</v>
      </c>
      <c r="D4" s="174" t="s">
        <v>198</v>
      </c>
      <c r="E4" s="174" t="s">
        <v>199</v>
      </c>
    </row>
    <row r="5" spans="1:6" ht="18" customHeight="1">
      <c r="A5" s="176" t="s">
        <v>190</v>
      </c>
      <c r="B5" s="176" t="s">
        <v>191</v>
      </c>
      <c r="C5" s="176" t="s">
        <v>192</v>
      </c>
      <c r="D5" s="176" t="s">
        <v>193</v>
      </c>
      <c r="E5" s="176" t="s">
        <v>194</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195</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8BA4A88A-5522-45F5-A82B-CD7725CE50B1}" state="hidden" topLeftCell="A13">
      <selection activeCell="D6" sqref="D6"/>
      <pageMargins left="0.75" right="0.75" top="0.65" bottom="1" header="0.5" footer="0.5"/>
      <pageSetup orientation="portrait" r:id="rId1"/>
      <headerFooter alignWithMargins="0"/>
    </customSheetView>
    <customSheetView guid="{889C3D82-0A24-4765-A688-A80A782F5056}" state="hidden" topLeftCell="A13">
      <selection activeCell="D6" sqref="D6"/>
      <pageMargins left="0.75" right="0.75" top="0.65" bottom="1" header="0.5" footer="0.5"/>
      <pageSetup orientation="portrait" r:id="rId2"/>
      <headerFooter alignWithMargins="0"/>
    </customSheetView>
    <customSheetView guid="{89CB4E6A-722E-4E39-885D-E2A6D0D08321}" state="hidden" topLeftCell="A13">
      <selection activeCell="D6" sqref="D6"/>
      <pageMargins left="0.75" right="0.75" top="0.65" bottom="1" header="0.5" footer="0.5"/>
      <pageSetup orientation="portrait" r:id="rId3"/>
      <headerFooter alignWithMargins="0"/>
    </customSheetView>
    <customSheetView guid="{915C64AD-BD67-44F0-9117-5B9D998BA799}" state="hidden" topLeftCell="A13">
      <selection activeCell="D6" sqref="D6"/>
      <pageMargins left="0.75" right="0.75" top="0.65" bottom="1" header="0.5" footer="0.5"/>
      <pageSetup orientation="portrait" r:id="rId4"/>
      <headerFooter alignWithMargins="0"/>
    </customSheetView>
    <customSheetView guid="{18EA11B4-BD82-47BF-99FA-7AB19BF74D0B}" state="hidden" topLeftCell="A13">
      <selection activeCell="D6" sqref="D6"/>
      <pageMargins left="0.75" right="0.75" top="0.65" bottom="1" header="0.5" footer="0.5"/>
      <pageSetup orientation="portrait" r:id="rId5"/>
      <headerFooter alignWithMargins="0"/>
    </customSheetView>
    <customSheetView guid="{CCA37BAE-906F-43D5-9FD9-B13563E4B9D7}"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63D51328-7CBC-4A1E-B96D-BAE91416501B}" state="hidden" topLeftCell="A13">
      <selection activeCell="D6" sqref="D6"/>
      <pageMargins left="0.75" right="0.75" top="0.65" bottom="1" header="0.5" footer="0.5"/>
      <pageSetup orientation="portrait" r:id="rId8"/>
      <headerFooter alignWithMargins="0"/>
    </customSheetView>
    <customSheetView guid="{3C00DDA0-7DDE-4169-A739-550DAF5DCF8D}" state="hidden" topLeftCell="A13">
      <selection activeCell="D6" sqref="D6"/>
      <pageMargins left="0.75" right="0.75" top="0.65" bottom="1" header="0.5" footer="0.5"/>
      <pageSetup orientation="portrait" r:id="rId9"/>
      <headerFooter alignWithMargins="0"/>
    </customSheetView>
    <customSheetView guid="{357C9841-BEC3-434B-AC63-C04FB4321BA3}" state="hidden" topLeftCell="A13">
      <selection activeCell="D6" sqref="D6"/>
      <pageMargins left="0.75" right="0.75" top="0.65" bottom="1" header="0.5" footer="0.5"/>
      <pageSetup orientation="portrait" r:id="rId10"/>
      <headerFooter alignWithMargins="0"/>
    </customSheetView>
    <customSheetView guid="{B96E710B-6DD7-4DE1-95AB-C9EE060CD030}" state="hidden" topLeftCell="A13">
      <selection activeCell="D6" sqref="D6"/>
      <pageMargins left="0.75" right="0.75" top="0.65" bottom="1" header="0.5" footer="0.5"/>
      <pageSetup orientation="portrait" r:id="rId11"/>
      <headerFooter alignWithMargins="0"/>
    </customSheetView>
    <customSheetView guid="{A58DB4DF-40C7-4BEB-B85E-6BD6F54941CF}"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116" customWidth="1"/>
    <col min="2" max="4" width="23.5546875" style="98" customWidth="1"/>
    <col min="5" max="5" width="11" style="98" customWidth="1"/>
    <col min="6" max="6" width="14.44140625" style="98" customWidth="1"/>
    <col min="7" max="16384" width="9.109375" style="43"/>
  </cols>
  <sheetData>
    <row r="1" spans="1:7">
      <c r="A1" s="172"/>
      <c r="B1" s="173"/>
      <c r="C1" s="173"/>
      <c r="D1" s="173"/>
      <c r="E1" s="173"/>
      <c r="F1" s="173"/>
    </row>
    <row r="2" spans="1:7" ht="21.9" customHeight="1">
      <c r="A2" s="945" t="s">
        <v>200</v>
      </c>
      <c r="B2" s="945"/>
      <c r="C2" s="945"/>
      <c r="D2" s="945"/>
      <c r="E2" s="946"/>
      <c r="F2" s="43"/>
    </row>
    <row r="3" spans="1:7">
      <c r="A3" s="172"/>
      <c r="B3" s="173"/>
      <c r="C3" s="173"/>
      <c r="D3" s="173"/>
      <c r="E3" s="173"/>
      <c r="F3" s="173"/>
    </row>
    <row r="4" spans="1:7" ht="43.2">
      <c r="A4" s="174" t="s">
        <v>186</v>
      </c>
      <c r="B4" s="175" t="s">
        <v>187</v>
      </c>
      <c r="C4" s="174" t="s">
        <v>201</v>
      </c>
      <c r="D4" s="174" t="s">
        <v>202</v>
      </c>
      <c r="E4" s="174" t="s">
        <v>203</v>
      </c>
      <c r="F4" s="174" t="s">
        <v>204</v>
      </c>
    </row>
    <row r="5" spans="1:7" ht="18" customHeight="1">
      <c r="A5" s="176" t="s">
        <v>190</v>
      </c>
      <c r="B5" s="176" t="s">
        <v>191</v>
      </c>
      <c r="C5" s="176" t="s">
        <v>192</v>
      </c>
      <c r="D5" s="176" t="s">
        <v>193</v>
      </c>
      <c r="E5" s="185" t="s">
        <v>205</v>
      </c>
      <c r="F5" s="176" t="s">
        <v>206</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195</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8BA4A88A-5522-45F5-A82B-CD7725CE50B1}" state="hidden" topLeftCell="A5">
      <selection activeCell="D11" sqref="D11"/>
      <pageMargins left="0.75" right="0.62" top="0.65" bottom="1" header="0.5" footer="0.5"/>
      <pageSetup orientation="portrait" r:id="rId1"/>
      <headerFooter alignWithMargins="0"/>
    </customSheetView>
    <customSheetView guid="{889C3D82-0A24-4765-A688-A80A782F5056}" state="hidden" topLeftCell="A5">
      <selection activeCell="D11" sqref="D11"/>
      <pageMargins left="0.75" right="0.62" top="0.65" bottom="1" header="0.5" footer="0.5"/>
      <pageSetup orientation="portrait" r:id="rId2"/>
      <headerFooter alignWithMargins="0"/>
    </customSheetView>
    <customSheetView guid="{89CB4E6A-722E-4E39-885D-E2A6D0D08321}" state="hidden" topLeftCell="A5">
      <selection activeCell="D11" sqref="D11"/>
      <pageMargins left="0.75" right="0.62" top="0.65" bottom="1" header="0.5" footer="0.5"/>
      <pageSetup orientation="portrait" r:id="rId3"/>
      <headerFooter alignWithMargins="0"/>
    </customSheetView>
    <customSheetView guid="{915C64AD-BD67-44F0-9117-5B9D998BA799}" state="hidden" topLeftCell="A5">
      <selection activeCell="D11" sqref="D11"/>
      <pageMargins left="0.75" right="0.62" top="0.65" bottom="1" header="0.5" footer="0.5"/>
      <pageSetup orientation="portrait" r:id="rId4"/>
      <headerFooter alignWithMargins="0"/>
    </customSheetView>
    <customSheetView guid="{18EA11B4-BD82-47BF-99FA-7AB19BF74D0B}" state="hidden" topLeftCell="A5">
      <selection activeCell="D11" sqref="D11"/>
      <pageMargins left="0.75" right="0.62" top="0.65" bottom="1" header="0.5" footer="0.5"/>
      <pageSetup orientation="portrait" r:id="rId5"/>
      <headerFooter alignWithMargins="0"/>
    </customSheetView>
    <customSheetView guid="{CCA37BAE-906F-43D5-9FD9-B13563E4B9D7}"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63D51328-7CBC-4A1E-B96D-BAE91416501B}" state="hidden" topLeftCell="A5">
      <selection activeCell="D11" sqref="D11"/>
      <pageMargins left="0.75" right="0.62" top="0.65" bottom="1" header="0.5" footer="0.5"/>
      <pageSetup orientation="portrait" r:id="rId8"/>
      <headerFooter alignWithMargins="0"/>
    </customSheetView>
    <customSheetView guid="{3C00DDA0-7DDE-4169-A739-550DAF5DCF8D}" state="hidden" topLeftCell="A5">
      <selection activeCell="D11" sqref="D11"/>
      <pageMargins left="0.75" right="0.62" top="0.65" bottom="1" header="0.5" footer="0.5"/>
      <pageSetup orientation="portrait" r:id="rId9"/>
      <headerFooter alignWithMargins="0"/>
    </customSheetView>
    <customSheetView guid="{357C9841-BEC3-434B-AC63-C04FB4321BA3}" state="hidden" topLeftCell="A5">
      <selection activeCell="D11" sqref="D11"/>
      <pageMargins left="0.75" right="0.62" top="0.65" bottom="1" header="0.5" footer="0.5"/>
      <pageSetup orientation="portrait" r:id="rId10"/>
      <headerFooter alignWithMargins="0"/>
    </customSheetView>
    <customSheetView guid="{B96E710B-6DD7-4DE1-95AB-C9EE060CD030}" state="hidden" topLeftCell="A5">
      <selection activeCell="D11" sqref="D11"/>
      <pageMargins left="0.75" right="0.62" top="0.65" bottom="1" header="0.5" footer="0.5"/>
      <pageSetup orientation="portrait" r:id="rId11"/>
      <headerFooter alignWithMargins="0"/>
    </customSheetView>
    <customSheetView guid="{A58DB4DF-40C7-4BEB-B85E-6BD6F54941CF}"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topLeftCell="A35" zoomScaleSheetLayoutView="100" workbookViewId="0">
      <selection activeCell="D54" sqref="D54:F54"/>
    </sheetView>
  </sheetViews>
  <sheetFormatPr defaultColWidth="9.109375" defaultRowHeight="14.4"/>
  <cols>
    <col min="1" max="1" width="10.6640625" style="189" customWidth="1"/>
    <col min="2" max="2" width="15.33203125" style="194" customWidth="1"/>
    <col min="3" max="3" width="16.33203125" style="189" customWidth="1"/>
    <col min="4" max="4" width="20.6640625" style="189" customWidth="1"/>
    <col min="5" max="5" width="12.6640625" style="189" customWidth="1"/>
    <col min="6" max="6" width="45.109375" style="189" customWidth="1"/>
    <col min="7" max="7" width="9.109375" style="189" customWidth="1"/>
    <col min="8" max="8" width="12" style="189" hidden="1" customWidth="1"/>
    <col min="9" max="18" width="9.109375" style="190" hidden="1" customWidth="1"/>
    <col min="19" max="19" width="8" style="190" hidden="1" customWidth="1"/>
    <col min="20" max="20" width="9.109375" style="190" hidden="1" customWidth="1"/>
    <col min="21" max="21" width="7.6640625" style="190" hidden="1" customWidth="1"/>
    <col min="22" max="22" width="9.109375" style="190" hidden="1" customWidth="1"/>
    <col min="23" max="23" width="5.5546875" style="190" hidden="1" customWidth="1"/>
    <col min="24" max="24" width="4.88671875" style="190" hidden="1" customWidth="1"/>
    <col min="25" max="25" width="9.109375" style="190" hidden="1" customWidth="1"/>
    <col min="26" max="26" width="66.6640625" style="190" hidden="1" customWidth="1"/>
    <col min="27" max="27" width="17.5546875" style="190" hidden="1" customWidth="1"/>
    <col min="28" max="28" width="20" style="190" hidden="1" customWidth="1"/>
    <col min="29" max="29" width="13.88671875" style="190" hidden="1" customWidth="1"/>
    <col min="30" max="30" width="9.109375" style="191" hidden="1" customWidth="1"/>
    <col min="31" max="31" width="9.109375" style="192" hidden="1" customWidth="1"/>
    <col min="32" max="32" width="13.6640625" style="192" hidden="1" customWidth="1"/>
    <col min="33" max="35" width="9.109375" style="191" hidden="1" customWidth="1"/>
    <col min="36" max="36" width="10.44140625" style="191" hidden="1" customWidth="1"/>
    <col min="37" max="41" width="9.109375" style="191" hidden="1" customWidth="1"/>
    <col min="42" max="16384" width="9.109375" style="190"/>
  </cols>
  <sheetData>
    <row r="1" spans="1:36" ht="24.75" customHeight="1">
      <c r="A1" s="186" t="str">
        <f>Cover!B3</f>
        <v>CC/NT/W-COND/DOM/A01/25/00659 (OH02)</v>
      </c>
      <c r="B1" s="186"/>
      <c r="C1" s="187"/>
      <c r="D1" s="187"/>
      <c r="E1" s="187"/>
      <c r="F1" s="188" t="s">
        <v>207</v>
      </c>
      <c r="Z1" s="190" t="str">
        <f>'[6]Names of Bidder'!D6</f>
        <v>Sole Bidder</v>
      </c>
      <c r="AE1" s="192">
        <v>1</v>
      </c>
      <c r="AF1" s="192" t="s">
        <v>208</v>
      </c>
      <c r="AI1" s="192">
        <v>1</v>
      </c>
      <c r="AJ1" s="191" t="s">
        <v>209</v>
      </c>
    </row>
    <row r="2" spans="1:36">
      <c r="B2" s="189"/>
      <c r="Z2" s="190">
        <f>'[6]Names of Bidder'!AA6</f>
        <v>0</v>
      </c>
      <c r="AE2" s="192">
        <v>2</v>
      </c>
      <c r="AF2" s="192" t="s">
        <v>210</v>
      </c>
      <c r="AI2" s="192">
        <v>2</v>
      </c>
      <c r="AJ2" s="191" t="s">
        <v>211</v>
      </c>
    </row>
    <row r="3" spans="1:36" ht="17.399999999999999">
      <c r="A3" s="953" t="s">
        <v>212</v>
      </c>
      <c r="B3" s="953"/>
      <c r="C3" s="953"/>
      <c r="D3" s="953"/>
      <c r="E3" s="953"/>
      <c r="F3" s="953"/>
      <c r="AE3" s="192">
        <v>3</v>
      </c>
      <c r="AF3" s="192" t="s">
        <v>213</v>
      </c>
      <c r="AI3" s="192">
        <v>3</v>
      </c>
      <c r="AJ3" s="191" t="s">
        <v>214</v>
      </c>
    </row>
    <row r="4" spans="1:36">
      <c r="A4" s="193"/>
      <c r="B4" s="193"/>
      <c r="C4" s="193"/>
      <c r="D4" s="193"/>
      <c r="E4" s="193"/>
      <c r="F4" s="193"/>
      <c r="AE4" s="192">
        <v>4</v>
      </c>
      <c r="AF4" s="192" t="s">
        <v>215</v>
      </c>
      <c r="AI4" s="192">
        <v>4</v>
      </c>
      <c r="AJ4" s="191" t="s">
        <v>216</v>
      </c>
    </row>
    <row r="5" spans="1:36">
      <c r="A5" s="194" t="s">
        <v>217</v>
      </c>
      <c r="C5" s="954"/>
      <c r="D5" s="954"/>
      <c r="E5" s="954"/>
      <c r="F5" s="954"/>
      <c r="AE5" s="192">
        <v>5</v>
      </c>
      <c r="AF5" s="192" t="s">
        <v>215</v>
      </c>
      <c r="AI5" s="192">
        <v>5</v>
      </c>
      <c r="AJ5" s="191" t="s">
        <v>218</v>
      </c>
    </row>
    <row r="6" spans="1:36">
      <c r="A6" s="194" t="s">
        <v>219</v>
      </c>
      <c r="B6" s="955" t="str">
        <f>'Names of Bidder'!C22&amp;'Names of Bidder'!D22&amp;'Names of Bidder'!E22</f>
        <v/>
      </c>
      <c r="C6" s="955"/>
      <c r="AE6" s="192">
        <v>6</v>
      </c>
      <c r="AF6" s="192" t="s">
        <v>215</v>
      </c>
      <c r="AG6" s="195" t="e">
        <f>DAY(B6)</f>
        <v>#VALUE!</v>
      </c>
      <c r="AI6" s="192">
        <v>6</v>
      </c>
      <c r="AJ6" s="191" t="s">
        <v>220</v>
      </c>
    </row>
    <row r="7" spans="1:36">
      <c r="A7" s="194"/>
      <c r="B7" s="196"/>
      <c r="C7" s="196"/>
      <c r="AE7" s="192">
        <v>7</v>
      </c>
      <c r="AF7" s="192" t="s">
        <v>215</v>
      </c>
      <c r="AG7" s="195" t="e">
        <f>MONTH(B6)</f>
        <v>#VALUE!</v>
      </c>
      <c r="AI7" s="192">
        <v>7</v>
      </c>
      <c r="AJ7" s="191" t="s">
        <v>221</v>
      </c>
    </row>
    <row r="8" spans="1:36">
      <c r="A8" s="197" t="s">
        <v>1</v>
      </c>
      <c r="B8" s="198"/>
      <c r="F8" s="199"/>
      <c r="AE8" s="192">
        <v>8</v>
      </c>
      <c r="AF8" s="192" t="s">
        <v>215</v>
      </c>
      <c r="AG8" s="195" t="e">
        <f>LOOKUP(AG7,AI1:AI12,AJ1:AJ12)</f>
        <v>#VALUE!</v>
      </c>
      <c r="AI8" s="192">
        <v>8</v>
      </c>
      <c r="AJ8" s="191" t="s">
        <v>222</v>
      </c>
    </row>
    <row r="9" spans="1:36">
      <c r="A9" s="200">
        <f>'Sch-1'!L8</f>
        <v>0</v>
      </c>
      <c r="B9" s="200"/>
      <c r="F9" s="199"/>
      <c r="AE9" s="192">
        <v>9</v>
      </c>
      <c r="AF9" s="192" t="s">
        <v>215</v>
      </c>
      <c r="AG9" s="195" t="e">
        <f>YEAR(B6)</f>
        <v>#VALUE!</v>
      </c>
      <c r="AI9" s="192">
        <v>9</v>
      </c>
      <c r="AJ9" s="191" t="s">
        <v>223</v>
      </c>
    </row>
    <row r="10" spans="1:36">
      <c r="A10" s="200" t="str">
        <f>'Sch-1'!K9</f>
        <v>Power Grid Corporation of India Ltd.,</v>
      </c>
      <c r="B10" s="200"/>
      <c r="F10" s="199"/>
      <c r="AE10" s="192">
        <v>10</v>
      </c>
      <c r="AF10" s="192" t="s">
        <v>215</v>
      </c>
      <c r="AI10" s="192">
        <v>10</v>
      </c>
      <c r="AJ10" s="191" t="s">
        <v>224</v>
      </c>
    </row>
    <row r="11" spans="1:36">
      <c r="A11" s="200" t="str">
        <f>'Sch-1'!K10</f>
        <v>"Saudamini", Plot No.-2</v>
      </c>
      <c r="B11" s="200"/>
      <c r="F11" s="199"/>
      <c r="AE11" s="192">
        <v>11</v>
      </c>
      <c r="AF11" s="192" t="s">
        <v>215</v>
      </c>
      <c r="AI11" s="192">
        <v>11</v>
      </c>
      <c r="AJ11" s="191" t="s">
        <v>225</v>
      </c>
    </row>
    <row r="12" spans="1:36">
      <c r="A12" s="200" t="str">
        <f>'Sch-1'!K11</f>
        <v xml:space="preserve">Sector-29, </v>
      </c>
      <c r="B12" s="200"/>
      <c r="F12" s="199"/>
      <c r="AE12" s="192">
        <v>12</v>
      </c>
      <c r="AF12" s="192" t="s">
        <v>215</v>
      </c>
      <c r="AI12" s="192">
        <v>12</v>
      </c>
      <c r="AJ12" s="191" t="s">
        <v>226</v>
      </c>
    </row>
    <row r="13" spans="1:36">
      <c r="A13" s="200" t="str">
        <f>'Sch-1'!K12</f>
        <v>Gurgaon (Haryana) - 122001</v>
      </c>
      <c r="B13" s="200"/>
      <c r="F13" s="199"/>
      <c r="AE13" s="192">
        <v>13</v>
      </c>
      <c r="AF13" s="192" t="s">
        <v>215</v>
      </c>
    </row>
    <row r="14" spans="1:36" ht="22.5" customHeight="1">
      <c r="A14" s="194"/>
      <c r="F14" s="199"/>
      <c r="AE14" s="192">
        <v>14</v>
      </c>
      <c r="AF14" s="192" t="s">
        <v>215</v>
      </c>
    </row>
    <row r="15" spans="1:36" ht="87.75" customHeight="1">
      <c r="A15" s="454" t="s">
        <v>227</v>
      </c>
      <c r="B15" s="455"/>
      <c r="C15" s="956" t="str">
        <f>Cover!B2</f>
        <v>Reconductoring Package OH02 associated with Eastern Region Expansion Scheme-44 (ERES 44)</v>
      </c>
      <c r="D15" s="956"/>
      <c r="E15" s="956"/>
      <c r="F15" s="956"/>
      <c r="AE15" s="192">
        <v>15</v>
      </c>
      <c r="AF15" s="192" t="s">
        <v>215</v>
      </c>
    </row>
    <row r="16" spans="1:36" ht="27.75" customHeight="1">
      <c r="A16" s="189" t="s">
        <v>228</v>
      </c>
      <c r="B16" s="189"/>
      <c r="C16" s="199"/>
      <c r="D16" s="199"/>
      <c r="E16" s="199"/>
      <c r="F16" s="199"/>
      <c r="AE16" s="192">
        <v>16</v>
      </c>
      <c r="AF16" s="192" t="s">
        <v>215</v>
      </c>
    </row>
    <row r="17" spans="1:41" ht="99.75" customHeight="1">
      <c r="A17" s="202">
        <v>1</v>
      </c>
      <c r="B17" s="951"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51"/>
      <c r="D17" s="951"/>
      <c r="E17" s="951"/>
      <c r="F17" s="951"/>
      <c r="H17" s="527" t="s">
        <v>293</v>
      </c>
      <c r="Z17" s="203"/>
      <c r="AA17" s="204"/>
      <c r="AB17" s="205"/>
      <c r="AC17" s="206"/>
      <c r="AE17" s="192">
        <v>17</v>
      </c>
      <c r="AF17" s="192" t="s">
        <v>215</v>
      </c>
    </row>
    <row r="18" spans="1:41" ht="24.75" customHeight="1">
      <c r="A18" s="202"/>
      <c r="B18" s="951"/>
      <c r="C18" s="951"/>
      <c r="D18" s="951"/>
      <c r="E18" s="951"/>
      <c r="F18" s="951"/>
      <c r="H18" s="205">
        <f>ROUND('Sch-6 (After Discount)'!D30,2)</f>
        <v>0</v>
      </c>
      <c r="I18" s="190" t="s">
        <v>459</v>
      </c>
      <c r="Z18" s="203"/>
      <c r="AA18" s="204"/>
      <c r="AB18" s="205"/>
      <c r="AC18" s="206"/>
    </row>
    <row r="19" spans="1:41" ht="13.5" customHeight="1">
      <c r="A19" s="202"/>
      <c r="B19" s="951"/>
      <c r="C19" s="951"/>
      <c r="D19" s="951"/>
      <c r="E19" s="951"/>
      <c r="F19" s="951"/>
      <c r="H19" s="528" t="str">
        <f>'N-W (Cr.)'!P4</f>
        <v/>
      </c>
      <c r="N19" s="190" t="s">
        <v>458</v>
      </c>
      <c r="Z19" s="203"/>
      <c r="AA19" s="204"/>
      <c r="AB19" s="205"/>
      <c r="AC19" s="206"/>
    </row>
    <row r="20" spans="1:41" ht="39" customHeight="1">
      <c r="B20" s="952" t="s">
        <v>229</v>
      </c>
      <c r="C20" s="952"/>
      <c r="D20" s="952"/>
      <c r="E20" s="952"/>
      <c r="F20" s="952"/>
      <c r="H20" s="189" t="s">
        <v>292</v>
      </c>
      <c r="AE20" s="192">
        <v>18</v>
      </c>
      <c r="AF20" s="192" t="s">
        <v>215</v>
      </c>
    </row>
    <row r="21" spans="1:41" s="189" customFormat="1" ht="27.75" customHeight="1">
      <c r="A21" s="207">
        <v>2</v>
      </c>
      <c r="B21" s="950" t="s">
        <v>230</v>
      </c>
      <c r="C21" s="950"/>
      <c r="D21" s="950"/>
      <c r="E21" s="950"/>
      <c r="F21" s="950"/>
      <c r="AD21" s="208"/>
      <c r="AE21" s="192">
        <v>19</v>
      </c>
      <c r="AF21" s="192" t="s">
        <v>215</v>
      </c>
      <c r="AG21" s="208"/>
      <c r="AH21" s="208"/>
      <c r="AI21" s="208"/>
      <c r="AJ21" s="208"/>
      <c r="AK21" s="208"/>
      <c r="AL21" s="208"/>
      <c r="AM21" s="208"/>
      <c r="AN21" s="208"/>
      <c r="AO21" s="208"/>
    </row>
    <row r="22" spans="1:41" ht="39.75" customHeight="1">
      <c r="A22" s="202">
        <v>2.1</v>
      </c>
      <c r="B22" s="948" t="s">
        <v>231</v>
      </c>
      <c r="C22" s="948"/>
      <c r="D22" s="948"/>
      <c r="E22" s="948"/>
      <c r="F22" s="948"/>
      <c r="AE22" s="192">
        <v>20</v>
      </c>
      <c r="AF22" s="192" t="s">
        <v>215</v>
      </c>
    </row>
    <row r="23" spans="1:41" ht="36.75" customHeight="1">
      <c r="B23" s="947" t="s">
        <v>232</v>
      </c>
      <c r="C23" s="947"/>
      <c r="D23" s="948" t="s">
        <v>233</v>
      </c>
      <c r="E23" s="948"/>
      <c r="F23" s="948"/>
      <c r="AE23" s="192">
        <v>21</v>
      </c>
      <c r="AF23" s="192" t="s">
        <v>208</v>
      </c>
    </row>
    <row r="24" spans="1:41" ht="33" customHeight="1">
      <c r="B24" s="947" t="s">
        <v>234</v>
      </c>
      <c r="C24" s="947"/>
      <c r="D24" s="201" t="s">
        <v>294</v>
      </c>
      <c r="E24" s="201"/>
      <c r="F24" s="201"/>
      <c r="AE24" s="192">
        <v>22</v>
      </c>
      <c r="AF24" s="192" t="s">
        <v>215</v>
      </c>
    </row>
    <row r="25" spans="1:41" ht="27.9" customHeight="1">
      <c r="B25" s="947" t="s">
        <v>235</v>
      </c>
      <c r="C25" s="947"/>
      <c r="D25" s="201" t="s">
        <v>236</v>
      </c>
      <c r="E25" s="201"/>
      <c r="F25" s="201"/>
      <c r="H25" s="208" t="str">
        <f>'[6]Names of Bidder'!D6</f>
        <v>Sole Bidder</v>
      </c>
      <c r="AE25" s="192">
        <v>23</v>
      </c>
      <c r="AF25" s="192" t="s">
        <v>215</v>
      </c>
    </row>
    <row r="26" spans="1:41" ht="27.9" customHeight="1">
      <c r="B26" s="947" t="s">
        <v>237</v>
      </c>
      <c r="C26" s="947"/>
      <c r="D26" s="201" t="s">
        <v>467</v>
      </c>
      <c r="E26" s="201"/>
      <c r="F26" s="201"/>
      <c r="AE26" s="192">
        <v>24</v>
      </c>
      <c r="AF26" s="192" t="s">
        <v>215</v>
      </c>
    </row>
    <row r="27" spans="1:41" ht="27.9" customHeight="1">
      <c r="B27" s="947" t="s">
        <v>238</v>
      </c>
      <c r="C27" s="947"/>
      <c r="D27" s="201" t="s">
        <v>468</v>
      </c>
      <c r="E27" s="201"/>
      <c r="F27" s="201"/>
      <c r="AE27" s="192">
        <v>25</v>
      </c>
      <c r="AF27" s="192" t="s">
        <v>215</v>
      </c>
    </row>
    <row r="28" spans="1:41" ht="27.9" customHeight="1">
      <c r="B28" s="947" t="s">
        <v>239</v>
      </c>
      <c r="C28" s="947"/>
      <c r="D28" s="201" t="s">
        <v>493</v>
      </c>
      <c r="E28" s="201"/>
      <c r="F28" s="201"/>
      <c r="AE28" s="192">
        <v>26</v>
      </c>
      <c r="AF28" s="192" t="s">
        <v>215</v>
      </c>
    </row>
    <row r="29" spans="1:41" ht="44.25" customHeight="1">
      <c r="B29" s="947" t="s">
        <v>30</v>
      </c>
      <c r="C29" s="947"/>
      <c r="D29" s="949" t="s">
        <v>470</v>
      </c>
      <c r="E29" s="949"/>
      <c r="F29" s="949"/>
      <c r="AE29" s="192">
        <v>27</v>
      </c>
      <c r="AF29" s="192" t="s">
        <v>215</v>
      </c>
    </row>
    <row r="30" spans="1:41" ht="98.25" customHeight="1">
      <c r="A30" s="209">
        <v>2.2000000000000002</v>
      </c>
      <c r="B30" s="948" t="s">
        <v>240</v>
      </c>
      <c r="C30" s="948"/>
      <c r="D30" s="948"/>
      <c r="E30" s="948"/>
      <c r="F30" s="948"/>
      <c r="AE30" s="192">
        <v>28</v>
      </c>
      <c r="AF30" s="192" t="s">
        <v>215</v>
      </c>
    </row>
    <row r="31" spans="1:41" ht="68.25" customHeight="1">
      <c r="A31" s="209">
        <v>2.2999999999999998</v>
      </c>
      <c r="B31" s="948" t="s">
        <v>492</v>
      </c>
      <c r="C31" s="948"/>
      <c r="D31" s="948"/>
      <c r="E31" s="948"/>
      <c r="F31" s="948"/>
      <c r="AE31" s="192">
        <v>29</v>
      </c>
      <c r="AF31" s="192" t="s">
        <v>215</v>
      </c>
    </row>
    <row r="32" spans="1:41" ht="129.75" customHeight="1">
      <c r="A32" s="209">
        <v>2.4</v>
      </c>
      <c r="B32" s="948" t="s">
        <v>241</v>
      </c>
      <c r="C32" s="948"/>
      <c r="D32" s="948"/>
      <c r="E32" s="948"/>
      <c r="F32" s="948"/>
      <c r="AE32" s="192">
        <v>30</v>
      </c>
      <c r="AF32" s="192" t="s">
        <v>215</v>
      </c>
    </row>
    <row r="33" spans="1:32" ht="79.5" customHeight="1">
      <c r="A33" s="209">
        <v>2.5</v>
      </c>
      <c r="B33" s="948" t="s">
        <v>242</v>
      </c>
      <c r="C33" s="948"/>
      <c r="D33" s="948"/>
      <c r="E33" s="948"/>
      <c r="F33" s="948"/>
      <c r="AE33" s="192">
        <v>31</v>
      </c>
      <c r="AF33" s="192" t="s">
        <v>208</v>
      </c>
    </row>
    <row r="34" spans="1:32" ht="81" customHeight="1">
      <c r="A34" s="202">
        <v>3</v>
      </c>
      <c r="B34" s="948" t="s">
        <v>466</v>
      </c>
      <c r="C34" s="948"/>
      <c r="D34" s="948"/>
      <c r="E34" s="948"/>
      <c r="F34" s="948"/>
    </row>
    <row r="35" spans="1:32" ht="63" customHeight="1">
      <c r="A35" s="202">
        <v>3.1</v>
      </c>
      <c r="B35" s="949" t="s">
        <v>295</v>
      </c>
      <c r="C35" s="949"/>
      <c r="D35" s="949"/>
      <c r="E35" s="949"/>
      <c r="F35" s="949"/>
    </row>
    <row r="36" spans="1:32" ht="114" customHeight="1">
      <c r="A36" s="209">
        <v>3.2</v>
      </c>
      <c r="B36" s="948" t="s">
        <v>296</v>
      </c>
      <c r="C36" s="948"/>
      <c r="D36" s="948"/>
      <c r="E36" s="948"/>
      <c r="F36" s="948"/>
    </row>
    <row r="37" spans="1:32" ht="65.25" customHeight="1">
      <c r="A37" s="209">
        <v>3.3</v>
      </c>
      <c r="B37" s="948" t="s">
        <v>297</v>
      </c>
      <c r="C37" s="948"/>
      <c r="D37" s="948"/>
      <c r="E37" s="948"/>
      <c r="F37" s="948"/>
    </row>
    <row r="38" spans="1:32" ht="66" customHeight="1">
      <c r="A38" s="202">
        <v>4</v>
      </c>
      <c r="B38" s="948" t="s">
        <v>243</v>
      </c>
      <c r="C38" s="948"/>
      <c r="D38" s="948"/>
      <c r="E38" s="948"/>
      <c r="F38" s="948"/>
    </row>
    <row r="39" spans="1:32" ht="93" customHeight="1">
      <c r="A39" s="202">
        <v>5</v>
      </c>
      <c r="B39" s="948" t="s">
        <v>244</v>
      </c>
      <c r="C39" s="948"/>
      <c r="D39" s="948"/>
      <c r="E39" s="948"/>
      <c r="F39" s="948"/>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179</v>
      </c>
      <c r="C41" s="18"/>
      <c r="D41" s="67"/>
      <c r="E41" s="67"/>
      <c r="F41" s="67"/>
    </row>
    <row r="42" spans="1:32" ht="20.25" customHeight="1">
      <c r="B42" s="211"/>
      <c r="C42" s="67"/>
      <c r="D42" s="67"/>
      <c r="E42" s="69"/>
      <c r="F42" s="212" t="s">
        <v>180</v>
      </c>
    </row>
    <row r="43" spans="1:32" ht="18" customHeight="1">
      <c r="B43" s="211"/>
      <c r="C43" s="67"/>
      <c r="D43" s="69"/>
      <c r="E43" s="69"/>
      <c r="F43" s="212" t="str">
        <f>"For and on behalf of " &amp; '[6]Sch-1'!B8</f>
        <v>For and on behalf of test</v>
      </c>
    </row>
    <row r="44" spans="1:32" ht="30" customHeight="1">
      <c r="A44" s="190"/>
      <c r="B44" s="190"/>
      <c r="C44" s="213"/>
      <c r="D44" s="190"/>
      <c r="E44" s="214" t="s">
        <v>245</v>
      </c>
      <c r="F44" s="194"/>
    </row>
    <row r="45" spans="1:32" ht="30" customHeight="1">
      <c r="A45" s="215" t="s">
        <v>181</v>
      </c>
      <c r="B45" s="962" t="str">
        <f>Discount!C39</f>
        <v xml:space="preserve">  </v>
      </c>
      <c r="C45" s="955"/>
      <c r="D45" s="190"/>
      <c r="E45" s="214" t="s">
        <v>182</v>
      </c>
      <c r="F45" s="367">
        <f>Discount!F39</f>
        <v>0</v>
      </c>
    </row>
    <row r="46" spans="1:32" ht="30" customHeight="1">
      <c r="A46" s="215" t="s">
        <v>183</v>
      </c>
      <c r="B46" s="957" t="str">
        <f>Discount!C40</f>
        <v/>
      </c>
      <c r="C46" s="955"/>
      <c r="D46" s="190"/>
      <c r="E46" s="214" t="s">
        <v>184</v>
      </c>
      <c r="F46" s="367">
        <f>Discount!F40</f>
        <v>0</v>
      </c>
    </row>
    <row r="47" spans="1:32" ht="30" customHeight="1">
      <c r="B47" s="189"/>
      <c r="D47" s="190"/>
      <c r="E47" s="214" t="s">
        <v>246</v>
      </c>
    </row>
    <row r="48" spans="1:32" ht="30" customHeight="1">
      <c r="A48" s="959" t="str">
        <f>IF(H25="Sole Bidder", "", "In case of bid from a Joint Venture, name &amp; designation of representative of JV partner is to be provided and Bid Form is also to be signed by him.")</f>
        <v/>
      </c>
      <c r="B48" s="959"/>
      <c r="C48" s="959"/>
      <c r="D48" s="959"/>
      <c r="E48" s="959"/>
      <c r="F48" s="959"/>
    </row>
    <row r="49" spans="1:41" s="189" customFormat="1" ht="33" customHeight="1">
      <c r="A49" s="216" t="s">
        <v>247</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64" t="s">
        <v>248</v>
      </c>
      <c r="B50" s="964"/>
      <c r="C50" s="964"/>
      <c r="D50" s="958"/>
      <c r="E50" s="958"/>
      <c r="F50" s="958"/>
      <c r="H50" s="194"/>
      <c r="AD50" s="208"/>
      <c r="AE50" s="192"/>
      <c r="AF50" s="192"/>
      <c r="AG50" s="208"/>
      <c r="AH50" s="208"/>
      <c r="AI50" s="208"/>
      <c r="AJ50" s="208"/>
      <c r="AK50" s="208"/>
      <c r="AL50" s="208"/>
      <c r="AM50" s="208"/>
      <c r="AN50" s="208"/>
      <c r="AO50" s="208"/>
    </row>
    <row r="51" spans="1:41" s="189" customFormat="1" ht="33" customHeight="1">
      <c r="A51" s="960"/>
      <c r="B51" s="960"/>
      <c r="C51" s="960"/>
      <c r="D51" s="219"/>
      <c r="E51" s="219"/>
      <c r="F51" s="219"/>
      <c r="H51" s="194"/>
      <c r="AD51" s="208"/>
      <c r="AE51" s="192"/>
      <c r="AF51" s="192"/>
      <c r="AG51" s="208"/>
      <c r="AH51" s="208"/>
      <c r="AI51" s="208"/>
      <c r="AJ51" s="208"/>
      <c r="AK51" s="208"/>
      <c r="AL51" s="208"/>
      <c r="AM51" s="208"/>
      <c r="AN51" s="208"/>
      <c r="AO51" s="208"/>
    </row>
    <row r="52" spans="1:41" s="189" customFormat="1" ht="33" customHeight="1">
      <c r="A52" s="961"/>
      <c r="B52" s="961"/>
      <c r="C52" s="961"/>
      <c r="D52" s="219"/>
      <c r="E52" s="219"/>
      <c r="F52" s="219"/>
      <c r="H52" s="194"/>
      <c r="AD52" s="208"/>
      <c r="AE52" s="192"/>
      <c r="AF52" s="192"/>
      <c r="AG52" s="208"/>
      <c r="AH52" s="208"/>
      <c r="AI52" s="208"/>
      <c r="AJ52" s="208"/>
      <c r="AK52" s="208"/>
      <c r="AL52" s="208"/>
      <c r="AM52" s="208"/>
      <c r="AN52" s="208"/>
      <c r="AO52" s="208"/>
    </row>
    <row r="53" spans="1:41" s="189" customFormat="1" ht="33" customHeight="1">
      <c r="A53" s="963" t="s">
        <v>249</v>
      </c>
      <c r="B53" s="963"/>
      <c r="C53" s="963"/>
      <c r="D53" s="958"/>
      <c r="E53" s="958"/>
      <c r="F53" s="958"/>
      <c r="H53" s="194"/>
      <c r="AD53" s="208"/>
      <c r="AE53" s="192"/>
      <c r="AF53" s="192"/>
      <c r="AG53" s="208"/>
      <c r="AH53" s="208"/>
      <c r="AI53" s="208"/>
      <c r="AJ53" s="208"/>
      <c r="AK53" s="208"/>
      <c r="AL53" s="208"/>
      <c r="AM53" s="208"/>
      <c r="AN53" s="208"/>
      <c r="AO53" s="208"/>
    </row>
    <row r="54" spans="1:41" s="189" customFormat="1" ht="33" customHeight="1">
      <c r="A54" s="963" t="s">
        <v>250</v>
      </c>
      <c r="B54" s="963"/>
      <c r="C54" s="963"/>
      <c r="D54" s="958"/>
      <c r="E54" s="958"/>
      <c r="F54" s="958"/>
      <c r="H54" s="194"/>
      <c r="AD54" s="208"/>
      <c r="AE54" s="192"/>
      <c r="AF54" s="192"/>
      <c r="AG54" s="208"/>
      <c r="AH54" s="208"/>
      <c r="AI54" s="208"/>
      <c r="AJ54" s="208"/>
      <c r="AK54" s="208"/>
      <c r="AL54" s="208"/>
      <c r="AM54" s="208"/>
      <c r="AN54" s="208"/>
      <c r="AO54" s="208"/>
    </row>
    <row r="55" spans="1:41" s="189" customFormat="1" ht="33" customHeight="1">
      <c r="A55" s="963" t="s">
        <v>251</v>
      </c>
      <c r="B55" s="963"/>
      <c r="C55" s="963"/>
      <c r="D55" s="958"/>
      <c r="E55" s="958"/>
      <c r="F55" s="958"/>
      <c r="H55" s="194"/>
      <c r="AD55" s="208"/>
      <c r="AE55" s="192"/>
      <c r="AF55" s="192"/>
      <c r="AG55" s="208"/>
      <c r="AH55" s="208"/>
      <c r="AI55" s="208"/>
      <c r="AJ55" s="208"/>
      <c r="AK55" s="208"/>
      <c r="AL55" s="208"/>
      <c r="AM55" s="208"/>
      <c r="AN55" s="208"/>
      <c r="AO55" s="208"/>
    </row>
    <row r="56" spans="1:41" s="189" customFormat="1" ht="33" customHeight="1">
      <c r="A56" s="964" t="s">
        <v>252</v>
      </c>
      <c r="B56" s="964"/>
      <c r="C56" s="964"/>
      <c r="D56" s="958"/>
      <c r="E56" s="958"/>
      <c r="F56" s="958"/>
      <c r="H56" s="194"/>
      <c r="AD56" s="208"/>
      <c r="AE56" s="192"/>
      <c r="AF56" s="192"/>
      <c r="AG56" s="208"/>
      <c r="AH56" s="208"/>
      <c r="AI56" s="208"/>
      <c r="AJ56" s="208"/>
      <c r="AK56" s="208"/>
      <c r="AL56" s="208"/>
      <c r="AM56" s="208"/>
      <c r="AN56" s="208"/>
      <c r="AO56" s="208"/>
    </row>
    <row r="57" spans="1:41" s="189" customFormat="1" ht="33" customHeight="1">
      <c r="A57" s="960"/>
      <c r="B57" s="960"/>
      <c r="C57" s="960"/>
      <c r="D57" s="219"/>
      <c r="E57" s="219"/>
      <c r="F57" s="219"/>
      <c r="H57" s="194"/>
      <c r="AD57" s="208"/>
      <c r="AE57" s="192"/>
      <c r="AF57" s="192"/>
      <c r="AG57" s="208"/>
      <c r="AH57" s="208"/>
      <c r="AI57" s="208"/>
      <c r="AJ57" s="208"/>
      <c r="AK57" s="208"/>
      <c r="AL57" s="208"/>
      <c r="AM57" s="208"/>
      <c r="AN57" s="208"/>
      <c r="AO57" s="208"/>
    </row>
    <row r="58" spans="1:41" s="189" customFormat="1" ht="33" customHeight="1">
      <c r="A58" s="961"/>
      <c r="B58" s="961"/>
      <c r="C58" s="961"/>
      <c r="D58" s="219"/>
      <c r="E58" s="219"/>
      <c r="F58" s="219"/>
      <c r="H58" s="194"/>
      <c r="AD58" s="208"/>
      <c r="AE58" s="192"/>
      <c r="AF58" s="192"/>
      <c r="AG58" s="208"/>
      <c r="AH58" s="208"/>
      <c r="AI58" s="208"/>
      <c r="AJ58" s="208"/>
      <c r="AK58" s="208"/>
      <c r="AL58" s="208"/>
      <c r="AM58" s="208"/>
      <c r="AN58" s="208"/>
      <c r="AO58" s="208"/>
    </row>
    <row r="59" spans="1:41" s="189" customFormat="1" ht="60.75" customHeight="1">
      <c r="A59" s="96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66"/>
      <c r="C59" s="966"/>
      <c r="D59" s="966"/>
      <c r="E59" s="966"/>
      <c r="F59" s="966"/>
      <c r="H59" s="194"/>
      <c r="AD59" s="208"/>
      <c r="AE59" s="192"/>
      <c r="AF59" s="192"/>
      <c r="AG59" s="208"/>
      <c r="AH59" s="208"/>
      <c r="AI59" s="208"/>
      <c r="AJ59" s="208"/>
      <c r="AK59" s="208"/>
      <c r="AL59" s="208"/>
      <c r="AM59" s="208"/>
      <c r="AN59" s="208"/>
      <c r="AO59" s="208"/>
    </row>
    <row r="60" spans="1:41" s="189" customFormat="1" ht="33" customHeight="1">
      <c r="A60" s="965" t="s">
        <v>114</v>
      </c>
      <c r="B60" s="965"/>
      <c r="C60" s="965"/>
      <c r="D60" s="965"/>
      <c r="E60" s="965"/>
      <c r="F60" s="965"/>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1xzyzAw45JkOnrJI58lVF9uAMX1DxXOjNBYm3JZVKPE3eptjRbz/W1QEHiW+B0LNN/C5YH1Gg2rMH9Dl12UWXg==" saltValue="KDH2YDD8b/Q0jX3ZjDRJyg==" spinCount="100000" sheet="1" objects="1" scenarios="1" formatColumns="0" formatRows="0" selectLockedCells="1"/>
  <customSheetViews>
    <customSheetView guid="{8BA4A88A-5522-45F5-A82B-CD7725CE50B1}" scale="130" showPageBreaks="1" showGridLines="0" zeroValues="0" fitToPage="1" printArea="1" hiddenColumns="1" view="pageBreakPreview" topLeftCell="A28">
      <selection activeCell="D50" sqref="D50:F50"/>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889C3D82-0A24-4765-A688-A80A782F5056}" scale="130"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4"/>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2"/>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3"/>
  <headerFooter alignWithMargins="0">
    <oddFooter>&amp;R&amp;"Book Antiqua,Bold"&amp;8Bid Form (1st Envelope)  / Page &amp;P of &amp;N</oddFooter>
  </headerFooter>
  <rowBreaks count="1" manualBreakCount="1">
    <brk id="48" max="5" man="1"/>
  </rowBreaks>
  <drawing r:id="rId1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274</v>
      </c>
    </row>
    <row r="2" spans="1:9" ht="15.6">
      <c r="A2" s="289"/>
      <c r="B2" s="290"/>
      <c r="C2" s="291"/>
      <c r="D2" s="292"/>
      <c r="E2" s="293"/>
      <c r="F2" s="336"/>
      <c r="G2" s="336"/>
      <c r="H2" s="274"/>
      <c r="I2" s="294"/>
    </row>
    <row r="3" spans="1:9" ht="15.6">
      <c r="A3" s="263"/>
      <c r="B3" s="264" t="s">
        <v>261</v>
      </c>
      <c r="C3" s="265"/>
      <c r="D3" s="266"/>
      <c r="E3" s="295"/>
      <c r="F3" s="336"/>
      <c r="G3" s="336"/>
      <c r="H3" s="296">
        <f>SUMIF(I1:I2,"Direct",H1:H2)</f>
        <v>0</v>
      </c>
      <c r="I3" s="267"/>
    </row>
    <row r="4" spans="1:9" ht="31.2">
      <c r="A4" s="263"/>
      <c r="B4" s="264" t="s">
        <v>262</v>
      </c>
      <c r="C4" s="265"/>
      <c r="D4" s="266"/>
      <c r="E4" s="295"/>
      <c r="F4" s="336"/>
      <c r="G4" s="336"/>
      <c r="H4" s="296">
        <f>SUMIF(J1:J2,"Bought-Out",H1:H2)</f>
        <v>0</v>
      </c>
      <c r="I4" s="267"/>
    </row>
    <row r="5" spans="1:9" ht="15.6">
      <c r="A5" s="268"/>
      <c r="B5" s="264" t="s">
        <v>263</v>
      </c>
      <c r="C5" s="269"/>
      <c r="D5" s="270"/>
      <c r="E5" s="271"/>
      <c r="F5" s="271"/>
      <c r="G5" s="271"/>
      <c r="H5" s="297">
        <f>H3+H4</f>
        <v>0</v>
      </c>
      <c r="I5" s="272"/>
    </row>
    <row r="6" spans="1:9" ht="15.6">
      <c r="A6" s="273"/>
      <c r="B6" s="973" t="s">
        <v>264</v>
      </c>
      <c r="C6" s="973"/>
      <c r="D6" s="973"/>
      <c r="E6" s="274"/>
      <c r="F6" s="336"/>
      <c r="G6" s="336"/>
      <c r="H6" s="296" t="e">
        <f>'Sch-7'!#REF!</f>
        <v>#REF!</v>
      </c>
      <c r="I6" s="275"/>
    </row>
    <row r="7" spans="1:9" ht="16.2" thickBot="1">
      <c r="A7" s="276"/>
      <c r="B7" s="974" t="s">
        <v>265</v>
      </c>
      <c r="C7" s="974"/>
      <c r="D7" s="974"/>
      <c r="E7" s="277"/>
      <c r="F7" s="277"/>
      <c r="G7" s="277"/>
      <c r="H7" s="298" t="e">
        <f>H5+H6</f>
        <v>#REF!</v>
      </c>
      <c r="I7" s="278"/>
    </row>
    <row r="8" spans="1:9" ht="15.6">
      <c r="A8" s="975"/>
      <c r="B8" s="975"/>
      <c r="C8" s="975"/>
      <c r="D8" s="975"/>
      <c r="E8" s="975"/>
      <c r="F8" s="975"/>
      <c r="G8" s="975"/>
    </row>
    <row r="9" spans="1:9" ht="15.6">
      <c r="A9" s="2"/>
      <c r="B9" s="972"/>
      <c r="C9" s="972"/>
      <c r="D9" s="972"/>
      <c r="E9" s="972"/>
      <c r="F9" s="972"/>
      <c r="G9" s="972"/>
    </row>
    <row r="10" spans="1:9" ht="15.6">
      <c r="A10" s="279"/>
      <c r="B10" s="279"/>
      <c r="C10" s="279"/>
      <c r="D10" s="279"/>
      <c r="E10" s="279"/>
      <c r="F10" s="279"/>
      <c r="G10" s="279"/>
    </row>
    <row r="11" spans="1:9" ht="90" customHeight="1">
      <c r="A11" s="280" t="s">
        <v>266</v>
      </c>
      <c r="B11" s="976" t="s">
        <v>267</v>
      </c>
      <c r="C11" s="976"/>
      <c r="D11" s="976"/>
      <c r="E11" s="976"/>
      <c r="F11" s="976"/>
      <c r="G11" s="976"/>
      <c r="H11" s="976"/>
      <c r="I11" s="976"/>
    </row>
    <row r="12" spans="1:9" ht="116.25" customHeight="1">
      <c r="A12" s="281" t="s">
        <v>268</v>
      </c>
      <c r="B12" s="968" t="s">
        <v>269</v>
      </c>
      <c r="C12" s="968"/>
      <c r="D12" s="968"/>
      <c r="E12" s="968"/>
      <c r="F12" s="968"/>
      <c r="G12" s="968"/>
      <c r="H12" s="968"/>
      <c r="I12" s="968"/>
    </row>
    <row r="13" spans="1:9" ht="15.6">
      <c r="A13" s="281"/>
      <c r="B13" s="968"/>
      <c r="C13" s="968"/>
      <c r="D13" s="968"/>
      <c r="E13" s="968"/>
      <c r="F13" s="968"/>
      <c r="G13" s="968"/>
    </row>
    <row r="14" spans="1:9" ht="15.6">
      <c r="A14" s="282" t="s">
        <v>161</v>
      </c>
      <c r="B14" s="283" t="str">
        <f>'Names of Bidder'!C$22&amp;"-"&amp; 'Names of Bidder'!D$22&amp;"-" &amp;'Names of Bidder'!E$22</f>
        <v>--</v>
      </c>
      <c r="C14" s="284"/>
      <c r="D14" s="285"/>
      <c r="E14" s="1"/>
      <c r="F14" s="1"/>
      <c r="G14" s="286"/>
    </row>
    <row r="15" spans="1:9" ht="15.6">
      <c r="A15" s="282" t="s">
        <v>162</v>
      </c>
      <c r="B15" s="283" t="str">
        <f>IF('Names of Bidder'!C$23=0, "", 'Names of Bidder'!C$23)</f>
        <v/>
      </c>
      <c r="C15" s="1"/>
      <c r="D15" s="285" t="s">
        <v>143</v>
      </c>
      <c r="E15" s="286" t="str">
        <f>IF('Names of Bidder'!C$19=0, "", 'Names of Bidder'!C$19)</f>
        <v/>
      </c>
      <c r="F15" s="1"/>
      <c r="G15" s="283" t="str">
        <f>'[6]Names of Bidder'!I14&amp;"-"&amp; '[6]Names of Bidder'!J14&amp;"-" &amp;'[6]Names of Bidder'!K14</f>
        <v>--</v>
      </c>
    </row>
    <row r="16" spans="1:9" ht="15.6">
      <c r="A16" s="287"/>
      <c r="B16" s="288"/>
      <c r="C16" s="4"/>
      <c r="D16" s="285" t="s">
        <v>145</v>
      </c>
      <c r="E16" s="286" t="str">
        <f>IF('Names of Bidder'!C$20=0, "", 'Names of Bidder'!C$20)</f>
        <v/>
      </c>
      <c r="F16" s="4"/>
      <c r="G16" s="4"/>
    </row>
    <row r="18" spans="1:11">
      <c r="A18" t="s">
        <v>275</v>
      </c>
    </row>
    <row r="20" spans="1:11" ht="16.2" thickBot="1">
      <c r="A20" s="299"/>
      <c r="B20" s="300" t="s">
        <v>276</v>
      </c>
      <c r="C20" s="301"/>
      <c r="D20" s="300"/>
      <c r="E20" s="277"/>
      <c r="F20" s="277"/>
      <c r="G20" s="277"/>
      <c r="H20" s="302" t="s">
        <v>290</v>
      </c>
    </row>
    <row r="21" spans="1:11" ht="16.2" thickBot="1">
      <c r="A21" s="303"/>
      <c r="B21" s="969"/>
      <c r="C21" s="969"/>
      <c r="D21" s="969"/>
      <c r="E21" s="969"/>
      <c r="F21" s="969"/>
    </row>
    <row r="22" spans="1:11" ht="15.6">
      <c r="A22" s="304"/>
      <c r="B22" s="970"/>
      <c r="C22" s="970"/>
      <c r="D22" s="970"/>
      <c r="E22" s="970"/>
      <c r="F22" s="970"/>
    </row>
    <row r="23" spans="1:11" ht="15.6">
      <c r="A23" s="282" t="s">
        <v>161</v>
      </c>
      <c r="B23" s="283" t="s">
        <v>255</v>
      </c>
      <c r="C23" s="305"/>
      <c r="D23" s="285"/>
      <c r="E23" s="1"/>
      <c r="F23" s="1"/>
    </row>
    <row r="24" spans="1:11" ht="15.6">
      <c r="A24" s="282" t="s">
        <v>162</v>
      </c>
      <c r="B24" s="283" t="s">
        <v>256</v>
      </c>
      <c r="C24" s="2"/>
      <c r="D24" s="285" t="s">
        <v>143</v>
      </c>
      <c r="E24" s="286" t="s">
        <v>277</v>
      </c>
      <c r="F24" s="1"/>
    </row>
    <row r="25" spans="1:11" ht="15.6">
      <c r="A25" s="287"/>
      <c r="B25" s="288"/>
      <c r="C25" s="287"/>
      <c r="D25" s="285" t="s">
        <v>145</v>
      </c>
      <c r="E25" s="286" t="s">
        <v>278</v>
      </c>
      <c r="F25" s="4"/>
    </row>
    <row r="27" spans="1:11">
      <c r="A27" t="s">
        <v>279</v>
      </c>
    </row>
    <row r="29" spans="1:11" ht="15.6">
      <c r="A29" s="306"/>
      <c r="B29" s="307" t="s">
        <v>280</v>
      </c>
      <c r="C29" s="307"/>
      <c r="D29" s="307"/>
      <c r="E29" s="308"/>
      <c r="F29" s="308"/>
      <c r="G29" s="308"/>
      <c r="H29" s="308"/>
      <c r="I29" s="308"/>
      <c r="J29" s="308"/>
      <c r="K29" s="309" t="e">
        <f>SUM(#REF!)</f>
        <v>#REF!</v>
      </c>
    </row>
    <row r="30" spans="1:11" ht="15.6">
      <c r="A30" s="304"/>
      <c r="B30" s="971"/>
      <c r="C30" s="972"/>
      <c r="D30" s="972"/>
      <c r="E30" s="972"/>
      <c r="F30" s="972"/>
      <c r="G30" s="972"/>
    </row>
    <row r="31" spans="1:11" ht="15.6">
      <c r="A31" s="310" t="s">
        <v>161</v>
      </c>
      <c r="B31" s="311" t="s">
        <v>255</v>
      </c>
      <c r="C31" s="312"/>
      <c r="D31" s="313"/>
      <c r="E31" s="314"/>
      <c r="F31" s="314"/>
      <c r="G31" s="4"/>
    </row>
    <row r="32" spans="1:11" ht="15.6">
      <c r="A32" s="310" t="s">
        <v>162</v>
      </c>
      <c r="B32" s="311" t="s">
        <v>256</v>
      </c>
      <c r="C32" s="314"/>
      <c r="D32" s="313" t="s">
        <v>143</v>
      </c>
      <c r="E32" s="315" t="s">
        <v>277</v>
      </c>
      <c r="F32" s="314"/>
      <c r="G32" s="4"/>
    </row>
    <row r="33" spans="1:8" ht="15.6">
      <c r="A33" s="316"/>
      <c r="B33" s="317"/>
      <c r="C33" s="318"/>
      <c r="D33" s="313" t="s">
        <v>145</v>
      </c>
      <c r="E33" s="315" t="s">
        <v>278</v>
      </c>
      <c r="F33" s="318"/>
      <c r="G33" s="4"/>
    </row>
    <row r="35" spans="1:8">
      <c r="A35" t="s">
        <v>283</v>
      </c>
    </row>
    <row r="37" spans="1:8">
      <c r="A37" s="319" t="s">
        <v>161</v>
      </c>
      <c r="B37" s="320" t="s">
        <v>253</v>
      </c>
      <c r="C37" s="321"/>
      <c r="D37" s="908" t="s">
        <v>281</v>
      </c>
      <c r="E37" s="908"/>
      <c r="F37" s="967"/>
    </row>
    <row r="38" spans="1:8">
      <c r="A38" s="319" t="s">
        <v>162</v>
      </c>
      <c r="B38" s="320" t="s">
        <v>254</v>
      </c>
      <c r="C38" s="9"/>
      <c r="D38" s="908" t="s">
        <v>282</v>
      </c>
      <c r="E38" s="908"/>
      <c r="F38" s="967"/>
    </row>
    <row r="40" spans="1:8">
      <c r="A40" t="s">
        <v>284</v>
      </c>
    </row>
    <row r="42" spans="1:8" ht="15.6">
      <c r="A42" s="322"/>
      <c r="B42" s="323" t="s">
        <v>285</v>
      </c>
      <c r="C42" s="323"/>
      <c r="D42" s="323"/>
      <c r="E42" s="323"/>
      <c r="F42" s="323"/>
      <c r="G42" s="323"/>
      <c r="H42" s="324" t="s">
        <v>291</v>
      </c>
    </row>
    <row r="43" spans="1:8">
      <c r="A43" s="325"/>
      <c r="B43" s="326"/>
      <c r="C43" s="326"/>
      <c r="D43" s="326"/>
      <c r="E43" s="326"/>
      <c r="F43" s="326"/>
      <c r="G43" s="327"/>
    </row>
    <row r="44" spans="1:8">
      <c r="A44" s="326"/>
      <c r="B44" s="326"/>
      <c r="C44" s="326"/>
      <c r="D44" s="326"/>
      <c r="E44" s="326"/>
      <c r="F44" s="326"/>
      <c r="G44" s="328"/>
    </row>
    <row r="45" spans="1:8">
      <c r="A45" s="907"/>
      <c r="B45" s="907"/>
      <c r="C45" s="907"/>
      <c r="D45" s="907"/>
      <c r="E45" s="907"/>
      <c r="F45" s="907"/>
      <c r="G45" s="907"/>
    </row>
    <row r="46" spans="1:8">
      <c r="A46" s="329"/>
      <c r="B46" s="329"/>
      <c r="C46" s="908"/>
      <c r="D46" s="908"/>
      <c r="E46" s="908"/>
      <c r="F46" s="908"/>
      <c r="G46" s="908"/>
    </row>
    <row r="47" spans="1:8">
      <c r="A47" s="330" t="s">
        <v>161</v>
      </c>
      <c r="B47" s="331" t="s">
        <v>255</v>
      </c>
      <c r="C47" s="908" t="s">
        <v>286</v>
      </c>
      <c r="D47" s="908"/>
      <c r="E47" s="908"/>
      <c r="F47" s="908"/>
      <c r="G47" s="908"/>
    </row>
    <row r="48" spans="1:8">
      <c r="A48" s="330" t="s">
        <v>162</v>
      </c>
      <c r="B48" s="332" t="s">
        <v>256</v>
      </c>
      <c r="C48" s="908" t="s">
        <v>287</v>
      </c>
      <c r="D48" s="908"/>
      <c r="E48" s="908"/>
      <c r="F48" s="908"/>
      <c r="G48" s="908"/>
    </row>
    <row r="49" spans="1:7">
      <c r="A49" s="8"/>
      <c r="B49" s="7"/>
      <c r="C49" s="908"/>
      <c r="D49" s="908"/>
      <c r="E49" s="908"/>
      <c r="F49" s="908"/>
      <c r="G49" s="908"/>
    </row>
    <row r="50" spans="1:7">
      <c r="A50" s="8"/>
      <c r="B50" s="7"/>
      <c r="C50" s="326"/>
      <c r="D50" s="326"/>
      <c r="E50" s="326"/>
      <c r="F50" s="326"/>
      <c r="G50" s="326"/>
    </row>
    <row r="51" spans="1:7">
      <c r="A51" s="333" t="s">
        <v>288</v>
      </c>
      <c r="B51" s="909" t="s">
        <v>289</v>
      </c>
      <c r="C51" s="909"/>
      <c r="D51" s="909"/>
      <c r="E51" s="909"/>
      <c r="F51" s="909"/>
      <c r="G51" s="334"/>
    </row>
    <row r="52" spans="1:7">
      <c r="A52" s="335"/>
      <c r="B52" s="11"/>
      <c r="C52" s="11"/>
      <c r="D52" s="11"/>
      <c r="E52" s="11"/>
      <c r="F52" s="11"/>
      <c r="G52" s="11"/>
    </row>
    <row r="60" spans="1:7">
      <c r="B60" t="s">
        <v>257</v>
      </c>
    </row>
    <row r="61" spans="1:7">
      <c r="B61" t="s">
        <v>258</v>
      </c>
    </row>
  </sheetData>
  <customSheetViews>
    <customSheetView guid="{8BA4A88A-5522-45F5-A82B-CD7725CE50B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8BA4A88A-5522-45F5-A82B-CD7725CE50B1}" state="hidden">
      <pageMargins left="0.7" right="0.7" top="0.75" bottom="0.75" header="0.3" footer="0.3"/>
    </customSheetView>
    <customSheetView guid="{889C3D82-0A24-4765-A688-A80A782F5056}" state="hidden">
      <pageMargins left="0.7" right="0.7" top="0.75" bottom="0.75" header="0.3" footer="0.3"/>
    </customSheetView>
    <customSheetView guid="{89CB4E6A-722E-4E39-885D-E2A6D0D08321}"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518" hidden="1" customWidth="1"/>
    <col min="2" max="2" width="13.33203125" style="518" hidden="1" customWidth="1"/>
    <col min="3" max="3" width="0" style="518" hidden="1" customWidth="1"/>
    <col min="4" max="4" width="10.33203125" style="518" hidden="1" customWidth="1"/>
    <col min="5" max="5" width="3.44140625" style="518" hidden="1" customWidth="1"/>
    <col min="6" max="6" width="5.5546875" style="518" hidden="1" customWidth="1"/>
    <col min="7" max="7" width="11.44140625" style="518" hidden="1" customWidth="1"/>
    <col min="8" max="8" width="0" style="518" hidden="1" customWidth="1"/>
    <col min="9" max="9" width="10" style="518" hidden="1" customWidth="1"/>
    <col min="10" max="10" width="3.33203125" style="518" hidden="1" customWidth="1"/>
    <col min="11" max="11" width="5" style="518" hidden="1" customWidth="1"/>
    <col min="12" max="12" width="11.33203125" style="518" hidden="1" customWidth="1"/>
    <col min="13" max="13" width="0" style="518" hidden="1" customWidth="1"/>
    <col min="14" max="14" width="10.33203125" style="518" hidden="1" customWidth="1"/>
    <col min="15" max="15" width="3.6640625" style="518" hidden="1" customWidth="1"/>
    <col min="16" max="16" width="6.44140625" style="518" customWidth="1"/>
    <col min="17" max="17" width="14.88671875" style="518" customWidth="1"/>
    <col min="18" max="18" width="9.109375" style="518" customWidth="1"/>
    <col min="19" max="19" width="12" style="518" customWidth="1"/>
    <col min="20" max="20" width="3.33203125" style="518" hidden="1" customWidth="1"/>
    <col min="21" max="21" width="6.109375" style="518" hidden="1" customWidth="1"/>
    <col min="22" max="22" width="8.5546875" style="518" hidden="1" customWidth="1"/>
    <col min="23" max="23" width="8.44140625" style="518" hidden="1" customWidth="1"/>
    <col min="24" max="24" width="8.88671875" style="518" hidden="1" customWidth="1"/>
    <col min="25" max="116" width="0" style="518" hidden="1" customWidth="1"/>
    <col min="117" max="16384" width="9.109375" style="518"/>
  </cols>
  <sheetData>
    <row r="1" spans="1:27" ht="13.8" thickBot="1">
      <c r="A1" s="977" t="e">
        <v>#REF!</v>
      </c>
      <c r="B1" s="978"/>
      <c r="C1" s="499"/>
      <c r="D1" s="500"/>
      <c r="E1" s="499"/>
      <c r="F1" s="977">
        <v>0</v>
      </c>
      <c r="G1" s="978"/>
      <c r="H1" s="499"/>
      <c r="I1" s="500"/>
      <c r="K1" s="977" t="e">
        <v>#REF!</v>
      </c>
      <c r="L1" s="978"/>
      <c r="M1" s="499"/>
      <c r="N1" s="500"/>
      <c r="P1" s="977">
        <f>'Sch-6 (After Discount)'!D30</f>
        <v>0</v>
      </c>
      <c r="Q1" s="978"/>
      <c r="R1" s="499"/>
      <c r="S1" s="500"/>
      <c r="U1" s="521" t="e">
        <v>#REF!</v>
      </c>
    </row>
    <row r="2" spans="1:27">
      <c r="A2" s="979"/>
      <c r="B2" s="980"/>
      <c r="C2" s="499"/>
      <c r="D2" s="500"/>
      <c r="E2" s="499"/>
      <c r="F2" s="501"/>
      <c r="G2" s="499"/>
      <c r="H2" s="499"/>
      <c r="I2" s="500"/>
      <c r="K2" s="501"/>
      <c r="L2" s="499"/>
      <c r="M2" s="499"/>
      <c r="N2" s="500"/>
      <c r="P2" s="501"/>
      <c r="Q2" s="499"/>
      <c r="R2" s="499"/>
      <c r="S2" s="500"/>
      <c r="U2" s="521" t="e">
        <v>#REF!</v>
      </c>
    </row>
    <row r="3" spans="1:27">
      <c r="A3" s="501"/>
      <c r="B3" s="502"/>
      <c r="C3" s="502"/>
      <c r="D3" s="503"/>
      <c r="E3" s="502"/>
      <c r="F3" s="501"/>
      <c r="G3" s="502"/>
      <c r="H3" s="502"/>
      <c r="I3" s="503"/>
      <c r="K3" s="501"/>
      <c r="L3" s="502"/>
      <c r="M3" s="502"/>
      <c r="N3" s="503"/>
      <c r="P3" s="501"/>
      <c r="Q3" s="502"/>
      <c r="R3" s="502"/>
      <c r="S3" s="503"/>
      <c r="U3" s="521" t="s">
        <v>452</v>
      </c>
    </row>
    <row r="4" spans="1:27" ht="66.75" customHeight="1" thickBot="1">
      <c r="A4" s="987" t="e">
        <f>IF(OR((A1&gt;9999999999),(A1&lt;0)),"Invalid Entry - More than 1000 crore OR -ve value",IF(A1=0, "",+CONCATENATE(#REF!,B11,D11,B10,D10,B9,D9,B8,D8,B7,D7,B6," Only")))</f>
        <v>#REF!</v>
      </c>
      <c r="B4" s="988"/>
      <c r="C4" s="988"/>
      <c r="D4" s="989"/>
      <c r="E4" s="499"/>
      <c r="F4" s="987" t="str">
        <f>IF(OR((F1&gt;9999999999),(F1&lt;0)),"Invalid Entry - More than 1000 crore OR -ve value",IF(F1=0, "",+CONCATENATE(U1, G11,I11,G10,I10,G9,I9,G8,I8,G7,I7,G6," Only")))</f>
        <v/>
      </c>
      <c r="G4" s="988"/>
      <c r="H4" s="988"/>
      <c r="I4" s="989"/>
      <c r="J4" s="499"/>
      <c r="K4" s="987" t="e">
        <f>IF(OR((K1&gt;9999999999),(K1&lt;0)),"Invalid Entry - More than 1000 crore OR -ve value",IF(K1=0, "",+CONCATENATE(U2, L11,N11,L10,N10,L9,N9,L8,N8,L7,N7,L6," Only")))</f>
        <v>#REF!</v>
      </c>
      <c r="L4" s="988"/>
      <c r="M4" s="988"/>
      <c r="N4" s="989"/>
      <c r="P4" s="987" t="str">
        <f>IF(OR((P1&gt;9999999999),(P1&lt;0)),"Invalid Entry - More than 1000 crore OR -ve value",IF(P1=0, "",+CONCATENATE(U3, Q11,S11,Q10,S10,Q9,S9,Q8,S8,Q7,S7,Q6," Only")))</f>
        <v/>
      </c>
      <c r="Q4" s="988"/>
      <c r="R4" s="988"/>
      <c r="S4" s="989"/>
      <c r="U4" s="981" t="e">
        <f>VLOOKUP(1,T28:Y43,6,FALSE)</f>
        <v>#N/A</v>
      </c>
      <c r="V4" s="981"/>
      <c r="W4" s="981"/>
      <c r="X4" s="981"/>
      <c r="Y4" s="981"/>
      <c r="Z4" s="981"/>
      <c r="AA4" s="981"/>
    </row>
    <row r="5" spans="1:27" ht="18.75" customHeight="1" thickBot="1">
      <c r="A5" s="501"/>
      <c r="B5" s="502"/>
      <c r="C5" s="502"/>
      <c r="D5" s="503"/>
      <c r="E5" s="502"/>
      <c r="F5" s="501"/>
      <c r="G5" s="502"/>
      <c r="H5" s="502"/>
      <c r="I5" s="503"/>
      <c r="K5" s="501"/>
      <c r="L5" s="502"/>
      <c r="M5" s="502"/>
      <c r="N5" s="503"/>
      <c r="P5" s="501"/>
      <c r="Q5" s="502"/>
      <c r="R5" s="502"/>
      <c r="S5" s="503"/>
      <c r="U5" s="982" t="e">
        <f>VLOOKUP(1,T8:Y23,6,FALSE)</f>
        <v>#N/A</v>
      </c>
      <c r="V5" s="983"/>
      <c r="W5" s="983"/>
      <c r="X5" s="983"/>
      <c r="Y5" s="983"/>
      <c r="Z5" s="983"/>
      <c r="AA5" s="984"/>
    </row>
    <row r="6" spans="1:27">
      <c r="A6" s="504" t="e">
        <f>-INT(A1/100)*100+ROUND(A1,0)</f>
        <v>#REF!</v>
      </c>
      <c r="B6" s="502" t="e">
        <f t="shared" ref="B6:B11" si="0">IF(A6=0,"",LOOKUP(A6,$A$13:$A$112,$B$13:$B$112))</f>
        <v>#REF!</v>
      </c>
      <c r="C6" s="502"/>
      <c r="D6" s="505"/>
      <c r="E6" s="502"/>
      <c r="F6" s="504">
        <f>-INT(F1/100)*100+ROUND(F1,0)</f>
        <v>0</v>
      </c>
      <c r="G6" s="502" t="str">
        <f t="shared" ref="G6:G11" si="1">IF(F6=0,"",LOOKUP(F6,$A$13:$A$112,$B$13:$B$112))</f>
        <v/>
      </c>
      <c r="H6" s="502"/>
      <c r="I6" s="505"/>
      <c r="K6" s="504" t="e">
        <f>-INT(K1/100)*100+ROUND(K1,0)</f>
        <v>#REF!</v>
      </c>
      <c r="L6" s="502" t="e">
        <f t="shared" ref="L6:L11" si="2">IF(K6=0,"",LOOKUP(K6,$A$13:$A$112,$B$13:$B$112))</f>
        <v>#REF!</v>
      </c>
      <c r="M6" s="502"/>
      <c r="N6" s="505"/>
      <c r="P6" s="504">
        <f>-INT(P1/100)*100+ROUND(P1,0)</f>
        <v>0</v>
      </c>
      <c r="Q6" s="502" t="str">
        <f t="shared" ref="Q6:Q11" si="3">IF(P6=0,"",LOOKUP(P6,$A$13:$A$112,$B$13:$B$112))</f>
        <v/>
      </c>
      <c r="R6" s="502"/>
      <c r="S6" s="505"/>
    </row>
    <row r="7" spans="1:27">
      <c r="A7" s="504" t="e">
        <f>-INT(A1/1000)*10+INT(A1/100)</f>
        <v>#REF!</v>
      </c>
      <c r="B7" s="502" t="e">
        <f t="shared" si="0"/>
        <v>#REF!</v>
      </c>
      <c r="C7" s="502"/>
      <c r="D7" s="505" t="e">
        <f>+IF(B7="",""," Hundred ")</f>
        <v>#REF!</v>
      </c>
      <c r="E7" s="502"/>
      <c r="F7" s="504">
        <f>-INT(F1/1000)*10+INT(F1/100)</f>
        <v>0</v>
      </c>
      <c r="G7" s="502" t="str">
        <f t="shared" si="1"/>
        <v/>
      </c>
      <c r="H7" s="502"/>
      <c r="I7" s="505" t="str">
        <f>+IF(G7="",""," Hundred ")</f>
        <v/>
      </c>
      <c r="K7" s="504" t="e">
        <f>-INT(K1/1000)*10+INT(K1/100)</f>
        <v>#REF!</v>
      </c>
      <c r="L7" s="502" t="e">
        <f t="shared" si="2"/>
        <v>#REF!</v>
      </c>
      <c r="M7" s="502"/>
      <c r="N7" s="505" t="e">
        <f>+IF(L7="",""," Hundred ")</f>
        <v>#REF!</v>
      </c>
      <c r="P7" s="504">
        <f>-INT(P1/1000)*10+INT(P1/100)</f>
        <v>0</v>
      </c>
      <c r="Q7" s="502" t="str">
        <f t="shared" si="3"/>
        <v/>
      </c>
      <c r="R7" s="502"/>
      <c r="S7" s="505" t="str">
        <f>+IF(Q7="",""," Hundred ")</f>
        <v/>
      </c>
    </row>
    <row r="8" spans="1:27">
      <c r="A8" s="504" t="e">
        <f>-INT(A1/100000)*100+INT(A1/1000)</f>
        <v>#REF!</v>
      </c>
      <c r="B8" s="502" t="e">
        <f t="shared" si="0"/>
        <v>#REF!</v>
      </c>
      <c r="C8" s="502"/>
      <c r="D8" s="505" t="e">
        <f>IF((B8=""),IF(C8="",""," Thousand ")," Thousand ")</f>
        <v>#REF!</v>
      </c>
      <c r="E8" s="502"/>
      <c r="F8" s="504">
        <f>-INT(F1/100000)*100+INT(F1/1000)</f>
        <v>0</v>
      </c>
      <c r="G8" s="502" t="str">
        <f t="shared" si="1"/>
        <v/>
      </c>
      <c r="H8" s="502"/>
      <c r="I8" s="505" t="str">
        <f>IF((G8=""),IF(H8="",""," Thousand ")," Thousand ")</f>
        <v/>
      </c>
      <c r="K8" s="504" t="e">
        <f>-INT(K1/100000)*100+INT(K1/1000)</f>
        <v>#REF!</v>
      </c>
      <c r="L8" s="502" t="e">
        <f t="shared" si="2"/>
        <v>#REF!</v>
      </c>
      <c r="M8" s="502"/>
      <c r="N8" s="505" t="e">
        <f>IF((L8=""),IF(M8="",""," Thousand ")," Thousand ")</f>
        <v>#REF!</v>
      </c>
      <c r="P8" s="504">
        <f>-INT(P1/100000)*100+INT(P1/1000)</f>
        <v>0</v>
      </c>
      <c r="Q8" s="502" t="str">
        <f t="shared" si="3"/>
        <v/>
      </c>
      <c r="R8" s="502"/>
      <c r="S8" s="505" t="str">
        <f>IF((Q8=""),IF(R8="",""," Thousand ")," Thousand ")</f>
        <v/>
      </c>
      <c r="T8" s="522" t="e">
        <f>IF(Y8="",0, 1)</f>
        <v>#REF!</v>
      </c>
      <c r="U8" s="518">
        <v>0</v>
      </c>
      <c r="V8" s="518">
        <v>0</v>
      </c>
      <c r="W8" s="518">
        <v>0</v>
      </c>
      <c r="X8" s="518">
        <v>0</v>
      </c>
      <c r="Y8" s="523" t="e">
        <f>IF(AND($A$1=0,$F$1=0,$K$1=0,$P$1=0)," Zero only", "")</f>
        <v>#REF!</v>
      </c>
      <c r="AA8" s="518" t="s">
        <v>453</v>
      </c>
    </row>
    <row r="9" spans="1:27">
      <c r="A9" s="504" t="e">
        <f>-INT(A1/10000000)*100+INT(A1/100000)</f>
        <v>#REF!</v>
      </c>
      <c r="B9" s="502" t="e">
        <f t="shared" si="0"/>
        <v>#REF!</v>
      </c>
      <c r="C9" s="502"/>
      <c r="D9" s="505" t="e">
        <f>IF((B9=""),IF(C9="",""," Lac ")," Lac ")</f>
        <v>#REF!</v>
      </c>
      <c r="E9" s="502"/>
      <c r="F9" s="504">
        <f>-INT(F1/10000000)*100+INT(F1/100000)</f>
        <v>0</v>
      </c>
      <c r="G9" s="502" t="str">
        <f t="shared" si="1"/>
        <v/>
      </c>
      <c r="H9" s="502"/>
      <c r="I9" s="505" t="str">
        <f>IF((G9=""),IF(H9="",""," Lac ")," Lac ")</f>
        <v/>
      </c>
      <c r="K9" s="504" t="e">
        <f>-INT(K1/10000000)*100+INT(K1/100000)</f>
        <v>#REF!</v>
      </c>
      <c r="L9" s="502" t="e">
        <f t="shared" si="2"/>
        <v>#REF!</v>
      </c>
      <c r="M9" s="502"/>
      <c r="N9" s="505" t="e">
        <f>IF((L9=""),IF(M9="",""," Lac ")," Lac ")</f>
        <v>#REF!</v>
      </c>
      <c r="P9" s="504">
        <f>-INT(P1/10000000)*100+INT(P1/100000)</f>
        <v>0</v>
      </c>
      <c r="Q9" s="502" t="str">
        <f t="shared" si="3"/>
        <v/>
      </c>
      <c r="R9" s="502"/>
      <c r="S9" s="505" t="str">
        <f>IF((Q9=""),IF(R9="",""," Lac ")," Lac ")</f>
        <v/>
      </c>
      <c r="T9" s="522" t="e">
        <f t="shared" ref="T9:T23" si="4">IF(Y9="",0, 1)</f>
        <v>#REF!</v>
      </c>
      <c r="U9" s="518">
        <v>0</v>
      </c>
      <c r="V9" s="518">
        <v>0</v>
      </c>
      <c r="W9" s="518">
        <v>0</v>
      </c>
      <c r="X9" s="518">
        <v>1</v>
      </c>
      <c r="Y9" s="524" t="e">
        <f>IF(AND($A$1=0,$F$1=0,$K$1=0,$P$1&gt;0),$P$4, "")</f>
        <v>#REF!</v>
      </c>
    </row>
    <row r="10" spans="1:27">
      <c r="A10" s="504" t="e">
        <f>-INT(A1/1000000000)*100+INT(A1/10000000)</f>
        <v>#REF!</v>
      </c>
      <c r="B10" s="506" t="e">
        <f t="shared" si="0"/>
        <v>#REF!</v>
      </c>
      <c r="C10" s="502"/>
      <c r="D10" s="505" t="e">
        <f>IF((B10=""),IF(C10="",""," Crore ")," Crore ")</f>
        <v>#REF!</v>
      </c>
      <c r="E10" s="502"/>
      <c r="F10" s="504">
        <f>-INT(F1/1000000000)*100+INT(F1/10000000)</f>
        <v>0</v>
      </c>
      <c r="G10" s="506" t="str">
        <f t="shared" si="1"/>
        <v/>
      </c>
      <c r="H10" s="502"/>
      <c r="I10" s="505" t="str">
        <f>IF((G10=""),IF(H10="",""," Crore ")," Crore ")</f>
        <v/>
      </c>
      <c r="K10" s="504" t="e">
        <f>-INT(K1/1000000000)*100+INT(K1/10000000)</f>
        <v>#REF!</v>
      </c>
      <c r="L10" s="506" t="e">
        <f t="shared" si="2"/>
        <v>#REF!</v>
      </c>
      <c r="M10" s="502"/>
      <c r="N10" s="505" t="e">
        <f>IF((L10=""),IF(M10="",""," Crore ")," Crore ")</f>
        <v>#REF!</v>
      </c>
      <c r="P10" s="504">
        <f>-INT(P1/1000000000)*100+INT(P1/10000000)</f>
        <v>0</v>
      </c>
      <c r="Q10" s="506" t="str">
        <f t="shared" si="3"/>
        <v/>
      </c>
      <c r="R10" s="502"/>
      <c r="S10" s="505" t="str">
        <f>IF((Q10=""),IF(R10="",""," Crore ")," Crore ")</f>
        <v/>
      </c>
      <c r="T10" s="522" t="e">
        <f t="shared" si="4"/>
        <v>#REF!</v>
      </c>
      <c r="U10" s="518">
        <v>0</v>
      </c>
      <c r="V10" s="518">
        <v>0</v>
      </c>
      <c r="W10" s="518">
        <v>1</v>
      </c>
      <c r="X10" s="518">
        <v>0</v>
      </c>
      <c r="Y10" s="524" t="e">
        <f>IF(AND($A$1=0,$F$1=0,$K$1&gt;0,$P$1=0),$K$4, "")</f>
        <v>#REF!</v>
      </c>
    </row>
    <row r="11" spans="1:27">
      <c r="A11" s="507" t="e">
        <f>-INT(A1/10000000000)*1000+INT(A1/1000000000)</f>
        <v>#REF!</v>
      </c>
      <c r="B11" s="506" t="e">
        <f t="shared" si="0"/>
        <v>#REF!</v>
      </c>
      <c r="C11" s="502"/>
      <c r="D11" s="505" t="e">
        <f>IF((B11=""),IF(C11="",""," Hundred ")," Hundred ")</f>
        <v>#REF!</v>
      </c>
      <c r="E11" s="502"/>
      <c r="F11" s="507">
        <f>-INT(F1/10000000000)*1000+INT(F1/1000000000)</f>
        <v>0</v>
      </c>
      <c r="G11" s="506" t="str">
        <f t="shared" si="1"/>
        <v/>
      </c>
      <c r="H11" s="502"/>
      <c r="I11" s="505" t="str">
        <f>IF((G11=""),IF(H11="",""," Hundred ")," Hundred ")</f>
        <v/>
      </c>
      <c r="K11" s="507" t="e">
        <f>-INT(K1/10000000000)*1000+INT(K1/1000000000)</f>
        <v>#REF!</v>
      </c>
      <c r="L11" s="506" t="e">
        <f t="shared" si="2"/>
        <v>#REF!</v>
      </c>
      <c r="M11" s="502"/>
      <c r="N11" s="505" t="e">
        <f>IF((L11=""),IF(M11="",""," Hundred ")," Hundred ")</f>
        <v>#REF!</v>
      </c>
      <c r="P11" s="507">
        <f>-INT(P1/10000000000)*1000+INT(P1/1000000000)</f>
        <v>0</v>
      </c>
      <c r="Q11" s="506" t="str">
        <f t="shared" si="3"/>
        <v/>
      </c>
      <c r="R11" s="502"/>
      <c r="S11" s="505" t="str">
        <f>IF((Q11=""),IF(R11="",""," Hundred ")," Hundred ")</f>
        <v/>
      </c>
      <c r="T11" s="522" t="e">
        <f t="shared" si="4"/>
        <v>#REF!</v>
      </c>
      <c r="U11" s="518">
        <v>0</v>
      </c>
      <c r="V11" s="518">
        <v>0</v>
      </c>
      <c r="W11" s="518">
        <v>1</v>
      </c>
      <c r="X11" s="518">
        <v>1</v>
      </c>
      <c r="Y11" s="524" t="e">
        <f>IF(AND($A$1=0,$F$1=0,$K$1&gt;0,$P$1&gt;0),$K$4&amp;$AA$8&amp;$P$4, "")</f>
        <v>#REF!</v>
      </c>
    </row>
    <row r="12" spans="1:27">
      <c r="A12" s="508"/>
      <c r="B12" s="502"/>
      <c r="C12" s="502"/>
      <c r="D12" s="503"/>
      <c r="E12" s="502"/>
      <c r="F12" s="508"/>
      <c r="G12" s="502"/>
      <c r="H12" s="502"/>
      <c r="I12" s="503"/>
      <c r="K12" s="508"/>
      <c r="L12" s="502"/>
      <c r="M12" s="502"/>
      <c r="N12" s="503"/>
      <c r="P12" s="508"/>
      <c r="Q12" s="502"/>
      <c r="R12" s="502"/>
      <c r="S12" s="503"/>
      <c r="T12" s="522" t="e">
        <f t="shared" si="4"/>
        <v>#REF!</v>
      </c>
      <c r="U12" s="518">
        <v>0</v>
      </c>
      <c r="V12" s="518">
        <v>1</v>
      </c>
      <c r="W12" s="518">
        <v>0</v>
      </c>
      <c r="X12" s="518">
        <v>0</v>
      </c>
      <c r="Y12" s="524" t="e">
        <f>IF(AND($A$1=0,$F$1&gt;0,$K$1=0,$P$1=0),$F$4, "")</f>
        <v>#REF!</v>
      </c>
    </row>
    <row r="13" spans="1:27">
      <c r="A13" s="509">
        <v>1</v>
      </c>
      <c r="B13" s="510" t="s">
        <v>352</v>
      </c>
      <c r="C13" s="502"/>
      <c r="D13" s="503"/>
      <c r="E13" s="502"/>
      <c r="F13" s="509">
        <v>1</v>
      </c>
      <c r="G13" s="510" t="s">
        <v>352</v>
      </c>
      <c r="H13" s="502"/>
      <c r="I13" s="503"/>
      <c r="K13" s="509">
        <v>1</v>
      </c>
      <c r="L13" s="510" t="s">
        <v>352</v>
      </c>
      <c r="M13" s="502"/>
      <c r="N13" s="503"/>
      <c r="P13" s="509">
        <v>1</v>
      </c>
      <c r="Q13" s="510" t="s">
        <v>352</v>
      </c>
      <c r="R13" s="502"/>
      <c r="S13" s="503"/>
      <c r="T13" s="522" t="e">
        <f t="shared" si="4"/>
        <v>#REF!</v>
      </c>
      <c r="U13" s="518">
        <v>0</v>
      </c>
      <c r="V13" s="518">
        <v>1</v>
      </c>
      <c r="W13" s="518">
        <v>0</v>
      </c>
      <c r="X13" s="518">
        <v>1</v>
      </c>
      <c r="Y13" s="524" t="e">
        <f>IF(AND($A$1=0,$F$1&gt;0,$K$1=0,$P$1&gt;0),$F$4&amp;$AA$8&amp;$P$4, "")</f>
        <v>#REF!</v>
      </c>
    </row>
    <row r="14" spans="1:27">
      <c r="A14" s="509">
        <v>2</v>
      </c>
      <c r="B14" s="510" t="s">
        <v>353</v>
      </c>
      <c r="C14" s="502"/>
      <c r="D14" s="503"/>
      <c r="E14" s="502"/>
      <c r="F14" s="509">
        <v>2</v>
      </c>
      <c r="G14" s="510" t="s">
        <v>353</v>
      </c>
      <c r="H14" s="502"/>
      <c r="I14" s="503"/>
      <c r="K14" s="509">
        <v>2</v>
      </c>
      <c r="L14" s="510" t="s">
        <v>353</v>
      </c>
      <c r="M14" s="502"/>
      <c r="N14" s="503"/>
      <c r="P14" s="509">
        <v>2</v>
      </c>
      <c r="Q14" s="510" t="s">
        <v>353</v>
      </c>
      <c r="R14" s="502"/>
      <c r="S14" s="503"/>
      <c r="T14" s="522" t="e">
        <f t="shared" si="4"/>
        <v>#REF!</v>
      </c>
      <c r="U14" s="518">
        <v>0</v>
      </c>
      <c r="V14" s="518">
        <v>1</v>
      </c>
      <c r="W14" s="518">
        <v>1</v>
      </c>
      <c r="X14" s="518">
        <v>0</v>
      </c>
      <c r="Y14" s="524" t="e">
        <f>IF(AND($A$1=0,$F$1&gt;0,$K$1&gt;0,$P$1=0),$F$4&amp;$AA$8&amp;$K$4, "")</f>
        <v>#REF!</v>
      </c>
    </row>
    <row r="15" spans="1:27">
      <c r="A15" s="509">
        <v>3</v>
      </c>
      <c r="B15" s="510" t="s">
        <v>354</v>
      </c>
      <c r="C15" s="502"/>
      <c r="D15" s="503"/>
      <c r="E15" s="502"/>
      <c r="F15" s="509">
        <v>3</v>
      </c>
      <c r="G15" s="510" t="s">
        <v>354</v>
      </c>
      <c r="H15" s="502"/>
      <c r="I15" s="503"/>
      <c r="K15" s="509">
        <v>3</v>
      </c>
      <c r="L15" s="510" t="s">
        <v>354</v>
      </c>
      <c r="M15" s="502"/>
      <c r="N15" s="503"/>
      <c r="P15" s="509">
        <v>3</v>
      </c>
      <c r="Q15" s="510" t="s">
        <v>354</v>
      </c>
      <c r="R15" s="502"/>
      <c r="S15" s="503"/>
      <c r="T15" s="522" t="e">
        <f t="shared" si="4"/>
        <v>#REF!</v>
      </c>
      <c r="U15" s="518">
        <v>0</v>
      </c>
      <c r="V15" s="518">
        <v>1</v>
      </c>
      <c r="W15" s="518">
        <v>1</v>
      </c>
      <c r="X15" s="518">
        <v>1</v>
      </c>
      <c r="Y15" s="525" t="e">
        <f>IF(AND($A$1=0,$F$1&gt;0,$K$1&gt;0,$P$1&gt;0),$F$4&amp;$AA$8&amp;$K$4&amp;$AA$8&amp;$P$4, "")</f>
        <v>#REF!</v>
      </c>
    </row>
    <row r="16" spans="1:27">
      <c r="A16" s="509">
        <v>4</v>
      </c>
      <c r="B16" s="510" t="s">
        <v>355</v>
      </c>
      <c r="C16" s="502"/>
      <c r="D16" s="503"/>
      <c r="E16" s="502"/>
      <c r="F16" s="509">
        <v>4</v>
      </c>
      <c r="G16" s="510" t="s">
        <v>355</v>
      </c>
      <c r="H16" s="502"/>
      <c r="I16" s="503"/>
      <c r="K16" s="509">
        <v>4</v>
      </c>
      <c r="L16" s="510" t="s">
        <v>355</v>
      </c>
      <c r="M16" s="502"/>
      <c r="N16" s="503"/>
      <c r="P16" s="509">
        <v>4</v>
      </c>
      <c r="Q16" s="510" t="s">
        <v>355</v>
      </c>
      <c r="R16" s="502"/>
      <c r="S16" s="503"/>
      <c r="T16" s="522" t="e">
        <f t="shared" si="4"/>
        <v>#REF!</v>
      </c>
      <c r="U16" s="518">
        <v>1</v>
      </c>
      <c r="V16" s="518">
        <v>0</v>
      </c>
      <c r="W16" s="518">
        <v>0</v>
      </c>
      <c r="X16" s="518">
        <v>0</v>
      </c>
      <c r="Y16" s="523" t="e">
        <f>IF(AND($A$1&gt;0,$F$1=0,$K$1=0,$P$1=0), $A$4, "")</f>
        <v>#REF!</v>
      </c>
    </row>
    <row r="17" spans="1:27">
      <c r="A17" s="509">
        <v>5</v>
      </c>
      <c r="B17" s="510" t="s">
        <v>356</v>
      </c>
      <c r="C17" s="502"/>
      <c r="D17" s="503"/>
      <c r="E17" s="502"/>
      <c r="F17" s="509">
        <v>5</v>
      </c>
      <c r="G17" s="510" t="s">
        <v>356</v>
      </c>
      <c r="H17" s="502"/>
      <c r="I17" s="503"/>
      <c r="K17" s="509">
        <v>5</v>
      </c>
      <c r="L17" s="510" t="s">
        <v>356</v>
      </c>
      <c r="M17" s="502"/>
      <c r="N17" s="503"/>
      <c r="P17" s="509">
        <v>5</v>
      </c>
      <c r="Q17" s="510" t="s">
        <v>356</v>
      </c>
      <c r="R17" s="502"/>
      <c r="S17" s="503"/>
      <c r="T17" s="522" t="e">
        <f t="shared" si="4"/>
        <v>#REF!</v>
      </c>
      <c r="U17" s="518">
        <v>1</v>
      </c>
      <c r="V17" s="518">
        <v>0</v>
      </c>
      <c r="W17" s="518">
        <v>0</v>
      </c>
      <c r="X17" s="518">
        <v>1</v>
      </c>
      <c r="Y17" s="524" t="e">
        <f>IF(AND($A$1&gt;0,$F$1=0,$K$1=0,$P$1&gt;0),$A$4&amp;$AA$8&amp;$P$4, "")</f>
        <v>#REF!</v>
      </c>
    </row>
    <row r="18" spans="1:27">
      <c r="A18" s="509">
        <v>6</v>
      </c>
      <c r="B18" s="510" t="s">
        <v>357</v>
      </c>
      <c r="C18" s="502"/>
      <c r="D18" s="503"/>
      <c r="E18" s="502"/>
      <c r="F18" s="509">
        <v>6</v>
      </c>
      <c r="G18" s="510" t="s">
        <v>357</v>
      </c>
      <c r="H18" s="502"/>
      <c r="I18" s="503"/>
      <c r="K18" s="509">
        <v>6</v>
      </c>
      <c r="L18" s="510" t="s">
        <v>357</v>
      </c>
      <c r="M18" s="502"/>
      <c r="N18" s="503"/>
      <c r="P18" s="509">
        <v>6</v>
      </c>
      <c r="Q18" s="510" t="s">
        <v>357</v>
      </c>
      <c r="R18" s="502"/>
      <c r="S18" s="503"/>
      <c r="T18" s="522" t="e">
        <f t="shared" si="4"/>
        <v>#REF!</v>
      </c>
      <c r="U18" s="518">
        <v>1</v>
      </c>
      <c r="V18" s="518">
        <v>0</v>
      </c>
      <c r="W18" s="518">
        <v>1</v>
      </c>
      <c r="X18" s="518">
        <v>0</v>
      </c>
      <c r="Y18" s="524" t="e">
        <f>IF(AND($A$1&gt;0,$F$1=0,$K$1&gt;0,$P$1=0),$A$4&amp;$AA$8&amp;$K$4, "")</f>
        <v>#REF!</v>
      </c>
    </row>
    <row r="19" spans="1:27">
      <c r="A19" s="509">
        <v>7</v>
      </c>
      <c r="B19" s="510" t="s">
        <v>358</v>
      </c>
      <c r="C19" s="502"/>
      <c r="D19" s="503"/>
      <c r="E19" s="502"/>
      <c r="F19" s="509">
        <v>7</v>
      </c>
      <c r="G19" s="510" t="s">
        <v>358</v>
      </c>
      <c r="H19" s="502"/>
      <c r="I19" s="503"/>
      <c r="K19" s="509">
        <v>7</v>
      </c>
      <c r="L19" s="510" t="s">
        <v>358</v>
      </c>
      <c r="M19" s="502"/>
      <c r="N19" s="503"/>
      <c r="P19" s="509">
        <v>7</v>
      </c>
      <c r="Q19" s="510" t="s">
        <v>358</v>
      </c>
      <c r="R19" s="502"/>
      <c r="S19" s="503"/>
      <c r="T19" s="522" t="e">
        <f t="shared" si="4"/>
        <v>#REF!</v>
      </c>
      <c r="U19" s="518">
        <v>1</v>
      </c>
      <c r="V19" s="518">
        <v>0</v>
      </c>
      <c r="W19" s="518">
        <v>1</v>
      </c>
      <c r="X19" s="518">
        <v>1</v>
      </c>
      <c r="Y19" s="524" t="e">
        <f>IF(AND($A$1&gt;0,$F$1=0,$K$1&gt;0,$P$1&gt;0),$A$4&amp;$AA$8&amp;$K$4&amp;$AA$8&amp;$P$4, "")</f>
        <v>#REF!</v>
      </c>
    </row>
    <row r="20" spans="1:27">
      <c r="A20" s="509">
        <v>8</v>
      </c>
      <c r="B20" s="510" t="s">
        <v>359</v>
      </c>
      <c r="C20" s="502"/>
      <c r="D20" s="503"/>
      <c r="E20" s="502"/>
      <c r="F20" s="509">
        <v>8</v>
      </c>
      <c r="G20" s="510" t="s">
        <v>359</v>
      </c>
      <c r="H20" s="502"/>
      <c r="I20" s="503"/>
      <c r="K20" s="509">
        <v>8</v>
      </c>
      <c r="L20" s="510" t="s">
        <v>359</v>
      </c>
      <c r="M20" s="502"/>
      <c r="N20" s="503"/>
      <c r="P20" s="509">
        <v>8</v>
      </c>
      <c r="Q20" s="510" t="s">
        <v>359</v>
      </c>
      <c r="R20" s="502"/>
      <c r="S20" s="503"/>
      <c r="T20" s="522" t="e">
        <f t="shared" si="4"/>
        <v>#REF!</v>
      </c>
      <c r="U20" s="518">
        <v>1</v>
      </c>
      <c r="V20" s="518">
        <v>1</v>
      </c>
      <c r="W20" s="518">
        <v>0</v>
      </c>
      <c r="X20" s="518">
        <v>0</v>
      </c>
      <c r="Y20" s="524" t="e">
        <f>IF(AND($A$1&gt;0,$F$1&gt;0,$K$1=0,$P$1=0),$A$4&amp;$AA$8&amp;$F$4, "")</f>
        <v>#REF!</v>
      </c>
    </row>
    <row r="21" spans="1:27">
      <c r="A21" s="509">
        <v>9</v>
      </c>
      <c r="B21" s="510" t="s">
        <v>360</v>
      </c>
      <c r="C21" s="502"/>
      <c r="D21" s="503"/>
      <c r="E21" s="502"/>
      <c r="F21" s="509">
        <v>9</v>
      </c>
      <c r="G21" s="510" t="s">
        <v>360</v>
      </c>
      <c r="H21" s="502"/>
      <c r="I21" s="503"/>
      <c r="K21" s="509">
        <v>9</v>
      </c>
      <c r="L21" s="510" t="s">
        <v>360</v>
      </c>
      <c r="M21" s="502"/>
      <c r="N21" s="503"/>
      <c r="P21" s="509">
        <v>9</v>
      </c>
      <c r="Q21" s="510" t="s">
        <v>360</v>
      </c>
      <c r="R21" s="502"/>
      <c r="S21" s="503"/>
      <c r="T21" s="522" t="e">
        <f t="shared" si="4"/>
        <v>#REF!</v>
      </c>
      <c r="U21" s="518">
        <v>1</v>
      </c>
      <c r="V21" s="518">
        <v>1</v>
      </c>
      <c r="W21" s="518">
        <v>0</v>
      </c>
      <c r="X21" s="518">
        <v>1</v>
      </c>
      <c r="Y21" s="524" t="e">
        <f>IF(AND($A$1&gt;0,$F$1&gt;0,$K$1=0,$P$1&gt;0),$A$4&amp;$AA$8&amp;$F$4&amp;$AA$8&amp;$P$4, "")</f>
        <v>#REF!</v>
      </c>
    </row>
    <row r="22" spans="1:27">
      <c r="A22" s="509">
        <v>10</v>
      </c>
      <c r="B22" s="510" t="s">
        <v>361</v>
      </c>
      <c r="C22" s="502"/>
      <c r="D22" s="503"/>
      <c r="E22" s="502"/>
      <c r="F22" s="509">
        <v>10</v>
      </c>
      <c r="G22" s="510" t="s">
        <v>361</v>
      </c>
      <c r="H22" s="502"/>
      <c r="I22" s="503"/>
      <c r="K22" s="509">
        <v>10</v>
      </c>
      <c r="L22" s="510" t="s">
        <v>361</v>
      </c>
      <c r="M22" s="502"/>
      <c r="N22" s="503"/>
      <c r="P22" s="509">
        <v>10</v>
      </c>
      <c r="Q22" s="510" t="s">
        <v>361</v>
      </c>
      <c r="R22" s="502"/>
      <c r="S22" s="503"/>
      <c r="T22" s="522" t="e">
        <f t="shared" si="4"/>
        <v>#REF!</v>
      </c>
      <c r="U22" s="518">
        <v>1</v>
      </c>
      <c r="V22" s="518">
        <v>1</v>
      </c>
      <c r="W22" s="518">
        <v>1</v>
      </c>
      <c r="X22" s="518">
        <v>0</v>
      </c>
      <c r="Y22" s="524" t="e">
        <f>IF(AND($A$1&gt;0,$F$1&gt;0,$K$1&gt;0,$P$1=0),$A$4&amp;$AA$8&amp;$F$4&amp;$AA$8&amp;$K$4, "")</f>
        <v>#REF!</v>
      </c>
    </row>
    <row r="23" spans="1:27">
      <c r="A23" s="509">
        <v>11</v>
      </c>
      <c r="B23" s="510" t="s">
        <v>362</v>
      </c>
      <c r="C23" s="502"/>
      <c r="D23" s="503"/>
      <c r="E23" s="502"/>
      <c r="F23" s="509">
        <v>11</v>
      </c>
      <c r="G23" s="510" t="s">
        <v>362</v>
      </c>
      <c r="H23" s="502"/>
      <c r="I23" s="503"/>
      <c r="K23" s="509">
        <v>11</v>
      </c>
      <c r="L23" s="510" t="s">
        <v>362</v>
      </c>
      <c r="M23" s="502"/>
      <c r="N23" s="503"/>
      <c r="P23" s="509">
        <v>11</v>
      </c>
      <c r="Q23" s="510" t="s">
        <v>362</v>
      </c>
      <c r="R23" s="502"/>
      <c r="S23" s="503"/>
      <c r="T23" s="522" t="e">
        <f t="shared" si="4"/>
        <v>#REF!</v>
      </c>
      <c r="U23" s="518">
        <v>1</v>
      </c>
      <c r="V23" s="518">
        <v>1</v>
      </c>
      <c r="W23" s="518">
        <v>1</v>
      </c>
      <c r="X23" s="518">
        <v>1</v>
      </c>
      <c r="Y23" s="525" t="e">
        <f>IF(AND($A$1&gt;0,$F$1&gt;0,$K$1&gt;0,$P$1&gt;0),$A$4&amp;$AA$8&amp;$F$4&amp;$AA$8&amp;$K$4&amp;$AA$8&amp;$P$4, "")</f>
        <v>#REF!</v>
      </c>
    </row>
    <row r="24" spans="1:27">
      <c r="A24" s="509">
        <v>12</v>
      </c>
      <c r="B24" s="510" t="s">
        <v>363</v>
      </c>
      <c r="C24" s="502"/>
      <c r="D24" s="503"/>
      <c r="E24" s="502"/>
      <c r="F24" s="509">
        <v>12</v>
      </c>
      <c r="G24" s="510" t="s">
        <v>363</v>
      </c>
      <c r="H24" s="502"/>
      <c r="I24" s="503"/>
      <c r="K24" s="509">
        <v>12</v>
      </c>
      <c r="L24" s="510" t="s">
        <v>363</v>
      </c>
      <c r="M24" s="502"/>
      <c r="N24" s="503"/>
      <c r="P24" s="509">
        <v>12</v>
      </c>
      <c r="Q24" s="510" t="s">
        <v>363</v>
      </c>
      <c r="R24" s="502"/>
      <c r="S24" s="503"/>
    </row>
    <row r="25" spans="1:27">
      <c r="A25" s="509">
        <v>13</v>
      </c>
      <c r="B25" s="510" t="s">
        <v>364</v>
      </c>
      <c r="C25" s="502"/>
      <c r="D25" s="503"/>
      <c r="E25" s="502"/>
      <c r="F25" s="509">
        <v>13</v>
      </c>
      <c r="G25" s="510" t="s">
        <v>364</v>
      </c>
      <c r="H25" s="502"/>
      <c r="I25" s="503"/>
      <c r="K25" s="509">
        <v>13</v>
      </c>
      <c r="L25" s="510" t="s">
        <v>364</v>
      </c>
      <c r="M25" s="502"/>
      <c r="N25" s="503"/>
      <c r="P25" s="509">
        <v>13</v>
      </c>
      <c r="Q25" s="510" t="s">
        <v>364</v>
      </c>
      <c r="R25" s="502"/>
      <c r="S25" s="503"/>
    </row>
    <row r="26" spans="1:27">
      <c r="A26" s="509">
        <v>14</v>
      </c>
      <c r="B26" s="510" t="s">
        <v>365</v>
      </c>
      <c r="C26" s="502"/>
      <c r="D26" s="503"/>
      <c r="E26" s="502"/>
      <c r="F26" s="509">
        <v>14</v>
      </c>
      <c r="G26" s="510" t="s">
        <v>365</v>
      </c>
      <c r="H26" s="502"/>
      <c r="I26" s="503"/>
      <c r="K26" s="509">
        <v>14</v>
      </c>
      <c r="L26" s="510" t="s">
        <v>365</v>
      </c>
      <c r="M26" s="502"/>
      <c r="N26" s="503"/>
      <c r="P26" s="509">
        <v>14</v>
      </c>
      <c r="Q26" s="510" t="s">
        <v>365</v>
      </c>
      <c r="R26" s="502"/>
      <c r="S26" s="503"/>
    </row>
    <row r="27" spans="1:27">
      <c r="A27" s="509">
        <v>15</v>
      </c>
      <c r="B27" s="510" t="s">
        <v>366</v>
      </c>
      <c r="C27" s="502"/>
      <c r="D27" s="503"/>
      <c r="E27" s="502"/>
      <c r="F27" s="509">
        <v>15</v>
      </c>
      <c r="G27" s="510" t="s">
        <v>366</v>
      </c>
      <c r="H27" s="502"/>
      <c r="I27" s="503"/>
      <c r="K27" s="509">
        <v>15</v>
      </c>
      <c r="L27" s="510" t="s">
        <v>366</v>
      </c>
      <c r="M27" s="502"/>
      <c r="N27" s="503"/>
      <c r="P27" s="509">
        <v>15</v>
      </c>
      <c r="Q27" s="510" t="s">
        <v>366</v>
      </c>
      <c r="R27" s="502"/>
      <c r="S27" s="503"/>
    </row>
    <row r="28" spans="1:27">
      <c r="A28" s="509">
        <v>16</v>
      </c>
      <c r="B28" s="510" t="s">
        <v>367</v>
      </c>
      <c r="C28" s="502"/>
      <c r="D28" s="503"/>
      <c r="E28" s="502"/>
      <c r="F28" s="509">
        <v>16</v>
      </c>
      <c r="G28" s="510" t="s">
        <v>367</v>
      </c>
      <c r="H28" s="502"/>
      <c r="I28" s="503"/>
      <c r="K28" s="509">
        <v>16</v>
      </c>
      <c r="L28" s="510" t="s">
        <v>367</v>
      </c>
      <c r="M28" s="502"/>
      <c r="N28" s="503"/>
      <c r="P28" s="509">
        <v>16</v>
      </c>
      <c r="Q28" s="510" t="s">
        <v>367</v>
      </c>
      <c r="R28" s="502"/>
      <c r="S28" s="503"/>
      <c r="T28" s="522" t="e">
        <f>IF(Y28="",0, 1)</f>
        <v>#REF!</v>
      </c>
      <c r="U28" s="518">
        <v>0</v>
      </c>
      <c r="V28" s="518">
        <v>0</v>
      </c>
      <c r="W28" s="518">
        <v>0</v>
      </c>
      <c r="X28" s="518">
        <v>0</v>
      </c>
      <c r="Y28" s="523" t="e">
        <f>IF(AND($A$1=0,$F$1=0,$K$1=0,$P$1=0)," 0/-", "")</f>
        <v>#REF!</v>
      </c>
      <c r="AA28" s="518" t="s">
        <v>454</v>
      </c>
    </row>
    <row r="29" spans="1:27">
      <c r="A29" s="509">
        <v>17</v>
      </c>
      <c r="B29" s="510" t="s">
        <v>368</v>
      </c>
      <c r="C29" s="502"/>
      <c r="D29" s="503"/>
      <c r="E29" s="502"/>
      <c r="F29" s="509">
        <v>17</v>
      </c>
      <c r="G29" s="510" t="s">
        <v>368</v>
      </c>
      <c r="H29" s="502"/>
      <c r="I29" s="503"/>
      <c r="K29" s="509">
        <v>17</v>
      </c>
      <c r="L29" s="510" t="s">
        <v>368</v>
      </c>
      <c r="M29" s="502"/>
      <c r="N29" s="503"/>
      <c r="P29" s="509">
        <v>17</v>
      </c>
      <c r="Q29" s="510" t="s">
        <v>368</v>
      </c>
      <c r="R29" s="502"/>
      <c r="S29" s="503"/>
      <c r="T29" s="522" t="e">
        <f t="shared" ref="T29:T43" si="5">IF(Y29="",0, 1)</f>
        <v>#REF!</v>
      </c>
      <c r="U29" s="518">
        <v>0</v>
      </c>
      <c r="V29" s="518">
        <v>0</v>
      </c>
      <c r="W29" s="518">
        <v>0</v>
      </c>
      <c r="X29" s="518">
        <v>1</v>
      </c>
      <c r="Y29" s="524" t="e">
        <f>IF(AND($A$1=0,$F$1=0,$K$1=0,$P$1&gt;0),$U$3&amp;$P$1&amp;$AA$30, "")</f>
        <v>#REF!</v>
      </c>
      <c r="AA29" s="518" t="s">
        <v>455</v>
      </c>
    </row>
    <row r="30" spans="1:27">
      <c r="A30" s="509">
        <v>18</v>
      </c>
      <c r="B30" s="510" t="s">
        <v>369</v>
      </c>
      <c r="C30" s="502"/>
      <c r="D30" s="503"/>
      <c r="E30" s="502"/>
      <c r="F30" s="509">
        <v>18</v>
      </c>
      <c r="G30" s="510" t="s">
        <v>369</v>
      </c>
      <c r="H30" s="502"/>
      <c r="I30" s="503"/>
      <c r="K30" s="509">
        <v>18</v>
      </c>
      <c r="L30" s="510" t="s">
        <v>369</v>
      </c>
      <c r="M30" s="502"/>
      <c r="N30" s="503"/>
      <c r="P30" s="509">
        <v>18</v>
      </c>
      <c r="Q30" s="510" t="s">
        <v>369</v>
      </c>
      <c r="R30" s="502"/>
      <c r="S30" s="503"/>
      <c r="T30" s="522" t="e">
        <f t="shared" si="5"/>
        <v>#REF!</v>
      </c>
      <c r="U30" s="518">
        <v>0</v>
      </c>
      <c r="V30" s="518">
        <v>0</v>
      </c>
      <c r="W30" s="518">
        <v>1</v>
      </c>
      <c r="X30" s="518">
        <v>0</v>
      </c>
      <c r="Y30" s="524" t="e">
        <f>IF(AND($A$1=0,$F$1=0,$K$1&gt;0,$P$1=0),$U$2&amp;$K$1&amp;$AA$30, "")</f>
        <v>#REF!</v>
      </c>
      <c r="AA30" s="518" t="s">
        <v>456</v>
      </c>
    </row>
    <row r="31" spans="1:27">
      <c r="A31" s="509">
        <v>19</v>
      </c>
      <c r="B31" s="510" t="s">
        <v>370</v>
      </c>
      <c r="C31" s="502"/>
      <c r="D31" s="503"/>
      <c r="E31" s="502"/>
      <c r="F31" s="509">
        <v>19</v>
      </c>
      <c r="G31" s="510" t="s">
        <v>370</v>
      </c>
      <c r="H31" s="502"/>
      <c r="I31" s="503"/>
      <c r="K31" s="509">
        <v>19</v>
      </c>
      <c r="L31" s="510" t="s">
        <v>370</v>
      </c>
      <c r="M31" s="502"/>
      <c r="N31" s="503"/>
      <c r="P31" s="509">
        <v>19</v>
      </c>
      <c r="Q31" s="510" t="s">
        <v>370</v>
      </c>
      <c r="R31" s="502"/>
      <c r="S31" s="503"/>
      <c r="T31" s="522" t="e">
        <f t="shared" si="5"/>
        <v>#REF!</v>
      </c>
      <c r="U31" s="518">
        <v>0</v>
      </c>
      <c r="V31" s="518">
        <v>0</v>
      </c>
      <c r="W31" s="518">
        <v>1</v>
      </c>
      <c r="X31" s="518">
        <v>1</v>
      </c>
      <c r="Y31" s="524" t="e">
        <f>IF(AND($A$1=0,$F$1=0,$K$1&gt;0,$P$1&gt;0),$U$2&amp;$K$1&amp;$AA$29&amp;$U$3&amp;$P$1&amp;$AA$30, "")</f>
        <v>#REF!</v>
      </c>
    </row>
    <row r="32" spans="1:27">
      <c r="A32" s="509">
        <v>20</v>
      </c>
      <c r="B32" s="510" t="s">
        <v>371</v>
      </c>
      <c r="C32" s="502"/>
      <c r="D32" s="503"/>
      <c r="E32" s="502"/>
      <c r="F32" s="509">
        <v>20</v>
      </c>
      <c r="G32" s="510" t="s">
        <v>371</v>
      </c>
      <c r="H32" s="502"/>
      <c r="I32" s="503"/>
      <c r="K32" s="509">
        <v>20</v>
      </c>
      <c r="L32" s="510" t="s">
        <v>371</v>
      </c>
      <c r="M32" s="502"/>
      <c r="N32" s="503"/>
      <c r="P32" s="509">
        <v>20</v>
      </c>
      <c r="Q32" s="510" t="s">
        <v>371</v>
      </c>
      <c r="R32" s="502"/>
      <c r="S32" s="503"/>
      <c r="T32" s="522" t="e">
        <f t="shared" si="5"/>
        <v>#REF!</v>
      </c>
      <c r="U32" s="518">
        <v>0</v>
      </c>
      <c r="V32" s="518">
        <v>1</v>
      </c>
      <c r="W32" s="518">
        <v>0</v>
      </c>
      <c r="X32" s="518">
        <v>0</v>
      </c>
      <c r="Y32" s="524" t="e">
        <f>IF(AND($A$1=0,$F$1&gt;0,$K$1=0,$P$1=0),$U$1&amp;$F$1&amp;$AA$30, "")</f>
        <v>#REF!</v>
      </c>
    </row>
    <row r="33" spans="1:25">
      <c r="A33" s="509">
        <v>21</v>
      </c>
      <c r="B33" s="510" t="s">
        <v>372</v>
      </c>
      <c r="C33" s="502"/>
      <c r="D33" s="503"/>
      <c r="E33" s="502"/>
      <c r="F33" s="509">
        <v>21</v>
      </c>
      <c r="G33" s="510" t="s">
        <v>372</v>
      </c>
      <c r="H33" s="502"/>
      <c r="I33" s="503"/>
      <c r="K33" s="509">
        <v>21</v>
      </c>
      <c r="L33" s="510" t="s">
        <v>372</v>
      </c>
      <c r="M33" s="502"/>
      <c r="N33" s="503"/>
      <c r="P33" s="509">
        <v>21</v>
      </c>
      <c r="Q33" s="510" t="s">
        <v>372</v>
      </c>
      <c r="R33" s="502"/>
      <c r="S33" s="503"/>
      <c r="T33" s="522" t="e">
        <f t="shared" si="5"/>
        <v>#REF!</v>
      </c>
      <c r="U33" s="518">
        <v>0</v>
      </c>
      <c r="V33" s="518">
        <v>1</v>
      </c>
      <c r="W33" s="518">
        <v>0</v>
      </c>
      <c r="X33" s="518">
        <v>1</v>
      </c>
      <c r="Y33" s="524" t="e">
        <f>IF(AND($A$1=0,$F$1&gt;0,$K$1=0,$P$1&gt;0),$U$1&amp;$F$1&amp;$AA$29&amp;$U$3&amp;$P$1&amp;$AA$30, "")</f>
        <v>#REF!</v>
      </c>
    </row>
    <row r="34" spans="1:25">
      <c r="A34" s="509">
        <v>22</v>
      </c>
      <c r="B34" s="510" t="s">
        <v>373</v>
      </c>
      <c r="C34" s="502"/>
      <c r="D34" s="503"/>
      <c r="E34" s="502"/>
      <c r="F34" s="509">
        <v>22</v>
      </c>
      <c r="G34" s="510" t="s">
        <v>373</v>
      </c>
      <c r="H34" s="502"/>
      <c r="I34" s="503"/>
      <c r="K34" s="509">
        <v>22</v>
      </c>
      <c r="L34" s="510" t="s">
        <v>373</v>
      </c>
      <c r="M34" s="502"/>
      <c r="N34" s="503"/>
      <c r="P34" s="509">
        <v>22</v>
      </c>
      <c r="Q34" s="510" t="s">
        <v>373</v>
      </c>
      <c r="R34" s="502"/>
      <c r="S34" s="503"/>
      <c r="T34" s="522" t="e">
        <f t="shared" si="5"/>
        <v>#REF!</v>
      </c>
      <c r="U34" s="518">
        <v>0</v>
      </c>
      <c r="V34" s="518">
        <v>1</v>
      </c>
      <c r="W34" s="518">
        <v>1</v>
      </c>
      <c r="X34" s="518">
        <v>0</v>
      </c>
      <c r="Y34" s="524" t="e">
        <f>IF(AND($A$1=0,$F$1&gt;0,$K$1&gt;0,$P$1=0),$U$1&amp;$F$1&amp;$AA$29&amp;$U$2&amp;$K$1, "")</f>
        <v>#REF!</v>
      </c>
    </row>
    <row r="35" spans="1:25">
      <c r="A35" s="509">
        <v>23</v>
      </c>
      <c r="B35" s="510" t="s">
        <v>374</v>
      </c>
      <c r="C35" s="502"/>
      <c r="D35" s="503"/>
      <c r="E35" s="502"/>
      <c r="F35" s="509">
        <v>23</v>
      </c>
      <c r="G35" s="510" t="s">
        <v>374</v>
      </c>
      <c r="H35" s="502"/>
      <c r="I35" s="503"/>
      <c r="K35" s="509">
        <v>23</v>
      </c>
      <c r="L35" s="510" t="s">
        <v>374</v>
      </c>
      <c r="M35" s="502"/>
      <c r="N35" s="503"/>
      <c r="P35" s="509">
        <v>23</v>
      </c>
      <c r="Q35" s="510" t="s">
        <v>374</v>
      </c>
      <c r="R35" s="502"/>
      <c r="S35" s="503"/>
      <c r="T35" s="522" t="e">
        <f t="shared" si="5"/>
        <v>#REF!</v>
      </c>
      <c r="U35" s="518">
        <v>0</v>
      </c>
      <c r="V35" s="518">
        <v>1</v>
      </c>
      <c r="W35" s="518">
        <v>1</v>
      </c>
      <c r="X35" s="518">
        <v>1</v>
      </c>
      <c r="Y35" s="525" t="e">
        <f>IF(AND($A$1=0,$F$1&gt;0,$K$1&gt;0,$P$1&gt;0),$U$1&amp;$F$1&amp;$AA$29&amp;$U$2&amp;$K$1&amp;$AA$29&amp;$U$3&amp;$P$1&amp;$AA$30, "")</f>
        <v>#REF!</v>
      </c>
    </row>
    <row r="36" spans="1:25">
      <c r="A36" s="509">
        <v>24</v>
      </c>
      <c r="B36" s="510" t="s">
        <v>375</v>
      </c>
      <c r="C36" s="502"/>
      <c r="D36" s="503"/>
      <c r="E36" s="502"/>
      <c r="F36" s="509">
        <v>24</v>
      </c>
      <c r="G36" s="510" t="s">
        <v>375</v>
      </c>
      <c r="H36" s="502"/>
      <c r="I36" s="503"/>
      <c r="K36" s="509">
        <v>24</v>
      </c>
      <c r="L36" s="510" t="s">
        <v>375</v>
      </c>
      <c r="M36" s="502"/>
      <c r="N36" s="503"/>
      <c r="P36" s="509">
        <v>24</v>
      </c>
      <c r="Q36" s="510" t="s">
        <v>375</v>
      </c>
      <c r="R36" s="502"/>
      <c r="S36" s="503"/>
      <c r="T36" s="522" t="e">
        <f t="shared" si="5"/>
        <v>#REF!</v>
      </c>
      <c r="U36" s="518">
        <v>1</v>
      </c>
      <c r="V36" s="518">
        <v>0</v>
      </c>
      <c r="W36" s="518">
        <v>0</v>
      </c>
      <c r="X36" s="518">
        <v>0</v>
      </c>
      <c r="Y36" s="523" t="e">
        <f>IF(AND($A$1&gt;0,$F$1=0,$K$1=0,$P$1=0),#REF!&amp; $A$1&amp;$AA$30, "")</f>
        <v>#REF!</v>
      </c>
    </row>
    <row r="37" spans="1:25">
      <c r="A37" s="509">
        <v>25</v>
      </c>
      <c r="B37" s="510" t="s">
        <v>376</v>
      </c>
      <c r="C37" s="502"/>
      <c r="D37" s="503"/>
      <c r="E37" s="502"/>
      <c r="F37" s="509">
        <v>25</v>
      </c>
      <c r="G37" s="510" t="s">
        <v>376</v>
      </c>
      <c r="H37" s="502"/>
      <c r="I37" s="503"/>
      <c r="K37" s="509">
        <v>25</v>
      </c>
      <c r="L37" s="510" t="s">
        <v>376</v>
      </c>
      <c r="M37" s="502"/>
      <c r="N37" s="503"/>
      <c r="P37" s="509">
        <v>25</v>
      </c>
      <c r="Q37" s="510" t="s">
        <v>376</v>
      </c>
      <c r="R37" s="502"/>
      <c r="S37" s="503"/>
      <c r="T37" s="522" t="e">
        <f t="shared" si="5"/>
        <v>#REF!</v>
      </c>
      <c r="U37" s="518">
        <v>1</v>
      </c>
      <c r="V37" s="518">
        <v>0</v>
      </c>
      <c r="W37" s="518">
        <v>0</v>
      </c>
      <c r="X37" s="518">
        <v>1</v>
      </c>
      <c r="Y37" s="524" t="e">
        <f>IF(AND($A$1&gt;0,$F$1=0,$K$1=0,$P$1&gt;0),#REF!&amp;$A$1&amp;$AA$29&amp;$U$3&amp;$P$1&amp;$AA$30, "")</f>
        <v>#REF!</v>
      </c>
    </row>
    <row r="38" spans="1:25">
      <c r="A38" s="509">
        <v>26</v>
      </c>
      <c r="B38" s="510" t="s">
        <v>377</v>
      </c>
      <c r="C38" s="502"/>
      <c r="D38" s="503"/>
      <c r="E38" s="502"/>
      <c r="F38" s="509">
        <v>26</v>
      </c>
      <c r="G38" s="510" t="s">
        <v>377</v>
      </c>
      <c r="H38" s="502"/>
      <c r="I38" s="503"/>
      <c r="K38" s="509">
        <v>26</v>
      </c>
      <c r="L38" s="510" t="s">
        <v>377</v>
      </c>
      <c r="M38" s="502"/>
      <c r="N38" s="503"/>
      <c r="P38" s="509">
        <v>26</v>
      </c>
      <c r="Q38" s="510" t="s">
        <v>377</v>
      </c>
      <c r="R38" s="502"/>
      <c r="S38" s="503"/>
      <c r="T38" s="522" t="e">
        <f t="shared" si="5"/>
        <v>#REF!</v>
      </c>
      <c r="U38" s="518">
        <v>1</v>
      </c>
      <c r="V38" s="518">
        <v>0</v>
      </c>
      <c r="W38" s="518">
        <v>1</v>
      </c>
      <c r="X38" s="518">
        <v>0</v>
      </c>
      <c r="Y38" s="524" t="e">
        <f>IF(AND($A$1&gt;0,$F$1=0,$K$1&gt;0,$P$1=0),#REF!&amp;$A$1&amp;$AA$29&amp;$U$2&amp;$K$1, "")</f>
        <v>#REF!</v>
      </c>
    </row>
    <row r="39" spans="1:25">
      <c r="A39" s="509">
        <v>27</v>
      </c>
      <c r="B39" s="510" t="s">
        <v>378</v>
      </c>
      <c r="C39" s="502"/>
      <c r="D39" s="503"/>
      <c r="E39" s="502"/>
      <c r="F39" s="509">
        <v>27</v>
      </c>
      <c r="G39" s="510" t="s">
        <v>378</v>
      </c>
      <c r="H39" s="502"/>
      <c r="I39" s="503"/>
      <c r="K39" s="509">
        <v>27</v>
      </c>
      <c r="L39" s="510" t="s">
        <v>378</v>
      </c>
      <c r="M39" s="502"/>
      <c r="N39" s="503"/>
      <c r="P39" s="509">
        <v>27</v>
      </c>
      <c r="Q39" s="510" t="s">
        <v>378</v>
      </c>
      <c r="R39" s="502"/>
      <c r="S39" s="503"/>
      <c r="T39" s="522" t="e">
        <f t="shared" si="5"/>
        <v>#REF!</v>
      </c>
      <c r="U39" s="518">
        <v>1</v>
      </c>
      <c r="V39" s="518">
        <v>0</v>
      </c>
      <c r="W39" s="518">
        <v>1</v>
      </c>
      <c r="X39" s="518">
        <v>1</v>
      </c>
      <c r="Y39" s="524" t="e">
        <f>IF(AND($A$1&gt;0,$F$1=0,$K$1&gt;0,$P$1&gt;0),#REF!&amp;$A$1&amp;$AA$29&amp;$U$2&amp;$K$1&amp;$AA$29&amp;$U$3&amp;$P$1&amp;$AA$30, "")</f>
        <v>#REF!</v>
      </c>
    </row>
    <row r="40" spans="1:25">
      <c r="A40" s="509">
        <v>28</v>
      </c>
      <c r="B40" s="510" t="s">
        <v>379</v>
      </c>
      <c r="C40" s="502"/>
      <c r="D40" s="503"/>
      <c r="E40" s="502"/>
      <c r="F40" s="509">
        <v>28</v>
      </c>
      <c r="G40" s="510" t="s">
        <v>379</v>
      </c>
      <c r="H40" s="502"/>
      <c r="I40" s="503"/>
      <c r="K40" s="509">
        <v>28</v>
      </c>
      <c r="L40" s="510" t="s">
        <v>379</v>
      </c>
      <c r="M40" s="502"/>
      <c r="N40" s="503"/>
      <c r="P40" s="509">
        <v>28</v>
      </c>
      <c r="Q40" s="510" t="s">
        <v>379</v>
      </c>
      <c r="R40" s="502"/>
      <c r="S40" s="503"/>
      <c r="T40" s="522" t="e">
        <f t="shared" si="5"/>
        <v>#REF!</v>
      </c>
      <c r="U40" s="518">
        <v>1</v>
      </c>
      <c r="V40" s="518">
        <v>1</v>
      </c>
      <c r="W40" s="518">
        <v>0</v>
      </c>
      <c r="X40" s="518">
        <v>0</v>
      </c>
      <c r="Y40" s="524" t="e">
        <f>IF(AND($A$1&gt;0,$F$1&gt;0,$K$1=0,$P$1=0),#REF!&amp;$A$1&amp;$AA$29&amp;$U$1&amp;$F$1, "")</f>
        <v>#REF!</v>
      </c>
    </row>
    <row r="41" spans="1:25">
      <c r="A41" s="509">
        <v>29</v>
      </c>
      <c r="B41" s="510" t="s">
        <v>380</v>
      </c>
      <c r="C41" s="502"/>
      <c r="D41" s="503"/>
      <c r="E41" s="502"/>
      <c r="F41" s="509">
        <v>29</v>
      </c>
      <c r="G41" s="510" t="s">
        <v>380</v>
      </c>
      <c r="H41" s="502"/>
      <c r="I41" s="503"/>
      <c r="K41" s="509">
        <v>29</v>
      </c>
      <c r="L41" s="510" t="s">
        <v>380</v>
      </c>
      <c r="M41" s="502"/>
      <c r="N41" s="503"/>
      <c r="P41" s="509">
        <v>29</v>
      </c>
      <c r="Q41" s="510" t="s">
        <v>380</v>
      </c>
      <c r="R41" s="502"/>
      <c r="S41" s="503"/>
      <c r="T41" s="522" t="e">
        <f t="shared" si="5"/>
        <v>#REF!</v>
      </c>
      <c r="U41" s="518">
        <v>1</v>
      </c>
      <c r="V41" s="518">
        <v>1</v>
      </c>
      <c r="W41" s="518">
        <v>0</v>
      </c>
      <c r="X41" s="518">
        <v>1</v>
      </c>
      <c r="Y41" s="524" t="e">
        <f>IF(AND($A$1&gt;0,$F$1&gt;0,$K$1=0,$P$1&gt;0),#REF!&amp;$A$1&amp;$AA$29&amp;$U$1&amp;$F$1&amp;$AA$29&amp;$U$3&amp;$P$1&amp;$AA$30, "")</f>
        <v>#REF!</v>
      </c>
    </row>
    <row r="42" spans="1:25">
      <c r="A42" s="509">
        <v>30</v>
      </c>
      <c r="B42" s="510" t="s">
        <v>381</v>
      </c>
      <c r="C42" s="502"/>
      <c r="D42" s="503"/>
      <c r="E42" s="502"/>
      <c r="F42" s="509">
        <v>30</v>
      </c>
      <c r="G42" s="510" t="s">
        <v>381</v>
      </c>
      <c r="H42" s="502"/>
      <c r="I42" s="503"/>
      <c r="K42" s="509">
        <v>30</v>
      </c>
      <c r="L42" s="510" t="s">
        <v>381</v>
      </c>
      <c r="M42" s="502"/>
      <c r="N42" s="503"/>
      <c r="P42" s="509">
        <v>30</v>
      </c>
      <c r="Q42" s="510" t="s">
        <v>381</v>
      </c>
      <c r="R42" s="502"/>
      <c r="S42" s="503"/>
      <c r="T42" s="522" t="e">
        <f t="shared" si="5"/>
        <v>#REF!</v>
      </c>
      <c r="U42" s="518">
        <v>1</v>
      </c>
      <c r="V42" s="518">
        <v>1</v>
      </c>
      <c r="W42" s="518">
        <v>1</v>
      </c>
      <c r="X42" s="518">
        <v>0</v>
      </c>
      <c r="Y42" s="524" t="e">
        <f>IF(AND($A$1&gt;0,$F$1&gt;0,$K$1&gt;0,$P$1=0),#REF!&amp;$A$1&amp;$AA$29&amp;$U$1&amp;$F$1&amp;$AA$29&amp;$U$2&amp;$K$1, "")</f>
        <v>#REF!</v>
      </c>
    </row>
    <row r="43" spans="1:25">
      <c r="A43" s="509">
        <v>31</v>
      </c>
      <c r="B43" s="510" t="s">
        <v>382</v>
      </c>
      <c r="C43" s="502"/>
      <c r="D43" s="503"/>
      <c r="E43" s="502"/>
      <c r="F43" s="509">
        <v>31</v>
      </c>
      <c r="G43" s="510" t="s">
        <v>382</v>
      </c>
      <c r="H43" s="502"/>
      <c r="I43" s="503"/>
      <c r="K43" s="509">
        <v>31</v>
      </c>
      <c r="L43" s="510" t="s">
        <v>382</v>
      </c>
      <c r="M43" s="502"/>
      <c r="N43" s="503"/>
      <c r="P43" s="509">
        <v>31</v>
      </c>
      <c r="Q43" s="510" t="s">
        <v>382</v>
      </c>
      <c r="R43" s="502"/>
      <c r="S43" s="503"/>
      <c r="T43" s="522" t="e">
        <f t="shared" si="5"/>
        <v>#REF!</v>
      </c>
      <c r="U43" s="518">
        <v>1</v>
      </c>
      <c r="V43" s="518">
        <v>1</v>
      </c>
      <c r="W43" s="518">
        <v>1</v>
      </c>
      <c r="X43" s="518">
        <v>1</v>
      </c>
      <c r="Y43" s="525" t="e">
        <f>IF(AND($A$1&gt;0,$F$1&gt;0,$K$1&gt;0,$P$1&gt;0),#REF!&amp;$A$1&amp;$AA$29&amp;$U$1&amp;$F$1&amp;$AA$29&amp;$U$2&amp;$K$1&amp;$AA$29&amp;$U$3&amp;$P$1&amp;$AA$30, "")</f>
        <v>#REF!</v>
      </c>
    </row>
    <row r="44" spans="1:25">
      <c r="A44" s="509">
        <v>32</v>
      </c>
      <c r="B44" s="510" t="s">
        <v>383</v>
      </c>
      <c r="C44" s="502"/>
      <c r="D44" s="503"/>
      <c r="E44" s="502"/>
      <c r="F44" s="509">
        <v>32</v>
      </c>
      <c r="G44" s="510" t="s">
        <v>383</v>
      </c>
      <c r="H44" s="502"/>
      <c r="I44" s="503"/>
      <c r="K44" s="509">
        <v>32</v>
      </c>
      <c r="L44" s="510" t="s">
        <v>383</v>
      </c>
      <c r="M44" s="502"/>
      <c r="N44" s="503"/>
      <c r="P44" s="509">
        <v>32</v>
      </c>
      <c r="Q44" s="510" t="s">
        <v>383</v>
      </c>
      <c r="R44" s="502"/>
      <c r="S44" s="503"/>
    </row>
    <row r="45" spans="1:25">
      <c r="A45" s="509">
        <v>33</v>
      </c>
      <c r="B45" s="510" t="s">
        <v>384</v>
      </c>
      <c r="C45" s="502"/>
      <c r="D45" s="503"/>
      <c r="E45" s="502"/>
      <c r="F45" s="509">
        <v>33</v>
      </c>
      <c r="G45" s="510" t="s">
        <v>384</v>
      </c>
      <c r="H45" s="502"/>
      <c r="I45" s="503"/>
      <c r="K45" s="509">
        <v>33</v>
      </c>
      <c r="L45" s="510" t="s">
        <v>384</v>
      </c>
      <c r="M45" s="502"/>
      <c r="N45" s="503"/>
      <c r="P45" s="509">
        <v>33</v>
      </c>
      <c r="Q45" s="510" t="s">
        <v>384</v>
      </c>
      <c r="R45" s="502"/>
      <c r="S45" s="503"/>
    </row>
    <row r="46" spans="1:25">
      <c r="A46" s="509">
        <v>34</v>
      </c>
      <c r="B46" s="510" t="s">
        <v>385</v>
      </c>
      <c r="C46" s="502"/>
      <c r="D46" s="503"/>
      <c r="E46" s="502"/>
      <c r="F46" s="509">
        <v>34</v>
      </c>
      <c r="G46" s="510" t="s">
        <v>385</v>
      </c>
      <c r="H46" s="502"/>
      <c r="I46" s="503"/>
      <c r="K46" s="509">
        <v>34</v>
      </c>
      <c r="L46" s="510" t="s">
        <v>385</v>
      </c>
      <c r="M46" s="502"/>
      <c r="N46" s="503"/>
      <c r="P46" s="509">
        <v>34</v>
      </c>
      <c r="Q46" s="510" t="s">
        <v>385</v>
      </c>
      <c r="R46" s="502"/>
      <c r="S46" s="503"/>
    </row>
    <row r="47" spans="1:25">
      <c r="A47" s="509">
        <v>35</v>
      </c>
      <c r="B47" s="510" t="s">
        <v>386</v>
      </c>
      <c r="C47" s="502"/>
      <c r="D47" s="503"/>
      <c r="E47" s="502"/>
      <c r="F47" s="509">
        <v>35</v>
      </c>
      <c r="G47" s="510" t="s">
        <v>386</v>
      </c>
      <c r="H47" s="502"/>
      <c r="I47" s="503"/>
      <c r="K47" s="509">
        <v>35</v>
      </c>
      <c r="L47" s="510" t="s">
        <v>386</v>
      </c>
      <c r="M47" s="502"/>
      <c r="N47" s="503"/>
      <c r="P47" s="509">
        <v>35</v>
      </c>
      <c r="Q47" s="510" t="s">
        <v>386</v>
      </c>
      <c r="R47" s="502"/>
      <c r="S47" s="503"/>
    </row>
    <row r="48" spans="1:25">
      <c r="A48" s="509">
        <v>36</v>
      </c>
      <c r="B48" s="510" t="s">
        <v>387</v>
      </c>
      <c r="C48" s="502"/>
      <c r="D48" s="503"/>
      <c r="E48" s="502"/>
      <c r="F48" s="509">
        <v>36</v>
      </c>
      <c r="G48" s="510" t="s">
        <v>387</v>
      </c>
      <c r="H48" s="502"/>
      <c r="I48" s="503"/>
      <c r="K48" s="509">
        <v>36</v>
      </c>
      <c r="L48" s="510" t="s">
        <v>387</v>
      </c>
      <c r="M48" s="502"/>
      <c r="N48" s="503"/>
      <c r="P48" s="509">
        <v>36</v>
      </c>
      <c r="Q48" s="510" t="s">
        <v>387</v>
      </c>
      <c r="R48" s="502"/>
      <c r="S48" s="503"/>
    </row>
    <row r="49" spans="1:19">
      <c r="A49" s="509">
        <v>37</v>
      </c>
      <c r="B49" s="510" t="s">
        <v>388</v>
      </c>
      <c r="C49" s="502"/>
      <c r="D49" s="503"/>
      <c r="E49" s="502"/>
      <c r="F49" s="509">
        <v>37</v>
      </c>
      <c r="G49" s="510" t="s">
        <v>388</v>
      </c>
      <c r="H49" s="502"/>
      <c r="I49" s="503"/>
      <c r="K49" s="509">
        <v>37</v>
      </c>
      <c r="L49" s="510" t="s">
        <v>388</v>
      </c>
      <c r="M49" s="502"/>
      <c r="N49" s="503"/>
      <c r="P49" s="509">
        <v>37</v>
      </c>
      <c r="Q49" s="510" t="s">
        <v>388</v>
      </c>
      <c r="R49" s="502"/>
      <c r="S49" s="503"/>
    </row>
    <row r="50" spans="1:19">
      <c r="A50" s="509">
        <v>38</v>
      </c>
      <c r="B50" s="510" t="s">
        <v>389</v>
      </c>
      <c r="C50" s="502"/>
      <c r="D50" s="503"/>
      <c r="E50" s="502"/>
      <c r="F50" s="509">
        <v>38</v>
      </c>
      <c r="G50" s="510" t="s">
        <v>389</v>
      </c>
      <c r="H50" s="502"/>
      <c r="I50" s="503"/>
      <c r="K50" s="509">
        <v>38</v>
      </c>
      <c r="L50" s="510" t="s">
        <v>389</v>
      </c>
      <c r="M50" s="502"/>
      <c r="N50" s="503"/>
      <c r="P50" s="509">
        <v>38</v>
      </c>
      <c r="Q50" s="510" t="s">
        <v>389</v>
      </c>
      <c r="R50" s="502"/>
      <c r="S50" s="503"/>
    </row>
    <row r="51" spans="1:19">
      <c r="A51" s="509">
        <v>39</v>
      </c>
      <c r="B51" s="510" t="s">
        <v>390</v>
      </c>
      <c r="C51" s="502"/>
      <c r="D51" s="503"/>
      <c r="E51" s="502"/>
      <c r="F51" s="509">
        <v>39</v>
      </c>
      <c r="G51" s="510" t="s">
        <v>390</v>
      </c>
      <c r="H51" s="502"/>
      <c r="I51" s="503"/>
      <c r="K51" s="509">
        <v>39</v>
      </c>
      <c r="L51" s="510" t="s">
        <v>390</v>
      </c>
      <c r="M51" s="502"/>
      <c r="N51" s="503"/>
      <c r="P51" s="509">
        <v>39</v>
      </c>
      <c r="Q51" s="510" t="s">
        <v>390</v>
      </c>
      <c r="R51" s="502"/>
      <c r="S51" s="503"/>
    </row>
    <row r="52" spans="1:19">
      <c r="A52" s="509">
        <v>40</v>
      </c>
      <c r="B52" s="510" t="s">
        <v>391</v>
      </c>
      <c r="C52" s="502"/>
      <c r="D52" s="503"/>
      <c r="E52" s="502"/>
      <c r="F52" s="509">
        <v>40</v>
      </c>
      <c r="G52" s="510" t="s">
        <v>391</v>
      </c>
      <c r="H52" s="502"/>
      <c r="I52" s="503"/>
      <c r="K52" s="509">
        <v>40</v>
      </c>
      <c r="L52" s="510" t="s">
        <v>391</v>
      </c>
      <c r="M52" s="502"/>
      <c r="N52" s="503"/>
      <c r="P52" s="509">
        <v>40</v>
      </c>
      <c r="Q52" s="510" t="s">
        <v>391</v>
      </c>
      <c r="R52" s="502"/>
      <c r="S52" s="503"/>
    </row>
    <row r="53" spans="1:19">
      <c r="A53" s="509">
        <v>41</v>
      </c>
      <c r="B53" s="510" t="s">
        <v>392</v>
      </c>
      <c r="C53" s="502"/>
      <c r="D53" s="503"/>
      <c r="E53" s="502"/>
      <c r="F53" s="509">
        <v>41</v>
      </c>
      <c r="G53" s="510" t="s">
        <v>392</v>
      </c>
      <c r="H53" s="502"/>
      <c r="I53" s="503"/>
      <c r="K53" s="509">
        <v>41</v>
      </c>
      <c r="L53" s="510" t="s">
        <v>392</v>
      </c>
      <c r="M53" s="502"/>
      <c r="N53" s="503"/>
      <c r="P53" s="509">
        <v>41</v>
      </c>
      <c r="Q53" s="510" t="s">
        <v>392</v>
      </c>
      <c r="R53" s="502"/>
      <c r="S53" s="503"/>
    </row>
    <row r="54" spans="1:19">
      <c r="A54" s="509">
        <v>42</v>
      </c>
      <c r="B54" s="510" t="s">
        <v>393</v>
      </c>
      <c r="C54" s="502"/>
      <c r="D54" s="503"/>
      <c r="E54" s="502"/>
      <c r="F54" s="509">
        <v>42</v>
      </c>
      <c r="G54" s="510" t="s">
        <v>393</v>
      </c>
      <c r="H54" s="502"/>
      <c r="I54" s="503"/>
      <c r="K54" s="509">
        <v>42</v>
      </c>
      <c r="L54" s="510" t="s">
        <v>393</v>
      </c>
      <c r="M54" s="502"/>
      <c r="N54" s="503"/>
      <c r="P54" s="509">
        <v>42</v>
      </c>
      <c r="Q54" s="510" t="s">
        <v>393</v>
      </c>
      <c r="R54" s="502"/>
      <c r="S54" s="503"/>
    </row>
    <row r="55" spans="1:19">
      <c r="A55" s="509">
        <v>43</v>
      </c>
      <c r="B55" s="510" t="s">
        <v>394</v>
      </c>
      <c r="C55" s="502"/>
      <c r="D55" s="503"/>
      <c r="E55" s="502"/>
      <c r="F55" s="509">
        <v>43</v>
      </c>
      <c r="G55" s="510" t="s">
        <v>394</v>
      </c>
      <c r="H55" s="502"/>
      <c r="I55" s="503"/>
      <c r="K55" s="509">
        <v>43</v>
      </c>
      <c r="L55" s="510" t="s">
        <v>394</v>
      </c>
      <c r="M55" s="502"/>
      <c r="N55" s="503"/>
      <c r="P55" s="509">
        <v>43</v>
      </c>
      <c r="Q55" s="510" t="s">
        <v>394</v>
      </c>
      <c r="R55" s="502"/>
      <c r="S55" s="503"/>
    </row>
    <row r="56" spans="1:19">
      <c r="A56" s="509">
        <v>44</v>
      </c>
      <c r="B56" s="510" t="s">
        <v>395</v>
      </c>
      <c r="C56" s="502"/>
      <c r="D56" s="503"/>
      <c r="E56" s="502"/>
      <c r="F56" s="509">
        <v>44</v>
      </c>
      <c r="G56" s="510" t="s">
        <v>395</v>
      </c>
      <c r="H56" s="502"/>
      <c r="I56" s="503"/>
      <c r="K56" s="509">
        <v>44</v>
      </c>
      <c r="L56" s="510" t="s">
        <v>395</v>
      </c>
      <c r="M56" s="502"/>
      <c r="N56" s="503"/>
      <c r="P56" s="509">
        <v>44</v>
      </c>
      <c r="Q56" s="510" t="s">
        <v>395</v>
      </c>
      <c r="R56" s="502"/>
      <c r="S56" s="503"/>
    </row>
    <row r="57" spans="1:19">
      <c r="A57" s="509">
        <v>45</v>
      </c>
      <c r="B57" s="510" t="s">
        <v>396</v>
      </c>
      <c r="C57" s="502"/>
      <c r="D57" s="503"/>
      <c r="E57" s="502"/>
      <c r="F57" s="509">
        <v>45</v>
      </c>
      <c r="G57" s="510" t="s">
        <v>396</v>
      </c>
      <c r="H57" s="502"/>
      <c r="I57" s="503"/>
      <c r="K57" s="509">
        <v>45</v>
      </c>
      <c r="L57" s="510" t="s">
        <v>396</v>
      </c>
      <c r="M57" s="502"/>
      <c r="N57" s="503"/>
      <c r="P57" s="509">
        <v>45</v>
      </c>
      <c r="Q57" s="510" t="s">
        <v>396</v>
      </c>
      <c r="R57" s="502"/>
      <c r="S57" s="503"/>
    </row>
    <row r="58" spans="1:19">
      <c r="A58" s="509">
        <v>46</v>
      </c>
      <c r="B58" s="510" t="s">
        <v>397</v>
      </c>
      <c r="C58" s="502"/>
      <c r="D58" s="503"/>
      <c r="E58" s="502"/>
      <c r="F58" s="509">
        <v>46</v>
      </c>
      <c r="G58" s="510" t="s">
        <v>397</v>
      </c>
      <c r="H58" s="502"/>
      <c r="I58" s="503"/>
      <c r="K58" s="509">
        <v>46</v>
      </c>
      <c r="L58" s="510" t="s">
        <v>397</v>
      </c>
      <c r="M58" s="502"/>
      <c r="N58" s="503"/>
      <c r="P58" s="509">
        <v>46</v>
      </c>
      <c r="Q58" s="510" t="s">
        <v>397</v>
      </c>
      <c r="R58" s="502"/>
      <c r="S58" s="503"/>
    </row>
    <row r="59" spans="1:19">
      <c r="A59" s="509">
        <v>47</v>
      </c>
      <c r="B59" s="510" t="s">
        <v>398</v>
      </c>
      <c r="C59" s="502"/>
      <c r="D59" s="503"/>
      <c r="E59" s="502"/>
      <c r="F59" s="509">
        <v>47</v>
      </c>
      <c r="G59" s="510" t="s">
        <v>398</v>
      </c>
      <c r="H59" s="502"/>
      <c r="I59" s="503"/>
      <c r="K59" s="509">
        <v>47</v>
      </c>
      <c r="L59" s="510" t="s">
        <v>398</v>
      </c>
      <c r="M59" s="502"/>
      <c r="N59" s="503"/>
      <c r="P59" s="509">
        <v>47</v>
      </c>
      <c r="Q59" s="510" t="s">
        <v>398</v>
      </c>
      <c r="R59" s="502"/>
      <c r="S59" s="503"/>
    </row>
    <row r="60" spans="1:19">
      <c r="A60" s="509">
        <v>48</v>
      </c>
      <c r="B60" s="510" t="s">
        <v>399</v>
      </c>
      <c r="C60" s="502"/>
      <c r="D60" s="503"/>
      <c r="E60" s="502"/>
      <c r="F60" s="509">
        <v>48</v>
      </c>
      <c r="G60" s="510" t="s">
        <v>399</v>
      </c>
      <c r="H60" s="502"/>
      <c r="I60" s="503"/>
      <c r="K60" s="509">
        <v>48</v>
      </c>
      <c r="L60" s="510" t="s">
        <v>399</v>
      </c>
      <c r="M60" s="502"/>
      <c r="N60" s="503"/>
      <c r="P60" s="509">
        <v>48</v>
      </c>
      <c r="Q60" s="510" t="s">
        <v>399</v>
      </c>
      <c r="R60" s="502"/>
      <c r="S60" s="503"/>
    </row>
    <row r="61" spans="1:19">
      <c r="A61" s="509">
        <v>49</v>
      </c>
      <c r="B61" s="510" t="s">
        <v>400</v>
      </c>
      <c r="C61" s="502"/>
      <c r="D61" s="503"/>
      <c r="E61" s="502"/>
      <c r="F61" s="509">
        <v>49</v>
      </c>
      <c r="G61" s="510" t="s">
        <v>400</v>
      </c>
      <c r="H61" s="502"/>
      <c r="I61" s="503"/>
      <c r="K61" s="509">
        <v>49</v>
      </c>
      <c r="L61" s="510" t="s">
        <v>400</v>
      </c>
      <c r="M61" s="502"/>
      <c r="N61" s="503"/>
      <c r="P61" s="509">
        <v>49</v>
      </c>
      <c r="Q61" s="510" t="s">
        <v>400</v>
      </c>
      <c r="R61" s="502"/>
      <c r="S61" s="503"/>
    </row>
    <row r="62" spans="1:19">
      <c r="A62" s="509">
        <v>50</v>
      </c>
      <c r="B62" s="510" t="s">
        <v>401</v>
      </c>
      <c r="C62" s="502"/>
      <c r="D62" s="503"/>
      <c r="E62" s="502"/>
      <c r="F62" s="509">
        <v>50</v>
      </c>
      <c r="G62" s="510" t="s">
        <v>401</v>
      </c>
      <c r="H62" s="502"/>
      <c r="I62" s="503"/>
      <c r="K62" s="509">
        <v>50</v>
      </c>
      <c r="L62" s="510" t="s">
        <v>401</v>
      </c>
      <c r="M62" s="502"/>
      <c r="N62" s="503"/>
      <c r="P62" s="509">
        <v>50</v>
      </c>
      <c r="Q62" s="510" t="s">
        <v>401</v>
      </c>
      <c r="R62" s="502"/>
      <c r="S62" s="503"/>
    </row>
    <row r="63" spans="1:19">
      <c r="A63" s="509">
        <v>51</v>
      </c>
      <c r="B63" s="510" t="s">
        <v>402</v>
      </c>
      <c r="C63" s="502"/>
      <c r="D63" s="503"/>
      <c r="E63" s="502"/>
      <c r="F63" s="509">
        <v>51</v>
      </c>
      <c r="G63" s="510" t="s">
        <v>402</v>
      </c>
      <c r="H63" s="502"/>
      <c r="I63" s="503"/>
      <c r="K63" s="509">
        <v>51</v>
      </c>
      <c r="L63" s="510" t="s">
        <v>402</v>
      </c>
      <c r="M63" s="502"/>
      <c r="N63" s="503"/>
      <c r="P63" s="509">
        <v>51</v>
      </c>
      <c r="Q63" s="510" t="s">
        <v>402</v>
      </c>
      <c r="R63" s="502"/>
      <c r="S63" s="503"/>
    </row>
    <row r="64" spans="1:19">
      <c r="A64" s="509">
        <v>52</v>
      </c>
      <c r="B64" s="510" t="s">
        <v>403</v>
      </c>
      <c r="C64" s="502"/>
      <c r="D64" s="503"/>
      <c r="E64" s="502"/>
      <c r="F64" s="509">
        <v>52</v>
      </c>
      <c r="G64" s="510" t="s">
        <v>403</v>
      </c>
      <c r="H64" s="502"/>
      <c r="I64" s="503"/>
      <c r="K64" s="509">
        <v>52</v>
      </c>
      <c r="L64" s="510" t="s">
        <v>403</v>
      </c>
      <c r="M64" s="502"/>
      <c r="N64" s="503"/>
      <c r="P64" s="509">
        <v>52</v>
      </c>
      <c r="Q64" s="510" t="s">
        <v>403</v>
      </c>
      <c r="R64" s="502"/>
      <c r="S64" s="503"/>
    </row>
    <row r="65" spans="1:19">
      <c r="A65" s="509">
        <v>53</v>
      </c>
      <c r="B65" s="510" t="s">
        <v>404</v>
      </c>
      <c r="C65" s="502"/>
      <c r="D65" s="503"/>
      <c r="E65" s="502"/>
      <c r="F65" s="509">
        <v>53</v>
      </c>
      <c r="G65" s="510" t="s">
        <v>404</v>
      </c>
      <c r="H65" s="502"/>
      <c r="I65" s="503"/>
      <c r="K65" s="509">
        <v>53</v>
      </c>
      <c r="L65" s="510" t="s">
        <v>404</v>
      </c>
      <c r="M65" s="502"/>
      <c r="N65" s="503"/>
      <c r="P65" s="509">
        <v>53</v>
      </c>
      <c r="Q65" s="510" t="s">
        <v>404</v>
      </c>
      <c r="R65" s="502"/>
      <c r="S65" s="503"/>
    </row>
    <row r="66" spans="1:19">
      <c r="A66" s="509">
        <v>54</v>
      </c>
      <c r="B66" s="510" t="s">
        <v>405</v>
      </c>
      <c r="C66" s="502"/>
      <c r="D66" s="503"/>
      <c r="E66" s="502"/>
      <c r="F66" s="509">
        <v>54</v>
      </c>
      <c r="G66" s="510" t="s">
        <v>405</v>
      </c>
      <c r="H66" s="502"/>
      <c r="I66" s="503"/>
      <c r="K66" s="509">
        <v>54</v>
      </c>
      <c r="L66" s="510" t="s">
        <v>405</v>
      </c>
      <c r="M66" s="502"/>
      <c r="N66" s="503"/>
      <c r="P66" s="509">
        <v>54</v>
      </c>
      <c r="Q66" s="510" t="s">
        <v>405</v>
      </c>
      <c r="R66" s="502"/>
      <c r="S66" s="503"/>
    </row>
    <row r="67" spans="1:19">
      <c r="A67" s="509">
        <v>55</v>
      </c>
      <c r="B67" s="510" t="s">
        <v>406</v>
      </c>
      <c r="C67" s="502"/>
      <c r="D67" s="503"/>
      <c r="E67" s="502"/>
      <c r="F67" s="509">
        <v>55</v>
      </c>
      <c r="G67" s="510" t="s">
        <v>406</v>
      </c>
      <c r="H67" s="502"/>
      <c r="I67" s="503"/>
      <c r="K67" s="509">
        <v>55</v>
      </c>
      <c r="L67" s="510" t="s">
        <v>406</v>
      </c>
      <c r="M67" s="502"/>
      <c r="N67" s="503"/>
      <c r="P67" s="509">
        <v>55</v>
      </c>
      <c r="Q67" s="510" t="s">
        <v>406</v>
      </c>
      <c r="R67" s="502"/>
      <c r="S67" s="503"/>
    </row>
    <row r="68" spans="1:19">
      <c r="A68" s="509">
        <v>56</v>
      </c>
      <c r="B68" s="510" t="s">
        <v>407</v>
      </c>
      <c r="C68" s="502"/>
      <c r="D68" s="503"/>
      <c r="E68" s="502"/>
      <c r="F68" s="509">
        <v>56</v>
      </c>
      <c r="G68" s="510" t="s">
        <v>407</v>
      </c>
      <c r="H68" s="502"/>
      <c r="I68" s="503"/>
      <c r="K68" s="509">
        <v>56</v>
      </c>
      <c r="L68" s="510" t="s">
        <v>407</v>
      </c>
      <c r="M68" s="502"/>
      <c r="N68" s="503"/>
      <c r="P68" s="509">
        <v>56</v>
      </c>
      <c r="Q68" s="510" t="s">
        <v>407</v>
      </c>
      <c r="R68" s="502"/>
      <c r="S68" s="503"/>
    </row>
    <row r="69" spans="1:19">
      <c r="A69" s="509">
        <v>57</v>
      </c>
      <c r="B69" s="510" t="s">
        <v>408</v>
      </c>
      <c r="C69" s="502"/>
      <c r="D69" s="503"/>
      <c r="E69" s="502"/>
      <c r="F69" s="509">
        <v>57</v>
      </c>
      <c r="G69" s="510" t="s">
        <v>408</v>
      </c>
      <c r="H69" s="502"/>
      <c r="I69" s="503"/>
      <c r="K69" s="509">
        <v>57</v>
      </c>
      <c r="L69" s="510" t="s">
        <v>408</v>
      </c>
      <c r="M69" s="502"/>
      <c r="N69" s="503"/>
      <c r="P69" s="509">
        <v>57</v>
      </c>
      <c r="Q69" s="510" t="s">
        <v>408</v>
      </c>
      <c r="R69" s="502"/>
      <c r="S69" s="503"/>
    </row>
    <row r="70" spans="1:19">
      <c r="A70" s="509">
        <v>58</v>
      </c>
      <c r="B70" s="510" t="s">
        <v>409</v>
      </c>
      <c r="C70" s="502"/>
      <c r="D70" s="503"/>
      <c r="E70" s="502"/>
      <c r="F70" s="509">
        <v>58</v>
      </c>
      <c r="G70" s="510" t="s">
        <v>409</v>
      </c>
      <c r="H70" s="502"/>
      <c r="I70" s="503"/>
      <c r="K70" s="509">
        <v>58</v>
      </c>
      <c r="L70" s="510" t="s">
        <v>409</v>
      </c>
      <c r="M70" s="502"/>
      <c r="N70" s="503"/>
      <c r="P70" s="509">
        <v>58</v>
      </c>
      <c r="Q70" s="510" t="s">
        <v>409</v>
      </c>
      <c r="R70" s="502"/>
      <c r="S70" s="503"/>
    </row>
    <row r="71" spans="1:19">
      <c r="A71" s="509">
        <v>59</v>
      </c>
      <c r="B71" s="510" t="s">
        <v>410</v>
      </c>
      <c r="C71" s="502"/>
      <c r="D71" s="503"/>
      <c r="E71" s="502"/>
      <c r="F71" s="509">
        <v>59</v>
      </c>
      <c r="G71" s="510" t="s">
        <v>410</v>
      </c>
      <c r="H71" s="502"/>
      <c r="I71" s="503"/>
      <c r="K71" s="509">
        <v>59</v>
      </c>
      <c r="L71" s="510" t="s">
        <v>410</v>
      </c>
      <c r="M71" s="502"/>
      <c r="N71" s="503"/>
      <c r="P71" s="509">
        <v>59</v>
      </c>
      <c r="Q71" s="510" t="s">
        <v>410</v>
      </c>
      <c r="R71" s="502"/>
      <c r="S71" s="503"/>
    </row>
    <row r="72" spans="1:19">
      <c r="A72" s="509">
        <v>60</v>
      </c>
      <c r="B72" s="510" t="s">
        <v>411</v>
      </c>
      <c r="C72" s="502"/>
      <c r="D72" s="503"/>
      <c r="E72" s="502"/>
      <c r="F72" s="509">
        <v>60</v>
      </c>
      <c r="G72" s="510" t="s">
        <v>411</v>
      </c>
      <c r="H72" s="502"/>
      <c r="I72" s="503"/>
      <c r="K72" s="509">
        <v>60</v>
      </c>
      <c r="L72" s="510" t="s">
        <v>411</v>
      </c>
      <c r="M72" s="502"/>
      <c r="N72" s="503"/>
      <c r="P72" s="509">
        <v>60</v>
      </c>
      <c r="Q72" s="510" t="s">
        <v>411</v>
      </c>
      <c r="R72" s="502"/>
      <c r="S72" s="503"/>
    </row>
    <row r="73" spans="1:19">
      <c r="A73" s="509">
        <v>61</v>
      </c>
      <c r="B73" s="510" t="s">
        <v>412</v>
      </c>
      <c r="C73" s="502"/>
      <c r="D73" s="503"/>
      <c r="E73" s="502"/>
      <c r="F73" s="509">
        <v>61</v>
      </c>
      <c r="G73" s="510" t="s">
        <v>412</v>
      </c>
      <c r="H73" s="502"/>
      <c r="I73" s="503"/>
      <c r="K73" s="509">
        <v>61</v>
      </c>
      <c r="L73" s="510" t="s">
        <v>412</v>
      </c>
      <c r="M73" s="502"/>
      <c r="N73" s="503"/>
      <c r="P73" s="509">
        <v>61</v>
      </c>
      <c r="Q73" s="510" t="s">
        <v>412</v>
      </c>
      <c r="R73" s="502"/>
      <c r="S73" s="503"/>
    </row>
    <row r="74" spans="1:19">
      <c r="A74" s="509">
        <v>62</v>
      </c>
      <c r="B74" s="510" t="s">
        <v>413</v>
      </c>
      <c r="C74" s="502"/>
      <c r="D74" s="503"/>
      <c r="E74" s="502"/>
      <c r="F74" s="509">
        <v>62</v>
      </c>
      <c r="G74" s="510" t="s">
        <v>413</v>
      </c>
      <c r="H74" s="502"/>
      <c r="I74" s="503"/>
      <c r="K74" s="509">
        <v>62</v>
      </c>
      <c r="L74" s="510" t="s">
        <v>413</v>
      </c>
      <c r="M74" s="502"/>
      <c r="N74" s="503"/>
      <c r="P74" s="509">
        <v>62</v>
      </c>
      <c r="Q74" s="510" t="s">
        <v>413</v>
      </c>
      <c r="R74" s="502"/>
      <c r="S74" s="503"/>
    </row>
    <row r="75" spans="1:19">
      <c r="A75" s="509">
        <v>63</v>
      </c>
      <c r="B75" s="510" t="s">
        <v>414</v>
      </c>
      <c r="C75" s="502"/>
      <c r="D75" s="503"/>
      <c r="E75" s="502"/>
      <c r="F75" s="509">
        <v>63</v>
      </c>
      <c r="G75" s="510" t="s">
        <v>414</v>
      </c>
      <c r="H75" s="502"/>
      <c r="I75" s="503"/>
      <c r="K75" s="509">
        <v>63</v>
      </c>
      <c r="L75" s="510" t="s">
        <v>414</v>
      </c>
      <c r="M75" s="502"/>
      <c r="N75" s="503"/>
      <c r="P75" s="509">
        <v>63</v>
      </c>
      <c r="Q75" s="510" t="s">
        <v>414</v>
      </c>
      <c r="R75" s="502"/>
      <c r="S75" s="503"/>
    </row>
    <row r="76" spans="1:19">
      <c r="A76" s="509">
        <v>64</v>
      </c>
      <c r="B76" s="510" t="s">
        <v>415</v>
      </c>
      <c r="C76" s="502"/>
      <c r="D76" s="503"/>
      <c r="E76" s="502"/>
      <c r="F76" s="509">
        <v>64</v>
      </c>
      <c r="G76" s="510" t="s">
        <v>415</v>
      </c>
      <c r="H76" s="502"/>
      <c r="I76" s="503"/>
      <c r="K76" s="509">
        <v>64</v>
      </c>
      <c r="L76" s="510" t="s">
        <v>415</v>
      </c>
      <c r="M76" s="502"/>
      <c r="N76" s="503"/>
      <c r="P76" s="509">
        <v>64</v>
      </c>
      <c r="Q76" s="510" t="s">
        <v>415</v>
      </c>
      <c r="R76" s="502"/>
      <c r="S76" s="503"/>
    </row>
    <row r="77" spans="1:19">
      <c r="A77" s="509">
        <v>65</v>
      </c>
      <c r="B77" s="510" t="s">
        <v>416</v>
      </c>
      <c r="C77" s="502"/>
      <c r="D77" s="503"/>
      <c r="E77" s="502"/>
      <c r="F77" s="509">
        <v>65</v>
      </c>
      <c r="G77" s="510" t="s">
        <v>416</v>
      </c>
      <c r="H77" s="502"/>
      <c r="I77" s="503"/>
      <c r="K77" s="509">
        <v>65</v>
      </c>
      <c r="L77" s="510" t="s">
        <v>416</v>
      </c>
      <c r="M77" s="502"/>
      <c r="N77" s="503"/>
      <c r="P77" s="509">
        <v>65</v>
      </c>
      <c r="Q77" s="510" t="s">
        <v>416</v>
      </c>
      <c r="R77" s="502"/>
      <c r="S77" s="503"/>
    </row>
    <row r="78" spans="1:19">
      <c r="A78" s="509">
        <v>66</v>
      </c>
      <c r="B78" s="510" t="s">
        <v>417</v>
      </c>
      <c r="C78" s="502"/>
      <c r="D78" s="503"/>
      <c r="E78" s="502"/>
      <c r="F78" s="509">
        <v>66</v>
      </c>
      <c r="G78" s="510" t="s">
        <v>417</v>
      </c>
      <c r="H78" s="502"/>
      <c r="I78" s="503"/>
      <c r="K78" s="509">
        <v>66</v>
      </c>
      <c r="L78" s="510" t="s">
        <v>417</v>
      </c>
      <c r="M78" s="502"/>
      <c r="N78" s="503"/>
      <c r="P78" s="509">
        <v>66</v>
      </c>
      <c r="Q78" s="510" t="s">
        <v>417</v>
      </c>
      <c r="R78" s="502"/>
      <c r="S78" s="503"/>
    </row>
    <row r="79" spans="1:19">
      <c r="A79" s="509">
        <v>67</v>
      </c>
      <c r="B79" s="510" t="s">
        <v>418</v>
      </c>
      <c r="C79" s="502"/>
      <c r="D79" s="503"/>
      <c r="E79" s="502"/>
      <c r="F79" s="509">
        <v>67</v>
      </c>
      <c r="G79" s="510" t="s">
        <v>418</v>
      </c>
      <c r="H79" s="502"/>
      <c r="I79" s="503"/>
      <c r="K79" s="509">
        <v>67</v>
      </c>
      <c r="L79" s="510" t="s">
        <v>418</v>
      </c>
      <c r="M79" s="502"/>
      <c r="N79" s="503"/>
      <c r="P79" s="509">
        <v>67</v>
      </c>
      <c r="Q79" s="510" t="s">
        <v>418</v>
      </c>
      <c r="R79" s="502"/>
      <c r="S79" s="503"/>
    </row>
    <row r="80" spans="1:19">
      <c r="A80" s="509">
        <v>68</v>
      </c>
      <c r="B80" s="510" t="s">
        <v>419</v>
      </c>
      <c r="C80" s="502"/>
      <c r="D80" s="503"/>
      <c r="E80" s="502"/>
      <c r="F80" s="509">
        <v>68</v>
      </c>
      <c r="G80" s="510" t="s">
        <v>419</v>
      </c>
      <c r="H80" s="502"/>
      <c r="I80" s="503"/>
      <c r="K80" s="509">
        <v>68</v>
      </c>
      <c r="L80" s="510" t="s">
        <v>419</v>
      </c>
      <c r="M80" s="502"/>
      <c r="N80" s="503"/>
      <c r="P80" s="509">
        <v>68</v>
      </c>
      <c r="Q80" s="510" t="s">
        <v>419</v>
      </c>
      <c r="R80" s="502"/>
      <c r="S80" s="503"/>
    </row>
    <row r="81" spans="1:19">
      <c r="A81" s="509">
        <v>69</v>
      </c>
      <c r="B81" s="510" t="s">
        <v>420</v>
      </c>
      <c r="C81" s="502"/>
      <c r="D81" s="503"/>
      <c r="E81" s="502"/>
      <c r="F81" s="509">
        <v>69</v>
      </c>
      <c r="G81" s="510" t="s">
        <v>420</v>
      </c>
      <c r="H81" s="502"/>
      <c r="I81" s="503"/>
      <c r="K81" s="509">
        <v>69</v>
      </c>
      <c r="L81" s="510" t="s">
        <v>420</v>
      </c>
      <c r="M81" s="502"/>
      <c r="N81" s="503"/>
      <c r="P81" s="509">
        <v>69</v>
      </c>
      <c r="Q81" s="510" t="s">
        <v>420</v>
      </c>
      <c r="R81" s="502"/>
      <c r="S81" s="503"/>
    </row>
    <row r="82" spans="1:19">
      <c r="A82" s="509">
        <v>70</v>
      </c>
      <c r="B82" s="510" t="s">
        <v>421</v>
      </c>
      <c r="C82" s="502"/>
      <c r="D82" s="503"/>
      <c r="E82" s="502"/>
      <c r="F82" s="509">
        <v>70</v>
      </c>
      <c r="G82" s="510" t="s">
        <v>421</v>
      </c>
      <c r="H82" s="502"/>
      <c r="I82" s="503"/>
      <c r="K82" s="509">
        <v>70</v>
      </c>
      <c r="L82" s="510" t="s">
        <v>421</v>
      </c>
      <c r="M82" s="502"/>
      <c r="N82" s="503"/>
      <c r="P82" s="509">
        <v>70</v>
      </c>
      <c r="Q82" s="510" t="s">
        <v>421</v>
      </c>
      <c r="R82" s="502"/>
      <c r="S82" s="503"/>
    </row>
    <row r="83" spans="1:19">
      <c r="A83" s="509">
        <v>71</v>
      </c>
      <c r="B83" s="510" t="s">
        <v>422</v>
      </c>
      <c r="C83" s="502"/>
      <c r="D83" s="503"/>
      <c r="E83" s="502"/>
      <c r="F83" s="509">
        <v>71</v>
      </c>
      <c r="G83" s="510" t="s">
        <v>422</v>
      </c>
      <c r="H83" s="502"/>
      <c r="I83" s="503"/>
      <c r="K83" s="509">
        <v>71</v>
      </c>
      <c r="L83" s="510" t="s">
        <v>422</v>
      </c>
      <c r="M83" s="502"/>
      <c r="N83" s="503"/>
      <c r="P83" s="509">
        <v>71</v>
      </c>
      <c r="Q83" s="510" t="s">
        <v>422</v>
      </c>
      <c r="R83" s="502"/>
      <c r="S83" s="503"/>
    </row>
    <row r="84" spans="1:19">
      <c r="A84" s="509">
        <v>72</v>
      </c>
      <c r="B84" s="510" t="s">
        <v>423</v>
      </c>
      <c r="C84" s="502"/>
      <c r="D84" s="503"/>
      <c r="E84" s="502"/>
      <c r="F84" s="509">
        <v>72</v>
      </c>
      <c r="G84" s="510" t="s">
        <v>423</v>
      </c>
      <c r="H84" s="502"/>
      <c r="I84" s="503"/>
      <c r="K84" s="509">
        <v>72</v>
      </c>
      <c r="L84" s="510" t="s">
        <v>423</v>
      </c>
      <c r="M84" s="502"/>
      <c r="N84" s="503"/>
      <c r="P84" s="509">
        <v>72</v>
      </c>
      <c r="Q84" s="510" t="s">
        <v>423</v>
      </c>
      <c r="R84" s="502"/>
      <c r="S84" s="503"/>
    </row>
    <row r="85" spans="1:19">
      <c r="A85" s="509">
        <v>73</v>
      </c>
      <c r="B85" s="510" t="s">
        <v>424</v>
      </c>
      <c r="C85" s="502"/>
      <c r="D85" s="503"/>
      <c r="E85" s="502"/>
      <c r="F85" s="509">
        <v>73</v>
      </c>
      <c r="G85" s="510" t="s">
        <v>424</v>
      </c>
      <c r="H85" s="502"/>
      <c r="I85" s="503"/>
      <c r="K85" s="509">
        <v>73</v>
      </c>
      <c r="L85" s="510" t="s">
        <v>424</v>
      </c>
      <c r="M85" s="502"/>
      <c r="N85" s="503"/>
      <c r="P85" s="509">
        <v>73</v>
      </c>
      <c r="Q85" s="510" t="s">
        <v>424</v>
      </c>
      <c r="R85" s="502"/>
      <c r="S85" s="503"/>
    </row>
    <row r="86" spans="1:19">
      <c r="A86" s="509">
        <v>74</v>
      </c>
      <c r="B86" s="510" t="s">
        <v>425</v>
      </c>
      <c r="C86" s="502"/>
      <c r="D86" s="503"/>
      <c r="E86" s="502"/>
      <c r="F86" s="509">
        <v>74</v>
      </c>
      <c r="G86" s="510" t="s">
        <v>425</v>
      </c>
      <c r="H86" s="502"/>
      <c r="I86" s="503"/>
      <c r="K86" s="509">
        <v>74</v>
      </c>
      <c r="L86" s="510" t="s">
        <v>425</v>
      </c>
      <c r="M86" s="502"/>
      <c r="N86" s="503"/>
      <c r="P86" s="509">
        <v>74</v>
      </c>
      <c r="Q86" s="510" t="s">
        <v>425</v>
      </c>
      <c r="R86" s="502"/>
      <c r="S86" s="503"/>
    </row>
    <row r="87" spans="1:19">
      <c r="A87" s="509">
        <v>75</v>
      </c>
      <c r="B87" s="510" t="s">
        <v>426</v>
      </c>
      <c r="C87" s="502"/>
      <c r="D87" s="503"/>
      <c r="E87" s="502"/>
      <c r="F87" s="509">
        <v>75</v>
      </c>
      <c r="G87" s="510" t="s">
        <v>426</v>
      </c>
      <c r="H87" s="502"/>
      <c r="I87" s="503"/>
      <c r="K87" s="509">
        <v>75</v>
      </c>
      <c r="L87" s="510" t="s">
        <v>426</v>
      </c>
      <c r="M87" s="502"/>
      <c r="N87" s="503"/>
      <c r="P87" s="509">
        <v>75</v>
      </c>
      <c r="Q87" s="510" t="s">
        <v>426</v>
      </c>
      <c r="R87" s="502"/>
      <c r="S87" s="503"/>
    </row>
    <row r="88" spans="1:19">
      <c r="A88" s="509">
        <v>76</v>
      </c>
      <c r="B88" s="510" t="s">
        <v>427</v>
      </c>
      <c r="C88" s="502"/>
      <c r="D88" s="503"/>
      <c r="E88" s="502"/>
      <c r="F88" s="509">
        <v>76</v>
      </c>
      <c r="G88" s="510" t="s">
        <v>427</v>
      </c>
      <c r="H88" s="502"/>
      <c r="I88" s="503"/>
      <c r="K88" s="509">
        <v>76</v>
      </c>
      <c r="L88" s="510" t="s">
        <v>427</v>
      </c>
      <c r="M88" s="502"/>
      <c r="N88" s="503"/>
      <c r="P88" s="509">
        <v>76</v>
      </c>
      <c r="Q88" s="510" t="s">
        <v>427</v>
      </c>
      <c r="R88" s="502"/>
      <c r="S88" s="503"/>
    </row>
    <row r="89" spans="1:19">
      <c r="A89" s="509">
        <v>77</v>
      </c>
      <c r="B89" s="510" t="s">
        <v>428</v>
      </c>
      <c r="C89" s="502"/>
      <c r="D89" s="503"/>
      <c r="E89" s="502"/>
      <c r="F89" s="509">
        <v>77</v>
      </c>
      <c r="G89" s="510" t="s">
        <v>428</v>
      </c>
      <c r="H89" s="502"/>
      <c r="I89" s="503"/>
      <c r="K89" s="509">
        <v>77</v>
      </c>
      <c r="L89" s="510" t="s">
        <v>428</v>
      </c>
      <c r="M89" s="502"/>
      <c r="N89" s="503"/>
      <c r="P89" s="509">
        <v>77</v>
      </c>
      <c r="Q89" s="510" t="s">
        <v>428</v>
      </c>
      <c r="R89" s="502"/>
      <c r="S89" s="503"/>
    </row>
    <row r="90" spans="1:19">
      <c r="A90" s="509">
        <v>78</v>
      </c>
      <c r="B90" s="510" t="s">
        <v>429</v>
      </c>
      <c r="C90" s="502"/>
      <c r="D90" s="503"/>
      <c r="E90" s="502"/>
      <c r="F90" s="509">
        <v>78</v>
      </c>
      <c r="G90" s="510" t="s">
        <v>429</v>
      </c>
      <c r="H90" s="502"/>
      <c r="I90" s="503"/>
      <c r="K90" s="509">
        <v>78</v>
      </c>
      <c r="L90" s="510" t="s">
        <v>429</v>
      </c>
      <c r="M90" s="502"/>
      <c r="N90" s="503"/>
      <c r="P90" s="509">
        <v>78</v>
      </c>
      <c r="Q90" s="510" t="s">
        <v>429</v>
      </c>
      <c r="R90" s="502"/>
      <c r="S90" s="503"/>
    </row>
    <row r="91" spans="1:19">
      <c r="A91" s="509">
        <v>79</v>
      </c>
      <c r="B91" s="510" t="s">
        <v>430</v>
      </c>
      <c r="C91" s="502"/>
      <c r="D91" s="503"/>
      <c r="E91" s="502"/>
      <c r="F91" s="509">
        <v>79</v>
      </c>
      <c r="G91" s="510" t="s">
        <v>430</v>
      </c>
      <c r="H91" s="502"/>
      <c r="I91" s="503"/>
      <c r="K91" s="509">
        <v>79</v>
      </c>
      <c r="L91" s="510" t="s">
        <v>430</v>
      </c>
      <c r="M91" s="502"/>
      <c r="N91" s="503"/>
      <c r="P91" s="509">
        <v>79</v>
      </c>
      <c r="Q91" s="510" t="s">
        <v>430</v>
      </c>
      <c r="R91" s="502"/>
      <c r="S91" s="503"/>
    </row>
    <row r="92" spans="1:19">
      <c r="A92" s="509">
        <v>80</v>
      </c>
      <c r="B92" s="510" t="s">
        <v>431</v>
      </c>
      <c r="C92" s="502"/>
      <c r="D92" s="503"/>
      <c r="E92" s="502"/>
      <c r="F92" s="509">
        <v>80</v>
      </c>
      <c r="G92" s="510" t="s">
        <v>431</v>
      </c>
      <c r="H92" s="502"/>
      <c r="I92" s="503"/>
      <c r="K92" s="509">
        <v>80</v>
      </c>
      <c r="L92" s="510" t="s">
        <v>431</v>
      </c>
      <c r="M92" s="502"/>
      <c r="N92" s="503"/>
      <c r="P92" s="509">
        <v>80</v>
      </c>
      <c r="Q92" s="510" t="s">
        <v>431</v>
      </c>
      <c r="R92" s="502"/>
      <c r="S92" s="503"/>
    </row>
    <row r="93" spans="1:19">
      <c r="A93" s="509">
        <v>81</v>
      </c>
      <c r="B93" s="510" t="s">
        <v>432</v>
      </c>
      <c r="C93" s="502"/>
      <c r="D93" s="503"/>
      <c r="E93" s="502"/>
      <c r="F93" s="509">
        <v>81</v>
      </c>
      <c r="G93" s="510" t="s">
        <v>432</v>
      </c>
      <c r="H93" s="502"/>
      <c r="I93" s="503"/>
      <c r="K93" s="509">
        <v>81</v>
      </c>
      <c r="L93" s="510" t="s">
        <v>432</v>
      </c>
      <c r="M93" s="502"/>
      <c r="N93" s="503"/>
      <c r="P93" s="509">
        <v>81</v>
      </c>
      <c r="Q93" s="510" t="s">
        <v>432</v>
      </c>
      <c r="R93" s="502"/>
      <c r="S93" s="503"/>
    </row>
    <row r="94" spans="1:19">
      <c r="A94" s="509">
        <v>82</v>
      </c>
      <c r="B94" s="510" t="s">
        <v>433</v>
      </c>
      <c r="C94" s="502"/>
      <c r="D94" s="503"/>
      <c r="E94" s="502"/>
      <c r="F94" s="509">
        <v>82</v>
      </c>
      <c r="G94" s="510" t="s">
        <v>433</v>
      </c>
      <c r="H94" s="502"/>
      <c r="I94" s="503"/>
      <c r="K94" s="509">
        <v>82</v>
      </c>
      <c r="L94" s="510" t="s">
        <v>433</v>
      </c>
      <c r="M94" s="502"/>
      <c r="N94" s="503"/>
      <c r="P94" s="509">
        <v>82</v>
      </c>
      <c r="Q94" s="510" t="s">
        <v>433</v>
      </c>
      <c r="R94" s="502"/>
      <c r="S94" s="503"/>
    </row>
    <row r="95" spans="1:19">
      <c r="A95" s="509">
        <v>83</v>
      </c>
      <c r="B95" s="510" t="s">
        <v>434</v>
      </c>
      <c r="C95" s="502"/>
      <c r="D95" s="503"/>
      <c r="E95" s="502"/>
      <c r="F95" s="509">
        <v>83</v>
      </c>
      <c r="G95" s="510" t="s">
        <v>434</v>
      </c>
      <c r="H95" s="502"/>
      <c r="I95" s="503"/>
      <c r="K95" s="509">
        <v>83</v>
      </c>
      <c r="L95" s="510" t="s">
        <v>434</v>
      </c>
      <c r="M95" s="502"/>
      <c r="N95" s="503"/>
      <c r="P95" s="509">
        <v>83</v>
      </c>
      <c r="Q95" s="510" t="s">
        <v>434</v>
      </c>
      <c r="R95" s="502"/>
      <c r="S95" s="503"/>
    </row>
    <row r="96" spans="1:19">
      <c r="A96" s="509">
        <v>84</v>
      </c>
      <c r="B96" s="510" t="s">
        <v>435</v>
      </c>
      <c r="C96" s="502"/>
      <c r="D96" s="503"/>
      <c r="E96" s="502"/>
      <c r="F96" s="509">
        <v>84</v>
      </c>
      <c r="G96" s="510" t="s">
        <v>435</v>
      </c>
      <c r="H96" s="502"/>
      <c r="I96" s="503"/>
      <c r="K96" s="509">
        <v>84</v>
      </c>
      <c r="L96" s="510" t="s">
        <v>435</v>
      </c>
      <c r="M96" s="502"/>
      <c r="N96" s="503"/>
      <c r="P96" s="509">
        <v>84</v>
      </c>
      <c r="Q96" s="510" t="s">
        <v>435</v>
      </c>
      <c r="R96" s="502"/>
      <c r="S96" s="503"/>
    </row>
    <row r="97" spans="1:19">
      <c r="A97" s="509">
        <v>85</v>
      </c>
      <c r="B97" s="510" t="s">
        <v>436</v>
      </c>
      <c r="C97" s="502"/>
      <c r="D97" s="503"/>
      <c r="E97" s="502"/>
      <c r="F97" s="509">
        <v>85</v>
      </c>
      <c r="G97" s="510" t="s">
        <v>436</v>
      </c>
      <c r="H97" s="502"/>
      <c r="I97" s="503"/>
      <c r="K97" s="509">
        <v>85</v>
      </c>
      <c r="L97" s="510" t="s">
        <v>436</v>
      </c>
      <c r="M97" s="502"/>
      <c r="N97" s="503"/>
      <c r="P97" s="509">
        <v>85</v>
      </c>
      <c r="Q97" s="510" t="s">
        <v>436</v>
      </c>
      <c r="R97" s="502"/>
      <c r="S97" s="503"/>
    </row>
    <row r="98" spans="1:19">
      <c r="A98" s="509">
        <v>86</v>
      </c>
      <c r="B98" s="510" t="s">
        <v>437</v>
      </c>
      <c r="C98" s="502"/>
      <c r="D98" s="503"/>
      <c r="E98" s="502"/>
      <c r="F98" s="509">
        <v>86</v>
      </c>
      <c r="G98" s="510" t="s">
        <v>437</v>
      </c>
      <c r="H98" s="502"/>
      <c r="I98" s="503"/>
      <c r="K98" s="509">
        <v>86</v>
      </c>
      <c r="L98" s="510" t="s">
        <v>437</v>
      </c>
      <c r="M98" s="502"/>
      <c r="N98" s="503"/>
      <c r="P98" s="509">
        <v>86</v>
      </c>
      <c r="Q98" s="510" t="s">
        <v>437</v>
      </c>
      <c r="R98" s="502"/>
      <c r="S98" s="503"/>
    </row>
    <row r="99" spans="1:19">
      <c r="A99" s="509">
        <v>87</v>
      </c>
      <c r="B99" s="510" t="s">
        <v>438</v>
      </c>
      <c r="C99" s="502"/>
      <c r="D99" s="503"/>
      <c r="E99" s="502"/>
      <c r="F99" s="509">
        <v>87</v>
      </c>
      <c r="G99" s="510" t="s">
        <v>438</v>
      </c>
      <c r="H99" s="502"/>
      <c r="I99" s="503"/>
      <c r="K99" s="509">
        <v>87</v>
      </c>
      <c r="L99" s="510" t="s">
        <v>438</v>
      </c>
      <c r="M99" s="502"/>
      <c r="N99" s="503"/>
      <c r="P99" s="509">
        <v>87</v>
      </c>
      <c r="Q99" s="510" t="s">
        <v>438</v>
      </c>
      <c r="R99" s="502"/>
      <c r="S99" s="503"/>
    </row>
    <row r="100" spans="1:19">
      <c r="A100" s="509">
        <v>88</v>
      </c>
      <c r="B100" s="510" t="s">
        <v>439</v>
      </c>
      <c r="C100" s="502"/>
      <c r="D100" s="503"/>
      <c r="E100" s="502"/>
      <c r="F100" s="509">
        <v>88</v>
      </c>
      <c r="G100" s="510" t="s">
        <v>439</v>
      </c>
      <c r="H100" s="502"/>
      <c r="I100" s="503"/>
      <c r="K100" s="509">
        <v>88</v>
      </c>
      <c r="L100" s="510" t="s">
        <v>439</v>
      </c>
      <c r="M100" s="502"/>
      <c r="N100" s="503"/>
      <c r="P100" s="509">
        <v>88</v>
      </c>
      <c r="Q100" s="510" t="s">
        <v>439</v>
      </c>
      <c r="R100" s="502"/>
      <c r="S100" s="503"/>
    </row>
    <row r="101" spans="1:19">
      <c r="A101" s="509">
        <v>89</v>
      </c>
      <c r="B101" s="510" t="s">
        <v>440</v>
      </c>
      <c r="C101" s="502"/>
      <c r="D101" s="503"/>
      <c r="E101" s="502"/>
      <c r="F101" s="509">
        <v>89</v>
      </c>
      <c r="G101" s="510" t="s">
        <v>440</v>
      </c>
      <c r="H101" s="502"/>
      <c r="I101" s="503"/>
      <c r="K101" s="509">
        <v>89</v>
      </c>
      <c r="L101" s="510" t="s">
        <v>440</v>
      </c>
      <c r="M101" s="502"/>
      <c r="N101" s="503"/>
      <c r="P101" s="509">
        <v>89</v>
      </c>
      <c r="Q101" s="510" t="s">
        <v>440</v>
      </c>
      <c r="R101" s="502"/>
      <c r="S101" s="503"/>
    </row>
    <row r="102" spans="1:19">
      <c r="A102" s="509">
        <v>90</v>
      </c>
      <c r="B102" s="510" t="s">
        <v>441</v>
      </c>
      <c r="C102" s="502"/>
      <c r="D102" s="503"/>
      <c r="E102" s="502"/>
      <c r="F102" s="509">
        <v>90</v>
      </c>
      <c r="G102" s="510" t="s">
        <v>441</v>
      </c>
      <c r="H102" s="502"/>
      <c r="I102" s="503"/>
      <c r="K102" s="509">
        <v>90</v>
      </c>
      <c r="L102" s="510" t="s">
        <v>441</v>
      </c>
      <c r="M102" s="502"/>
      <c r="N102" s="503"/>
      <c r="P102" s="509">
        <v>90</v>
      </c>
      <c r="Q102" s="510" t="s">
        <v>441</v>
      </c>
      <c r="R102" s="502"/>
      <c r="S102" s="503"/>
    </row>
    <row r="103" spans="1:19">
      <c r="A103" s="509">
        <v>91</v>
      </c>
      <c r="B103" s="510" t="s">
        <v>442</v>
      </c>
      <c r="C103" s="502"/>
      <c r="D103" s="503"/>
      <c r="E103" s="502"/>
      <c r="F103" s="509">
        <v>91</v>
      </c>
      <c r="G103" s="510" t="s">
        <v>442</v>
      </c>
      <c r="H103" s="502"/>
      <c r="I103" s="503"/>
      <c r="K103" s="509">
        <v>91</v>
      </c>
      <c r="L103" s="510" t="s">
        <v>442</v>
      </c>
      <c r="M103" s="502"/>
      <c r="N103" s="503"/>
      <c r="P103" s="509">
        <v>91</v>
      </c>
      <c r="Q103" s="510" t="s">
        <v>442</v>
      </c>
      <c r="R103" s="502"/>
      <c r="S103" s="503"/>
    </row>
    <row r="104" spans="1:19">
      <c r="A104" s="509">
        <v>92</v>
      </c>
      <c r="B104" s="510" t="s">
        <v>443</v>
      </c>
      <c r="C104" s="502"/>
      <c r="D104" s="503"/>
      <c r="E104" s="502"/>
      <c r="F104" s="509">
        <v>92</v>
      </c>
      <c r="G104" s="510" t="s">
        <v>443</v>
      </c>
      <c r="H104" s="502"/>
      <c r="I104" s="503"/>
      <c r="K104" s="509">
        <v>92</v>
      </c>
      <c r="L104" s="510" t="s">
        <v>443</v>
      </c>
      <c r="M104" s="502"/>
      <c r="N104" s="503"/>
      <c r="P104" s="509">
        <v>92</v>
      </c>
      <c r="Q104" s="510" t="s">
        <v>443</v>
      </c>
      <c r="R104" s="502"/>
      <c r="S104" s="503"/>
    </row>
    <row r="105" spans="1:19">
      <c r="A105" s="509">
        <v>93</v>
      </c>
      <c r="B105" s="510" t="s">
        <v>444</v>
      </c>
      <c r="C105" s="502"/>
      <c r="D105" s="503"/>
      <c r="E105" s="502"/>
      <c r="F105" s="509">
        <v>93</v>
      </c>
      <c r="G105" s="510" t="s">
        <v>444</v>
      </c>
      <c r="H105" s="502"/>
      <c r="I105" s="503"/>
      <c r="K105" s="509">
        <v>93</v>
      </c>
      <c r="L105" s="510" t="s">
        <v>444</v>
      </c>
      <c r="M105" s="502"/>
      <c r="N105" s="503"/>
      <c r="P105" s="509">
        <v>93</v>
      </c>
      <c r="Q105" s="510" t="s">
        <v>444</v>
      </c>
      <c r="R105" s="502"/>
      <c r="S105" s="503"/>
    </row>
    <row r="106" spans="1:19">
      <c r="A106" s="509">
        <v>94</v>
      </c>
      <c r="B106" s="510" t="s">
        <v>445</v>
      </c>
      <c r="C106" s="502"/>
      <c r="D106" s="503"/>
      <c r="E106" s="502"/>
      <c r="F106" s="509">
        <v>94</v>
      </c>
      <c r="G106" s="510" t="s">
        <v>445</v>
      </c>
      <c r="H106" s="502"/>
      <c r="I106" s="503"/>
      <c r="K106" s="509">
        <v>94</v>
      </c>
      <c r="L106" s="510" t="s">
        <v>445</v>
      </c>
      <c r="M106" s="502"/>
      <c r="N106" s="503"/>
      <c r="P106" s="509">
        <v>94</v>
      </c>
      <c r="Q106" s="510" t="s">
        <v>445</v>
      </c>
      <c r="R106" s="502"/>
      <c r="S106" s="503"/>
    </row>
    <row r="107" spans="1:19">
      <c r="A107" s="509">
        <v>95</v>
      </c>
      <c r="B107" s="510" t="s">
        <v>446</v>
      </c>
      <c r="C107" s="502"/>
      <c r="D107" s="503"/>
      <c r="E107" s="502"/>
      <c r="F107" s="509">
        <v>95</v>
      </c>
      <c r="G107" s="510" t="s">
        <v>446</v>
      </c>
      <c r="H107" s="502"/>
      <c r="I107" s="503"/>
      <c r="K107" s="509">
        <v>95</v>
      </c>
      <c r="L107" s="510" t="s">
        <v>446</v>
      </c>
      <c r="M107" s="502"/>
      <c r="N107" s="503"/>
      <c r="P107" s="509">
        <v>95</v>
      </c>
      <c r="Q107" s="510" t="s">
        <v>446</v>
      </c>
      <c r="R107" s="502"/>
      <c r="S107" s="503"/>
    </row>
    <row r="108" spans="1:19">
      <c r="A108" s="509">
        <v>96</v>
      </c>
      <c r="B108" s="510" t="s">
        <v>447</v>
      </c>
      <c r="C108" s="502"/>
      <c r="D108" s="503"/>
      <c r="E108" s="502"/>
      <c r="F108" s="509">
        <v>96</v>
      </c>
      <c r="G108" s="510" t="s">
        <v>447</v>
      </c>
      <c r="H108" s="502"/>
      <c r="I108" s="503"/>
      <c r="K108" s="509">
        <v>96</v>
      </c>
      <c r="L108" s="510" t="s">
        <v>447</v>
      </c>
      <c r="M108" s="502"/>
      <c r="N108" s="503"/>
      <c r="P108" s="509">
        <v>96</v>
      </c>
      <c r="Q108" s="510" t="s">
        <v>447</v>
      </c>
      <c r="R108" s="502"/>
      <c r="S108" s="503"/>
    </row>
    <row r="109" spans="1:19">
      <c r="A109" s="509">
        <v>97</v>
      </c>
      <c r="B109" s="510" t="s">
        <v>448</v>
      </c>
      <c r="C109" s="502"/>
      <c r="D109" s="503"/>
      <c r="E109" s="502"/>
      <c r="F109" s="509">
        <v>97</v>
      </c>
      <c r="G109" s="510" t="s">
        <v>448</v>
      </c>
      <c r="H109" s="502"/>
      <c r="I109" s="503"/>
      <c r="K109" s="509">
        <v>97</v>
      </c>
      <c r="L109" s="510" t="s">
        <v>448</v>
      </c>
      <c r="M109" s="502"/>
      <c r="N109" s="503"/>
      <c r="P109" s="509">
        <v>97</v>
      </c>
      <c r="Q109" s="510" t="s">
        <v>448</v>
      </c>
      <c r="R109" s="502"/>
      <c r="S109" s="503"/>
    </row>
    <row r="110" spans="1:19">
      <c r="A110" s="509">
        <v>98</v>
      </c>
      <c r="B110" s="510" t="s">
        <v>449</v>
      </c>
      <c r="C110" s="502"/>
      <c r="D110" s="503"/>
      <c r="E110" s="502"/>
      <c r="F110" s="509">
        <v>98</v>
      </c>
      <c r="G110" s="510" t="s">
        <v>449</v>
      </c>
      <c r="H110" s="502"/>
      <c r="I110" s="503"/>
      <c r="K110" s="509">
        <v>98</v>
      </c>
      <c r="L110" s="510" t="s">
        <v>449</v>
      </c>
      <c r="M110" s="502"/>
      <c r="N110" s="503"/>
      <c r="P110" s="509">
        <v>98</v>
      </c>
      <c r="Q110" s="510" t="s">
        <v>449</v>
      </c>
      <c r="R110" s="502"/>
      <c r="S110" s="503"/>
    </row>
    <row r="111" spans="1:19">
      <c r="A111" s="509">
        <v>99</v>
      </c>
      <c r="B111" s="510" t="s">
        <v>450</v>
      </c>
      <c r="C111" s="502"/>
      <c r="D111" s="503"/>
      <c r="E111" s="502"/>
      <c r="F111" s="509">
        <v>99</v>
      </c>
      <c r="G111" s="510" t="s">
        <v>450</v>
      </c>
      <c r="H111" s="502"/>
      <c r="I111" s="503"/>
      <c r="K111" s="509">
        <v>99</v>
      </c>
      <c r="L111" s="510" t="s">
        <v>450</v>
      </c>
      <c r="M111" s="502"/>
      <c r="N111" s="503"/>
      <c r="P111" s="509">
        <v>99</v>
      </c>
      <c r="Q111" s="510" t="s">
        <v>450</v>
      </c>
      <c r="R111" s="502"/>
      <c r="S111" s="503"/>
    </row>
    <row r="112" spans="1:19" ht="13.8" thickBot="1">
      <c r="A112" s="511">
        <v>100</v>
      </c>
      <c r="B112" s="512" t="s">
        <v>451</v>
      </c>
      <c r="C112" s="513"/>
      <c r="D112" s="514"/>
      <c r="E112" s="502"/>
      <c r="F112" s="511">
        <v>100</v>
      </c>
      <c r="G112" s="512" t="s">
        <v>451</v>
      </c>
      <c r="H112" s="513"/>
      <c r="I112" s="514"/>
      <c r="K112" s="511">
        <v>100</v>
      </c>
      <c r="L112" s="512" t="s">
        <v>451</v>
      </c>
      <c r="M112" s="513"/>
      <c r="N112" s="514"/>
      <c r="P112" s="511">
        <v>100</v>
      </c>
      <c r="Q112" s="512" t="s">
        <v>451</v>
      </c>
      <c r="R112" s="513"/>
      <c r="S112" s="514"/>
    </row>
    <row r="118" spans="1:4">
      <c r="A118" s="526" t="s">
        <v>457</v>
      </c>
    </row>
    <row r="119" spans="1:4" ht="13.8" thickBot="1"/>
    <row r="120" spans="1:4" ht="13.8" thickBot="1">
      <c r="A120" s="515"/>
      <c r="B120" s="516"/>
      <c r="C120" s="516"/>
      <c r="D120" s="517"/>
    </row>
    <row r="121" spans="1:4" ht="13.8" thickBot="1">
      <c r="A121" s="519"/>
      <c r="D121" s="520"/>
    </row>
    <row r="122" spans="1:4" ht="15.6" thickBot="1">
      <c r="A122" s="985" t="e">
        <v>#REF!</v>
      </c>
      <c r="B122" s="986"/>
      <c r="C122" s="499"/>
      <c r="D122" s="500"/>
    </row>
    <row r="123" spans="1:4">
      <c r="A123" s="979"/>
      <c r="B123" s="980"/>
      <c r="C123" s="499"/>
      <c r="D123" s="500"/>
    </row>
    <row r="124" spans="1:4">
      <c r="A124" s="501"/>
      <c r="B124" s="502"/>
      <c r="C124" s="502"/>
      <c r="D124" s="503"/>
    </row>
    <row r="125" spans="1:4">
      <c r="A125" s="987" t="e">
        <f>IF(OR((A122&gt;9999999999),(A122&lt;0)),"Invalid Entry - More than 1000 crore OR -ve value",IF(A122=0, "",+CONCATENATE(U121,B132,D132,B131,D131,B130,D130,B129,D129,B128,D128,B127," Only")))</f>
        <v>#REF!</v>
      </c>
      <c r="B125" s="988"/>
      <c r="C125" s="988"/>
      <c r="D125" s="989"/>
    </row>
    <row r="126" spans="1:4">
      <c r="A126" s="501"/>
      <c r="B126" s="502"/>
      <c r="C126" s="502"/>
      <c r="D126" s="503"/>
    </row>
    <row r="127" spans="1:4">
      <c r="A127" s="504" t="e">
        <f>-INT(A122/100)*100+ROUND(A122,0)</f>
        <v>#REF!</v>
      </c>
      <c r="B127" s="502" t="e">
        <f t="shared" ref="B127:B132" si="6">IF(A127=0,"",LOOKUP(A127,$A$13:$A$112,$B$13:$B$112))</f>
        <v>#REF!</v>
      </c>
      <c r="C127" s="502"/>
      <c r="D127" s="505"/>
    </row>
    <row r="128" spans="1:4">
      <c r="A128" s="504" t="e">
        <f>-INT(A122/1000)*10+INT(A122/100)</f>
        <v>#REF!</v>
      </c>
      <c r="B128" s="502" t="e">
        <f t="shared" si="6"/>
        <v>#REF!</v>
      </c>
      <c r="C128" s="502"/>
      <c r="D128" s="505" t="e">
        <f>+IF(B128="",""," Hundred ")</f>
        <v>#REF!</v>
      </c>
    </row>
    <row r="129" spans="1:4">
      <c r="A129" s="504" t="e">
        <f>-INT(A122/100000)*100+INT(A122/1000)</f>
        <v>#REF!</v>
      </c>
      <c r="B129" s="502" t="e">
        <f t="shared" si="6"/>
        <v>#REF!</v>
      </c>
      <c r="C129" s="502"/>
      <c r="D129" s="505" t="e">
        <f>IF((B129=""),IF(C129="",""," Thousand ")," Thousand ")</f>
        <v>#REF!</v>
      </c>
    </row>
    <row r="130" spans="1:4">
      <c r="A130" s="504" t="e">
        <f>-INT(A122/10000000)*100+INT(A122/100000)</f>
        <v>#REF!</v>
      </c>
      <c r="B130" s="502" t="e">
        <f t="shared" si="6"/>
        <v>#REF!</v>
      </c>
      <c r="C130" s="502"/>
      <c r="D130" s="505" t="e">
        <f>IF((B130=""),IF(C130="",""," Lac ")," Lac ")</f>
        <v>#REF!</v>
      </c>
    </row>
    <row r="131" spans="1:4">
      <c r="A131" s="504" t="e">
        <f>-INT(A122/1000000000)*100+INT(A122/10000000)</f>
        <v>#REF!</v>
      </c>
      <c r="B131" s="506" t="e">
        <f t="shared" si="6"/>
        <v>#REF!</v>
      </c>
      <c r="C131" s="502"/>
      <c r="D131" s="505" t="e">
        <f>IF((B131=""),IF(C131="",""," Crore ")," Crore ")</f>
        <v>#REF!</v>
      </c>
    </row>
    <row r="132" spans="1:4">
      <c r="A132" s="507" t="e">
        <f>-INT(A122/10000000000)*1000+INT(A122/1000000000)</f>
        <v>#REF!</v>
      </c>
      <c r="B132" s="506" t="e">
        <f t="shared" si="6"/>
        <v>#REF!</v>
      </c>
      <c r="C132" s="502"/>
      <c r="D132" s="505" t="e">
        <f>IF((B132=""),IF(C132="",""," Hundred ")," Hundred ")</f>
        <v>#REF!</v>
      </c>
    </row>
    <row r="133" spans="1:4">
      <c r="A133" s="508"/>
      <c r="B133" s="502"/>
      <c r="C133" s="502"/>
      <c r="D133" s="503"/>
    </row>
    <row r="134" spans="1:4">
      <c r="A134" s="509">
        <v>1</v>
      </c>
      <c r="B134" s="510" t="s">
        <v>352</v>
      </c>
      <c r="C134" s="502"/>
      <c r="D134" s="503"/>
    </row>
    <row r="135" spans="1:4">
      <c r="A135" s="509">
        <v>2</v>
      </c>
      <c r="B135" s="510" t="s">
        <v>353</v>
      </c>
      <c r="C135" s="502"/>
      <c r="D135" s="503"/>
    </row>
    <row r="136" spans="1:4">
      <c r="A136" s="509">
        <v>3</v>
      </c>
      <c r="B136" s="510" t="s">
        <v>354</v>
      </c>
      <c r="C136" s="502"/>
      <c r="D136" s="503"/>
    </row>
    <row r="137" spans="1:4">
      <c r="A137" s="509">
        <v>4</v>
      </c>
      <c r="B137" s="510" t="s">
        <v>355</v>
      </c>
      <c r="C137" s="502"/>
      <c r="D137" s="503"/>
    </row>
    <row r="138" spans="1:4">
      <c r="A138" s="509">
        <v>5</v>
      </c>
      <c r="B138" s="510" t="s">
        <v>356</v>
      </c>
      <c r="C138" s="502"/>
      <c r="D138" s="503"/>
    </row>
    <row r="139" spans="1:4">
      <c r="A139" s="509">
        <v>6</v>
      </c>
      <c r="B139" s="510" t="s">
        <v>357</v>
      </c>
      <c r="C139" s="502"/>
      <c r="D139" s="503"/>
    </row>
    <row r="140" spans="1:4">
      <c r="A140" s="509">
        <v>7</v>
      </c>
      <c r="B140" s="510" t="s">
        <v>358</v>
      </c>
      <c r="C140" s="502"/>
      <c r="D140" s="503"/>
    </row>
    <row r="141" spans="1:4">
      <c r="A141" s="509">
        <v>8</v>
      </c>
      <c r="B141" s="510" t="s">
        <v>359</v>
      </c>
      <c r="C141" s="502"/>
      <c r="D141" s="503"/>
    </row>
    <row r="142" spans="1:4">
      <c r="A142" s="509">
        <v>9</v>
      </c>
      <c r="B142" s="510" t="s">
        <v>360</v>
      </c>
      <c r="C142" s="502"/>
      <c r="D142" s="503"/>
    </row>
    <row r="143" spans="1:4">
      <c r="A143" s="509">
        <v>10</v>
      </c>
      <c r="B143" s="510" t="s">
        <v>361</v>
      </c>
      <c r="C143" s="502"/>
      <c r="D143" s="503"/>
    </row>
    <row r="144" spans="1:4">
      <c r="A144" s="509">
        <v>11</v>
      </c>
      <c r="B144" s="510" t="s">
        <v>362</v>
      </c>
      <c r="C144" s="502"/>
      <c r="D144" s="503"/>
    </row>
    <row r="145" spans="1:4">
      <c r="A145" s="509">
        <v>12</v>
      </c>
      <c r="B145" s="510" t="s">
        <v>363</v>
      </c>
      <c r="C145" s="502"/>
      <c r="D145" s="503"/>
    </row>
    <row r="146" spans="1:4">
      <c r="A146" s="509">
        <v>13</v>
      </c>
      <c r="B146" s="510" t="s">
        <v>364</v>
      </c>
      <c r="C146" s="502"/>
      <c r="D146" s="503"/>
    </row>
    <row r="147" spans="1:4">
      <c r="A147" s="509">
        <v>14</v>
      </c>
      <c r="B147" s="510" t="s">
        <v>365</v>
      </c>
      <c r="C147" s="502"/>
      <c r="D147" s="503"/>
    </row>
    <row r="148" spans="1:4">
      <c r="A148" s="509">
        <v>15</v>
      </c>
      <c r="B148" s="510" t="s">
        <v>366</v>
      </c>
      <c r="C148" s="502"/>
      <c r="D148" s="503"/>
    </row>
    <row r="149" spans="1:4">
      <c r="A149" s="509">
        <v>16</v>
      </c>
      <c r="B149" s="510" t="s">
        <v>367</v>
      </c>
      <c r="C149" s="502"/>
      <c r="D149" s="503"/>
    </row>
    <row r="150" spans="1:4">
      <c r="A150" s="509">
        <v>17</v>
      </c>
      <c r="B150" s="510" t="s">
        <v>368</v>
      </c>
      <c r="C150" s="502"/>
      <c r="D150" s="503"/>
    </row>
    <row r="151" spans="1:4">
      <c r="A151" s="509">
        <v>18</v>
      </c>
      <c r="B151" s="510" t="s">
        <v>369</v>
      </c>
      <c r="C151" s="502"/>
      <c r="D151" s="503"/>
    </row>
    <row r="152" spans="1:4">
      <c r="A152" s="509">
        <v>19</v>
      </c>
      <c r="B152" s="510" t="s">
        <v>370</v>
      </c>
      <c r="C152" s="502"/>
      <c r="D152" s="503"/>
    </row>
    <row r="153" spans="1:4">
      <c r="A153" s="509">
        <v>20</v>
      </c>
      <c r="B153" s="510" t="s">
        <v>371</v>
      </c>
      <c r="C153" s="502"/>
      <c r="D153" s="503"/>
    </row>
    <row r="154" spans="1:4">
      <c r="A154" s="509">
        <v>21</v>
      </c>
      <c r="B154" s="510" t="s">
        <v>372</v>
      </c>
      <c r="C154" s="502"/>
      <c r="D154" s="503"/>
    </row>
    <row r="155" spans="1:4">
      <c r="A155" s="509">
        <v>22</v>
      </c>
      <c r="B155" s="510" t="s">
        <v>373</v>
      </c>
      <c r="C155" s="502"/>
      <c r="D155" s="503"/>
    </row>
    <row r="156" spans="1:4">
      <c r="A156" s="509">
        <v>23</v>
      </c>
      <c r="B156" s="510" t="s">
        <v>374</v>
      </c>
      <c r="C156" s="502"/>
      <c r="D156" s="503"/>
    </row>
    <row r="157" spans="1:4">
      <c r="A157" s="509">
        <v>24</v>
      </c>
      <c r="B157" s="510" t="s">
        <v>375</v>
      </c>
      <c r="C157" s="502"/>
      <c r="D157" s="503"/>
    </row>
    <row r="158" spans="1:4">
      <c r="A158" s="509">
        <v>25</v>
      </c>
      <c r="B158" s="510" t="s">
        <v>376</v>
      </c>
      <c r="C158" s="502"/>
      <c r="D158" s="503"/>
    </row>
    <row r="159" spans="1:4">
      <c r="A159" s="509">
        <v>26</v>
      </c>
      <c r="B159" s="510" t="s">
        <v>377</v>
      </c>
      <c r="C159" s="502"/>
      <c r="D159" s="503"/>
    </row>
    <row r="160" spans="1:4">
      <c r="A160" s="509">
        <v>27</v>
      </c>
      <c r="B160" s="510" t="s">
        <v>378</v>
      </c>
      <c r="C160" s="502"/>
      <c r="D160" s="503"/>
    </row>
    <row r="161" spans="1:4">
      <c r="A161" s="509">
        <v>28</v>
      </c>
      <c r="B161" s="510" t="s">
        <v>379</v>
      </c>
      <c r="C161" s="502"/>
      <c r="D161" s="503"/>
    </row>
    <row r="162" spans="1:4">
      <c r="A162" s="509">
        <v>29</v>
      </c>
      <c r="B162" s="510" t="s">
        <v>380</v>
      </c>
      <c r="C162" s="502"/>
      <c r="D162" s="503"/>
    </row>
    <row r="163" spans="1:4">
      <c r="A163" s="509">
        <v>30</v>
      </c>
      <c r="B163" s="510" t="s">
        <v>381</v>
      </c>
      <c r="C163" s="502"/>
      <c r="D163" s="503"/>
    </row>
    <row r="164" spans="1:4">
      <c r="A164" s="509">
        <v>31</v>
      </c>
      <c r="B164" s="510" t="s">
        <v>382</v>
      </c>
      <c r="C164" s="502"/>
      <c r="D164" s="503"/>
    </row>
    <row r="165" spans="1:4">
      <c r="A165" s="509">
        <v>32</v>
      </c>
      <c r="B165" s="510" t="s">
        <v>383</v>
      </c>
      <c r="C165" s="502"/>
      <c r="D165" s="503"/>
    </row>
    <row r="166" spans="1:4">
      <c r="A166" s="509">
        <v>33</v>
      </c>
      <c r="B166" s="510" t="s">
        <v>384</v>
      </c>
      <c r="C166" s="502"/>
      <c r="D166" s="503"/>
    </row>
    <row r="167" spans="1:4">
      <c r="A167" s="509">
        <v>34</v>
      </c>
      <c r="B167" s="510" t="s">
        <v>385</v>
      </c>
      <c r="C167" s="502"/>
      <c r="D167" s="503"/>
    </row>
    <row r="168" spans="1:4">
      <c r="A168" s="509">
        <v>35</v>
      </c>
      <c r="B168" s="510" t="s">
        <v>386</v>
      </c>
      <c r="C168" s="502"/>
      <c r="D168" s="503"/>
    </row>
    <row r="169" spans="1:4">
      <c r="A169" s="509">
        <v>36</v>
      </c>
      <c r="B169" s="510" t="s">
        <v>387</v>
      </c>
      <c r="C169" s="502"/>
      <c r="D169" s="503"/>
    </row>
    <row r="170" spans="1:4">
      <c r="A170" s="509">
        <v>37</v>
      </c>
      <c r="B170" s="510" t="s">
        <v>388</v>
      </c>
      <c r="C170" s="502"/>
      <c r="D170" s="503"/>
    </row>
    <row r="171" spans="1:4">
      <c r="A171" s="509">
        <v>38</v>
      </c>
      <c r="B171" s="510" t="s">
        <v>389</v>
      </c>
      <c r="C171" s="502"/>
      <c r="D171" s="503"/>
    </row>
    <row r="172" spans="1:4">
      <c r="A172" s="509">
        <v>39</v>
      </c>
      <c r="B172" s="510" t="s">
        <v>390</v>
      </c>
      <c r="C172" s="502"/>
      <c r="D172" s="503"/>
    </row>
    <row r="173" spans="1:4">
      <c r="A173" s="509">
        <v>40</v>
      </c>
      <c r="B173" s="510" t="s">
        <v>391</v>
      </c>
      <c r="C173" s="502"/>
      <c r="D173" s="503"/>
    </row>
    <row r="174" spans="1:4">
      <c r="A174" s="509">
        <v>41</v>
      </c>
      <c r="B174" s="510" t="s">
        <v>392</v>
      </c>
      <c r="C174" s="502"/>
      <c r="D174" s="503"/>
    </row>
    <row r="175" spans="1:4">
      <c r="A175" s="509">
        <v>42</v>
      </c>
      <c r="B175" s="510" t="s">
        <v>393</v>
      </c>
      <c r="C175" s="502"/>
      <c r="D175" s="503"/>
    </row>
    <row r="176" spans="1:4">
      <c r="A176" s="509">
        <v>43</v>
      </c>
      <c r="B176" s="510" t="s">
        <v>394</v>
      </c>
      <c r="C176" s="502"/>
      <c r="D176" s="503"/>
    </row>
    <row r="177" spans="1:4">
      <c r="A177" s="509">
        <v>44</v>
      </c>
      <c r="B177" s="510" t="s">
        <v>395</v>
      </c>
      <c r="C177" s="502"/>
      <c r="D177" s="503"/>
    </row>
    <row r="178" spans="1:4">
      <c r="A178" s="509">
        <v>45</v>
      </c>
      <c r="B178" s="510" t="s">
        <v>396</v>
      </c>
      <c r="C178" s="502"/>
      <c r="D178" s="503"/>
    </row>
    <row r="179" spans="1:4">
      <c r="A179" s="509">
        <v>46</v>
      </c>
      <c r="B179" s="510" t="s">
        <v>397</v>
      </c>
      <c r="C179" s="502"/>
      <c r="D179" s="503"/>
    </row>
    <row r="180" spans="1:4">
      <c r="A180" s="509">
        <v>47</v>
      </c>
      <c r="B180" s="510" t="s">
        <v>398</v>
      </c>
      <c r="C180" s="502"/>
      <c r="D180" s="503"/>
    </row>
    <row r="181" spans="1:4">
      <c r="A181" s="509">
        <v>48</v>
      </c>
      <c r="B181" s="510" t="s">
        <v>399</v>
      </c>
      <c r="C181" s="502"/>
      <c r="D181" s="503"/>
    </row>
    <row r="182" spans="1:4">
      <c r="A182" s="509">
        <v>49</v>
      </c>
      <c r="B182" s="510" t="s">
        <v>400</v>
      </c>
      <c r="C182" s="502"/>
      <c r="D182" s="503"/>
    </row>
    <row r="183" spans="1:4">
      <c r="A183" s="509">
        <v>50</v>
      </c>
      <c r="B183" s="510" t="s">
        <v>401</v>
      </c>
      <c r="C183" s="502"/>
      <c r="D183" s="503"/>
    </row>
    <row r="184" spans="1:4">
      <c r="A184" s="509">
        <v>51</v>
      </c>
      <c r="B184" s="510" t="s">
        <v>402</v>
      </c>
      <c r="C184" s="502"/>
      <c r="D184" s="503"/>
    </row>
    <row r="185" spans="1:4">
      <c r="A185" s="509">
        <v>52</v>
      </c>
      <c r="B185" s="510" t="s">
        <v>403</v>
      </c>
      <c r="C185" s="502"/>
      <c r="D185" s="503"/>
    </row>
    <row r="186" spans="1:4">
      <c r="A186" s="509">
        <v>53</v>
      </c>
      <c r="B186" s="510" t="s">
        <v>404</v>
      </c>
      <c r="C186" s="502"/>
      <c r="D186" s="503"/>
    </row>
    <row r="187" spans="1:4">
      <c r="A187" s="509">
        <v>54</v>
      </c>
      <c r="B187" s="510" t="s">
        <v>405</v>
      </c>
      <c r="C187" s="502"/>
      <c r="D187" s="503"/>
    </row>
    <row r="188" spans="1:4">
      <c r="A188" s="509">
        <v>55</v>
      </c>
      <c r="B188" s="510" t="s">
        <v>406</v>
      </c>
      <c r="C188" s="502"/>
      <c r="D188" s="503"/>
    </row>
    <row r="189" spans="1:4">
      <c r="A189" s="509">
        <v>56</v>
      </c>
      <c r="B189" s="510" t="s">
        <v>407</v>
      </c>
      <c r="C189" s="502"/>
      <c r="D189" s="503"/>
    </row>
    <row r="190" spans="1:4">
      <c r="A190" s="509">
        <v>57</v>
      </c>
      <c r="B190" s="510" t="s">
        <v>408</v>
      </c>
      <c r="C190" s="502"/>
      <c r="D190" s="503"/>
    </row>
    <row r="191" spans="1:4">
      <c r="A191" s="509">
        <v>58</v>
      </c>
      <c r="B191" s="510" t="s">
        <v>409</v>
      </c>
      <c r="C191" s="502"/>
      <c r="D191" s="503"/>
    </row>
    <row r="192" spans="1:4">
      <c r="A192" s="509">
        <v>59</v>
      </c>
      <c r="B192" s="510" t="s">
        <v>410</v>
      </c>
      <c r="C192" s="502"/>
      <c r="D192" s="503"/>
    </row>
    <row r="193" spans="1:4">
      <c r="A193" s="509">
        <v>60</v>
      </c>
      <c r="B193" s="510" t="s">
        <v>411</v>
      </c>
      <c r="C193" s="502"/>
      <c r="D193" s="503"/>
    </row>
    <row r="194" spans="1:4">
      <c r="A194" s="509">
        <v>61</v>
      </c>
      <c r="B194" s="510" t="s">
        <v>412</v>
      </c>
      <c r="C194" s="502"/>
      <c r="D194" s="503"/>
    </row>
    <row r="195" spans="1:4">
      <c r="A195" s="509">
        <v>62</v>
      </c>
      <c r="B195" s="510" t="s">
        <v>413</v>
      </c>
      <c r="C195" s="502"/>
      <c r="D195" s="503"/>
    </row>
    <row r="196" spans="1:4">
      <c r="A196" s="509">
        <v>63</v>
      </c>
      <c r="B196" s="510" t="s">
        <v>414</v>
      </c>
      <c r="C196" s="502"/>
      <c r="D196" s="503"/>
    </row>
    <row r="197" spans="1:4">
      <c r="A197" s="509">
        <v>64</v>
      </c>
      <c r="B197" s="510" t="s">
        <v>415</v>
      </c>
      <c r="C197" s="502"/>
      <c r="D197" s="503"/>
    </row>
    <row r="198" spans="1:4">
      <c r="A198" s="509">
        <v>65</v>
      </c>
      <c r="B198" s="510" t="s">
        <v>416</v>
      </c>
      <c r="C198" s="502"/>
      <c r="D198" s="503"/>
    </row>
    <row r="199" spans="1:4">
      <c r="A199" s="509">
        <v>66</v>
      </c>
      <c r="B199" s="510" t="s">
        <v>417</v>
      </c>
      <c r="C199" s="502"/>
      <c r="D199" s="503"/>
    </row>
    <row r="200" spans="1:4">
      <c r="A200" s="509">
        <v>67</v>
      </c>
      <c r="B200" s="510" t="s">
        <v>418</v>
      </c>
      <c r="C200" s="502"/>
      <c r="D200" s="503"/>
    </row>
    <row r="201" spans="1:4">
      <c r="A201" s="509">
        <v>68</v>
      </c>
      <c r="B201" s="510" t="s">
        <v>419</v>
      </c>
      <c r="C201" s="502"/>
      <c r="D201" s="503"/>
    </row>
    <row r="202" spans="1:4">
      <c r="A202" s="509">
        <v>69</v>
      </c>
      <c r="B202" s="510" t="s">
        <v>420</v>
      </c>
      <c r="C202" s="502"/>
      <c r="D202" s="503"/>
    </row>
    <row r="203" spans="1:4">
      <c r="A203" s="509">
        <v>70</v>
      </c>
      <c r="B203" s="510" t="s">
        <v>421</v>
      </c>
      <c r="C203" s="502"/>
      <c r="D203" s="503"/>
    </row>
    <row r="204" spans="1:4">
      <c r="A204" s="509">
        <v>71</v>
      </c>
      <c r="B204" s="510" t="s">
        <v>422</v>
      </c>
      <c r="C204" s="502"/>
      <c r="D204" s="503"/>
    </row>
    <row r="205" spans="1:4">
      <c r="A205" s="509">
        <v>72</v>
      </c>
      <c r="B205" s="510" t="s">
        <v>423</v>
      </c>
      <c r="C205" s="502"/>
      <c r="D205" s="503"/>
    </row>
    <row r="206" spans="1:4">
      <c r="A206" s="509">
        <v>73</v>
      </c>
      <c r="B206" s="510" t="s">
        <v>424</v>
      </c>
      <c r="C206" s="502"/>
      <c r="D206" s="503"/>
    </row>
    <row r="207" spans="1:4">
      <c r="A207" s="509">
        <v>74</v>
      </c>
      <c r="B207" s="510" t="s">
        <v>425</v>
      </c>
      <c r="C207" s="502"/>
      <c r="D207" s="503"/>
    </row>
    <row r="208" spans="1:4">
      <c r="A208" s="509">
        <v>75</v>
      </c>
      <c r="B208" s="510" t="s">
        <v>426</v>
      </c>
      <c r="C208" s="502"/>
      <c r="D208" s="503"/>
    </row>
    <row r="209" spans="1:4">
      <c r="A209" s="509">
        <v>76</v>
      </c>
      <c r="B209" s="510" t="s">
        <v>427</v>
      </c>
      <c r="C209" s="502"/>
      <c r="D209" s="503"/>
    </row>
    <row r="210" spans="1:4">
      <c r="A210" s="509">
        <v>77</v>
      </c>
      <c r="B210" s="510" t="s">
        <v>428</v>
      </c>
      <c r="C210" s="502"/>
      <c r="D210" s="503"/>
    </row>
    <row r="211" spans="1:4">
      <c r="A211" s="509">
        <v>78</v>
      </c>
      <c r="B211" s="510" t="s">
        <v>429</v>
      </c>
      <c r="C211" s="502"/>
      <c r="D211" s="503"/>
    </row>
    <row r="212" spans="1:4">
      <c r="A212" s="509">
        <v>79</v>
      </c>
      <c r="B212" s="510" t="s">
        <v>430</v>
      </c>
      <c r="C212" s="502"/>
      <c r="D212" s="503"/>
    </row>
    <row r="213" spans="1:4">
      <c r="A213" s="509">
        <v>80</v>
      </c>
      <c r="B213" s="510" t="s">
        <v>431</v>
      </c>
      <c r="C213" s="502"/>
      <c r="D213" s="503"/>
    </row>
    <row r="214" spans="1:4">
      <c r="A214" s="509">
        <v>81</v>
      </c>
      <c r="B214" s="510" t="s">
        <v>432</v>
      </c>
      <c r="C214" s="502"/>
      <c r="D214" s="503"/>
    </row>
    <row r="215" spans="1:4">
      <c r="A215" s="509">
        <v>82</v>
      </c>
      <c r="B215" s="510" t="s">
        <v>433</v>
      </c>
      <c r="C215" s="502"/>
      <c r="D215" s="503"/>
    </row>
    <row r="216" spans="1:4">
      <c r="A216" s="509">
        <v>83</v>
      </c>
      <c r="B216" s="510" t="s">
        <v>434</v>
      </c>
      <c r="C216" s="502"/>
      <c r="D216" s="503"/>
    </row>
    <row r="217" spans="1:4">
      <c r="A217" s="509">
        <v>84</v>
      </c>
      <c r="B217" s="510" t="s">
        <v>435</v>
      </c>
      <c r="C217" s="502"/>
      <c r="D217" s="503"/>
    </row>
    <row r="218" spans="1:4">
      <c r="A218" s="509">
        <v>85</v>
      </c>
      <c r="B218" s="510" t="s">
        <v>436</v>
      </c>
      <c r="C218" s="502"/>
      <c r="D218" s="503"/>
    </row>
    <row r="219" spans="1:4">
      <c r="A219" s="509">
        <v>86</v>
      </c>
      <c r="B219" s="510" t="s">
        <v>437</v>
      </c>
      <c r="C219" s="502"/>
      <c r="D219" s="503"/>
    </row>
    <row r="220" spans="1:4">
      <c r="A220" s="509">
        <v>87</v>
      </c>
      <c r="B220" s="510" t="s">
        <v>438</v>
      </c>
      <c r="C220" s="502"/>
      <c r="D220" s="503"/>
    </row>
    <row r="221" spans="1:4">
      <c r="A221" s="509">
        <v>88</v>
      </c>
      <c r="B221" s="510" t="s">
        <v>439</v>
      </c>
      <c r="C221" s="502"/>
      <c r="D221" s="503"/>
    </row>
    <row r="222" spans="1:4">
      <c r="A222" s="509">
        <v>89</v>
      </c>
      <c r="B222" s="510" t="s">
        <v>440</v>
      </c>
      <c r="C222" s="502"/>
      <c r="D222" s="503"/>
    </row>
    <row r="223" spans="1:4">
      <c r="A223" s="509">
        <v>90</v>
      </c>
      <c r="B223" s="510" t="s">
        <v>441</v>
      </c>
      <c r="C223" s="502"/>
      <c r="D223" s="503"/>
    </row>
    <row r="224" spans="1:4">
      <c r="A224" s="509">
        <v>91</v>
      </c>
      <c r="B224" s="510" t="s">
        <v>442</v>
      </c>
      <c r="C224" s="502"/>
      <c r="D224" s="503"/>
    </row>
    <row r="225" spans="1:4">
      <c r="A225" s="509">
        <v>92</v>
      </c>
      <c r="B225" s="510" t="s">
        <v>443</v>
      </c>
      <c r="C225" s="502"/>
      <c r="D225" s="503"/>
    </row>
    <row r="226" spans="1:4">
      <c r="A226" s="509">
        <v>93</v>
      </c>
      <c r="B226" s="510" t="s">
        <v>444</v>
      </c>
      <c r="C226" s="502"/>
      <c r="D226" s="503"/>
    </row>
    <row r="227" spans="1:4">
      <c r="A227" s="509">
        <v>94</v>
      </c>
      <c r="B227" s="510" t="s">
        <v>445</v>
      </c>
      <c r="C227" s="502"/>
      <c r="D227" s="503"/>
    </row>
    <row r="228" spans="1:4">
      <c r="A228" s="509">
        <v>95</v>
      </c>
      <c r="B228" s="510" t="s">
        <v>446</v>
      </c>
      <c r="C228" s="502"/>
      <c r="D228" s="503"/>
    </row>
    <row r="229" spans="1:4">
      <c r="A229" s="509">
        <v>96</v>
      </c>
      <c r="B229" s="510" t="s">
        <v>447</v>
      </c>
      <c r="C229" s="502"/>
      <c r="D229" s="503"/>
    </row>
    <row r="230" spans="1:4">
      <c r="A230" s="509">
        <v>97</v>
      </c>
      <c r="B230" s="510" t="s">
        <v>448</v>
      </c>
      <c r="C230" s="502"/>
      <c r="D230" s="503"/>
    </row>
    <row r="231" spans="1:4">
      <c r="A231" s="509">
        <v>98</v>
      </c>
      <c r="B231" s="510" t="s">
        <v>449</v>
      </c>
      <c r="C231" s="502"/>
      <c r="D231" s="503"/>
    </row>
    <row r="232" spans="1:4">
      <c r="A232" s="509">
        <v>99</v>
      </c>
      <c r="B232" s="510" t="s">
        <v>450</v>
      </c>
      <c r="C232" s="502"/>
      <c r="D232" s="503"/>
    </row>
    <row r="233" spans="1:4" ht="13.8" thickBot="1">
      <c r="A233" s="511">
        <v>100</v>
      </c>
      <c r="B233" s="512" t="s">
        <v>451</v>
      </c>
      <c r="C233" s="513"/>
      <c r="D233" s="514"/>
    </row>
  </sheetData>
  <sheetProtection selectLockedCells="1"/>
  <customSheetViews>
    <customSheetView guid="{8BA4A88A-5522-45F5-A82B-CD7725CE50B1}" hiddenColumns="1" state="hidden" topLeftCell="P1">
      <selection activeCell="DT28" sqref="DT28"/>
      <pageMargins left="0.75" right="0.75" top="1" bottom="1" header="0.5" footer="0.5"/>
      <pageSetup orientation="portrait" r:id="rId1"/>
      <headerFooter alignWithMargins="0"/>
    </customSheetView>
    <customSheetView guid="{889C3D82-0A24-4765-A688-A80A782F5056}" hiddenColumns="1" state="hidden" topLeftCell="P1">
      <selection activeCell="DT28" sqref="DT28"/>
      <pageMargins left="0.75" right="0.75" top="1" bottom="1" header="0.5" footer="0.5"/>
      <pageSetup orientation="portrait" r:id="rId2"/>
      <headerFooter alignWithMargins="0"/>
    </customSheetView>
    <customSheetView guid="{89CB4E6A-722E-4E39-885D-E2A6D0D08321}" hiddenColumns="1" state="hidden" topLeftCell="P1">
      <selection activeCell="DT28" sqref="DT28"/>
      <pageMargins left="0.75" right="0.75" top="1" bottom="1" header="0.5" footer="0.5"/>
      <pageSetup orientation="portrait" r:id="rId3"/>
      <headerFooter alignWithMargins="0"/>
    </customSheetView>
    <customSheetView guid="{915C64AD-BD67-44F0-9117-5B9D998BA799}"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CCA37BAE-906F-43D5-9FD9-B13563E4B9D7}" hiddenColumns="1" state="hidden" topLeftCell="P1">
      <selection activeCell="DT28" sqref="DT28"/>
      <pageMargins left="0.75" right="0.75" top="1" bottom="1" header="0.5" footer="0.5"/>
      <pageSetup orientation="portrait" r:id="rId6"/>
      <headerFooter alignWithMargins="0"/>
    </customSheetView>
    <customSheetView guid="{99CA2F10-F926-46DC-8609-4EAE5B9F3585}" hiddenColumns="1" state="hidden" topLeftCell="P1">
      <selection activeCell="DT28" sqref="DT28"/>
      <pageMargins left="0.75" right="0.75" top="1" bottom="1" header="0.5" footer="0.5"/>
      <pageSetup orientation="portrait" r:id="rId7"/>
      <headerFooter alignWithMargins="0"/>
    </customSheetView>
    <customSheetView guid="{A58DB4DF-40C7-4BEB-B85E-6BD6F54941CF}" hiddenColumns="1" state="hidden" topLeftCell="P1">
      <selection activeCell="DT28" sqref="DT28"/>
      <pageMargins left="0.75" right="0.75" top="1" bottom="1" header="0.5" footer="0.5"/>
      <pageSetup orientation="portrait" r:id="rId8"/>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28</vt:i4>
      </vt:variant>
    </vt:vector>
  </HeadingPairs>
  <TitlesOfParts>
    <vt:vector size="51" baseType="lpstr">
      <vt:lpstr>Basic</vt:lpstr>
      <vt:lpstr>Cover</vt:lpstr>
      <vt:lpstr>Instructions</vt:lpstr>
      <vt:lpstr>Names of Bidder</vt:lpstr>
      <vt:lpstr>Sch-1</vt:lpstr>
      <vt:lpstr>Sch-2</vt:lpstr>
      <vt:lpstr>Sch-3</vt:lpstr>
      <vt:lpstr>Sch-4</vt:lpstr>
      <vt:lpstr>Sch-4A (Buyback)</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'Sch-4A (Buyback)'!Print_Area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'Sch-4A (Buyback)'!Print_Titles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Mainak Roy {मेनक रॉय}</cp:lastModifiedBy>
  <cp:lastPrinted>2021-09-23T05:06:14Z</cp:lastPrinted>
  <dcterms:created xsi:type="dcterms:W3CDTF">2014-08-12T11:34:40Z</dcterms:created>
  <dcterms:modified xsi:type="dcterms:W3CDTF">2025-06-30T12:21:01Z</dcterms:modified>
</cp:coreProperties>
</file>