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rashant Verma/RTM/Running/4TR-14-Bulk/Bid docs/"/>
    </mc:Choice>
  </mc:AlternateContent>
  <xr:revisionPtr revIDLastSave="161" documentId="13_ncr:1_{48EC36B4-1669-4918-BE2F-A95A4209783B}" xr6:coauthVersionLast="47" xr6:coauthVersionMax="47" xr10:uidLastSave="{E7DE55A9-A13E-4A2C-9496-71B5FEC32B09}"/>
  <workbookProtection workbookPassword="CCDF"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state="hidden"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(QR)'!$I$191</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(QR)'!$I$191</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(QR)'!$J$191</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(QR)'!$K$191</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(QR)'!$I$192</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(QR)'!$J$192</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(QR)'!$K$192</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(QR)'!$I$193</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(QR)'!$J$193</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(QR)'!$K$193</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(QR)'!$I$194</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(QR)'!$J$194</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(QR)'!$K$194</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(QR)'!$J$190</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(QR)'!$K$190</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(QR)'!$I$190</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(QR)'!$J$190</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9'!$A$1:$O$52</definedName>
    <definedName name="_xlnm.Print_Area" localSheetId="6">'Attach-3 (QR)'!$A$1:$I$201</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(QR)'!$A$1:$H$201</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(QR)'!$A$1:$I$201</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(QR)'!$A$1:$H$201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(QR)'!$A$1:$I$201</definedName>
    <definedName name="Z_176A4F7E_17B2_43CD_BA12_35A58E9B73EF_.wvu.Rows" localSheetId="6" hidden="1">'Attach-3 (QR)'!$19:$23,'Attach-3 (QR)'!$25:$25,'Attach-3 (QR)'!$35:$35,'Attach-3 (QR)'!#REF!,'Attach-3 (QR)'!#REF!,'Attach-3 (QR)'!$130:$136,'Attach-3 (QR)'!$144:$144,'Attach-3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(QR)'!$A$1:$I$201</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(QR)'!$A$1:$H$201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(QR)'!$A$1:$H$201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(QR)'!$A$1:$I$201</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(QR)'!$A$1:$I$201</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(QR)'!$A$1:$H$201</definedName>
    <definedName name="Z_280EA05C_4582_4B0F_895F_5C9134A73222_.wvu.PrintArea" localSheetId="4" hidden="1">'Attach-3 (QR)_old'!$A$1:$H$407</definedName>
    <definedName name="Z_280EA05C_4582_4B0F_895F_5C9134A73222_.wvu.Rows" localSheetId="6" hidden="1">'Attach-3 (QR)'!$130:$136,'Attach-3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(QR)'!$A$1:$H$201</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(QR)'!$A$1:$H$201</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(QR)'!$A$1:$H$201</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(QR)'!$A$1:$I$201</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(QR)'!$A$1:$I$201</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(QR)'!$A$1:$H$201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(QR)'!$A$1:$I$201</definedName>
    <definedName name="Z_5802F788_6BC6_4DD2_9B34_FB4B8F376754_.wvu.Rows" localSheetId="6" hidden="1">'Attach-3 (QR)'!$19:$23,'Attach-3 (QR)'!$25:$25,'Attach-3 (QR)'!$35:$35,'Attach-3 (QR)'!#REF!,'Attach-3 (QR)'!#REF!,'Attach-3 (QR)'!$130:$136,'Attach-3 (QR)'!$144:$144,'Attach-3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(QR)'!$A$1:$H$201</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(QR)'!$A$1:$I$201</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(QR)'!$A$1:$I$201</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12'!$A$1:$E$55</definedName>
    <definedName name="Z_6B2C1320_5106_401D_86E8_03FFC7419150_.wvu.PrintArea" localSheetId="25" hidden="1">'Attach 18 SP'!$A$8:$I$157</definedName>
    <definedName name="Z_6B2C1320_5106_401D_86E8_03FFC7419150_.wvu.PrintArea" localSheetId="6" hidden="1">'Attach-3 (QR)'!$A$1:$H$201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(QR)'!$A$1:$I$201</definedName>
    <definedName name="Z_6DC6C963_9F04_44DD_BC90_C1641F014E55_.wvu.Rows" localSheetId="6" hidden="1">'Attach-3 (QR)'!$19:$23,'Attach-3 (QR)'!$25:$25,'Attach-3 (QR)'!$35:$35,'Attach-3 (QR)'!#REF!,'Attach-3 (QR)'!#REF!,'Attach-3 (QR)'!$130:$136,'Attach-3 (QR)'!$144:$144,'Attach-3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(QR)'!$A$1:$H$201</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(QR)'!$A$1:$I$201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(QR)'!$A$1:$H$201</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(QR)'!$A$1:$I$201</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(QR)'!$A$1:$H$201</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(QR)'!$A$1:$H$201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(QR)'!$A$1:$I$201</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(QR)'!$A$1:$I$201</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(QR)'!$A$1:$I$201</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(QR)'!$A$1:$H$201</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(QR)'!$A$1:$H$201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(QR)'!$A$1:$H$201</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(QR)'!$A$1:$I$201</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(QR)'!$A$1:$I$201</definedName>
    <definedName name="Z_BCE30E3D_0C5D_4C23_ABC5_E7C2D3AC4971_.wvu.Rows" localSheetId="6" hidden="1">'Attach-3 (QR)'!$19:$23,'Attach-3 (QR)'!$25:$25,'Attach-3 (QR)'!$35:$35,'Attach-3 (QR)'!$88:$88,'Attach-3 (QR)'!$114:$114,'Attach-3 (QR)'!$130:$136,'Attach-3 (QR)'!$144:$144,'Attach-3 (QR)'!#REF!</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(QR)'!$A$1:$H$201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(QR)'!$A$1:$I$201</definedName>
    <definedName name="Z_CDDDFC33_D7BE_49ED_A662_6DB8AC7AF358_.wvu.Rows" localSheetId="6" hidden="1">'Attach-3 (QR)'!$19:$23,'Attach-3 (QR)'!$25:$25,'Attach-3 (QR)'!$35:$35,'Attach-3 (QR)'!$88:$88,'Attach-3 (QR)'!$114:$114,'Attach-3 (QR)'!$130:$136,'Attach-3 (QR)'!$144:$144,'Attach-3 (QR)'!#REF!</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(QR)'!$A$1:$I$201</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(QR)'!$A$1:$H$201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(QR)'!$A$1:$I$201</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(QR)'!$A$1:$I$201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(QR)'!$A$1:$H$201</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(QR)'!$A$1:$I$201</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(QR)'!$A$1:$I$201</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18" l="1"/>
  <c r="A26" i="18"/>
  <c r="A34" i="18"/>
  <c r="A46" i="15"/>
  <c r="O49" i="15"/>
  <c r="O48" i="15"/>
  <c r="O1" i="15"/>
  <c r="N49" i="15"/>
  <c r="N48" i="15"/>
  <c r="N1" i="15"/>
  <c r="M49" i="15"/>
  <c r="M48" i="15"/>
  <c r="M1" i="15"/>
  <c r="L49" i="15"/>
  <c r="L48" i="15"/>
  <c r="L1" i="15"/>
  <c r="K49" i="15"/>
  <c r="K48" i="15"/>
  <c r="K1" i="15"/>
  <c r="J49" i="15"/>
  <c r="J48" i="15"/>
  <c r="J1" i="15"/>
  <c r="E147" i="36" l="1"/>
  <c r="B59" i="32"/>
  <c r="B58" i="32"/>
  <c r="A15" i="16"/>
  <c r="B57" i="32" l="1"/>
  <c r="N76" i="36" l="1"/>
  <c r="N75" i="36"/>
  <c r="D43" i="36"/>
  <c r="B22" i="36"/>
  <c r="M21" i="36"/>
  <c r="M146" i="36" s="1"/>
  <c r="B21" i="36"/>
  <c r="M20" i="36"/>
  <c r="M144" i="36" s="1"/>
  <c r="B20" i="36"/>
  <c r="B12" i="36"/>
  <c r="H11" i="36"/>
  <c r="B11" i="36"/>
  <c r="H10" i="36"/>
  <c r="B10" i="36"/>
  <c r="H9" i="36"/>
  <c r="B9" i="36"/>
  <c r="H8" i="36"/>
  <c r="A8" i="36"/>
  <c r="H7" i="36"/>
  <c r="A7" i="36"/>
  <c r="I1" i="36"/>
  <c r="B147" i="36" l="1"/>
  <c r="A35"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199" i="36" s="1"/>
  <c r="E24" i="4"/>
  <c r="G199" i="36" s="1"/>
  <c r="AA24" i="4"/>
  <c r="B25" i="4"/>
  <c r="C200" i="36" s="1"/>
  <c r="E25" i="4"/>
  <c r="G200"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3"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3"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4"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4"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<sst xmlns="http://schemas.openxmlformats.org/spreadsheetml/2006/main" count="1965" uniqueCount="1056">
  <si>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</si>
  <si>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</si>
  <si>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</si>
  <si>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</si>
  <si>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</si>
  <si>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</si>
  <si>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</si>
  <si>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</si>
  <si>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</si>
  <si>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</si>
  <si>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</si>
  <si>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</si>
  <si>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</si>
  <si>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</si>
  <si>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</si>
  <si>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</si>
  <si>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</si>
  <si>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</si>
  <si>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</si>
  <si>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</si>
  <si>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</si>
  <si>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</si>
  <si>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</si>
  <si>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</si>
  <si>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</si>
  <si>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</si>
  <si>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</si>
  <si>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</si>
  <si>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</si>
  <si>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</si>
  <si>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</si>
  <si>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</si>
  <si>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</si>
  <si>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</si>
  <si>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</si>
  <si>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</si>
  <si>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</si>
  <si>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</si>
  <si>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</si>
  <si>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</si>
  <si>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</si>
  <si>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</si>
  <si>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</si>
  <si>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</si>
  <si>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</si>
  <si>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</si>
  <si>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</si>
  <si>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</si>
  <si>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</si>
  <si>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</si>
  <si>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</si>
  <si>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</si>
  <si>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</si>
  <si>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</si>
  <si>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</si>
  <si>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</si>
  <si>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</si>
  <si>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</si>
  <si>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</si>
  <si>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</si>
  <si>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</si>
  <si>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</si>
  <si>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</si>
  <si>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</si>
  <si>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</si>
  <si>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</si>
  <si>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</si>
  <si>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</si>
  <si>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</si>
  <si>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</si>
  <si>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</si>
  <si>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</si>
  <si>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</si>
  <si>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</si>
  <si>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</si>
  <si>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</si>
  <si>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</si>
  <si>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</si>
  <si>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</si>
  <si>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</si>
  <si>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</si>
  <si>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</si>
  <si>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</si>
  <si>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</si>
  <si>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</si>
  <si>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</si>
  <si>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</si>
  <si>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</si>
  <si>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</si>
  <si>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</si>
  <si>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</si>
  <si>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</si>
  <si>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</si>
  <si>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</si>
  <si>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</si>
  <si>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</si>
  <si>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</si>
  <si>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</si>
  <si>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</si>
  <si>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</si>
  <si>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</si>
  <si>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</si>
  <si>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</si>
  <si>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</si>
  <si>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</si>
  <si>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</si>
  <si>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</si>
  <si>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</si>
  <si>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</si>
  <si>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</si>
  <si>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</si>
  <si>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</si>
  <si>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</si>
  <si>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</si>
  <si>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</si>
  <si>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</si>
  <si>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</si>
  <si>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</si>
  <si>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</si>
  <si>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</si>
  <si>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</si>
  <si>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</si>
  <si>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</si>
  <si>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</si>
  <si>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</si>
  <si>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</si>
  <si>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</si>
  <si>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</si>
  <si>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</si>
  <si>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</si>
  <si>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</si>
  <si>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</si>
  <si>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</si>
  <si>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</si>
  <si>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</si>
  <si>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</si>
  <si>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</si>
  <si>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</si>
  <si>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</si>
  <si>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</si>
  <si>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</si>
  <si>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</si>
  <si>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</si>
  <si>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</si>
  <si>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</si>
  <si>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</si>
  <si>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</si>
  <si>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</si>
  <si>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</si>
  <si>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</si>
  <si>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</si>
  <si>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</si>
  <si>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</si>
  <si>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</si>
  <si>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</si>
  <si>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</si>
  <si>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</si>
  <si>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</si>
  <si>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</si>
  <si>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</si>
  <si>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</si>
  <si>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</si>
  <si>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</si>
  <si>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</si>
  <si>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</si>
  <si>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</si>
  <si>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</si>
  <si>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</si>
  <si>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</si>
  <si>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</si>
  <si>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</si>
  <si>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</si>
  <si>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</si>
  <si>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</si>
  <si>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</si>
  <si>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</si>
  <si>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</si>
  <si>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</si>
  <si>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</si>
  <si>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</si>
  <si>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</si>
  <si>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</si>
  <si>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</si>
  <si>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</si>
  <si>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</si>
  <si>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</si>
  <si>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</si>
  <si>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</si>
  <si>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</si>
  <si>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</si>
  <si>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</si>
  <si>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</si>
  <si>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</si>
  <si>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</si>
  <si>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</si>
  <si>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</si>
  <si>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</si>
  <si>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</si>
  <si>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</si>
  <si>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</si>
  <si>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</si>
  <si>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</si>
  <si>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</si>
  <si>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</si>
  <si>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</si>
  <si>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</si>
  <si>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</si>
  <si>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</si>
  <si>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</si>
  <si>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</si>
  <si>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</si>
  <si>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</si>
  <si>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</si>
  <si>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</si>
  <si>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</si>
  <si>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</si>
  <si>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</si>
  <si>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</si>
  <si>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</si>
  <si>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</si>
  <si>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</si>
  <si>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</si>
  <si>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</si>
  <si>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</si>
  <si>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</si>
  <si>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</si>
  <si>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</si>
  <si>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</si>
  <si>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</si>
  <si>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</si>
  <si>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</si>
  <si>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</si>
  <si>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</si>
  <si>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</si>
  <si>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</si>
  <si>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</si>
  <si>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</si>
  <si>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</si>
  <si>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</si>
  <si>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</si>
  <si>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</si>
  <si>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</si>
  <si>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</si>
  <si>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</si>
  <si>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</si>
  <si>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</si>
  <si>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</si>
  <si>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</si>
  <si>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</si>
  <si>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</si>
  <si>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</si>
  <si>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</si>
  <si>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</si>
  <si>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</si>
  <si>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</si>
  <si>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</si>
  <si>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</si>
  <si>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</si>
  <si>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</si>
  <si>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</si>
  <si>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</si>
  <si>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</si>
  <si>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</si>
  <si>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</si>
  <si>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</si>
  <si>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</si>
  <si>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</si>
  <si>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</si>
  <si>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</si>
  <si>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</si>
  <si>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</si>
  <si>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</si>
  <si>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</si>
  <si>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</si>
  <si>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</si>
  <si>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</si>
  <si>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</si>
  <si>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</si>
  <si>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</si>
  <si>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</si>
  <si>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</si>
  <si>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</si>
  <si>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</si>
  <si>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</si>
  <si>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</si>
  <si>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</si>
  <si>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</si>
  <si>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</si>
  <si>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</si>
  <si>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</si>
  <si>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</si>
  <si>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</si>
  <si>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</si>
  <si>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</si>
  <si>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</si>
  <si>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</si>
  <si>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</si>
  <si>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</si>
  <si>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</si>
  <si>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</si>
  <si>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</si>
  <si>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</si>
  <si>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</si>
  <si>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</si>
  <si>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</si>
  <si>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</si>
  <si>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</si>
  <si>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</si>
  <si>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</si>
  <si>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</si>
  <si>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</si>
  <si>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</si>
  <si>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</si>
  <si>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</si>
  <si>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</si>
  <si>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</si>
  <si>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</si>
  <si>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</si>
  <si>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</si>
  <si>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</si>
  <si>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</si>
  <si>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</si>
  <si>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</si>
  <si>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</si>
  <si>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</si>
  <si>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</si>
  <si>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</si>
  <si>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</si>
  <si>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</si>
  <si>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</si>
  <si>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</si>
  <si>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</si>
  <si>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</si>
  <si>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</si>
  <si>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</si>
  <si>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</si>
  <si>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</si>
  <si>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</si>
  <si>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</si>
  <si>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</si>
  <si>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</si>
  <si>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</si>
  <si>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</si>
  <si>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</si>
  <si>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</si>
  <si>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</si>
  <si>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</si>
  <si>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</si>
  <si>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</si>
  <si>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</si>
  <si>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</si>
  <si>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</si>
  <si>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</si>
  <si>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</si>
  <si>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</si>
  <si>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</si>
  <si>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</si>
  <si>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</si>
  <si>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</si>
  <si>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</si>
  <si>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</si>
  <si>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</si>
  <si>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</si>
  <si>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</si>
  <si>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</si>
  <si>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</si>
  <si>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</si>
  <si>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</si>
  <si>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</si>
  <si>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</si>
  <si>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</si>
  <si>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</si>
  <si>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</si>
  <si>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</si>
  <si>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</si>
  <si>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</si>
  <si>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</si>
  <si>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</si>
  <si>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</si>
  <si>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</si>
  <si>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</si>
  <si>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</si>
  <si>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</si>
  <si>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</si>
  <si>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</si>
  <si>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</si>
  <si>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</si>
  <si>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</si>
  <si>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</si>
  <si>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</si>
  <si>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</si>
  <si>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</si>
  <si>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</si>
  <si>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</si>
  <si>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</si>
  <si>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</si>
  <si>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</si>
  <si>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</si>
  <si>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</si>
  <si>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</si>
  <si>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</si>
  <si>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</si>
  <si>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</si>
  <si>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</si>
  <si>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</si>
  <si>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</si>
  <si>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</si>
  <si>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</si>
  <si>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</si>
  <si>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</si>
  <si>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</si>
  <si>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</si>
  <si>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</si>
  <si>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</si>
  <si>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</si>
  <si>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</si>
  <si>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</si>
  <si>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</si>
  <si>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</si>
  <si>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</si>
  <si>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</si>
  <si>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</si>
  <si>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</si>
  <si>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</si>
  <si>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</si>
  <si>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</si>
  <si>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</si>
  <si>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</si>
  <si>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</si>
  <si>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</si>
  <si>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</si>
  <si>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</si>
  <si>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I (c)</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</si>
  <si>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</si>
  <si>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</si>
  <si>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</si>
  <si>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</si>
  <si>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</si>
  <si>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</si>
  <si>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</si>
  <si>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</si>
  <si>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</si>
  <si>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</si>
  <si>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</si>
  <si>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</si>
  <si>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</si>
  <si>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</si>
  <si>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</si>
  <si>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</si>
  <si>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</si>
  <si>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</si>
  <si>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</si>
  <si>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</si>
  <si>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</si>
  <si>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</si>
  <si>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</si>
  <si>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</si>
  <si>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</si>
  <si>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</si>
  <si>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</si>
  <si>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</si>
  <si>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</si>
  <si>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</si>
  <si>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</si>
  <si>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</si>
  <si>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</si>
  <si>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</si>
  <si>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</si>
  <si>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</si>
  <si>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</si>
  <si>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</si>
  <si>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</si>
  <si>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</si>
  <si>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</si>
  <si>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</si>
  <si>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</si>
  <si>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</si>
  <si>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</si>
  <si>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</si>
  <si>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</si>
  <si>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</si>
  <si>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</si>
  <si>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</si>
  <si>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</si>
  <si>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</si>
  <si>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</si>
  <si>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</si>
  <si>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</si>
  <si>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</si>
  <si>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</si>
  <si>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</si>
  <si>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</si>
  <si>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</si>
  <si>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</si>
  <si>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</si>
  <si>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</si>
  <si>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</si>
  <si>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</si>
  <si>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</si>
  <si>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</si>
  <si>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</si>
  <si>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</si>
  <si>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</si>
  <si>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</si>
  <si>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</si>
  <si>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</si>
  <si>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</si>
  <si>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</si>
  <si>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</si>
  <si>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</si>
  <si>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</si>
  <si>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</si>
  <si>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</si>
  <si>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</si>
  <si>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</si>
  <si>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</si>
  <si>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</si>
  <si>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</si>
  <si>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</si>
  <si>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</si>
  <si>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</si>
  <si>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</si>
  <si>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</si>
  <si>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</si>
  <si>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</si>
  <si>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</si>
  <si>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</si>
  <si>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</si>
  <si>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</si>
  <si>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</si>
  <si>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</si>
  <si>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</si>
  <si>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</si>
  <si>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</si>
  <si>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</si>
  <si>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</si>
  <si>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</si>
  <si>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</si>
  <si>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</si>
  <si>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</si>
  <si>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</si>
  <si>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</si>
  <si>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</si>
  <si>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</si>
  <si>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</si>
  <si>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</si>
  <si>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</si>
  <si>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</si>
  <si>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</si>
  <si>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</si>
  <si>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</si>
  <si>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</si>
  <si>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</si>
  <si>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</si>
  <si>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</si>
  <si>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</si>
  <si>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</si>
  <si>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</si>
  <si>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</si>
  <si>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</si>
  <si>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</si>
  <si>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</si>
  <si>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</si>
  <si>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</si>
  <si>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</si>
  <si>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</si>
  <si>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</si>
  <si>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</si>
  <si>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</si>
  <si>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</si>
  <si>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</si>
  <si>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</si>
  <si>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</si>
  <si>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</si>
  <si>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</si>
  <si>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</si>
  <si>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</si>
  <si>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</si>
  <si>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</si>
  <si>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</si>
  <si>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</si>
  <si>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</si>
  <si>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</si>
  <si>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</si>
  <si>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</si>
  <si>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</si>
  <si>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</si>
  <si>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</si>
  <si>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</si>
  <si>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</si>
  <si>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</si>
  <si>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</si>
  <si>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</si>
  <si>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</si>
  <si>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</si>
  <si>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</si>
  <si>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</si>
  <si>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</si>
  <si>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</si>
  <si>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</si>
  <si>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</si>
  <si>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</si>
  <si>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</si>
  <si>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</si>
  <si>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</si>
  <si>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</si>
  <si>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</si>
  <si>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</si>
  <si>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</si>
  <si>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</si>
  <si>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</si>
  <si>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</si>
  <si>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</si>
  <si>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</si>
  <si>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</si>
  <si>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</si>
  <si>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</si>
  <si>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</si>
  <si>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</si>
  <si>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</si>
  <si>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</si>
  <si>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</si>
  <si>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</si>
  <si>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</si>
  <si>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</si>
  <si>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</si>
  <si>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</si>
  <si>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</si>
  <si>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</si>
  <si>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</si>
  <si>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</si>
  <si>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</si>
  <si>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</si>
  <si>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</si>
  <si>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</si>
  <si>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</si>
  <si>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</si>
  <si>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</si>
  <si>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</si>
  <si>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</si>
  <si>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</si>
  <si>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</si>
  <si>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</si>
  <si>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</si>
  <si>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</si>
  <si>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</si>
  <si>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</si>
  <si>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</si>
  <si>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</si>
  <si>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</si>
  <si>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</si>
  <si>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</si>
  <si>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</si>
  <si>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</si>
  <si>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</si>
  <si>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</si>
  <si>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</si>
  <si>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</si>
  <si>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</si>
  <si>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</si>
  <si>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</si>
  <si>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</si>
  <si>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</si>
  <si>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</si>
  <si>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</si>
  <si>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</si>
  <si>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</si>
  <si>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</si>
  <si>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</si>
  <si>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</si>
  <si>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</si>
  <si>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</si>
  <si>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</si>
  <si>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</si>
  <si>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</si>
  <si>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</si>
  <si>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</si>
  <si>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</si>
  <si>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</si>
  <si>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</si>
  <si>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</si>
  <si>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</si>
  <si>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</si>
  <si>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</si>
  <si>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</si>
  <si>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</si>
  <si>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</si>
  <si>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</si>
  <si>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</si>
  <si>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</si>
  <si>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</si>
  <si>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</si>
  <si>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</si>
  <si>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</si>
  <si>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</si>
  <si>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</si>
  <si>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</si>
  <si>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</si>
  <si>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</si>
  <si>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</si>
  <si>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</si>
  <si>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</si>
  <si>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</si>
  <si>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</si>
  <si>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</si>
  <si>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</si>
  <si>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</si>
  <si>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</si>
  <si>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</si>
  <si>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</si>
  <si>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</si>
  <si>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</si>
  <si>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</si>
  <si>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</si>
  <si>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</si>
  <si>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</si>
  <si>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</si>
  <si>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</si>
  <si>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</si>
  <si>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</si>
  <si>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</si>
  <si>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</si>
  <si>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</si>
  <si>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</si>
  <si>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</si>
  <si>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</si>
  <si>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</si>
  <si>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</si>
  <si>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</si>
  <si>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</si>
  <si>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</si>
  <si>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</si>
  <si>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</si>
  <si>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</si>
  <si>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</si>
  <si>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</si>
  <si>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</si>
  <si>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</si>
  <si>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</si>
  <si>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</si>
  <si>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</si>
  <si>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</si>
  <si>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</si>
  <si>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</si>
  <si>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</si>
  <si>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</si>
  <si>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</si>
  <si>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</si>
  <si>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</si>
  <si>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</si>
  <si>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</si>
  <si>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</si>
  <si>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</si>
  <si>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</si>
  <si>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</si>
  <si>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</si>
  <si>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</si>
  <si>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</si>
  <si>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</si>
  <si>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</si>
  <si>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</si>
  <si>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</si>
  <si>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</si>
  <si>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</si>
  <si>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</si>
  <si>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</si>
  <si>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</si>
  <si>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</si>
  <si>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</si>
  <si>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</si>
  <si>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</si>
  <si>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</si>
  <si>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</si>
  <si>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</si>
  <si>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</si>
  <si>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</si>
  <si>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</si>
  <si>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</si>
  <si>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</si>
  <si>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</si>
  <si>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</si>
  <si>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</si>
  <si>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</si>
  <si>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</si>
  <si>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</si>
  <si>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</si>
  <si>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</si>
  <si>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</si>
  <si>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</si>
  <si>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</si>
  <si>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</si>
  <si>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</si>
  <si>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</si>
  <si>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</si>
  <si>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</si>
  <si>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</si>
  <si>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</si>
  <si>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</si>
  <si>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</si>
  <si>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</si>
  <si>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</si>
  <si>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</si>
  <si>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</si>
  <si>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</si>
  <si>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</si>
  <si>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</si>
  <si>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</si>
  <si>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</si>
  <si>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</si>
  <si>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</si>
  <si>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</si>
  <si>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</si>
  <si>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</si>
  <si>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</si>
  <si>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</si>
  <si>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</si>
  <si>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</si>
  <si>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</si>
  <si>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</si>
  <si>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</si>
  <si>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</si>
  <si>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</si>
  <si>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</si>
  <si>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</si>
  <si>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</si>
  <si>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</si>
  <si>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</si>
  <si>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</si>
  <si>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</si>
  <si>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</si>
  <si>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</si>
  <si>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</si>
  <si>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</si>
  <si>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</si>
  <si>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</si>
  <si>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</si>
  <si>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</si>
  <si>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</si>
  <si>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</si>
  <si>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</si>
  <si>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</si>
  <si>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</si>
  <si>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</si>
  <si>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</si>
  <si>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</si>
  <si>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</si>
  <si>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</si>
  <si>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</si>
  <si>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</si>
  <si>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</si>
  <si>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</si>
  <si>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</si>
  <si>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</si>
  <si>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</si>
  <si>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</si>
  <si>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</si>
  <si>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</si>
  <si>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</si>
  <si>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</si>
  <si>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</si>
  <si>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</si>
  <si>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</si>
  <si>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</si>
  <si>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</si>
  <si>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</si>
  <si>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</si>
  <si>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</si>
  <si>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</si>
  <si>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</si>
  <si>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</si>
  <si>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</si>
  <si>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</si>
  <si>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</si>
  <si>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</si>
  <si>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</si>
  <si>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</si>
  <si>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</si>
  <si>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</si>
  <si>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</si>
  <si>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</si>
  <si>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</si>
  <si>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</si>
  <si>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</si>
  <si>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</si>
  <si>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</si>
  <si>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</si>
  <si>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</si>
  <si>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</si>
  <si>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</si>
  <si>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</si>
  <si>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</si>
  <si>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</si>
  <si>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</si>
  <si>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</si>
  <si>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</si>
  <si>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</si>
  <si>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</si>
  <si>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</si>
  <si>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</si>
  <si>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</si>
  <si>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</si>
  <si>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</si>
  <si>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</si>
  <si>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</si>
  <si>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</si>
  <si>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</si>
  <si>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</si>
  <si>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</si>
  <si>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</si>
  <si>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</si>
  <si>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</si>
  <si>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</si>
  <si>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</si>
  <si>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</si>
  <si>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</si>
  <si>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</si>
  <si>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</si>
  <si>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</si>
  <si>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</si>
  <si>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</si>
  <si>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</si>
  <si>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</si>
  <si>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</si>
  <si>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</si>
  <si>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</si>
  <si>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</si>
  <si>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</si>
  <si>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</si>
  <si>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</si>
  <si>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</si>
  <si>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</si>
  <si>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</si>
  <si>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</si>
  <si>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</si>
  <si>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</si>
  <si>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</si>
  <si>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</si>
  <si>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</si>
  <si>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</si>
  <si>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</si>
  <si>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</si>
  <si>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</si>
  <si>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</si>
  <si>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</si>
  <si>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</si>
  <si>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</si>
  <si>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</si>
  <si>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</si>
  <si>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</si>
  <si>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</si>
  <si>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</si>
  <si>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</si>
  <si>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</si>
  <si>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</si>
  <si>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</si>
  <si>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</si>
  <si>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</si>
  <si>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</si>
  <si>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</si>
  <si>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</si>
  <si>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</si>
  <si>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</si>
  <si>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</si>
  <si>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</si>
  <si>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</si>
  <si>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</si>
  <si>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</si>
  <si>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</si>
  <si>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</si>
  <si>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</si>
  <si>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</si>
  <si>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</si>
  <si>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</si>
  <si>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</si>
  <si>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</si>
  <si>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</si>
  <si>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</si>
  <si>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</si>
  <si>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</si>
  <si>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</si>
  <si>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</si>
  <si>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</si>
  <si>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</si>
  <si>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</si>
  <si>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</si>
  <si>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</si>
  <si>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</si>
  <si>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</si>
  <si>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</si>
  <si>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</si>
  <si>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</si>
  <si>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</si>
  <si>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</si>
  <si>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</si>
  <si>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</si>
  <si>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</si>
  <si>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</si>
  <si>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</si>
  <si>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</si>
  <si>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</si>
  <si>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</si>
  <si>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</si>
  <si>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</si>
  <si>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</si>
  <si>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</si>
  <si>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</si>
  <si>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</si>
  <si>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</si>
  <si>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</si>
  <si>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</si>
  <si>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</si>
  <si>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</si>
  <si>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</si>
  <si>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</si>
  <si>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</si>
  <si>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</si>
  <si>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</si>
  <si>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</si>
  <si>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</si>
  <si>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</si>
  <si>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</si>
  <si>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</si>
  <si>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</si>
  <si>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</si>
  <si>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</si>
  <si>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</si>
  <si>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Unit-1</t>
  </si>
  <si>
    <t>Unit-2</t>
  </si>
  <si>
    <t>Unit-3</t>
  </si>
  <si>
    <t>Unit-4</t>
  </si>
  <si>
    <t>Unit-5</t>
  </si>
  <si>
    <t>2024-2025</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</si>
  <si>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i.e.12.09.2025.</t>
  </si>
  <si>
    <t>The 345kV or above class transformer manufacturer(s) who have established production line in India 	for  these equipment(s) based on technological support of a parent company or collaborator for the 	respective equipment(s) can also be considered provided
i)	Such manufacturers have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10 % of  the cost  of such equipment (s). This performance guarantee 	shall be in addition to Contract Performance Guarantee to be submitted by the 	Bidder.</t>
  </si>
  <si>
    <t>a)	 Net Worth for last 3 financial years should be positive
b)	Minimum Average Annual Turnover* (MAAT) for best three years i.e. 36 months out of last five financial years of the bidder should be not less than Rs. 147 Crore for 400kV Transformer Package 4TR-11-BULK 
* Note- “Annual gross revenue from operations/gross operating income as incorporated in the profit &amp; loss account excluding other operative income/ other income”.
c)	Bidder shall have Liquid Assets (LA) and/or evidence of access to or availability of credit facilities should be not less than Rs. 24.5 Crore for 400kV Transformer Package 4TR-11-BULK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DPIIT, applicable as on the Originally scheduled last date of bid submission (soft copy).</t>
  </si>
  <si>
    <t>LA                                          (in Rs. crs)</t>
  </si>
  <si>
    <t>Turnover
(in Rs. crs)</t>
  </si>
  <si>
    <t>Networth
(in Rs. crs)</t>
  </si>
  <si>
    <t>Do you have complete annual reports together with Audited statement of accounts of the company for FY 2024-25 (refer ITB Clause 9.3(c))</t>
  </si>
  <si>
    <t>4TR-14-BULK</t>
  </si>
  <si>
    <t xml:space="preserve">CC/NT/W-TR/DOM/A10/25/11090 </t>
  </si>
  <si>
    <t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t>
  </si>
  <si>
    <t xml:space="preserve">3 X 500MVA,400/220/33kV,3-Ph Transformers; 1X500MVA,400/230/33 kV,3-Ph Transformer and 7X105MVA,400/220/33kV,1-Ph Transformer 
</t>
  </si>
  <si>
    <t>Rev. 00</t>
  </si>
  <si>
    <r>
      <t>TECHNICAL EXPERIENCE</t>
    </r>
    <r>
      <rPr>
        <b/>
        <i/>
        <sz val="11"/>
        <color rgb="FFFF0000"/>
        <rFont val="Book Antiqua"/>
        <family val="1"/>
      </rPr>
      <t xml:space="preserve"> </t>
    </r>
  </si>
  <si>
    <r>
      <t xml:space="preserve">Financial Position </t>
    </r>
    <r>
      <rPr>
        <b/>
        <i/>
        <sz val="12"/>
        <color theme="1"/>
        <rFont val="Book Antiqua"/>
        <family val="1"/>
      </rPr>
      <t xml:space="preserve">{Reference para 1.2 of Annexure-A (BDS)}
</t>
    </r>
    <r>
      <rPr>
        <i/>
        <sz val="12"/>
        <color theme="1"/>
        <rFont val="Book Antiqua"/>
        <family val="1"/>
      </rPr>
      <t xml:space="preserve">
</t>
    </r>
    <r>
      <rPr>
        <b/>
        <i/>
        <sz val="12"/>
        <color theme="1"/>
        <rFont val="Book Antiqua"/>
        <family val="1"/>
      </rPr>
      <t xml:space="preserve">
</t>
    </r>
  </si>
  <si>
    <t>400kV Transformer Package-4TR-14-BULK</t>
  </si>
  <si>
    <t>Unit-6</t>
  </si>
  <si>
    <t>Unit-7</t>
  </si>
  <si>
    <t>Unit-8</t>
  </si>
  <si>
    <t>Unit-9</t>
  </si>
  <si>
    <t>Unit-10</t>
  </si>
  <si>
    <t>Unit-11</t>
  </si>
  <si>
    <t xml:space="preserve">500 MVA, 400/230/33kV, 3-phase Transformers (excluding Insulating Oil) </t>
  </si>
  <si>
    <t xml:space="preserve">105 MVA, 400/220/33kV 1- Ph Transformers  (excluding Insulating Oil) </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</si>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</sst>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6"/>
      <color rgb="FFFF0000"/>
      <name val="Book Antiqua"/>
      <family val="1"/>
    </font>
    <font>
      <b/>
      <sz val="10"/>
      <color indexed="9"/>
      <name val="Book Antiqua"/>
      <family val="1"/>
    </font>
    <font>
      <sz val="8"/>
      <color rgb="FF000000"/>
      <name val="Tahoma"/>
      <family val="2"/>
    </font>
    <font>
      <b/>
      <i/>
      <sz val="11"/>
      <color rgb="FFFF0000"/>
      <name val="Book Antiqua"/>
      <family val="1"/>
    </font>
    <font>
      <i/>
      <sz val="11"/>
      <color rgb="FFFF0000"/>
      <name val="Book Antiqua"/>
      <family val="1"/>
    </font>
    <font>
      <i/>
      <sz val="12"/>
      <color rgb="FFFF0000"/>
      <name val="Book Antiqua"/>
      <family val="1"/>
    </font>
    <font>
      <sz val="12"/>
      <color rgb="FFFF0000"/>
      <name val="Book Antiqua"/>
      <family val="1"/>
    </font>
    <font>
      <sz val="12"/>
      <color theme="1"/>
      <name val="Book Antiqua"/>
      <family val="1"/>
    </font>
    <font>
      <b/>
      <i/>
      <sz val="12"/>
      <color theme="1"/>
      <name val="Book Antiqua"/>
      <family val="1"/>
    </font>
    <font>
      <i/>
      <sz val="12"/>
      <color theme="1"/>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10" fillId="0" borderId="6" xfId="35" applyFont="1" applyBorder="1" applyAlignment="1" applyProtection="1">
      <alignment horizontal="center" vertical="center"/>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5" fillId="15" borderId="0" xfId="35" applyFont="1" applyFill="1" applyAlignment="1" applyProtection="1">
      <alignment horizontal="right" vertical="top"/>
      <protection hidden="1"/>
    </xf>
    <xf numFmtId="0" fontId="5" fillId="15" borderId="0" xfId="35" applyFont="1" applyFill="1" applyAlignment="1" applyProtection="1">
      <alignment horizontal="justify" vertical="center" wrapText="1"/>
      <protection hidden="1"/>
    </xf>
    <xf numFmtId="0" fontId="5" fillId="15" borderId="0" xfId="35" applyFont="1" applyFill="1" applyAlignment="1" applyProtection="1">
      <alignment horizontal="left" vertical="center" wrapText="1"/>
      <protection locked="0"/>
    </xf>
    <xf numFmtId="0" fontId="5" fillId="15" borderId="0" xfId="35" applyFont="1" applyFill="1" applyAlignment="1" applyProtection="1">
      <alignment horizontal="center" vertical="center" wrapText="1"/>
      <protection locked="0"/>
    </xf>
    <xf numFmtId="0" fontId="5" fillId="15" borderId="0" xfId="35" applyFont="1" applyFill="1" applyAlignment="1" applyProtection="1">
      <alignment vertical="top"/>
      <protection hidden="1"/>
    </xf>
    <xf numFmtId="0" fontId="5" fillId="15" borderId="0" xfId="35" applyFont="1" applyFill="1" applyProtection="1">
      <protection hidden="1"/>
    </xf>
    <xf numFmtId="49" fontId="71" fillId="17" borderId="0" xfId="35" applyNumberFormat="1" applyFont="1" applyFill="1" applyAlignment="1" applyProtection="1">
      <alignment horizontal="right" vertical="top"/>
      <protection hidden="1"/>
    </xf>
    <xf numFmtId="0" fontId="73" fillId="0" borderId="0" xfId="35" applyFont="1" applyAlignment="1" applyProtection="1">
      <alignment vertical="top"/>
      <protection hidden="1"/>
    </xf>
    <xf numFmtId="0" fontId="73" fillId="0" borderId="0" xfId="35" applyFont="1" applyProtection="1">
      <protection hidden="1"/>
    </xf>
    <xf numFmtId="0" fontId="73" fillId="17" borderId="0" xfId="35" applyFont="1" applyFill="1" applyAlignment="1" applyProtection="1">
      <alignment vertical="top"/>
      <protection hidden="1"/>
    </xf>
    <xf numFmtId="0" fontId="96" fillId="17" borderId="0" xfId="35" applyFont="1" applyFill="1" applyAlignment="1" applyProtection="1">
      <alignment horizontal="right" vertical="top" wrapText="1"/>
      <protection hidden="1"/>
    </xf>
    <xf numFmtId="0" fontId="96" fillId="17" borderId="0" xfId="35" applyFont="1" applyFill="1" applyAlignment="1" applyProtection="1">
      <alignment horizontal="right" vertical="top" indent="1"/>
      <protection hidden="1"/>
    </xf>
    <xf numFmtId="0" fontId="95" fillId="17" borderId="0" xfId="35" applyFont="1" applyFill="1" applyAlignment="1" applyProtection="1">
      <alignment horizontal="right" vertical="top" indent="1"/>
      <protection hidden="1"/>
    </xf>
    <xf numFmtId="0" fontId="98" fillId="17" borderId="0" xfId="35" applyFont="1" applyFill="1" applyAlignment="1" applyProtection="1">
      <alignment vertical="top"/>
      <protection hidden="1"/>
    </xf>
    <xf numFmtId="0" fontId="98" fillId="0" borderId="0" xfId="35" applyFont="1" applyProtection="1">
      <protection hidden="1"/>
    </xf>
    <xf numFmtId="0" fontId="98" fillId="17" borderId="0" xfId="35" applyFont="1" applyFill="1" applyAlignment="1" applyProtection="1">
      <alignment horizontal="center" vertical="top"/>
      <protection hidden="1"/>
    </xf>
    <xf numFmtId="0" fontId="97" fillId="17" borderId="0" xfId="35" applyFont="1" applyFill="1" applyAlignment="1" applyProtection="1">
      <alignment horizontal="right" vertical="top"/>
      <protection hidden="1"/>
    </xf>
    <xf numFmtId="49" fontId="83" fillId="17" borderId="0" xfId="35" applyNumberFormat="1" applyFont="1" applyFill="1" applyAlignment="1" applyProtection="1">
      <alignment horizontal="right" vertical="top"/>
      <protection hidden="1"/>
    </xf>
    <xf numFmtId="0" fontId="99" fillId="17" borderId="0" xfId="35" applyFont="1" applyFill="1" applyAlignment="1" applyProtection="1">
      <alignment vertical="top"/>
      <protection hidden="1"/>
    </xf>
    <xf numFmtId="0" fontId="99" fillId="0" borderId="0" xfId="35" applyFont="1" applyProtection="1">
      <protection hidden="1"/>
    </xf>
    <xf numFmtId="0" fontId="99" fillId="17" borderId="0" xfId="35" applyFont="1" applyFill="1" applyAlignment="1" applyProtection="1">
      <alignment horizontal="center" vertical="top"/>
      <protection hidden="1"/>
    </xf>
    <xf numFmtId="0" fontId="83" fillId="17" borderId="0" xfId="35" applyFont="1" applyFill="1" applyAlignment="1" applyProtection="1">
      <alignment horizontal="righ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71" fillId="17" borderId="0" xfId="35" applyFont="1" applyFill="1" applyAlignment="1" applyProtection="1">
      <alignment vertical="top"/>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7"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17" borderId="0" xfId="35" applyFont="1" applyFill="1" applyAlignment="1" applyProtection="1">
      <alignment vertical="top"/>
      <protection hidden="1"/>
    </xf>
    <xf numFmtId="0" fontId="8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5"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66"/>
              <a:chExt cx="1619250" cy="69416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6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2" y="35845935"/>
              <a:chExt cx="1523236" cy="70792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5"/>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2"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2" y="36208652"/>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58"/>
              <a:chExt cx="1524002" cy="70792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8"/>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07"/>
              <a:chExt cx="1619250" cy="6944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0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37" y="35863492"/>
              <a:chExt cx="1619172" cy="6940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9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7" y="36213199"/>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4" y="36218902"/>
                <a:ext cx="98366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64" cy="69492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5" y="36219462"/>
                <a:ext cx="983671"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58"/>
              <a:chExt cx="1619250" cy="69473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8"/>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42"/>
                <a:ext cx="983672"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58"/>
              <a:chExt cx="1619314" cy="69473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8"/>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0"/>
                <a:ext cx="56893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0" y="36219242"/>
                <a:ext cx="983676"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58"/>
              <a:chExt cx="1619252" cy="69473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8"/>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0"/>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42"/>
                <a:ext cx="983669"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0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0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70" cy="69390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00"/>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0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00"/>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47"/>
              <a:chExt cx="1619250" cy="69440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9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37" y="35863218"/>
              <a:chExt cx="1619172" cy="69437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7" y="36213199"/>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4" y="36218934"/>
                <a:ext cx="98366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60" y="35863218"/>
              <a:chExt cx="1619273" cy="69437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0"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48" y="36218934"/>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3221950"/>
              <a:ext cx="2540717" cy="24955499"/>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3221950"/>
              <a:ext cx="2902743" cy="24955499"/>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26361766"/>
              <a:ext cx="1541827" cy="476374"/>
              <a:chOff x="5519127" y="35863346"/>
              <a:chExt cx="1619327" cy="69422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15"/>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26425065"/>
              <a:ext cx="1724464" cy="926322"/>
              <a:chOff x="7272262" y="35845948"/>
              <a:chExt cx="1523392" cy="707932"/>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4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70"/>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26335787"/>
              <a:ext cx="1865550" cy="964197"/>
              <a:chOff x="7272271" y="35845934"/>
              <a:chExt cx="1523380" cy="707903"/>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27"/>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39400162"/>
              <a:ext cx="1628769" cy="483523"/>
              <a:chOff x="5519252" y="35863346"/>
              <a:chExt cx="1619176"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52"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9"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39400162"/>
              <a:ext cx="1614488" cy="483523"/>
              <a:chOff x="5519192"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1"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39400162"/>
              <a:ext cx="1628769" cy="483523"/>
              <a:chOff x="5519252" y="35863346"/>
              <a:chExt cx="1619176"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52"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9"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905750"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5535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1832498</xdr:colOff>
      <xdr:row>25</xdr:row>
      <xdr:rowOff>168175</xdr:rowOff>
    </xdr:from>
    <xdr:to>
      <xdr:col>6</xdr:col>
      <xdr:colOff>457354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328061</xdr:colOff>
      <xdr:row>25</xdr:row>
      <xdr:rowOff>159892</xdr:rowOff>
    </xdr:from>
    <xdr:to>
      <xdr:col>7</xdr:col>
      <xdr:colOff>159406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5</xdr:col>
      <xdr:colOff>1869912</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2"/>
  <sheetViews>
    <sheetView showRuler="0" zoomScaleNormal="100" zoomScaleSheetLayoutView="145" workbookViewId="0">
      <selection activeCell="D14" sqref="D14:D15"/>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2" t="s">
        <v>0</v>
      </c>
      <c r="B1" s="780" t="s">
        <v>1041</v>
      </c>
      <c r="C1" s="781"/>
      <c r="D1" s="781"/>
      <c r="E1" s="781"/>
      <c r="F1" s="781"/>
      <c r="G1" s="781"/>
      <c r="H1" s="781"/>
    </row>
    <row r="2" spans="1:8" s="24" customFormat="1" ht="30.75" customHeight="1">
      <c r="A2" s="722" t="s">
        <v>1</v>
      </c>
      <c r="B2" s="34" t="s">
        <v>1039</v>
      </c>
      <c r="C2" s="34"/>
      <c r="D2" s="34"/>
      <c r="E2" s="34"/>
      <c r="F2" s="34"/>
      <c r="G2" s="34"/>
      <c r="H2" s="34"/>
    </row>
    <row r="3" spans="1:8" s="24" customFormat="1" ht="30" customHeight="1">
      <c r="A3" s="722" t="s">
        <v>2</v>
      </c>
      <c r="B3" s="783" t="s">
        <v>1040</v>
      </c>
      <c r="C3" s="780"/>
      <c r="D3" s="780"/>
      <c r="E3" s="780"/>
      <c r="F3" s="780"/>
      <c r="G3" s="780"/>
      <c r="H3" s="34"/>
    </row>
    <row r="4" spans="1:8" s="24" customFormat="1">
      <c r="A4" s="34"/>
      <c r="B4" s="782"/>
      <c r="C4" s="782"/>
      <c r="D4" s="34"/>
      <c r="E4" s="34"/>
      <c r="F4" s="34"/>
      <c r="G4" s="34"/>
      <c r="H4" s="34"/>
    </row>
    <row r="5" spans="1:8" s="24" customFormat="1" ht="16.5">
      <c r="A5" s="722" t="s">
        <v>3</v>
      </c>
      <c r="B5" s="749">
        <v>21</v>
      </c>
      <c r="C5" s="750" t="s">
        <v>4</v>
      </c>
      <c r="D5" s="34"/>
      <c r="E5" s="34"/>
      <c r="F5" s="34"/>
      <c r="G5" s="34"/>
      <c r="H5" s="34"/>
    </row>
    <row r="6" spans="1:8" ht="16.5">
      <c r="A6" s="722" t="s">
        <v>3</v>
      </c>
      <c r="B6" s="749">
        <v>24</v>
      </c>
      <c r="C6" s="750" t="s">
        <v>4</v>
      </c>
      <c r="D6" s="34"/>
      <c r="E6" s="34"/>
      <c r="F6" s="34"/>
      <c r="G6" s="34"/>
      <c r="H6" s="34"/>
    </row>
    <row r="7" spans="1:8" ht="29.25" customHeight="1">
      <c r="A7" s="722" t="s">
        <v>5</v>
      </c>
      <c r="B7" s="780" t="s">
        <v>1046</v>
      </c>
      <c r="C7" s="781"/>
      <c r="D7" s="781"/>
      <c r="E7" s="781"/>
      <c r="F7" s="781"/>
      <c r="G7" s="781"/>
      <c r="H7" s="781"/>
    </row>
    <row r="9" spans="1:8" ht="63.75" customHeight="1">
      <c r="A9" s="34" t="s">
        <v>6</v>
      </c>
      <c r="B9" s="784" t="s">
        <v>1042</v>
      </c>
      <c r="C9" s="785"/>
      <c r="D9" s="785"/>
      <c r="E9" s="785"/>
      <c r="F9" s="785"/>
      <c r="G9" s="785"/>
      <c r="H9" s="785"/>
    </row>
    <row r="12" spans="1:8">
      <c r="A12" s="34" t="s">
        <v>1043</v>
      </c>
    </row>
  </sheetData>
  <sheetProtection password="CCCF" sheet="1" formatColumns="0" formatRows="0"/>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N13" sqref="N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6" t="s">
        <v>7</v>
      </c>
      <c r="B1" s="789" t="s">
        <v>8</v>
      </c>
      <c r="C1" s="789"/>
      <c r="D1" s="789"/>
      <c r="E1" s="789"/>
      <c r="F1" s="805" t="str">
        <f>Basic!B7</f>
        <v>400kV Transformer Package-4TR-14-BULK</v>
      </c>
      <c r="G1" s="720" t="s">
        <v>9</v>
      </c>
      <c r="H1" s="84"/>
      <c r="I1" s="84"/>
      <c r="J1" s="85"/>
      <c r="L1" s="86" t="s">
        <v>10</v>
      </c>
    </row>
    <row r="2" spans="1:12" ht="62.25" customHeight="1">
      <c r="A2" s="787"/>
      <c r="B2" s="790"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C2" s="791"/>
      <c r="D2" s="791"/>
      <c r="E2" s="792"/>
      <c r="F2" s="806"/>
      <c r="G2" s="84"/>
      <c r="H2" s="84"/>
      <c r="I2" s="84"/>
      <c r="J2" s="85"/>
    </row>
    <row r="3" spans="1:12" ht="24" customHeight="1">
      <c r="A3" s="787"/>
      <c r="B3" s="810" t="str">
        <f>"Specification No.: " &amp; Basic!B3</f>
        <v xml:space="preserve">Specification No.: CC/NT/W-TR/DOM/A10/25/11090 </v>
      </c>
      <c r="C3" s="810"/>
      <c r="D3" s="810"/>
      <c r="E3" s="810"/>
      <c r="F3" s="806"/>
      <c r="G3" s="84"/>
      <c r="H3" s="84"/>
      <c r="I3" s="84"/>
      <c r="J3" s="85"/>
    </row>
    <row r="4" spans="1:12" s="96" customFormat="1" ht="18" customHeight="1">
      <c r="A4" s="787"/>
      <c r="B4" s="215">
        <v>1</v>
      </c>
      <c r="C4" s="809" t="s">
        <v>11</v>
      </c>
      <c r="D4" s="809"/>
      <c r="E4" s="809"/>
      <c r="F4" s="806"/>
      <c r="G4" s="94"/>
      <c r="H4" s="94"/>
      <c r="I4" s="93"/>
      <c r="J4" s="95"/>
    </row>
    <row r="5" spans="1:12" s="96" customFormat="1" ht="31.5" customHeight="1">
      <c r="A5" s="787"/>
      <c r="B5" s="216">
        <v>2</v>
      </c>
      <c r="C5" s="809" t="s">
        <v>12</v>
      </c>
      <c r="D5" s="809"/>
      <c r="E5" s="809"/>
      <c r="F5" s="806"/>
      <c r="G5" s="93"/>
      <c r="H5" s="93"/>
      <c r="I5" s="93"/>
      <c r="J5" s="95"/>
    </row>
    <row r="6" spans="1:12" s="96" customFormat="1" ht="23.25" customHeight="1">
      <c r="A6" s="787"/>
      <c r="B6" s="216">
        <v>3</v>
      </c>
      <c r="C6" s="794" t="s">
        <v>13</v>
      </c>
      <c r="D6" s="794"/>
      <c r="E6" s="794"/>
      <c r="F6" s="806"/>
      <c r="G6" s="93"/>
      <c r="H6" s="93"/>
      <c r="I6" s="93"/>
      <c r="J6" s="95"/>
    </row>
    <row r="7" spans="1:12" s="96" customFormat="1" ht="25.15" customHeight="1">
      <c r="A7" s="787"/>
      <c r="B7" s="216">
        <v>4</v>
      </c>
      <c r="C7" s="809" t="s">
        <v>14</v>
      </c>
      <c r="D7" s="809"/>
      <c r="E7" s="809"/>
      <c r="F7" s="806"/>
      <c r="G7" s="93"/>
      <c r="H7" s="93"/>
      <c r="I7" s="93"/>
      <c r="J7" s="95"/>
    </row>
    <row r="8" spans="1:12" s="96" customFormat="1" ht="37.5" customHeight="1">
      <c r="A8" s="787"/>
      <c r="B8" s="216">
        <v>5</v>
      </c>
      <c r="C8" s="809" t="s">
        <v>15</v>
      </c>
      <c r="D8" s="809"/>
      <c r="E8" s="809"/>
      <c r="F8" s="806"/>
      <c r="G8" s="93"/>
      <c r="H8" s="93"/>
      <c r="I8" s="93"/>
      <c r="J8" s="95"/>
    </row>
    <row r="9" spans="1:12" s="96" customFormat="1" ht="22.5" customHeight="1">
      <c r="A9" s="787"/>
      <c r="B9" s="217">
        <v>6</v>
      </c>
      <c r="C9" s="793" t="s">
        <v>16</v>
      </c>
      <c r="D9" s="793"/>
      <c r="E9" s="793"/>
      <c r="F9" s="806"/>
      <c r="G9" s="93"/>
      <c r="H9" s="93"/>
      <c r="I9" s="93"/>
      <c r="J9" s="95"/>
    </row>
    <row r="10" spans="1:12" s="96" customFormat="1" ht="29.25" customHeight="1">
      <c r="A10" s="787"/>
      <c r="B10" s="217">
        <v>7</v>
      </c>
      <c r="C10" s="793" t="s">
        <v>17</v>
      </c>
      <c r="D10" s="793"/>
      <c r="E10" s="793"/>
      <c r="F10" s="806"/>
      <c r="G10" s="93"/>
      <c r="H10" s="93"/>
      <c r="I10" s="93"/>
      <c r="J10" s="214"/>
    </row>
    <row r="11" spans="1:12" s="96" customFormat="1" ht="25.15" customHeight="1">
      <c r="A11" s="787"/>
      <c r="B11" s="489">
        <v>8</v>
      </c>
      <c r="C11" s="793" t="s">
        <v>18</v>
      </c>
      <c r="D11" s="793"/>
      <c r="E11" s="793"/>
      <c r="F11" s="806"/>
      <c r="G11" s="93"/>
      <c r="H11" s="93"/>
      <c r="I11" s="93"/>
      <c r="J11" s="214"/>
    </row>
    <row r="12" spans="1:12" s="96" customFormat="1" ht="38.25" customHeight="1">
      <c r="A12" s="787"/>
      <c r="B12" s="489">
        <v>9</v>
      </c>
      <c r="C12" s="794" t="s">
        <v>19</v>
      </c>
      <c r="D12" s="794"/>
      <c r="E12" s="795"/>
      <c r="F12" s="806"/>
      <c r="G12" s="93"/>
      <c r="H12" s="93"/>
      <c r="I12" s="93"/>
      <c r="J12" s="214"/>
    </row>
    <row r="13" spans="1:12" s="96" customFormat="1" ht="54" customHeight="1">
      <c r="A13" s="787"/>
      <c r="B13" s="489">
        <v>10</v>
      </c>
      <c r="C13" s="794" t="s">
        <v>20</v>
      </c>
      <c r="D13" s="794"/>
      <c r="E13" s="795"/>
      <c r="F13" s="806"/>
      <c r="G13" s="93"/>
      <c r="H13" s="93"/>
      <c r="I13" s="93"/>
      <c r="J13" s="214"/>
    </row>
    <row r="14" spans="1:12" s="96" customFormat="1" ht="21.75" customHeight="1">
      <c r="A14" s="787"/>
      <c r="B14" s="489">
        <v>11</v>
      </c>
      <c r="C14" s="794" t="s">
        <v>21</v>
      </c>
      <c r="D14" s="794"/>
      <c r="E14" s="795"/>
      <c r="F14" s="806"/>
      <c r="G14" s="93"/>
      <c r="H14" s="93"/>
      <c r="I14" s="93"/>
      <c r="J14" s="214"/>
    </row>
    <row r="15" spans="1:12" s="96" customFormat="1" ht="35.25" customHeight="1">
      <c r="A15" s="787"/>
      <c r="B15" s="489">
        <v>12</v>
      </c>
      <c r="C15" s="794" t="s">
        <v>22</v>
      </c>
      <c r="D15" s="794"/>
      <c r="E15" s="795"/>
      <c r="F15" s="806"/>
      <c r="G15" s="93"/>
      <c r="H15" s="93"/>
      <c r="I15" s="93"/>
      <c r="J15" s="214"/>
    </row>
    <row r="16" spans="1:12" s="96" customFormat="1" ht="17.25" customHeight="1">
      <c r="A16" s="787"/>
      <c r="B16" s="489">
        <v>13</v>
      </c>
      <c r="C16" s="794" t="s">
        <v>23</v>
      </c>
      <c r="D16" s="794"/>
      <c r="E16" s="795"/>
      <c r="F16" s="806"/>
      <c r="G16" s="93"/>
      <c r="H16" s="93"/>
      <c r="I16" s="93"/>
      <c r="J16" s="214"/>
    </row>
    <row r="17" spans="1:10" s="96" customFormat="1" ht="20.25" customHeight="1">
      <c r="A17" s="787"/>
      <c r="B17" s="489">
        <v>14</v>
      </c>
      <c r="C17" s="794" t="s">
        <v>24</v>
      </c>
      <c r="D17" s="794"/>
      <c r="E17" s="795"/>
      <c r="F17" s="806"/>
      <c r="G17" s="93"/>
      <c r="H17" s="93"/>
      <c r="I17" s="93"/>
      <c r="J17" s="214"/>
    </row>
    <row r="18" spans="1:10" s="96" customFormat="1" ht="20.25" customHeight="1">
      <c r="A18" s="787"/>
      <c r="B18" s="489">
        <v>15</v>
      </c>
      <c r="C18" s="794" t="s">
        <v>25</v>
      </c>
      <c r="D18" s="794"/>
      <c r="E18" s="795"/>
      <c r="F18" s="806"/>
      <c r="G18" s="93"/>
      <c r="H18" s="93"/>
      <c r="I18" s="93"/>
      <c r="J18" s="214"/>
    </row>
    <row r="19" spans="1:10" s="96" customFormat="1" ht="20.25" customHeight="1">
      <c r="A19" s="787"/>
      <c r="B19" s="489">
        <v>16</v>
      </c>
      <c r="C19" s="794" t="s">
        <v>26</v>
      </c>
      <c r="D19" s="794"/>
      <c r="E19" s="795"/>
      <c r="F19" s="806"/>
      <c r="G19" s="93"/>
      <c r="H19" s="93"/>
      <c r="I19" s="93"/>
      <c r="J19" s="214"/>
    </row>
    <row r="20" spans="1:10" s="96" customFormat="1" ht="20.25" customHeight="1">
      <c r="A20" s="787"/>
      <c r="B20" s="489">
        <v>17</v>
      </c>
      <c r="C20" s="794" t="s">
        <v>27</v>
      </c>
      <c r="D20" s="794"/>
      <c r="E20" s="795"/>
      <c r="F20" s="806"/>
      <c r="G20" s="93"/>
      <c r="H20" s="93"/>
      <c r="I20" s="93"/>
      <c r="J20" s="214"/>
    </row>
    <row r="21" spans="1:10" s="96" customFormat="1" ht="20.25" customHeight="1">
      <c r="A21" s="787"/>
      <c r="B21" s="489">
        <v>18</v>
      </c>
      <c r="C21" s="794" t="s">
        <v>28</v>
      </c>
      <c r="D21" s="794"/>
      <c r="E21" s="795"/>
      <c r="F21" s="806"/>
      <c r="G21" s="93"/>
      <c r="H21" s="93"/>
      <c r="I21" s="93"/>
      <c r="J21" s="214"/>
    </row>
    <row r="22" spans="1:10" s="96" customFormat="1" ht="20.25" hidden="1" customHeight="1">
      <c r="A22" s="787"/>
      <c r="B22" s="489"/>
      <c r="F22" s="806"/>
      <c r="G22" s="93"/>
      <c r="H22" s="93"/>
      <c r="I22" s="93"/>
      <c r="J22" s="214"/>
    </row>
    <row r="23" spans="1:10" s="96" customFormat="1" ht="20.25" hidden="1" customHeight="1">
      <c r="A23" s="787"/>
      <c r="B23" s="489"/>
      <c r="C23" s="794"/>
      <c r="D23" s="794"/>
      <c r="E23" s="795"/>
      <c r="F23" s="806"/>
      <c r="G23" s="93"/>
      <c r="H23" s="93"/>
      <c r="I23" s="93"/>
      <c r="J23" s="214"/>
    </row>
    <row r="24" spans="1:10" s="96" customFormat="1" ht="37.5" customHeight="1">
      <c r="A24" s="787"/>
      <c r="B24" s="218" t="s">
        <v>29</v>
      </c>
      <c r="C24" s="811" t="s">
        <v>30</v>
      </c>
      <c r="D24" s="811"/>
      <c r="E24" s="812"/>
      <c r="F24" s="806"/>
      <c r="G24" s="93"/>
      <c r="H24" s="93"/>
      <c r="I24" s="93"/>
      <c r="J24" s="95"/>
    </row>
    <row r="25" spans="1:10" ht="17.25" customHeight="1">
      <c r="A25" s="787"/>
      <c r="B25" s="219"/>
      <c r="C25" s="219"/>
      <c r="D25" s="219"/>
      <c r="E25" s="219"/>
      <c r="F25" s="806"/>
      <c r="G25" s="84"/>
      <c r="H25" s="84"/>
      <c r="I25" s="84"/>
      <c r="J25" s="85"/>
    </row>
    <row r="26" spans="1:10" ht="30" customHeight="1">
      <c r="A26" s="787"/>
      <c r="B26" s="808"/>
      <c r="C26" s="808"/>
      <c r="D26" s="808"/>
      <c r="E26" s="808"/>
      <c r="F26" s="806"/>
      <c r="G26" s="84"/>
      <c r="H26" s="84"/>
      <c r="I26" s="84"/>
      <c r="J26" s="85"/>
    </row>
    <row r="27" spans="1:10" ht="21.75" customHeight="1">
      <c r="A27" s="787"/>
      <c r="B27" s="88"/>
      <c r="C27" s="88"/>
      <c r="D27" s="88"/>
      <c r="E27" s="88"/>
      <c r="F27" s="806"/>
      <c r="G27" s="84"/>
      <c r="H27" s="84"/>
      <c r="I27" s="84"/>
      <c r="J27" s="85"/>
    </row>
    <row r="28" spans="1:10" ht="24" customHeight="1">
      <c r="A28" s="787"/>
      <c r="B28" s="796"/>
      <c r="C28" s="797"/>
      <c r="D28" s="797"/>
      <c r="E28" s="798"/>
      <c r="F28" s="806"/>
    </row>
    <row r="29" spans="1:10" ht="15.95" customHeight="1">
      <c r="A29" s="787"/>
      <c r="B29" s="799"/>
      <c r="C29" s="800"/>
      <c r="D29" s="800"/>
      <c r="E29" s="801"/>
      <c r="F29" s="806"/>
      <c r="G29" s="84"/>
      <c r="H29" s="84"/>
      <c r="I29" s="84"/>
      <c r="J29" s="85"/>
    </row>
    <row r="30" spans="1:10" ht="17.25" customHeight="1">
      <c r="A30" s="787"/>
      <c r="B30" s="799"/>
      <c r="C30" s="800"/>
      <c r="D30" s="800"/>
      <c r="E30" s="801"/>
      <c r="F30" s="806"/>
      <c r="G30" s="90"/>
      <c r="H30" s="90"/>
      <c r="I30" s="90"/>
      <c r="J30" s="90"/>
    </row>
    <row r="31" spans="1:10" ht="24" customHeight="1">
      <c r="A31" s="788"/>
      <c r="B31" s="802"/>
      <c r="C31" s="803"/>
      <c r="D31" s="803"/>
      <c r="E31" s="804"/>
      <c r="F31" s="807"/>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CCCF" sheet="1" objects="1" scenarios="1" formatColumns="0" formatRows="0"/>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2" zoomScaleNormal="100" zoomScaleSheetLayoutView="100" workbookViewId="0">
      <selection activeCell="D10" sqref="D10:G10"/>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90"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C1" s="791"/>
      <c r="D1" s="791"/>
      <c r="E1" s="791"/>
      <c r="F1" s="791"/>
      <c r="G1" s="791"/>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19" t="str">
        <f>Basic!B3</f>
        <v xml:space="preserve">CC/NT/W-TR/DOM/A10/25/11090 </v>
      </c>
      <c r="C2" s="819"/>
      <c r="D2" s="819"/>
      <c r="E2" s="819"/>
      <c r="F2" s="819"/>
      <c r="G2" s="819"/>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20" t="s">
        <v>35</v>
      </c>
      <c r="C4" s="820"/>
      <c r="D4" s="820"/>
      <c r="E4" s="820"/>
      <c r="F4" s="820"/>
      <c r="G4" s="820"/>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21" t="s">
        <v>31</v>
      </c>
      <c r="E6" s="822"/>
      <c r="F6" s="822"/>
      <c r="G6" s="823"/>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24">
        <v>1</v>
      </c>
      <c r="E7" s="825"/>
      <c r="F7" s="825"/>
      <c r="G7" s="826"/>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16"/>
      <c r="E10" s="817"/>
      <c r="F10" s="817"/>
      <c r="G10" s="818"/>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16"/>
      <c r="E11" s="817"/>
      <c r="F11" s="817"/>
      <c r="G11" s="818"/>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16"/>
      <c r="E12" s="817"/>
      <c r="F12" s="817"/>
      <c r="G12" s="818"/>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16"/>
      <c r="E13" s="817"/>
      <c r="F13" s="817"/>
      <c r="G13" s="818"/>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27" t="s">
        <v>40</v>
      </c>
      <c r="C15" s="827"/>
      <c r="D15" s="828"/>
      <c r="E15" s="828"/>
      <c r="F15" s="828"/>
      <c r="G15" s="828"/>
      <c r="I15" s="370">
        <f>D15</f>
        <v>0</v>
      </c>
      <c r="J15" s="371">
        <f>IF(I15="No",1,2)</f>
        <v>2</v>
      </c>
      <c r="K15" s="338">
        <f>IF(J15="No",1,2)</f>
        <v>2</v>
      </c>
      <c r="L15" s="341">
        <f>IF(AND(D6="JV (Joint Venture)",D7=1),1,0)</f>
        <v>0</v>
      </c>
      <c r="O15" s="341">
        <v>2019</v>
      </c>
    </row>
    <row r="16" spans="2:29" ht="30.75" customHeight="1">
      <c r="B16" s="355" t="s">
        <v>41</v>
      </c>
      <c r="C16" s="356"/>
      <c r="D16" s="816"/>
      <c r="E16" s="817"/>
      <c r="F16" s="817"/>
      <c r="G16" s="818"/>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16"/>
      <c r="E18" s="817"/>
      <c r="F18" s="817"/>
      <c r="G18" s="818"/>
      <c r="I18" s="370"/>
      <c r="J18" s="370"/>
    </row>
    <row r="19" spans="2:29" ht="21" customHeight="1">
      <c r="B19" s="324" t="s">
        <v>43</v>
      </c>
      <c r="C19" s="343"/>
      <c r="D19" s="816"/>
      <c r="E19" s="817"/>
      <c r="F19" s="817"/>
      <c r="G19" s="818"/>
      <c r="I19" s="370"/>
      <c r="J19" s="370"/>
    </row>
    <row r="20" spans="2:29" ht="21" customHeight="1">
      <c r="B20" s="344" t="s">
        <v>44</v>
      </c>
      <c r="C20" s="345"/>
      <c r="D20" s="816"/>
      <c r="E20" s="817"/>
      <c r="F20" s="817"/>
      <c r="G20" s="818"/>
      <c r="I20" s="370"/>
      <c r="J20" s="370"/>
    </row>
    <row r="21" spans="2:29" ht="21.75" customHeight="1">
      <c r="B21" s="346" t="s">
        <v>45</v>
      </c>
      <c r="C21" s="347"/>
      <c r="D21" s="816"/>
      <c r="E21" s="817"/>
      <c r="F21" s="817"/>
      <c r="G21" s="818"/>
      <c r="I21" s="370" t="s">
        <v>46</v>
      </c>
      <c r="J21" s="370">
        <f>D15</f>
        <v>0</v>
      </c>
    </row>
    <row r="22" spans="2:29" ht="20.100000000000001" customHeight="1"/>
    <row r="23" spans="2:29" ht="20.100000000000001" hidden="1" customHeight="1">
      <c r="B23" s="323" t="str">
        <f>IF(D7=1, "Name of other Partner","Name of other Partner - 1")</f>
        <v>Name of other Partner</v>
      </c>
      <c r="C23" s="342"/>
      <c r="D23" s="816" t="s">
        <v>47</v>
      </c>
      <c r="E23" s="817"/>
      <c r="F23" s="817"/>
      <c r="G23" s="818"/>
    </row>
    <row r="24" spans="2:29" ht="20.100000000000001" hidden="1" customHeight="1">
      <c r="B24" s="324" t="str">
        <f>IF(D7=1, "Address of other Partner","Address of other Partner - 1")</f>
        <v>Address of other Partner</v>
      </c>
      <c r="C24" s="343"/>
      <c r="D24" s="816" t="s">
        <v>48</v>
      </c>
      <c r="E24" s="817"/>
      <c r="F24" s="817"/>
      <c r="G24" s="818"/>
    </row>
    <row r="25" spans="2:29" ht="20.100000000000001" hidden="1" customHeight="1">
      <c r="B25" s="344"/>
      <c r="C25" s="345"/>
      <c r="D25" s="816" t="s">
        <v>49</v>
      </c>
      <c r="E25" s="817"/>
      <c r="F25" s="817"/>
      <c r="G25" s="818"/>
    </row>
    <row r="26" spans="2:29" ht="20.100000000000001" hidden="1" customHeight="1">
      <c r="B26" s="346"/>
      <c r="C26" s="347"/>
      <c r="D26" s="816"/>
      <c r="E26" s="817"/>
      <c r="F26" s="817"/>
      <c r="G26" s="818"/>
    </row>
    <row r="27" spans="2:29" ht="20.100000000000001" customHeight="1"/>
    <row r="28" spans="2:29" ht="20.100000000000001" hidden="1" customHeight="1">
      <c r="B28" s="323" t="s">
        <v>50</v>
      </c>
      <c r="C28" s="342"/>
      <c r="D28" s="816"/>
      <c r="E28" s="817"/>
      <c r="F28" s="817"/>
      <c r="G28" s="818"/>
    </row>
    <row r="29" spans="2:29" ht="20.100000000000001" hidden="1" customHeight="1">
      <c r="B29" s="324" t="s">
        <v>51</v>
      </c>
      <c r="C29" s="343"/>
      <c r="D29" s="816"/>
      <c r="E29" s="817"/>
      <c r="F29" s="817"/>
      <c r="G29" s="818"/>
    </row>
    <row r="30" spans="2:29" ht="20.100000000000001" hidden="1" customHeight="1">
      <c r="B30" s="344"/>
      <c r="C30" s="345"/>
      <c r="D30" s="816"/>
      <c r="E30" s="817"/>
      <c r="F30" s="817"/>
      <c r="G30" s="818"/>
    </row>
    <row r="31" spans="2:29" ht="20.100000000000001" hidden="1" customHeight="1">
      <c r="B31" s="346"/>
      <c r="C31" s="347"/>
      <c r="D31" s="816"/>
      <c r="E31" s="817"/>
      <c r="F31" s="817"/>
      <c r="G31" s="818"/>
    </row>
    <row r="32" spans="2:29" ht="20.100000000000001" customHeight="1"/>
    <row r="33" spans="2:25" ht="21" customHeight="1">
      <c r="B33" s="348" t="s">
        <v>52</v>
      </c>
      <c r="C33" s="349"/>
      <c r="D33" s="816"/>
      <c r="E33" s="817"/>
      <c r="F33" s="817"/>
      <c r="G33" s="818"/>
    </row>
    <row r="34" spans="2:25" ht="21" customHeight="1">
      <c r="B34" s="348" t="s">
        <v>53</v>
      </c>
      <c r="C34" s="349"/>
      <c r="D34" s="816"/>
      <c r="E34" s="817"/>
      <c r="F34" s="817"/>
      <c r="G34" s="818"/>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13"/>
      <c r="E37" s="814"/>
      <c r="F37" s="814"/>
      <c r="G37" s="815"/>
    </row>
    <row r="38" spans="2:25">
      <c r="E38" s="341"/>
    </row>
  </sheetData>
  <sheetProtection password="CCCF" sheet="1" formatColumns="0" formatRows="0"/>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5" priority="4">
      <formula>$AA$6&lt;1</formula>
    </cfRule>
  </conditionalFormatting>
  <conditionalFormatting sqref="B28:C31">
    <cfRule type="expression" dxfId="84" priority="3">
      <formula>$AA$6&lt;2</formula>
    </cfRule>
  </conditionalFormatting>
  <conditionalFormatting sqref="B7:G7">
    <cfRule type="expression" dxfId="83" priority="5">
      <formula>$D$6="Sole Bidder"</formula>
    </cfRule>
  </conditionalFormatting>
  <conditionalFormatting sqref="D23:G31">
    <cfRule type="expression" dxfId="82" priority="2" stopIfTrue="1">
      <formula>$D$6="Sole Bidder"</formula>
    </cfRule>
  </conditionalFormatting>
  <conditionalFormatting sqref="D28:G31">
    <cfRule type="expression" dxfId="8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K18" sqref="K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29" t="str">
        <f>Basic!A3&amp;Basic!B3</f>
        <v xml:space="preserve">Specification No.:CC/NT/W-TR/DOM/A10/25/11090 </v>
      </c>
      <c r="B1" s="829"/>
      <c r="C1" s="829"/>
      <c r="D1" s="829"/>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90"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30" t="s">
        <v>56</v>
      </c>
      <c r="B5" s="830"/>
      <c r="C5" s="830"/>
      <c r="D5" s="830"/>
      <c r="E5" s="83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36" t="str">
        <f>IF('Names of Bidder'!D6= "JV (Joint Venture)", "JV of " &amp; Z8, "")</f>
        <v/>
      </c>
      <c r="B8" s="836"/>
      <c r="C8" s="836"/>
      <c r="D8" s="836"/>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32">
        <f>'Names of Bidder'!D10</f>
        <v>0</v>
      </c>
      <c r="C9" s="832"/>
      <c r="D9" s="832"/>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33">
        <f>'Names of Bidder'!D11</f>
        <v>0</v>
      </c>
      <c r="C10" s="833"/>
      <c r="D10" s="833"/>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3">
        <f>'Names of Bidder'!D12</f>
        <v>0</v>
      </c>
      <c r="C11" s="833"/>
      <c r="D11" s="833"/>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3">
        <f>'Names of Bidder'!D13</f>
        <v>0</v>
      </c>
      <c r="C12" s="833"/>
      <c r="D12" s="83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4" t="str">
        <f>IF('Names of Bidder'!D6="Sole Bidder", "This Attachment is Not Applicable", "")</f>
        <v>This Attachment is Not Applicable</v>
      </c>
      <c r="B14" s="834"/>
      <c r="C14" s="834"/>
      <c r="D14" s="834"/>
      <c r="E14" s="83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35" t="str">
        <f>IF(Z2=1,"Other Partner",IF(Z2="2 or More","Other Partner-1",""))</f>
        <v/>
      </c>
      <c r="C16" s="835"/>
      <c r="D16" s="835"/>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33" t="str">
        <f>IF('Names of Bidder'!D23=0, "", 'Names of Bidder'!D23)</f>
        <v>Ram Lal</v>
      </c>
      <c r="C17" s="833"/>
      <c r="D17" s="833"/>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33" t="str">
        <f>IF('Names of Bidder'!D24=0, "", 'Names of Bidder'!D24)</f>
        <v>G5</v>
      </c>
      <c r="C18" s="833"/>
      <c r="D18" s="833"/>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3" t="str">
        <f>IF('Names of Bidder'!D25=0, "", 'Names of Bidder'!D25)</f>
        <v>Gurgaon</v>
      </c>
      <c r="C19" s="833"/>
      <c r="D19" s="833"/>
      <c r="E19" s="197" t="str">
        <f>IF($Z$2="2 or More", IF(#REF!=0, "",#REF!), "")</f>
        <v/>
      </c>
      <c r="AA19" s="12"/>
    </row>
    <row r="20" spans="1:28" ht="20.100000000000001" customHeight="1">
      <c r="A20" s="32"/>
      <c r="B20" s="833" t="str">
        <f>IF('Names of Bidder'!D26=0, "", 'Names of Bidder'!D26)</f>
        <v/>
      </c>
      <c r="C20" s="833"/>
      <c r="D20" s="833"/>
      <c r="E20" s="197" t="str">
        <f>IF($Z$2="2 or More", IF(#REF!=0, "",#REF!), "")</f>
        <v/>
      </c>
      <c r="AA20" s="12"/>
    </row>
    <row r="21" spans="1:28" ht="20.100000000000001" customHeight="1">
      <c r="A21" s="29" t="s">
        <v>65</v>
      </c>
    </row>
    <row r="22" spans="1:28" ht="84" customHeight="1">
      <c r="A22" s="831" t="s">
        <v>66</v>
      </c>
      <c r="B22" s="831"/>
      <c r="C22" s="831"/>
      <c r="D22" s="831"/>
      <c r="E22" s="831"/>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olumns="0" formatRows="0"/>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0" priority="1" stopIfTrue="1">
      <formula>$Z$2=0</formula>
    </cfRule>
  </conditionalFormatting>
  <conditionalFormatting sqref="A22">
    <cfRule type="expression" dxfId="79"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 xml:space="preserve">Specification No.:CC/NT/W-TR/DOM/A10/25/11090 </v>
      </c>
      <c r="B1" s="322"/>
      <c r="C1" s="322"/>
      <c r="D1" s="322"/>
      <c r="E1" s="322"/>
      <c r="F1" s="322"/>
      <c r="G1" s="322"/>
      <c r="H1" s="271"/>
      <c r="I1" s="271" t="s">
        <v>71</v>
      </c>
    </row>
    <row r="2" spans="1:9" ht="15.75" customHeight="1"/>
    <row r="3" spans="1:9" ht="85.5" customHeight="1">
      <c r="A3" s="1043"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043"/>
      <c r="C3" s="1043"/>
      <c r="D3" s="1043"/>
      <c r="E3" s="1043"/>
      <c r="F3" s="1043"/>
      <c r="G3" s="1043"/>
      <c r="H3" s="1043"/>
      <c r="I3" s="1043"/>
    </row>
    <row r="5" spans="1:9" ht="21.75" customHeight="1">
      <c r="A5" s="1044" t="s">
        <v>72</v>
      </c>
      <c r="B5" s="1044"/>
      <c r="C5" s="1044"/>
      <c r="D5" s="1044"/>
      <c r="E5" s="1044"/>
      <c r="F5" s="1044"/>
      <c r="G5" s="1044"/>
      <c r="H5" s="1044"/>
      <c r="I5" s="1044"/>
    </row>
    <row r="7" spans="1:9" ht="16.5">
      <c r="A7" s="278" t="str">
        <f>'[12]Attach 3(JV)'!A7:D7</f>
        <v>Bidder’s Name and Address (Lead Partner of) :</v>
      </c>
      <c r="F7" s="280"/>
      <c r="H7" s="302" t="str">
        <f>'[12]Attach 3(JV)'!E7</f>
        <v>To:</v>
      </c>
    </row>
    <row r="8" spans="1:9" ht="32.25" customHeight="1">
      <c r="A8" s="1045" t="str">
        <f>IF('Names of Bidder'!D6= "JV (Joint Venture)", "JV of " &amp; Z8, "")</f>
        <v/>
      </c>
      <c r="B8" s="1045"/>
      <c r="C8" s="1045"/>
      <c r="D8" s="1045"/>
      <c r="F8" s="385"/>
      <c r="H8" s="304" t="str">
        <f>'[12]Attach 3(JV)'!E8</f>
        <v>Contract Services</v>
      </c>
    </row>
    <row r="9" spans="1:9" ht="18" customHeight="1">
      <c r="A9" s="278" t="s">
        <v>73</v>
      </c>
      <c r="B9" s="1046">
        <f>'Attach 3(JV)'!B9:D9</f>
        <v>0</v>
      </c>
      <c r="C9" s="1046"/>
      <c r="F9" s="385"/>
      <c r="H9" s="304" t="str">
        <f>'[12]Attach 3(JV)'!E9</f>
        <v>Power Grid Corporation of India Ltd.,</v>
      </c>
    </row>
    <row r="10" spans="1:9" ht="18" customHeight="1">
      <c r="A10" s="278" t="s">
        <v>74</v>
      </c>
      <c r="B10" s="1042">
        <f>'Attach 3(JV)'!B10:D10</f>
        <v>0</v>
      </c>
      <c r="C10" s="1042"/>
      <c r="F10" s="385"/>
      <c r="H10" s="304" t="str">
        <f>'[12]Attach 3(JV)'!E10</f>
        <v>"Saudamini", Plot No. 2, Sector 29</v>
      </c>
    </row>
    <row r="11" spans="1:9" ht="17.25" customHeight="1">
      <c r="B11" s="1042">
        <f>'Attach 3(JV)'!B11:D11</f>
        <v>0</v>
      </c>
      <c r="C11" s="1042"/>
      <c r="F11" s="385"/>
      <c r="H11" s="304" t="str">
        <f>'[12]Attach 3(JV)'!E11</f>
        <v>Gurgaon (Haryana) - 122001</v>
      </c>
    </row>
    <row r="12" spans="1:9" ht="18" customHeight="1">
      <c r="B12" s="1042">
        <f>'Attach 3(JV)'!B12:D12</f>
        <v>0</v>
      </c>
      <c r="C12" s="1042"/>
    </row>
    <row r="13" spans="1:9">
      <c r="B13" s="1042" t="str">
        <f>IF('Names of Bidder'!D22=0, "", 'Names of Bidder'!D22)</f>
        <v/>
      </c>
      <c r="C13" s="1042"/>
    </row>
    <row r="14" spans="1:9">
      <c r="A14" s="273" t="s">
        <v>65</v>
      </c>
    </row>
    <row r="16" spans="1:9" ht="66" customHeight="1">
      <c r="A16" s="970" t="s">
        <v>75</v>
      </c>
      <c r="B16" s="970"/>
      <c r="C16" s="970"/>
      <c r="D16" s="970"/>
      <c r="E16" s="970"/>
      <c r="F16" s="970"/>
      <c r="G16" s="970"/>
      <c r="H16" s="970"/>
      <c r="I16" s="970"/>
    </row>
    <row r="17" spans="1:13" ht="9.75" customHeight="1"/>
    <row r="18" spans="1:13" ht="14.25" customHeight="1">
      <c r="A18" s="386" t="s">
        <v>76</v>
      </c>
      <c r="B18" s="970" t="s">
        <v>77</v>
      </c>
      <c r="C18" s="970"/>
      <c r="D18" s="970"/>
      <c r="E18" s="970"/>
      <c r="F18" s="970"/>
      <c r="M18" s="387"/>
    </row>
    <row r="19" spans="1:13" ht="17.25" hidden="1" customHeight="1">
      <c r="A19" s="386" t="s">
        <v>76</v>
      </c>
      <c r="B19" s="970" t="s">
        <v>78</v>
      </c>
      <c r="C19" s="970"/>
      <c r="D19" s="970"/>
      <c r="E19" s="970"/>
      <c r="F19" s="970"/>
      <c r="G19" s="970"/>
      <c r="H19" s="970"/>
      <c r="M19" s="387"/>
    </row>
    <row r="20" spans="1:13" ht="16.5" hidden="1">
      <c r="A20" s="388" t="s">
        <v>79</v>
      </c>
      <c r="B20" s="1041" t="e">
        <f>'[12]Name of Bidder'!C13</f>
        <v>#REF!</v>
      </c>
      <c r="C20" s="1041"/>
      <c r="D20" s="1041"/>
      <c r="E20" s="1041"/>
      <c r="F20" s="1041"/>
      <c r="G20" s="1041"/>
      <c r="H20" s="1041"/>
      <c r="M20" s="318">
        <f>'[12]Name of Bidder'!F6</f>
        <v>2</v>
      </c>
    </row>
    <row r="21" spans="1:13" ht="16.5" hidden="1">
      <c r="A21" s="388" t="s">
        <v>80</v>
      </c>
      <c r="B21" s="1041" t="e">
        <f>'[12]Name of Bidder'!C18</f>
        <v>#REF!</v>
      </c>
      <c r="C21" s="1041"/>
      <c r="D21" s="1041"/>
      <c r="E21" s="1041"/>
      <c r="F21" s="1041"/>
      <c r="G21" s="1041"/>
      <c r="H21" s="1041"/>
      <c r="M21" s="318" t="str">
        <f>'[12]Name of Bidder'!F8</f>
        <v>2 or more</v>
      </c>
    </row>
    <row r="22" spans="1:13" ht="17.25" hidden="1" customHeight="1">
      <c r="A22" s="388" t="s">
        <v>81</v>
      </c>
      <c r="B22" s="1041" t="e">
        <f>'[12]Name of Bidder'!C23</f>
        <v>#REF!</v>
      </c>
      <c r="C22" s="1041"/>
      <c r="D22" s="1041"/>
      <c r="E22" s="1041"/>
      <c r="F22" s="1041"/>
      <c r="G22" s="1041"/>
      <c r="H22" s="1041"/>
      <c r="I22" s="321"/>
    </row>
    <row r="23" spans="1:13" ht="15.75" hidden="1" customHeight="1">
      <c r="B23" s="389" t="s">
        <v>82</v>
      </c>
    </row>
    <row r="24" spans="1:13" ht="10.5" customHeight="1">
      <c r="A24" s="390"/>
    </row>
    <row r="25" spans="1:13" ht="25.5" hidden="1" customHeight="1">
      <c r="A25" s="970" t="s">
        <v>83</v>
      </c>
      <c r="B25" s="970"/>
      <c r="C25" s="970"/>
      <c r="D25" s="970"/>
      <c r="E25" s="970"/>
      <c r="F25" s="970"/>
      <c r="G25" s="970"/>
      <c r="H25" s="970"/>
    </row>
    <row r="26" spans="1:13" ht="31.5" customHeight="1">
      <c r="A26" s="960" t="s">
        <v>84</v>
      </c>
      <c r="B26" s="960"/>
      <c r="C26" s="960"/>
      <c r="D26" s="960"/>
      <c r="E26" s="960"/>
      <c r="F26" s="960"/>
      <c r="G26" s="960"/>
      <c r="H26" s="960"/>
      <c r="I26" s="321"/>
    </row>
    <row r="27" spans="1:13" ht="26.25" customHeight="1">
      <c r="A27" s="391" t="s">
        <v>85</v>
      </c>
      <c r="B27" s="960" t="s">
        <v>86</v>
      </c>
      <c r="C27" s="960"/>
      <c r="D27" s="960"/>
      <c r="E27" s="960"/>
      <c r="F27" s="960"/>
      <c r="G27" s="960"/>
      <c r="H27" s="960"/>
      <c r="I27" s="321"/>
    </row>
    <row r="28" spans="1:13" ht="26.25" customHeight="1">
      <c r="A28" s="392" t="s">
        <v>87</v>
      </c>
      <c r="B28" s="1034" t="s">
        <v>88</v>
      </c>
      <c r="C28" s="1034"/>
      <c r="D28" s="1034"/>
      <c r="E28" s="1034"/>
      <c r="F28" s="1034"/>
      <c r="G28" s="1034"/>
      <c r="H28" s="1034"/>
    </row>
    <row r="29" spans="1:13" ht="26.25" customHeight="1">
      <c r="A29" s="392" t="s">
        <v>89</v>
      </c>
      <c r="B29" s="1034" t="s">
        <v>90</v>
      </c>
      <c r="C29" s="1034"/>
      <c r="D29" s="1034"/>
      <c r="E29" s="1034"/>
      <c r="F29" s="1034"/>
      <c r="G29" s="1034"/>
      <c r="H29" s="1034"/>
    </row>
    <row r="30" spans="1:13" ht="41.25" customHeight="1">
      <c r="A30" s="392" t="s">
        <v>91</v>
      </c>
      <c r="B30" s="1034" t="s">
        <v>92</v>
      </c>
      <c r="C30" s="1034"/>
      <c r="D30" s="1034"/>
      <c r="E30" s="1034"/>
      <c r="F30" s="1034"/>
      <c r="G30" s="1034"/>
      <c r="H30" s="1034"/>
    </row>
    <row r="31" spans="1:13" ht="9.75" customHeight="1">
      <c r="A31" s="392"/>
      <c r="B31" s="321"/>
      <c r="C31" s="321"/>
      <c r="D31" s="321"/>
      <c r="E31" s="321"/>
      <c r="F31" s="321"/>
      <c r="G31" s="321"/>
      <c r="H31" s="321"/>
      <c r="I31" s="321"/>
    </row>
    <row r="32" spans="1:13" ht="25.5" customHeight="1">
      <c r="A32" s="391" t="s">
        <v>93</v>
      </c>
      <c r="B32" s="1035" t="s">
        <v>94</v>
      </c>
      <c r="C32" s="1035"/>
      <c r="D32" s="1035"/>
      <c r="E32" s="1035"/>
      <c r="F32" s="1035"/>
      <c r="G32" s="1035"/>
      <c r="H32" s="1035"/>
      <c r="I32" s="321"/>
    </row>
    <row r="33" spans="1:9" ht="22.5" customHeight="1">
      <c r="A33" s="392" t="s">
        <v>87</v>
      </c>
      <c r="B33" s="960" t="s">
        <v>95</v>
      </c>
      <c r="C33" s="960"/>
      <c r="D33" s="960"/>
      <c r="E33" s="960"/>
      <c r="F33" s="960"/>
      <c r="G33" s="960"/>
      <c r="H33" s="960"/>
      <c r="I33" s="321"/>
    </row>
    <row r="34" spans="1:9" ht="24.75" hidden="1" customHeight="1">
      <c r="A34" s="392" t="s">
        <v>89</v>
      </c>
      <c r="B34" s="960" t="s">
        <v>96</v>
      </c>
      <c r="C34" s="960"/>
      <c r="D34" s="960"/>
      <c r="E34" s="960"/>
      <c r="F34" s="960"/>
      <c r="G34" s="960"/>
      <c r="H34" s="960"/>
      <c r="I34" s="321"/>
    </row>
    <row r="35" spans="1:9" ht="12" customHeight="1">
      <c r="A35" s="321"/>
      <c r="B35" s="321"/>
      <c r="C35" s="321"/>
      <c r="D35" s="321"/>
      <c r="E35" s="321"/>
      <c r="F35" s="321"/>
      <c r="G35" s="321"/>
      <c r="H35" s="321"/>
      <c r="I35" s="321"/>
    </row>
    <row r="36" spans="1:9" s="395" customFormat="1" ht="24.75" customHeight="1">
      <c r="A36" s="393" t="s">
        <v>97</v>
      </c>
      <c r="B36" s="1036" t="s">
        <v>98</v>
      </c>
      <c r="C36" s="1036"/>
      <c r="D36" s="1036"/>
      <c r="E36" s="1036"/>
      <c r="F36" s="1036"/>
      <c r="G36" s="1036"/>
      <c r="H36" s="1036"/>
      <c r="I36" s="394"/>
    </row>
    <row r="37" spans="1:9" ht="24" customHeight="1">
      <c r="A37" s="321"/>
      <c r="B37" s="1035" t="s">
        <v>99</v>
      </c>
      <c r="C37" s="1035"/>
      <c r="D37" s="1035"/>
      <c r="E37" s="1035"/>
      <c r="F37" s="1035"/>
      <c r="G37" s="1035"/>
      <c r="H37" s="1035"/>
      <c r="I37" s="321"/>
    </row>
    <row r="38" spans="1:9" ht="54" customHeight="1">
      <c r="A38" s="321"/>
      <c r="B38" s="960" t="s">
        <v>100</v>
      </c>
      <c r="C38" s="960"/>
      <c r="D38" s="960"/>
      <c r="E38" s="960"/>
      <c r="F38" s="960"/>
      <c r="G38" s="960"/>
      <c r="H38" s="960"/>
      <c r="I38" s="321"/>
    </row>
    <row r="39" spans="1:9" ht="15.75" customHeight="1">
      <c r="A39" s="864" t="s">
        <v>101</v>
      </c>
      <c r="B39" s="866" t="s">
        <v>102</v>
      </c>
      <c r="C39" s="868"/>
      <c r="D39" s="1040" t="s">
        <v>103</v>
      </c>
      <c r="E39" s="1040"/>
      <c r="F39" s="1040"/>
      <c r="G39" s="321"/>
      <c r="H39" s="321"/>
    </row>
    <row r="40" spans="1:9" ht="19.5" customHeight="1">
      <c r="A40" s="1037"/>
      <c r="B40" s="1038"/>
      <c r="C40" s="1039"/>
      <c r="D40" s="1040"/>
      <c r="E40" s="1040"/>
      <c r="F40" s="1040"/>
      <c r="G40" s="321"/>
      <c r="H40" s="321"/>
      <c r="I40" s="321"/>
    </row>
    <row r="41" spans="1:9" ht="20.25" customHeight="1">
      <c r="A41" s="865"/>
      <c r="B41" s="842"/>
      <c r="C41" s="844"/>
      <c r="D41" s="1040"/>
      <c r="E41" s="1040"/>
      <c r="F41" s="1040"/>
      <c r="G41" s="321"/>
      <c r="H41" s="321"/>
      <c r="I41" s="321"/>
    </row>
    <row r="42" spans="1:9" ht="30.75" customHeight="1">
      <c r="A42" s="398">
        <v>1</v>
      </c>
      <c r="B42" s="1013" t="s">
        <v>104</v>
      </c>
      <c r="C42" s="1013"/>
      <c r="D42" s="870" t="str">
        <f>IF('Names of Bidder'!D18=0, "", 'Names of Bidder'!D18)</f>
        <v/>
      </c>
      <c r="E42" s="871"/>
      <c r="F42" s="872"/>
      <c r="G42" s="321"/>
      <c r="H42" s="321"/>
      <c r="I42" s="321"/>
    </row>
    <row r="43" spans="1:9" ht="22.5" customHeight="1">
      <c r="A43" s="1027">
        <v>2</v>
      </c>
      <c r="B43" s="1030" t="s">
        <v>105</v>
      </c>
      <c r="C43" s="874"/>
      <c r="D43" s="839"/>
      <c r="E43" s="840"/>
      <c r="F43" s="841"/>
      <c r="G43" s="321"/>
      <c r="H43" s="321"/>
      <c r="I43" s="321"/>
    </row>
    <row r="44" spans="1:9" ht="22.5" customHeight="1">
      <c r="A44" s="1028"/>
      <c r="B44" s="1031"/>
      <c r="C44" s="857"/>
      <c r="D44" s="839"/>
      <c r="E44" s="840"/>
      <c r="F44" s="841"/>
      <c r="G44" s="321"/>
      <c r="H44" s="321"/>
      <c r="I44" s="321"/>
    </row>
    <row r="45" spans="1:9" ht="21.75" customHeight="1">
      <c r="A45" s="1029"/>
      <c r="B45" s="1032"/>
      <c r="C45" s="1033"/>
      <c r="D45" s="839"/>
      <c r="E45" s="840"/>
      <c r="F45" s="841"/>
      <c r="G45" s="321"/>
      <c r="H45" s="321"/>
      <c r="I45" s="321"/>
    </row>
    <row r="46" spans="1:9" ht="18.75" customHeight="1">
      <c r="A46" s="398">
        <v>3</v>
      </c>
      <c r="B46" s="1013" t="s">
        <v>106</v>
      </c>
      <c r="C46" s="1013"/>
      <c r="D46" s="839"/>
      <c r="E46" s="840"/>
      <c r="F46" s="841"/>
      <c r="G46" s="321"/>
      <c r="H46" s="321"/>
      <c r="I46" s="321"/>
    </row>
    <row r="47" spans="1:9" ht="20.25" customHeight="1">
      <c r="A47" s="398">
        <v>4</v>
      </c>
      <c r="B47" s="1013" t="s">
        <v>107</v>
      </c>
      <c r="C47" s="1013"/>
      <c r="D47" s="839"/>
      <c r="E47" s="840"/>
      <c r="F47" s="841"/>
      <c r="G47" s="321"/>
      <c r="H47" s="321"/>
      <c r="I47" s="321"/>
    </row>
    <row r="48" spans="1:9" ht="19.5" customHeight="1">
      <c r="A48" s="399">
        <v>5</v>
      </c>
      <c r="B48" s="1013" t="s">
        <v>108</v>
      </c>
      <c r="C48" s="1013"/>
      <c r="D48" s="839"/>
      <c r="E48" s="840"/>
      <c r="F48" s="841"/>
      <c r="G48" s="321"/>
      <c r="H48" s="321"/>
    </row>
    <row r="49" spans="1:10" ht="51.75" customHeight="1">
      <c r="A49" s="398">
        <v>6</v>
      </c>
      <c r="B49" s="1013" t="s">
        <v>109</v>
      </c>
      <c r="C49" s="1013"/>
      <c r="D49" s="839"/>
      <c r="E49" s="840"/>
      <c r="F49" s="841"/>
      <c r="G49" s="321"/>
      <c r="H49" s="321"/>
      <c r="I49" s="321"/>
    </row>
    <row r="50" spans="1:10" ht="49.5" customHeight="1">
      <c r="A50" s="398">
        <v>7</v>
      </c>
      <c r="B50" s="1013" t="s">
        <v>110</v>
      </c>
      <c r="C50" s="1013"/>
      <c r="D50" s="839"/>
      <c r="E50" s="840"/>
      <c r="F50" s="841"/>
      <c r="G50" s="321"/>
      <c r="H50" s="321"/>
      <c r="I50" s="321"/>
    </row>
    <row r="51" spans="1:10" ht="24" customHeight="1">
      <c r="A51" s="398">
        <v>8</v>
      </c>
      <c r="B51" s="1013" t="s">
        <v>111</v>
      </c>
      <c r="C51" s="1013"/>
      <c r="D51" s="839"/>
      <c r="E51" s="840"/>
      <c r="F51" s="841"/>
      <c r="G51" s="321"/>
      <c r="H51" s="321"/>
      <c r="I51" s="321"/>
    </row>
    <row r="52" spans="1:10" ht="22.5" customHeight="1">
      <c r="A52" s="400"/>
      <c r="B52" s="401" t="s">
        <v>112</v>
      </c>
      <c r="C52" s="402"/>
      <c r="D52" s="839"/>
      <c r="E52" s="840"/>
      <c r="F52" s="841"/>
      <c r="G52" s="321"/>
      <c r="H52" s="321"/>
      <c r="I52" s="321"/>
    </row>
    <row r="53" spans="1:10" ht="24.75" customHeight="1">
      <c r="A53" s="400"/>
      <c r="B53" s="401" t="s">
        <v>113</v>
      </c>
      <c r="C53" s="402"/>
      <c r="D53" s="839"/>
      <c r="E53" s="840"/>
      <c r="F53" s="841"/>
      <c r="G53" s="321"/>
      <c r="H53" s="321"/>
      <c r="I53" s="321"/>
    </row>
    <row r="54" spans="1:10" ht="22.5" customHeight="1">
      <c r="A54" s="403"/>
      <c r="B54" s="401" t="s">
        <v>114</v>
      </c>
      <c r="C54" s="404"/>
      <c r="D54" s="839"/>
      <c r="E54" s="840"/>
      <c r="F54" s="841"/>
      <c r="G54" s="321"/>
      <c r="H54" s="321"/>
    </row>
    <row r="55" spans="1:10" ht="13.5" customHeight="1">
      <c r="A55" s="321"/>
      <c r="B55" s="321"/>
      <c r="C55" s="321"/>
      <c r="D55" s="321"/>
      <c r="E55" s="321"/>
      <c r="F55" s="321"/>
      <c r="G55" s="321"/>
      <c r="H55" s="321"/>
      <c r="I55" s="321"/>
    </row>
    <row r="56" spans="1:10" s="368" customFormat="1" ht="47.25" customHeight="1">
      <c r="A56" s="398">
        <v>9</v>
      </c>
      <c r="B56" s="1022" t="s">
        <v>115</v>
      </c>
      <c r="C56" s="1023"/>
      <c r="D56" s="1023"/>
      <c r="E56" s="1023"/>
      <c r="F56" s="1024"/>
      <c r="G56" s="405" t="s">
        <v>36</v>
      </c>
      <c r="H56" s="406"/>
      <c r="I56" s="59"/>
      <c r="J56" s="59"/>
    </row>
    <row r="57" spans="1:10" s="368" customFormat="1" ht="42" customHeight="1">
      <c r="A57" s="398">
        <v>10</v>
      </c>
      <c r="B57" s="1022" t="s">
        <v>116</v>
      </c>
      <c r="C57" s="1023"/>
      <c r="D57" s="1023"/>
      <c r="E57" s="1023"/>
      <c r="F57" s="1024"/>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25" t="s">
        <v>117</v>
      </c>
      <c r="C60" s="1025"/>
      <c r="D60" s="1025"/>
      <c r="E60" s="1025"/>
      <c r="F60" s="1025"/>
      <c r="G60" s="1025"/>
      <c r="H60" s="1025"/>
      <c r="I60" s="1025"/>
      <c r="J60" s="59"/>
    </row>
    <row r="61" spans="1:10" s="368" customFormat="1" ht="16.5">
      <c r="A61" s="59"/>
      <c r="B61" s="59"/>
      <c r="C61" s="59"/>
      <c r="D61" s="59"/>
      <c r="E61" s="59"/>
      <c r="F61" s="59"/>
      <c r="G61" s="59"/>
      <c r="H61" s="59"/>
      <c r="I61" s="59"/>
      <c r="J61" s="59"/>
    </row>
    <row r="62" spans="1:10" s="368" customFormat="1" ht="24.75" customHeight="1">
      <c r="A62" s="408" t="s">
        <v>118</v>
      </c>
      <c r="B62" s="1026" t="s">
        <v>119</v>
      </c>
      <c r="C62" s="1026"/>
      <c r="D62" s="1026"/>
      <c r="E62" s="1026"/>
      <c r="F62" s="1026"/>
      <c r="G62" s="1026"/>
      <c r="H62" s="1026"/>
      <c r="I62" s="1026"/>
      <c r="J62" s="59"/>
    </row>
    <row r="63" spans="1:10" s="368" customFormat="1" ht="10.5" customHeight="1">
      <c r="A63" s="59"/>
      <c r="B63" s="59"/>
      <c r="C63" s="59"/>
      <c r="D63" s="59"/>
      <c r="E63" s="59"/>
      <c r="F63" s="59"/>
      <c r="G63" s="59"/>
      <c r="H63" s="59"/>
      <c r="I63" s="59"/>
      <c r="J63" s="59"/>
    </row>
    <row r="64" spans="1:10" s="368" customFormat="1" ht="75" customHeight="1">
      <c r="A64" s="409" t="s">
        <v>120</v>
      </c>
      <c r="B64" s="1020" t="s">
        <v>121</v>
      </c>
      <c r="C64" s="1020"/>
      <c r="D64" s="1020"/>
      <c r="E64" s="1020"/>
      <c r="F64" s="1020"/>
      <c r="G64" s="1020"/>
      <c r="H64" s="1020"/>
      <c r="I64" s="1020"/>
    </row>
    <row r="65" spans="1:189" s="368" customFormat="1" ht="192.75" customHeight="1">
      <c r="A65" s="409" t="s">
        <v>122</v>
      </c>
      <c r="B65" s="1021" t="s">
        <v>123</v>
      </c>
      <c r="C65" s="1021"/>
      <c r="D65" s="1021"/>
      <c r="E65" s="1021"/>
      <c r="F65" s="1021"/>
      <c r="G65" s="1021"/>
      <c r="H65" s="1021"/>
      <c r="I65" s="1021"/>
      <c r="J65" s="59"/>
    </row>
    <row r="66" spans="1:189" s="368" customFormat="1" ht="213" customHeight="1">
      <c r="A66" s="409" t="s">
        <v>124</v>
      </c>
      <c r="B66" s="1021" t="s">
        <v>125</v>
      </c>
      <c r="C66" s="1021"/>
      <c r="D66" s="1021"/>
      <c r="E66" s="1021"/>
      <c r="F66" s="1021"/>
      <c r="G66" s="1021"/>
      <c r="H66" s="1021"/>
      <c r="I66" s="1021"/>
      <c r="J66" s="59"/>
    </row>
    <row r="67" spans="1:189" s="368" customFormat="1" ht="60" customHeight="1">
      <c r="A67" s="409"/>
      <c r="B67" s="1021" t="s">
        <v>126</v>
      </c>
      <c r="C67" s="1021"/>
      <c r="D67" s="1021"/>
      <c r="E67" s="1021"/>
      <c r="F67" s="1021"/>
      <c r="G67" s="1021"/>
      <c r="H67" s="1021"/>
      <c r="I67" s="1021"/>
      <c r="J67" s="59"/>
    </row>
    <row r="68" spans="1:189" s="368" customFormat="1" ht="24.75" customHeight="1">
      <c r="A68" s="409"/>
      <c r="B68" s="1021" t="s">
        <v>127</v>
      </c>
      <c r="C68" s="1021"/>
      <c r="D68" s="1021"/>
      <c r="E68" s="1021"/>
      <c r="F68" s="1021"/>
      <c r="G68" s="1021"/>
      <c r="H68" s="1021"/>
      <c r="I68" s="1021"/>
      <c r="J68" s="59"/>
    </row>
    <row r="69" spans="1:189" s="368" customFormat="1" ht="16.5">
      <c r="A69" s="59"/>
      <c r="B69" s="59"/>
      <c r="C69" s="59"/>
      <c r="D69" s="59"/>
      <c r="E69" s="59"/>
      <c r="F69" s="59"/>
      <c r="G69" s="59"/>
      <c r="H69" s="59"/>
      <c r="I69" s="59"/>
      <c r="J69" s="59"/>
    </row>
    <row r="70" spans="1:189" s="368" customFormat="1" ht="57" customHeight="1">
      <c r="A70" s="409" t="s">
        <v>128</v>
      </c>
      <c r="B70" s="1016" t="s">
        <v>129</v>
      </c>
      <c r="C70" s="1016"/>
      <c r="D70" s="1016"/>
      <c r="E70" s="1016"/>
      <c r="F70" s="1016"/>
      <c r="G70" s="1016"/>
      <c r="H70" s="1016"/>
      <c r="I70" s="1016"/>
      <c r="J70" s="59"/>
    </row>
    <row r="71" spans="1:189" s="368" customFormat="1" ht="41.25" customHeight="1">
      <c r="B71" s="1016" t="s">
        <v>130</v>
      </c>
      <c r="C71" s="1016"/>
      <c r="D71" s="1016"/>
      <c r="E71" s="1016"/>
      <c r="F71" s="1016"/>
      <c r="G71" s="1016"/>
      <c r="H71" s="1016"/>
      <c r="I71" s="1016"/>
    </row>
    <row r="72" spans="1:189" s="368" customFormat="1" ht="16.5" customHeight="1">
      <c r="B72" s="536"/>
      <c r="C72" s="536"/>
      <c r="D72" s="536"/>
      <c r="E72" s="536"/>
      <c r="F72" s="536"/>
      <c r="G72" s="536"/>
      <c r="H72" s="536"/>
      <c r="I72" s="536"/>
    </row>
    <row r="73" spans="1:189" s="368" customFormat="1" ht="41.25" customHeight="1">
      <c r="A73" s="539">
        <v>2.2000000000000002</v>
      </c>
      <c r="B73" s="1018" t="s">
        <v>131</v>
      </c>
      <c r="C73" s="1018"/>
      <c r="D73" s="1018"/>
      <c r="E73" s="1018"/>
      <c r="F73" s="1018"/>
      <c r="G73" s="1018"/>
      <c r="H73" s="1018"/>
      <c r="I73" s="1018"/>
    </row>
    <row r="74" spans="1:189" s="368" customFormat="1" ht="41.25" customHeight="1">
      <c r="A74" s="539" t="s">
        <v>132</v>
      </c>
      <c r="B74" s="1019" t="s">
        <v>133</v>
      </c>
      <c r="C74" s="1019"/>
      <c r="D74" s="1019"/>
      <c r="E74" s="1019"/>
      <c r="F74" s="1019"/>
      <c r="G74" s="902"/>
      <c r="H74" s="925"/>
      <c r="I74" s="925"/>
    </row>
    <row r="75" spans="1:189" s="368" customFormat="1" ht="16.5" customHeight="1">
      <c r="B75" s="536"/>
      <c r="C75" s="536"/>
      <c r="D75" s="536"/>
      <c r="E75" s="536"/>
      <c r="F75" s="536"/>
      <c r="G75" s="536"/>
      <c r="H75" s="536"/>
      <c r="I75" s="536"/>
    </row>
    <row r="76" spans="1:189" s="543" customFormat="1" ht="24" customHeight="1">
      <c r="A76" s="936">
        <v>2.2999999999999998</v>
      </c>
      <c r="B76" s="922" t="s">
        <v>134</v>
      </c>
      <c r="C76" s="922"/>
      <c r="D76" s="922"/>
      <c r="E76" s="922"/>
      <c r="F76" s="922"/>
      <c r="G76" s="922"/>
      <c r="H76" s="922"/>
      <c r="I76" s="922"/>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36"/>
      <c r="B77" s="937" t="s">
        <v>135</v>
      </c>
      <c r="C77" s="937"/>
      <c r="D77" s="937"/>
      <c r="E77" s="937"/>
      <c r="F77" s="937"/>
      <c r="G77" s="937"/>
      <c r="H77" s="937"/>
      <c r="I77" s="937"/>
      <c r="J77" s="59"/>
    </row>
    <row r="78" spans="1:189" s="368" customFormat="1" ht="38.25" customHeight="1">
      <c r="A78" s="560">
        <v>1</v>
      </c>
      <c r="B78" s="954" t="s">
        <v>136</v>
      </c>
      <c r="C78" s="955"/>
      <c r="D78" s="955"/>
      <c r="E78" s="955"/>
      <c r="F78" s="1017">
        <v>0</v>
      </c>
      <c r="G78" s="1017"/>
      <c r="H78" s="1017"/>
      <c r="I78" s="1017"/>
      <c r="J78" s="410"/>
      <c r="K78" s="410"/>
      <c r="L78" s="410"/>
      <c r="M78" s="410"/>
      <c r="N78" s="411">
        <f>'[13]Name of Bidder'!D12</f>
        <v>0</v>
      </c>
      <c r="O78" s="410"/>
      <c r="P78" s="410"/>
      <c r="Q78" s="410"/>
      <c r="R78" s="410"/>
      <c r="S78" s="410"/>
      <c r="T78" s="410"/>
      <c r="U78" s="410"/>
      <c r="V78" s="410"/>
      <c r="W78" s="410"/>
      <c r="X78" s="410"/>
      <c r="Y78" s="410"/>
    </row>
    <row r="79" spans="1:189" s="368" customFormat="1" ht="44.25" customHeight="1">
      <c r="A79" s="560">
        <v>2</v>
      </c>
      <c r="B79" s="953" t="s">
        <v>137</v>
      </c>
      <c r="C79" s="900"/>
      <c r="D79" s="900"/>
      <c r="E79" s="917"/>
      <c r="F79" s="1017"/>
      <c r="G79" s="1017"/>
      <c r="H79" s="1017"/>
      <c r="I79" s="1017"/>
      <c r="J79" s="38"/>
      <c r="K79" s="38"/>
      <c r="L79" s="38"/>
      <c r="M79" s="38"/>
      <c r="N79" s="412">
        <f>'[13]Name of Bidder'!D22</f>
        <v>0</v>
      </c>
      <c r="O79" s="38"/>
      <c r="P79" s="38"/>
      <c r="Q79" s="38"/>
      <c r="R79" s="38"/>
      <c r="S79" s="38"/>
      <c r="T79" s="38"/>
      <c r="U79" s="38"/>
      <c r="V79" s="38"/>
      <c r="W79" s="38"/>
      <c r="X79" s="38"/>
      <c r="Y79" s="38"/>
    </row>
    <row r="80" spans="1:189" s="368" customFormat="1" ht="44.25" customHeight="1">
      <c r="A80" s="560">
        <v>3</v>
      </c>
      <c r="B80" s="953" t="s">
        <v>138</v>
      </c>
      <c r="C80" s="900"/>
      <c r="D80" s="900"/>
      <c r="E80" s="900"/>
      <c r="F80" s="494"/>
      <c r="G80" s="944"/>
      <c r="H80" s="941"/>
      <c r="I80" s="494"/>
      <c r="J80" s="38"/>
      <c r="K80" s="38"/>
      <c r="L80" s="38"/>
      <c r="M80" s="38"/>
      <c r="N80" s="265"/>
      <c r="O80" s="38"/>
      <c r="P80" s="38"/>
      <c r="Q80" s="38"/>
      <c r="R80" s="38"/>
      <c r="S80" s="38"/>
      <c r="T80" s="38"/>
      <c r="U80" s="38"/>
      <c r="V80" s="38"/>
      <c r="W80" s="38"/>
      <c r="X80" s="38"/>
      <c r="Y80" s="38"/>
    </row>
    <row r="81" spans="1:25" s="368" customFormat="1" ht="36.75" customHeight="1">
      <c r="A81" s="560">
        <v>4</v>
      </c>
      <c r="B81" s="953" t="s">
        <v>139</v>
      </c>
      <c r="C81" s="900"/>
      <c r="D81" s="900"/>
      <c r="E81" s="917"/>
      <c r="F81" s="494"/>
      <c r="G81" s="958"/>
      <c r="H81" s="958"/>
      <c r="I81" s="493"/>
      <c r="J81" s="38"/>
      <c r="K81" s="38"/>
      <c r="L81" s="38"/>
      <c r="M81" s="38"/>
      <c r="N81" s="38"/>
      <c r="O81" s="38"/>
      <c r="P81" s="38"/>
      <c r="Q81" s="38"/>
      <c r="R81" s="38"/>
      <c r="S81" s="38"/>
      <c r="T81" s="38"/>
      <c r="U81" s="38"/>
      <c r="V81" s="38"/>
      <c r="W81" s="38"/>
      <c r="X81" s="38"/>
      <c r="Y81" s="38"/>
    </row>
    <row r="82" spans="1:25" s="368" customFormat="1" ht="23.25" customHeight="1">
      <c r="A82" s="898">
        <v>5</v>
      </c>
      <c r="B82" s="945" t="s">
        <v>140</v>
      </c>
      <c r="C82" s="918"/>
      <c r="D82" s="918"/>
      <c r="E82" s="919"/>
      <c r="F82" s="494"/>
      <c r="G82" s="958"/>
      <c r="H82" s="958"/>
      <c r="I82" s="493"/>
      <c r="J82" s="38"/>
      <c r="K82" s="38"/>
      <c r="L82" s="38"/>
      <c r="M82" s="38"/>
      <c r="N82" s="38"/>
      <c r="O82" s="38"/>
      <c r="P82" s="38"/>
      <c r="Q82" s="38"/>
      <c r="R82" s="38"/>
      <c r="S82" s="38"/>
      <c r="T82" s="38"/>
      <c r="U82" s="38"/>
      <c r="V82" s="38"/>
      <c r="W82" s="38"/>
      <c r="X82" s="38"/>
      <c r="Y82" s="38"/>
    </row>
    <row r="83" spans="1:25" s="368" customFormat="1" ht="21" customHeight="1">
      <c r="A83" s="939"/>
      <c r="B83" s="946"/>
      <c r="C83" s="920"/>
      <c r="D83" s="920"/>
      <c r="E83" s="921"/>
      <c r="F83" s="494"/>
      <c r="G83" s="958"/>
      <c r="H83" s="958"/>
      <c r="I83" s="493"/>
      <c r="J83" s="38"/>
      <c r="K83" s="38"/>
      <c r="L83" s="38"/>
      <c r="M83" s="38"/>
      <c r="N83" s="38"/>
      <c r="O83" s="38"/>
      <c r="P83" s="38"/>
      <c r="Q83" s="38"/>
      <c r="R83" s="38"/>
      <c r="S83" s="38"/>
      <c r="T83" s="38"/>
      <c r="U83" s="38"/>
      <c r="V83" s="38"/>
      <c r="W83" s="38"/>
      <c r="X83" s="38"/>
      <c r="Y83" s="38"/>
    </row>
    <row r="84" spans="1:25" s="368" customFormat="1" ht="20.25" customHeight="1">
      <c r="A84" s="939"/>
      <c r="B84" s="946"/>
      <c r="C84" s="920"/>
      <c r="D84" s="920"/>
      <c r="E84" s="921"/>
      <c r="F84" s="494"/>
      <c r="G84" s="958"/>
      <c r="H84" s="958"/>
      <c r="I84" s="493"/>
      <c r="J84" s="38"/>
      <c r="K84" s="38"/>
      <c r="L84" s="38"/>
      <c r="M84" s="38"/>
      <c r="N84" s="38"/>
      <c r="O84" s="38"/>
      <c r="P84" s="38"/>
      <c r="Q84" s="38"/>
      <c r="R84" s="38"/>
      <c r="S84" s="38"/>
      <c r="T84" s="38"/>
      <c r="U84" s="38"/>
      <c r="V84" s="38"/>
      <c r="W84" s="38"/>
      <c r="X84" s="38"/>
      <c r="Y84" s="38"/>
    </row>
    <row r="85" spans="1:25" s="368" customFormat="1" ht="21" customHeight="1">
      <c r="A85" s="939"/>
      <c r="B85" s="946"/>
      <c r="C85" s="920"/>
      <c r="D85" s="920"/>
      <c r="E85" s="921"/>
      <c r="F85" s="494"/>
      <c r="G85" s="958"/>
      <c r="H85" s="958"/>
      <c r="I85" s="493"/>
      <c r="J85" s="38"/>
      <c r="K85" s="38"/>
      <c r="L85" s="38"/>
      <c r="M85" s="38"/>
      <c r="N85" s="38"/>
      <c r="O85" s="38"/>
      <c r="P85" s="38"/>
      <c r="Q85" s="38"/>
      <c r="R85" s="38"/>
      <c r="S85" s="38"/>
      <c r="T85" s="38"/>
      <c r="U85" s="38"/>
      <c r="V85" s="38"/>
      <c r="W85" s="38"/>
      <c r="X85" s="38"/>
      <c r="Y85" s="38"/>
    </row>
    <row r="86" spans="1:25" s="368" customFormat="1" ht="24.95" customHeight="1">
      <c r="A86" s="939"/>
      <c r="B86" s="414"/>
      <c r="E86" s="44" t="s">
        <v>141</v>
      </c>
      <c r="F86" s="494"/>
      <c r="G86" s="958"/>
      <c r="H86" s="958"/>
      <c r="I86" s="493"/>
      <c r="J86" s="38"/>
      <c r="K86" s="38"/>
      <c r="L86" s="38"/>
      <c r="M86" s="38"/>
      <c r="N86" s="38"/>
      <c r="O86" s="38"/>
      <c r="P86" s="38"/>
      <c r="Q86" s="38"/>
      <c r="R86" s="38"/>
      <c r="S86" s="38"/>
      <c r="T86" s="38"/>
      <c r="U86" s="38"/>
      <c r="V86" s="38"/>
      <c r="W86" s="38"/>
      <c r="X86" s="38"/>
      <c r="Y86" s="38"/>
    </row>
    <row r="87" spans="1:25" s="368" customFormat="1" ht="24.95" customHeight="1">
      <c r="A87" s="939"/>
      <c r="B87" s="414"/>
      <c r="E87" s="44" t="s">
        <v>142</v>
      </c>
      <c r="F87" s="494"/>
      <c r="G87" s="958"/>
      <c r="H87" s="958"/>
      <c r="I87" s="493"/>
      <c r="J87" s="38"/>
      <c r="K87" s="38"/>
      <c r="L87" s="38"/>
      <c r="M87" s="38"/>
      <c r="N87" s="38"/>
      <c r="O87" s="38"/>
      <c r="P87" s="38"/>
      <c r="Q87" s="38"/>
      <c r="R87" s="38"/>
      <c r="S87" s="38"/>
      <c r="T87" s="38"/>
      <c r="U87" s="38"/>
      <c r="V87" s="38"/>
      <c r="W87" s="38"/>
      <c r="X87" s="38"/>
      <c r="Y87" s="38"/>
    </row>
    <row r="88" spans="1:25" s="368" customFormat="1" ht="24.95" customHeight="1">
      <c r="A88" s="899"/>
      <c r="B88" s="415"/>
      <c r="C88" s="416"/>
      <c r="D88" s="416"/>
      <c r="E88" s="417" t="s">
        <v>143</v>
      </c>
      <c r="F88" s="494"/>
      <c r="G88" s="958"/>
      <c r="H88" s="958"/>
      <c r="I88" s="493"/>
      <c r="J88" s="38"/>
      <c r="K88" s="38"/>
      <c r="L88" s="38"/>
      <c r="M88" s="38"/>
      <c r="N88" s="38"/>
      <c r="O88" s="38"/>
      <c r="P88" s="38"/>
      <c r="Q88" s="38"/>
      <c r="R88" s="38"/>
      <c r="S88" s="38"/>
      <c r="T88" s="38"/>
      <c r="U88" s="38"/>
      <c r="V88" s="38"/>
      <c r="W88" s="38"/>
      <c r="X88" s="38"/>
      <c r="Y88" s="38"/>
    </row>
    <row r="89" spans="1:25" s="368" customFormat="1" ht="42.75" customHeight="1">
      <c r="A89" s="560">
        <v>6</v>
      </c>
      <c r="B89" s="895" t="s">
        <v>144</v>
      </c>
      <c r="C89" s="895"/>
      <c r="D89" s="895"/>
      <c r="E89" s="895"/>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59" t="s">
        <v>145</v>
      </c>
      <c r="C90" s="895"/>
      <c r="D90" s="895"/>
      <c r="E90" s="895"/>
      <c r="F90" s="541"/>
      <c r="G90" s="902"/>
      <c r="H90" s="903"/>
      <c r="I90" s="541"/>
      <c r="J90" s="38"/>
      <c r="K90" s="38"/>
      <c r="L90" s="38"/>
      <c r="M90" s="38"/>
      <c r="N90" s="38"/>
      <c r="O90" s="38"/>
      <c r="P90" s="38"/>
      <c r="Q90" s="38"/>
      <c r="R90" s="38"/>
      <c r="S90" s="38"/>
      <c r="T90" s="38"/>
      <c r="U90" s="38"/>
      <c r="V90" s="38"/>
      <c r="W90" s="38"/>
      <c r="X90" s="38"/>
      <c r="Y90" s="38"/>
    </row>
    <row r="91" spans="1:25" s="368" customFormat="1" ht="34.5" hidden="1" customHeight="1">
      <c r="A91" s="560"/>
      <c r="B91" s="895"/>
      <c r="C91" s="895"/>
      <c r="D91" s="895"/>
      <c r="E91" s="895"/>
      <c r="F91" s="944"/>
      <c r="G91" s="941"/>
      <c r="H91" s="944"/>
      <c r="I91" s="941"/>
      <c r="J91" s="38"/>
      <c r="K91" s="38"/>
      <c r="L91" s="38"/>
      <c r="M91" s="38"/>
      <c r="N91" s="38"/>
      <c r="O91" s="38"/>
      <c r="P91" s="38"/>
      <c r="Q91" s="38"/>
      <c r="R91" s="38"/>
      <c r="S91" s="38"/>
      <c r="T91" s="38"/>
      <c r="U91" s="38"/>
      <c r="V91" s="38"/>
      <c r="W91" s="38"/>
      <c r="X91" s="38"/>
      <c r="Y91" s="38"/>
    </row>
    <row r="92" spans="1:25" s="368" customFormat="1" ht="37.5" customHeight="1">
      <c r="A92" s="560">
        <v>8</v>
      </c>
      <c r="B92" s="895" t="s">
        <v>146</v>
      </c>
      <c r="C92" s="895"/>
      <c r="D92" s="895"/>
      <c r="E92" s="895"/>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5" t="s">
        <v>147</v>
      </c>
      <c r="C93" s="895"/>
      <c r="D93" s="895"/>
      <c r="E93" s="895"/>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5" t="s">
        <v>148</v>
      </c>
      <c r="C94" s="895"/>
      <c r="D94" s="895"/>
      <c r="E94" s="895"/>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98">
        <v>11</v>
      </c>
      <c r="B95" s="904" t="s">
        <v>149</v>
      </c>
      <c r="C95" s="905"/>
      <c r="D95" s="905"/>
      <c r="E95" s="905"/>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39"/>
      <c r="B96" s="888" t="s">
        <v>150</v>
      </c>
      <c r="C96" s="889"/>
      <c r="D96" s="889"/>
      <c r="E96" s="890"/>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953" t="s">
        <v>153</v>
      </c>
      <c r="C97" s="900"/>
      <c r="D97" s="900"/>
      <c r="E97" s="901"/>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36">
        <v>2.4</v>
      </c>
      <c r="B99" s="956" t="s">
        <v>155</v>
      </c>
      <c r="C99" s="957"/>
      <c r="D99" s="957"/>
      <c r="E99" s="957"/>
      <c r="F99" s="957"/>
      <c r="G99" s="957"/>
      <c r="H99" s="957"/>
      <c r="I99" s="957"/>
    </row>
    <row r="100" spans="1:25" s="368" customFormat="1" ht="48.75" customHeight="1">
      <c r="A100" s="936"/>
      <c r="B100" s="937" t="s">
        <v>156</v>
      </c>
      <c r="C100" s="937"/>
      <c r="D100" s="937"/>
      <c r="E100" s="937"/>
      <c r="F100" s="937"/>
      <c r="G100" s="937"/>
      <c r="H100" s="937"/>
      <c r="I100" s="937"/>
      <c r="J100" s="59"/>
    </row>
    <row r="101" spans="1:25" s="368" customFormat="1" ht="48.75" customHeight="1">
      <c r="A101" s="563" t="s">
        <v>157</v>
      </c>
      <c r="B101" s="954" t="s">
        <v>158</v>
      </c>
      <c r="C101" s="955"/>
      <c r="D101" s="955"/>
      <c r="E101" s="955"/>
      <c r="F101" s="950"/>
      <c r="G101" s="951"/>
      <c r="H101" s="951"/>
      <c r="I101" s="952"/>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954" t="s">
        <v>160</v>
      </c>
      <c r="C102" s="955"/>
      <c r="D102" s="955"/>
      <c r="E102" s="955"/>
      <c r="F102" s="942"/>
      <c r="G102" s="940"/>
      <c r="H102" s="940"/>
      <c r="I102" s="941"/>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47" t="s">
        <v>162</v>
      </c>
      <c r="C103" s="948"/>
      <c r="D103" s="948"/>
      <c r="E103" s="949"/>
      <c r="F103" s="950"/>
      <c r="G103" s="951"/>
      <c r="H103" s="951"/>
      <c r="I103" s="952"/>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37" t="s">
        <v>163</v>
      </c>
      <c r="C104" s="937"/>
      <c r="D104" s="937"/>
      <c r="E104" s="937"/>
      <c r="F104" s="937"/>
      <c r="G104" s="937"/>
      <c r="H104" s="937"/>
      <c r="I104" s="937"/>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53" t="s">
        <v>164</v>
      </c>
      <c r="C105" s="900"/>
      <c r="D105" s="900"/>
      <c r="E105" s="917"/>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53" t="s">
        <v>139</v>
      </c>
      <c r="C106" s="900"/>
      <c r="D106" s="900"/>
      <c r="E106" s="900"/>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98">
        <v>3</v>
      </c>
      <c r="B107" s="945" t="s">
        <v>165</v>
      </c>
      <c r="C107" s="918"/>
      <c r="D107" s="918"/>
      <c r="E107" s="918"/>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39"/>
      <c r="B108" s="946"/>
      <c r="C108" s="920"/>
      <c r="D108" s="920"/>
      <c r="E108" s="92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39"/>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39"/>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99"/>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43" t="s">
        <v>167</v>
      </c>
      <c r="C113" s="943"/>
      <c r="D113" s="943"/>
      <c r="E113" s="943"/>
      <c r="F113" s="558"/>
      <c r="G113" s="558"/>
      <c r="H113" s="558"/>
      <c r="I113" s="558"/>
      <c r="J113" s="59"/>
    </row>
    <row r="114" spans="1:25" s="368" customFormat="1" ht="59.25" customHeight="1">
      <c r="A114" s="544" t="s">
        <v>79</v>
      </c>
      <c r="B114" s="895" t="s">
        <v>168</v>
      </c>
      <c r="C114" s="895"/>
      <c r="D114" s="895"/>
      <c r="E114" s="895"/>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1015" t="s">
        <v>169</v>
      </c>
      <c r="C115" s="1015"/>
      <c r="D115" s="1015"/>
      <c r="E115" s="1015"/>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5" t="s">
        <v>170</v>
      </c>
      <c r="C116" s="895"/>
      <c r="D116" s="895"/>
      <c r="E116" s="895"/>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5"/>
      <c r="C117" s="895"/>
      <c r="D117" s="895"/>
      <c r="E117" s="895"/>
      <c r="F117" s="940"/>
      <c r="G117" s="941"/>
      <c r="H117" s="944"/>
      <c r="I117" s="941"/>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5" t="s">
        <v>147</v>
      </c>
      <c r="C118" s="895"/>
      <c r="D118" s="895"/>
      <c r="E118" s="895"/>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5" t="s">
        <v>173</v>
      </c>
      <c r="C119" s="895"/>
      <c r="D119" s="895"/>
      <c r="E119" s="895"/>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38" t="s">
        <v>175</v>
      </c>
      <c r="C120" s="938"/>
      <c r="D120" s="938"/>
      <c r="E120" s="938"/>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33" t="s">
        <v>176</v>
      </c>
      <c r="B121" s="904" t="s">
        <v>149</v>
      </c>
      <c r="C121" s="905"/>
      <c r="D121" s="905"/>
      <c r="E121" s="905"/>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34"/>
      <c r="B122" s="932" t="s">
        <v>150</v>
      </c>
      <c r="C122" s="932"/>
      <c r="D122" s="932"/>
      <c r="E122" s="932"/>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35"/>
      <c r="B123" s="895"/>
      <c r="C123" s="895"/>
      <c r="D123" s="895"/>
      <c r="E123" s="895"/>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6" t="s">
        <v>179</v>
      </c>
      <c r="C125" s="897"/>
      <c r="D125" s="897"/>
      <c r="E125" s="89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900" t="s">
        <v>181</v>
      </c>
      <c r="C126" s="900"/>
      <c r="D126" s="900"/>
      <c r="E126" s="901"/>
      <c r="F126" s="541"/>
      <c r="G126" s="902"/>
      <c r="H126" s="903"/>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900" t="s">
        <v>183</v>
      </c>
      <c r="C127" s="900"/>
      <c r="D127" s="900"/>
      <c r="E127" s="901"/>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11" t="s">
        <v>185</v>
      </c>
      <c r="C128" s="911"/>
      <c r="D128" s="911"/>
      <c r="E128" s="912"/>
      <c r="F128" s="420"/>
      <c r="G128" s="902"/>
      <c r="H128" s="903"/>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900" t="s">
        <v>147</v>
      </c>
      <c r="C129" s="900"/>
      <c r="D129" s="900"/>
      <c r="E129" s="901"/>
      <c r="F129" s="420"/>
      <c r="G129" s="902"/>
      <c r="H129" s="903"/>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900" t="s">
        <v>188</v>
      </c>
      <c r="C130" s="900"/>
      <c r="D130" s="900"/>
      <c r="E130" s="901"/>
      <c r="F130" s="420"/>
      <c r="G130" s="902"/>
      <c r="H130" s="903"/>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900" t="s">
        <v>190</v>
      </c>
      <c r="C131" s="900"/>
      <c r="D131" s="900"/>
      <c r="E131" s="901"/>
      <c r="F131" s="420"/>
      <c r="G131" s="902"/>
      <c r="H131" s="903"/>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900" t="s">
        <v>192</v>
      </c>
      <c r="C132" s="900"/>
      <c r="D132" s="900"/>
      <c r="E132" s="901"/>
      <c r="F132" s="420"/>
      <c r="G132" s="902"/>
      <c r="H132" s="903"/>
      <c r="I132" s="420"/>
      <c r="J132" s="38"/>
      <c r="K132" s="38"/>
      <c r="L132" s="38"/>
      <c r="M132" s="38"/>
      <c r="N132" s="38"/>
      <c r="O132" s="38"/>
      <c r="P132" s="38"/>
      <c r="Q132" s="38"/>
      <c r="R132" s="38"/>
      <c r="S132" s="38"/>
      <c r="T132" s="38"/>
      <c r="U132" s="38"/>
      <c r="V132" s="38"/>
      <c r="W132" s="38"/>
      <c r="X132" s="38"/>
      <c r="Y132" s="38"/>
    </row>
    <row r="133" spans="1:25" s="368" customFormat="1" ht="30" customHeight="1">
      <c r="A133" s="898" t="s">
        <v>191</v>
      </c>
      <c r="B133" s="904" t="s">
        <v>149</v>
      </c>
      <c r="C133" s="905"/>
      <c r="D133" s="905"/>
      <c r="E133" s="905"/>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99"/>
      <c r="B134" s="888" t="s">
        <v>150</v>
      </c>
      <c r="C134" s="889"/>
      <c r="D134" s="889"/>
      <c r="E134" s="890"/>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5" t="s">
        <v>194</v>
      </c>
      <c r="C136" s="895"/>
      <c r="D136" s="895"/>
      <c r="E136" s="895"/>
      <c r="F136" s="895"/>
      <c r="G136" s="895"/>
      <c r="H136" s="895"/>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6"/>
      <c r="C137" s="897"/>
      <c r="D137" s="897"/>
      <c r="E137" s="897"/>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5" t="s">
        <v>195</v>
      </c>
      <c r="C138" s="895"/>
      <c r="D138" s="895"/>
      <c r="E138" s="895"/>
      <c r="F138" s="895"/>
      <c r="G138" s="895"/>
      <c r="H138" s="895"/>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6"/>
      <c r="C139" s="897"/>
      <c r="D139" s="897"/>
      <c r="E139" s="89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5" t="s">
        <v>196</v>
      </c>
      <c r="C140" s="895"/>
      <c r="D140" s="895"/>
      <c r="E140" s="895"/>
      <c r="F140" s="895"/>
      <c r="G140" s="895"/>
      <c r="H140" s="895"/>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6"/>
      <c r="C141" s="897"/>
      <c r="D141" s="897"/>
      <c r="E141" s="89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9" t="s">
        <v>153</v>
      </c>
      <c r="C142" s="889"/>
      <c r="D142" s="889"/>
      <c r="E142" s="889"/>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22" t="s">
        <v>197</v>
      </c>
      <c r="C144" s="922"/>
      <c r="D144" s="922"/>
      <c r="E144" s="922"/>
      <c r="F144" s="922"/>
      <c r="G144" s="922"/>
      <c r="H144" s="922"/>
      <c r="I144" s="922"/>
      <c r="J144" s="384"/>
      <c r="K144" s="384"/>
      <c r="L144" s="384"/>
      <c r="M144" s="426"/>
      <c r="N144" s="384"/>
      <c r="O144" s="384"/>
      <c r="P144" s="384"/>
      <c r="Q144" s="384"/>
      <c r="R144" s="384"/>
      <c r="S144" s="384"/>
      <c r="T144" s="384"/>
      <c r="U144" s="384"/>
      <c r="V144" s="384"/>
      <c r="W144" s="384"/>
      <c r="X144" s="384"/>
    </row>
    <row r="145" spans="1:24" ht="52.5" customHeight="1">
      <c r="A145" s="544"/>
      <c r="B145" s="923" t="s">
        <v>198</v>
      </c>
      <c r="C145" s="923"/>
      <c r="D145" s="923"/>
      <c r="E145" s="923"/>
      <c r="F145" s="923"/>
      <c r="G145" s="923"/>
      <c r="H145" s="923"/>
      <c r="I145" s="923"/>
      <c r="J145" s="384"/>
      <c r="K145" s="384"/>
      <c r="L145" s="384"/>
      <c r="M145" s="426"/>
      <c r="N145" s="384"/>
      <c r="O145" s="384"/>
      <c r="P145" s="384"/>
      <c r="Q145" s="384"/>
      <c r="R145" s="384"/>
      <c r="S145" s="384"/>
      <c r="T145" s="384"/>
      <c r="U145" s="384"/>
      <c r="V145" s="384"/>
      <c r="W145" s="384"/>
      <c r="X145" s="384"/>
    </row>
    <row r="146" spans="1:24" ht="34.5" customHeight="1">
      <c r="A146" s="544" t="s">
        <v>157</v>
      </c>
      <c r="B146" s="924" t="s">
        <v>199</v>
      </c>
      <c r="C146" s="924"/>
      <c r="D146" s="924"/>
      <c r="E146" s="924"/>
      <c r="F146" s="925"/>
      <c r="G146" s="925"/>
      <c r="H146" s="925"/>
      <c r="I146" s="903"/>
      <c r="J146" s="384"/>
      <c r="K146" s="384"/>
      <c r="L146" s="384"/>
      <c r="M146" s="426"/>
      <c r="N146" s="384"/>
      <c r="O146" s="384"/>
      <c r="P146" s="384"/>
      <c r="Q146" s="384"/>
      <c r="R146" s="384"/>
      <c r="S146" s="384"/>
      <c r="T146" s="384"/>
      <c r="U146" s="384"/>
      <c r="V146" s="384"/>
      <c r="W146" s="384"/>
      <c r="X146" s="384"/>
    </row>
    <row r="147" spans="1:24" ht="87.75" customHeight="1">
      <c r="A147" s="544" t="s">
        <v>159</v>
      </c>
      <c r="B147" s="926" t="s">
        <v>200</v>
      </c>
      <c r="C147" s="927"/>
      <c r="D147" s="927"/>
      <c r="E147" s="928"/>
      <c r="F147" s="902"/>
      <c r="G147" s="925"/>
      <c r="H147" s="925"/>
      <c r="I147" s="903"/>
      <c r="J147" s="384"/>
      <c r="K147" s="384"/>
      <c r="L147" s="384"/>
      <c r="M147" s="426"/>
      <c r="N147" s="384"/>
      <c r="O147" s="384"/>
      <c r="P147" s="384"/>
      <c r="Q147" s="384"/>
      <c r="R147" s="384"/>
      <c r="S147" s="384"/>
      <c r="T147" s="384"/>
      <c r="U147" s="384"/>
      <c r="V147" s="384"/>
      <c r="W147" s="384"/>
      <c r="X147" s="384"/>
    </row>
    <row r="148" spans="1:24" ht="51.75" customHeight="1">
      <c r="A148" s="544" t="s">
        <v>161</v>
      </c>
      <c r="B148" s="929" t="s">
        <v>201</v>
      </c>
      <c r="C148" s="929"/>
      <c r="D148" s="929"/>
      <c r="E148" s="930"/>
      <c r="F148" s="925"/>
      <c r="G148" s="925"/>
      <c r="H148" s="925"/>
      <c r="I148" s="903"/>
      <c r="J148" s="384"/>
      <c r="K148" s="384"/>
      <c r="L148" s="384"/>
      <c r="M148" s="426"/>
      <c r="N148" s="384"/>
      <c r="O148" s="384"/>
      <c r="P148" s="384"/>
      <c r="Q148" s="384"/>
      <c r="R148" s="384"/>
      <c r="S148" s="384"/>
      <c r="T148" s="384"/>
      <c r="U148" s="384"/>
      <c r="V148" s="384"/>
      <c r="W148" s="384"/>
      <c r="X148" s="384"/>
    </row>
    <row r="149" spans="1:24" ht="24.75" customHeight="1">
      <c r="A149" s="544"/>
      <c r="B149" s="909" t="s">
        <v>202</v>
      </c>
      <c r="C149" s="910"/>
      <c r="D149" s="910"/>
      <c r="E149" s="910"/>
      <c r="F149" s="910"/>
      <c r="G149" s="910"/>
      <c r="H149" s="910"/>
      <c r="I149" s="931"/>
      <c r="J149" s="304"/>
      <c r="K149" s="304"/>
      <c r="L149" s="304"/>
      <c r="M149" s="304"/>
      <c r="N149" s="304"/>
      <c r="O149" s="304"/>
      <c r="P149" s="304"/>
      <c r="Q149" s="304"/>
      <c r="R149" s="304"/>
      <c r="S149" s="304"/>
      <c r="T149" s="304"/>
      <c r="U149" s="304"/>
      <c r="V149" s="304"/>
      <c r="W149" s="304"/>
      <c r="X149" s="304"/>
    </row>
    <row r="150" spans="1:24" ht="36" customHeight="1">
      <c r="A150" s="544">
        <v>1</v>
      </c>
      <c r="B150" s="900" t="s">
        <v>164</v>
      </c>
      <c r="C150" s="900"/>
      <c r="D150" s="900"/>
      <c r="E150" s="917"/>
      <c r="F150" s="418"/>
      <c r="G150" s="902"/>
      <c r="H150" s="903"/>
      <c r="I150" s="420"/>
      <c r="J150" s="304"/>
      <c r="K150" s="304"/>
      <c r="L150" s="304"/>
      <c r="M150" s="304"/>
      <c r="N150" s="304"/>
      <c r="O150" s="304"/>
      <c r="P150" s="304"/>
      <c r="Q150" s="304"/>
      <c r="R150" s="304"/>
      <c r="S150" s="304"/>
      <c r="T150" s="304"/>
      <c r="U150" s="304"/>
      <c r="V150" s="304"/>
      <c r="W150" s="304"/>
      <c r="X150" s="304"/>
    </row>
    <row r="151" spans="1:24" ht="42" customHeight="1">
      <c r="A151" s="544">
        <v>2</v>
      </c>
      <c r="B151" s="900" t="s">
        <v>139</v>
      </c>
      <c r="C151" s="900"/>
      <c r="D151" s="900"/>
      <c r="E151" s="917"/>
      <c r="F151" s="418"/>
      <c r="G151" s="902"/>
      <c r="H151" s="903"/>
      <c r="I151" s="420"/>
      <c r="J151" s="304"/>
      <c r="K151" s="304"/>
      <c r="L151" s="304"/>
      <c r="M151" s="304"/>
      <c r="N151" s="304"/>
      <c r="O151" s="304"/>
      <c r="P151" s="304"/>
      <c r="Q151" s="304"/>
      <c r="R151" s="304"/>
      <c r="S151" s="304"/>
      <c r="T151" s="304"/>
      <c r="U151" s="304"/>
      <c r="V151" s="304"/>
      <c r="W151" s="304"/>
      <c r="X151" s="304"/>
    </row>
    <row r="152" spans="1:24" ht="33" customHeight="1">
      <c r="A152" s="561">
        <v>3</v>
      </c>
      <c r="B152" s="91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8"/>
      <c r="D152" s="918"/>
      <c r="E152" s="919"/>
      <c r="F152" s="418"/>
      <c r="G152" s="902"/>
      <c r="H152" s="903"/>
      <c r="I152" s="420"/>
      <c r="J152" s="304"/>
      <c r="K152" s="304"/>
      <c r="L152" s="304"/>
      <c r="M152" s="304"/>
      <c r="N152" s="304"/>
      <c r="O152" s="304"/>
      <c r="P152" s="304"/>
      <c r="Q152" s="304"/>
      <c r="R152" s="304"/>
      <c r="S152" s="304"/>
      <c r="T152" s="304"/>
      <c r="U152" s="304"/>
      <c r="V152" s="304"/>
      <c r="W152" s="304"/>
      <c r="X152" s="304"/>
    </row>
    <row r="153" spans="1:24" ht="31.5" customHeight="1">
      <c r="A153" s="567"/>
      <c r="B153" s="920"/>
      <c r="C153" s="920"/>
      <c r="D153" s="920"/>
      <c r="E153" s="921"/>
      <c r="F153" s="418"/>
      <c r="G153" s="902"/>
      <c r="H153" s="903"/>
      <c r="I153" s="420"/>
      <c r="J153" s="304"/>
      <c r="K153" s="304"/>
      <c r="L153" s="304"/>
      <c r="M153" s="304"/>
      <c r="N153" s="304"/>
      <c r="O153" s="304"/>
      <c r="P153" s="304"/>
      <c r="Q153" s="304"/>
      <c r="R153" s="304"/>
      <c r="S153" s="304"/>
      <c r="T153" s="304"/>
      <c r="U153" s="304"/>
      <c r="V153" s="304"/>
      <c r="W153" s="304"/>
      <c r="X153" s="304"/>
    </row>
    <row r="154" spans="1:24" ht="28.5" customHeight="1">
      <c r="A154" s="567"/>
      <c r="B154" s="920"/>
      <c r="C154" s="920"/>
      <c r="D154" s="920"/>
      <c r="E154" s="921"/>
      <c r="F154" s="418"/>
      <c r="G154" s="902"/>
      <c r="H154" s="903"/>
      <c r="I154" s="420"/>
      <c r="J154" s="304"/>
      <c r="K154" s="304"/>
      <c r="L154" s="304"/>
      <c r="M154" s="304"/>
      <c r="N154" s="304"/>
      <c r="O154" s="304"/>
      <c r="P154" s="304"/>
      <c r="Q154" s="304"/>
      <c r="R154" s="304"/>
      <c r="S154" s="304"/>
      <c r="T154" s="304"/>
      <c r="U154" s="304"/>
      <c r="V154" s="304"/>
      <c r="W154" s="304"/>
      <c r="X154" s="304"/>
    </row>
    <row r="155" spans="1:24" ht="32.25" customHeight="1">
      <c r="A155" s="567"/>
      <c r="B155" s="920"/>
      <c r="C155" s="920"/>
      <c r="D155" s="920"/>
      <c r="E155" s="921"/>
      <c r="F155" s="418"/>
      <c r="G155" s="902"/>
      <c r="H155" s="903"/>
      <c r="I155" s="420"/>
      <c r="J155" s="304"/>
      <c r="K155" s="304"/>
      <c r="L155" s="304"/>
      <c r="M155" s="304"/>
      <c r="N155" s="304"/>
      <c r="O155" s="304"/>
      <c r="P155" s="304"/>
      <c r="Q155" s="304"/>
      <c r="R155" s="304"/>
      <c r="S155" s="304"/>
      <c r="T155" s="304"/>
      <c r="U155" s="304"/>
      <c r="V155" s="304"/>
      <c r="W155" s="304"/>
      <c r="X155" s="304"/>
    </row>
    <row r="156" spans="1:24" ht="35.25" customHeight="1">
      <c r="A156" s="567"/>
      <c r="B156" s="913" t="s">
        <v>141</v>
      </c>
      <c r="C156" s="913"/>
      <c r="D156" s="913"/>
      <c r="E156" s="914"/>
      <c r="F156" s="418"/>
      <c r="G156" s="902"/>
      <c r="H156" s="903"/>
      <c r="I156" s="420"/>
      <c r="J156" s="304"/>
      <c r="K156" s="304"/>
      <c r="L156" s="304"/>
      <c r="M156" s="304"/>
      <c r="N156" s="304"/>
      <c r="O156" s="304"/>
      <c r="P156" s="304"/>
      <c r="Q156" s="304"/>
      <c r="R156" s="304"/>
      <c r="S156" s="304"/>
      <c r="T156" s="304"/>
      <c r="U156" s="304"/>
      <c r="V156" s="304"/>
      <c r="W156" s="304"/>
      <c r="X156" s="304"/>
    </row>
    <row r="157" spans="1:24" ht="35.25" customHeight="1">
      <c r="A157" s="567"/>
      <c r="B157" s="913" t="s">
        <v>142</v>
      </c>
      <c r="C157" s="913"/>
      <c r="D157" s="913"/>
      <c r="E157" s="914"/>
      <c r="F157" s="418"/>
      <c r="G157" s="902"/>
      <c r="H157" s="903"/>
      <c r="I157" s="420"/>
      <c r="J157" s="304"/>
      <c r="K157" s="304"/>
      <c r="L157" s="304"/>
      <c r="M157" s="304"/>
      <c r="N157" s="304"/>
      <c r="O157" s="304"/>
      <c r="P157" s="304"/>
      <c r="Q157" s="304"/>
      <c r="R157" s="304"/>
      <c r="S157" s="304"/>
      <c r="T157" s="304"/>
      <c r="U157" s="304"/>
      <c r="V157" s="304"/>
      <c r="W157" s="304"/>
      <c r="X157" s="304"/>
    </row>
    <row r="158" spans="1:24" ht="41.25" customHeight="1">
      <c r="A158" s="575"/>
      <c r="B158" s="915" t="s">
        <v>143</v>
      </c>
      <c r="C158" s="915"/>
      <c r="D158" s="915"/>
      <c r="E158" s="916"/>
      <c r="F158" s="418"/>
      <c r="G158" s="902"/>
      <c r="H158" s="903"/>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909" t="s">
        <v>203</v>
      </c>
      <c r="C159" s="910"/>
      <c r="D159" s="910"/>
      <c r="E159" s="910"/>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900" t="s">
        <v>204</v>
      </c>
      <c r="C160" s="900"/>
      <c r="D160" s="900"/>
      <c r="E160" s="901"/>
      <c r="F160" s="420"/>
      <c r="G160" s="902"/>
      <c r="H160" s="903"/>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11" t="s">
        <v>205</v>
      </c>
      <c r="C161" s="911"/>
      <c r="D161" s="911"/>
      <c r="E161" s="912"/>
      <c r="F161" s="420"/>
      <c r="G161" s="902"/>
      <c r="H161" s="903"/>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900" t="s">
        <v>169</v>
      </c>
      <c r="C162" s="900"/>
      <c r="D162" s="900"/>
      <c r="E162" s="901"/>
      <c r="F162" s="420"/>
      <c r="G162" s="902"/>
      <c r="H162" s="903"/>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900" t="s">
        <v>147</v>
      </c>
      <c r="C163" s="900"/>
      <c r="D163" s="900"/>
      <c r="E163" s="901"/>
      <c r="F163" s="420"/>
      <c r="G163" s="902"/>
      <c r="H163" s="903"/>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900" t="s">
        <v>173</v>
      </c>
      <c r="C164" s="900"/>
      <c r="D164" s="900"/>
      <c r="E164" s="901"/>
      <c r="F164" s="420"/>
      <c r="G164" s="902"/>
      <c r="H164" s="903"/>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900" t="s">
        <v>175</v>
      </c>
      <c r="C165" s="900"/>
      <c r="D165" s="900"/>
      <c r="E165" s="901"/>
      <c r="F165" s="420"/>
      <c r="G165" s="902"/>
      <c r="H165" s="903"/>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900" t="s">
        <v>206</v>
      </c>
      <c r="C166" s="900"/>
      <c r="D166" s="900"/>
      <c r="E166" s="901"/>
      <c r="F166" s="420"/>
      <c r="G166" s="902"/>
      <c r="H166" s="903"/>
      <c r="I166" s="541"/>
      <c r="J166" s="304"/>
      <c r="K166" s="304"/>
      <c r="L166" s="304"/>
      <c r="M166" s="304"/>
      <c r="N166" s="304"/>
      <c r="O166" s="304"/>
      <c r="P166" s="304"/>
      <c r="Q166" s="304"/>
      <c r="R166" s="304"/>
      <c r="S166" s="304"/>
      <c r="T166" s="304"/>
      <c r="U166" s="304"/>
      <c r="V166" s="304"/>
      <c r="W166" s="304"/>
      <c r="X166" s="304"/>
    </row>
    <row r="167" spans="1:24" ht="49.5" customHeight="1">
      <c r="A167" s="898" t="s">
        <v>207</v>
      </c>
      <c r="B167" s="904" t="s">
        <v>149</v>
      </c>
      <c r="C167" s="905"/>
      <c r="D167" s="905"/>
      <c r="E167" s="906"/>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99"/>
      <c r="B168" s="888" t="s">
        <v>150</v>
      </c>
      <c r="C168" s="889"/>
      <c r="D168" s="889"/>
      <c r="E168" s="890"/>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907" t="s">
        <v>154</v>
      </c>
      <c r="C169" s="907"/>
      <c r="D169" s="907"/>
      <c r="E169" s="907"/>
      <c r="F169" s="907"/>
      <c r="G169" s="907"/>
      <c r="H169" s="907"/>
      <c r="I169" s="908"/>
      <c r="J169" s="304"/>
      <c r="K169" s="304"/>
      <c r="L169" s="304"/>
      <c r="M169" s="304"/>
      <c r="N169" s="304"/>
      <c r="O169" s="304"/>
      <c r="P169" s="304"/>
      <c r="Q169" s="304"/>
      <c r="R169" s="304"/>
      <c r="S169" s="304"/>
      <c r="T169" s="304"/>
      <c r="U169" s="304"/>
      <c r="V169" s="304"/>
      <c r="W169" s="304"/>
      <c r="X169" s="304"/>
    </row>
    <row r="170" spans="1:24" ht="24.75" customHeight="1">
      <c r="A170" s="559" t="s">
        <v>178</v>
      </c>
      <c r="B170" s="909" t="s">
        <v>179</v>
      </c>
      <c r="C170" s="910"/>
      <c r="D170" s="910"/>
      <c r="E170" s="910"/>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900" t="s">
        <v>208</v>
      </c>
      <c r="C171" s="900"/>
      <c r="D171" s="900"/>
      <c r="E171" s="901"/>
      <c r="F171" s="541"/>
      <c r="G171" s="902"/>
      <c r="H171" s="903"/>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900" t="s">
        <v>183</v>
      </c>
      <c r="C172" s="900"/>
      <c r="D172" s="900"/>
      <c r="E172" s="901"/>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11" t="s">
        <v>209</v>
      </c>
      <c r="C173" s="911"/>
      <c r="D173" s="911"/>
      <c r="E173" s="912"/>
      <c r="F173" s="420"/>
      <c r="G173" s="902"/>
      <c r="H173" s="903"/>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900" t="s">
        <v>147</v>
      </c>
      <c r="C174" s="900"/>
      <c r="D174" s="900"/>
      <c r="E174" s="901"/>
      <c r="F174" s="420"/>
      <c r="G174" s="902"/>
      <c r="H174" s="903"/>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900" t="s">
        <v>188</v>
      </c>
      <c r="C175" s="900"/>
      <c r="D175" s="900"/>
      <c r="E175" s="901"/>
      <c r="F175" s="420"/>
      <c r="G175" s="902"/>
      <c r="H175" s="903"/>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900" t="s">
        <v>190</v>
      </c>
      <c r="C176" s="900"/>
      <c r="D176" s="900"/>
      <c r="E176" s="901"/>
      <c r="F176" s="420"/>
      <c r="G176" s="902"/>
      <c r="H176" s="903"/>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900" t="s">
        <v>210</v>
      </c>
      <c r="C177" s="900"/>
      <c r="D177" s="900"/>
      <c r="E177" s="901"/>
      <c r="F177" s="420"/>
      <c r="G177" s="902"/>
      <c r="H177" s="903"/>
      <c r="I177" s="420"/>
      <c r="J177" s="304"/>
      <c r="K177" s="304"/>
      <c r="L177" s="304"/>
      <c r="M177" s="304"/>
      <c r="N177" s="304"/>
      <c r="O177" s="304"/>
      <c r="P177" s="304"/>
      <c r="Q177" s="304"/>
      <c r="R177" s="304"/>
      <c r="S177" s="304"/>
      <c r="T177" s="304"/>
      <c r="U177" s="304"/>
      <c r="V177" s="304"/>
      <c r="W177" s="304"/>
      <c r="X177" s="304"/>
    </row>
    <row r="178" spans="1:24" ht="33" customHeight="1">
      <c r="A178" s="898" t="s">
        <v>207</v>
      </c>
      <c r="B178" s="904" t="s">
        <v>149</v>
      </c>
      <c r="C178" s="905"/>
      <c r="D178" s="905"/>
      <c r="E178" s="906"/>
      <c r="F178" s="422"/>
      <c r="G178" s="490"/>
      <c r="H178" s="421"/>
      <c r="I178" s="422"/>
    </row>
    <row r="179" spans="1:24" ht="39" customHeight="1">
      <c r="A179" s="899"/>
      <c r="B179" s="888" t="s">
        <v>150</v>
      </c>
      <c r="C179" s="889"/>
      <c r="D179" s="889"/>
      <c r="E179" s="890"/>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5" t="s">
        <v>211</v>
      </c>
      <c r="C181" s="895"/>
      <c r="D181" s="895"/>
      <c r="E181" s="895"/>
      <c r="F181" s="895"/>
      <c r="G181" s="895"/>
      <c r="H181" s="895"/>
      <c r="I181" s="535"/>
    </row>
    <row r="182" spans="1:24" ht="9" customHeight="1">
      <c r="A182" s="410"/>
      <c r="B182" s="891"/>
      <c r="C182" s="891"/>
      <c r="D182" s="891"/>
      <c r="E182" s="891"/>
      <c r="F182" s="891"/>
      <c r="G182" s="891"/>
      <c r="H182" s="891"/>
      <c r="I182" s="891"/>
    </row>
    <row r="183" spans="1:24" ht="61.5" customHeight="1">
      <c r="A183" s="544">
        <v>6</v>
      </c>
      <c r="B183" s="895" t="s">
        <v>212</v>
      </c>
      <c r="C183" s="895"/>
      <c r="D183" s="895"/>
      <c r="E183" s="895"/>
      <c r="F183" s="895"/>
      <c r="G183" s="895"/>
      <c r="H183" s="895"/>
      <c r="I183" s="535"/>
    </row>
    <row r="184" spans="1:24" ht="15.75" customHeight="1">
      <c r="A184" s="892"/>
      <c r="B184" s="893"/>
      <c r="C184" s="893"/>
      <c r="D184" s="893"/>
      <c r="E184" s="893"/>
      <c r="F184" s="893"/>
      <c r="G184" s="893"/>
      <c r="H184" s="893"/>
      <c r="I184" s="894"/>
    </row>
    <row r="185" spans="1:24" ht="72" customHeight="1">
      <c r="A185" s="544">
        <v>7</v>
      </c>
      <c r="B185" s="895" t="s">
        <v>213</v>
      </c>
      <c r="C185" s="895"/>
      <c r="D185" s="895"/>
      <c r="E185" s="895"/>
      <c r="F185" s="895"/>
      <c r="G185" s="895"/>
      <c r="H185" s="895"/>
      <c r="I185" s="535"/>
    </row>
    <row r="186" spans="1:24" ht="45.75" customHeight="1">
      <c r="A186" s="550">
        <v>8</v>
      </c>
      <c r="B186" s="889" t="s">
        <v>153</v>
      </c>
      <c r="C186" s="889"/>
      <c r="D186" s="889"/>
      <c r="E186" s="890"/>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75" t="s">
        <v>214</v>
      </c>
      <c r="C188" s="875"/>
      <c r="D188" s="875"/>
      <c r="E188" s="875"/>
      <c r="F188" s="875"/>
      <c r="G188" s="875"/>
      <c r="H188" s="875"/>
      <c r="I188" s="875"/>
      <c r="M188" s="582"/>
    </row>
    <row r="189" spans="1:24" ht="24" customHeight="1">
      <c r="A189" s="410" t="s">
        <v>87</v>
      </c>
      <c r="B189" s="876" t="s">
        <v>215</v>
      </c>
      <c r="C189" s="876"/>
      <c r="D189" s="876"/>
      <c r="E189" s="876"/>
      <c r="F189" s="876"/>
      <c r="G189" s="876"/>
      <c r="H189" s="876"/>
      <c r="I189" s="876"/>
      <c r="M189" s="581"/>
    </row>
    <row r="190" spans="1:24" ht="73.5" customHeight="1">
      <c r="A190" s="410" t="s">
        <v>216</v>
      </c>
      <c r="B190" s="877" t="s">
        <v>217</v>
      </c>
      <c r="C190" s="877"/>
      <c r="D190" s="877"/>
      <c r="E190" s="877"/>
      <c r="F190" s="877"/>
      <c r="G190" s="877"/>
      <c r="H190" s="877"/>
      <c r="I190" s="877"/>
      <c r="M190" s="318"/>
    </row>
    <row r="191" spans="1:24" ht="30.75" customHeight="1">
      <c r="A191" s="410" t="s">
        <v>218</v>
      </c>
      <c r="B191" s="878" t="s">
        <v>219</v>
      </c>
      <c r="C191" s="878"/>
      <c r="D191" s="878"/>
      <c r="E191" s="878"/>
      <c r="F191" s="878"/>
      <c r="G191" s="878"/>
      <c r="H191" s="878"/>
      <c r="I191" s="878"/>
      <c r="M191" s="318"/>
    </row>
    <row r="192" spans="1:24" ht="230.25" customHeight="1">
      <c r="A192" s="410"/>
      <c r="B192" s="879" t="s">
        <v>220</v>
      </c>
      <c r="C192" s="879"/>
      <c r="D192" s="879"/>
      <c r="E192" s="879"/>
      <c r="F192" s="879"/>
      <c r="G192" s="879"/>
      <c r="H192" s="879"/>
      <c r="I192" s="879"/>
      <c r="M192" s="318"/>
    </row>
    <row r="193" spans="1:13" ht="10.5" customHeight="1">
      <c r="A193" s="410"/>
      <c r="B193" s="577"/>
      <c r="C193" s="577"/>
      <c r="D193" s="577"/>
      <c r="E193" s="577"/>
      <c r="F193" s="577"/>
      <c r="G193" s="577"/>
      <c r="H193" s="577"/>
      <c r="I193" s="577"/>
      <c r="M193" s="318"/>
    </row>
    <row r="194" spans="1:13" ht="66.75" customHeight="1">
      <c r="A194" s="410"/>
      <c r="B194" s="880" t="s">
        <v>221</v>
      </c>
      <c r="C194" s="881"/>
      <c r="D194" s="881"/>
      <c r="E194" s="881"/>
      <c r="F194" s="881"/>
      <c r="G194" s="881"/>
      <c r="H194" s="881"/>
      <c r="I194" s="881"/>
      <c r="M194" s="318"/>
    </row>
    <row r="195" spans="1:13" ht="12" customHeight="1">
      <c r="A195" s="410"/>
      <c r="B195" s="882"/>
      <c r="C195" s="882"/>
      <c r="D195" s="882"/>
      <c r="E195" s="882"/>
      <c r="F195" s="882"/>
      <c r="G195" s="882"/>
      <c r="H195" s="882"/>
      <c r="I195" s="882"/>
      <c r="M195" s="318"/>
    </row>
    <row r="196" spans="1:13" ht="44.25" customHeight="1">
      <c r="A196" s="544"/>
      <c r="B196" s="883" t="s">
        <v>222</v>
      </c>
      <c r="C196" s="884"/>
      <c r="D196" s="884"/>
      <c r="E196" s="884"/>
      <c r="F196" s="884"/>
      <c r="G196" s="884"/>
      <c r="H196" s="884"/>
      <c r="I196" s="885"/>
      <c r="M196" s="318"/>
    </row>
    <row r="197" spans="1:13" ht="23.25" customHeight="1">
      <c r="A197" s="544"/>
      <c r="B197" s="537"/>
      <c r="C197" s="538"/>
      <c r="D197" s="538"/>
      <c r="E197" s="538"/>
      <c r="F197" s="538"/>
      <c r="G197" s="538"/>
      <c r="H197" s="538"/>
      <c r="I197" s="538"/>
      <c r="M197" s="318"/>
    </row>
    <row r="198" spans="1:13" ht="20.25" customHeight="1">
      <c r="A198" s="570">
        <v>4</v>
      </c>
      <c r="B198" s="886" t="s">
        <v>223</v>
      </c>
      <c r="C198" s="887"/>
      <c r="D198" s="887"/>
      <c r="E198" s="887"/>
      <c r="F198" s="887"/>
      <c r="G198" s="887"/>
      <c r="H198" s="887"/>
      <c r="I198" s="572"/>
      <c r="M198" s="318" t="str">
        <f>M21</f>
        <v>2 or more</v>
      </c>
    </row>
    <row r="199" spans="1:13" ht="29.25" customHeight="1">
      <c r="A199" s="569">
        <v>4.0999999999999996</v>
      </c>
      <c r="B199" s="1008" t="s">
        <v>103</v>
      </c>
      <c r="C199" s="1009"/>
      <c r="D199" s="1009"/>
      <c r="E199" s="1010"/>
      <c r="F199" s="1011"/>
      <c r="G199" s="1011"/>
      <c r="H199" s="1012"/>
      <c r="I199" s="321"/>
    </row>
    <row r="200" spans="1:13" ht="25.5" customHeight="1">
      <c r="A200" s="569" t="s">
        <v>224</v>
      </c>
      <c r="B200" s="863" t="s">
        <v>225</v>
      </c>
      <c r="C200" s="853"/>
      <c r="D200" s="853"/>
      <c r="E200" s="853"/>
      <c r="F200" s="853"/>
      <c r="G200" s="853"/>
      <c r="H200" s="853"/>
      <c r="I200" s="321"/>
    </row>
    <row r="201" spans="1:13" ht="39.75" customHeight="1">
      <c r="A201" s="431"/>
      <c r="B201" s="432"/>
      <c r="C201" s="432"/>
      <c r="D201" s="396" t="s">
        <v>226</v>
      </c>
      <c r="E201" s="532"/>
      <c r="F201" s="842" t="s">
        <v>227</v>
      </c>
      <c r="G201" s="843"/>
      <c r="H201" s="844"/>
      <c r="I201" s="321"/>
    </row>
    <row r="202" spans="1:13" ht="17.25" customHeight="1">
      <c r="A202" s="433" t="s">
        <v>228</v>
      </c>
      <c r="B202" s="1013" t="s">
        <v>229</v>
      </c>
      <c r="C202" s="1013"/>
      <c r="D202" s="434"/>
      <c r="E202" s="486"/>
      <c r="F202" s="870"/>
      <c r="G202" s="871"/>
      <c r="H202" s="872"/>
      <c r="I202" s="321"/>
    </row>
    <row r="203" spans="1:13" ht="37.5" customHeight="1">
      <c r="A203" s="433"/>
      <c r="B203" s="859" t="s">
        <v>230</v>
      </c>
      <c r="C203" s="873"/>
      <c r="D203" s="874"/>
      <c r="E203" s="435"/>
      <c r="F203" s="839"/>
      <c r="G203" s="840"/>
      <c r="H203" s="841"/>
      <c r="I203" s="321"/>
    </row>
    <row r="204" spans="1:13" ht="15.75" hidden="1" customHeight="1">
      <c r="A204" s="433">
        <v>1</v>
      </c>
      <c r="B204" s="1006" t="s">
        <v>231</v>
      </c>
      <c r="C204" s="1014"/>
      <c r="D204" s="439"/>
      <c r="E204" s="485"/>
      <c r="F204" s="839"/>
      <c r="G204" s="840"/>
      <c r="H204" s="841"/>
      <c r="I204" s="321"/>
    </row>
    <row r="205" spans="1:13" ht="25.5" customHeight="1">
      <c r="A205" s="433">
        <v>1</v>
      </c>
      <c r="B205" s="839"/>
      <c r="C205" s="841"/>
      <c r="D205" s="439"/>
      <c r="E205" s="430"/>
      <c r="F205" s="839"/>
      <c r="G205" s="840"/>
      <c r="H205" s="841"/>
    </row>
    <row r="206" spans="1:13" ht="29.25" customHeight="1">
      <c r="A206" s="433">
        <v>2</v>
      </c>
      <c r="B206" s="839"/>
      <c r="C206" s="841"/>
      <c r="D206" s="439"/>
      <c r="E206" s="430"/>
      <c r="F206" s="839"/>
      <c r="G206" s="840"/>
      <c r="H206" s="841"/>
      <c r="I206" s="321"/>
    </row>
    <row r="207" spans="1:13" ht="28.5" customHeight="1">
      <c r="A207" s="433">
        <v>3</v>
      </c>
      <c r="B207" s="839"/>
      <c r="C207" s="841"/>
      <c r="D207" s="439"/>
      <c r="E207" s="430"/>
      <c r="F207" s="839"/>
      <c r="G207" s="840"/>
      <c r="H207" s="841"/>
      <c r="I207" s="321"/>
    </row>
    <row r="208" spans="1:13" ht="32.25" customHeight="1">
      <c r="A208" s="433">
        <v>4</v>
      </c>
      <c r="B208" s="839"/>
      <c r="C208" s="841"/>
      <c r="D208" s="439"/>
      <c r="E208" s="430"/>
      <c r="F208" s="839"/>
      <c r="G208" s="840"/>
      <c r="H208" s="841"/>
      <c r="I208" s="321"/>
    </row>
    <row r="209" spans="1:9" ht="35.25" customHeight="1">
      <c r="A209" s="433">
        <v>5</v>
      </c>
      <c r="B209" s="839"/>
      <c r="C209" s="841"/>
      <c r="D209" s="439"/>
      <c r="E209" s="430"/>
      <c r="F209" s="839"/>
      <c r="G209" s="840"/>
      <c r="H209" s="841"/>
      <c r="I209" s="321"/>
    </row>
    <row r="210" spans="1:9" ht="29.25" customHeight="1">
      <c r="A210" s="398"/>
      <c r="B210" s="429"/>
      <c r="C210" s="430"/>
      <c r="D210" s="430"/>
      <c r="E210" s="430"/>
      <c r="F210" s="430"/>
      <c r="G210" s="430"/>
      <c r="H210" s="430"/>
      <c r="I210" s="321"/>
    </row>
    <row r="211" spans="1:9" ht="20.25" customHeight="1">
      <c r="A211" s="431" t="s">
        <v>93</v>
      </c>
      <c r="B211" s="863" t="s">
        <v>232</v>
      </c>
      <c r="C211" s="853"/>
      <c r="D211" s="853"/>
      <c r="E211" s="853"/>
      <c r="F211" s="853"/>
      <c r="G211" s="853"/>
      <c r="H211" s="853"/>
      <c r="I211" s="321"/>
    </row>
    <row r="212" spans="1:9" ht="47.25" customHeight="1">
      <c r="A212" s="431"/>
      <c r="B212" s="447"/>
      <c r="C212" s="432"/>
      <c r="D212" s="396" t="s">
        <v>233</v>
      </c>
      <c r="E212" s="532"/>
      <c r="F212" s="842" t="s">
        <v>227</v>
      </c>
      <c r="G212" s="843"/>
      <c r="H212" s="844"/>
      <c r="I212" s="321"/>
    </row>
    <row r="213" spans="1:9" ht="17.25" customHeight="1">
      <c r="A213" s="433" t="s">
        <v>228</v>
      </c>
      <c r="B213" s="869" t="s">
        <v>229</v>
      </c>
      <c r="C213" s="858"/>
      <c r="D213" s="448"/>
      <c r="E213" s="486"/>
      <c r="F213" s="870"/>
      <c r="G213" s="871"/>
      <c r="H213" s="872"/>
      <c r="I213" s="321"/>
    </row>
    <row r="214" spans="1:9" ht="34.5" customHeight="1">
      <c r="A214" s="433"/>
      <c r="B214" s="859" t="s">
        <v>230</v>
      </c>
      <c r="C214" s="873"/>
      <c r="D214" s="874"/>
      <c r="E214" s="435"/>
      <c r="F214" s="870"/>
      <c r="G214" s="871"/>
      <c r="H214" s="872"/>
      <c r="I214" s="321"/>
    </row>
    <row r="215" spans="1:9" ht="30" customHeight="1">
      <c r="A215" s="433">
        <v>1</v>
      </c>
      <c r="B215" s="839"/>
      <c r="C215" s="841"/>
      <c r="D215" s="439"/>
      <c r="E215" s="430"/>
      <c r="F215" s="839"/>
      <c r="G215" s="840"/>
      <c r="H215" s="841"/>
      <c r="I215" s="321"/>
    </row>
    <row r="216" spans="1:9" ht="28.5" customHeight="1">
      <c r="A216" s="433">
        <v>2</v>
      </c>
      <c r="B216" s="839"/>
      <c r="C216" s="841"/>
      <c r="D216" s="439"/>
      <c r="E216" s="430"/>
      <c r="F216" s="839"/>
      <c r="G216" s="840"/>
      <c r="H216" s="841"/>
    </row>
    <row r="217" spans="1:9" ht="27.75" customHeight="1">
      <c r="A217" s="433">
        <v>3</v>
      </c>
      <c r="B217" s="839"/>
      <c r="C217" s="841"/>
      <c r="D217" s="439"/>
      <c r="E217" s="430"/>
      <c r="F217" s="839"/>
      <c r="G217" s="840"/>
      <c r="H217" s="841"/>
      <c r="I217" s="321"/>
    </row>
    <row r="218" spans="1:9" ht="30" customHeight="1">
      <c r="A218" s="433">
        <v>4</v>
      </c>
      <c r="B218" s="839"/>
      <c r="C218" s="841"/>
      <c r="D218" s="439"/>
      <c r="E218" s="430"/>
      <c r="F218" s="839"/>
      <c r="G218" s="840"/>
      <c r="H218" s="841"/>
      <c r="I218" s="321"/>
    </row>
    <row r="219" spans="1:9" ht="30.75" customHeight="1">
      <c r="A219" s="433">
        <v>5</v>
      </c>
      <c r="B219" s="839"/>
      <c r="C219" s="841"/>
      <c r="D219" s="439"/>
      <c r="E219" s="430"/>
      <c r="F219" s="839"/>
      <c r="G219" s="840"/>
      <c r="H219" s="841"/>
      <c r="I219" s="321"/>
    </row>
    <row r="220" spans="1:9" ht="51" customHeight="1">
      <c r="A220" s="433"/>
      <c r="B220" s="845" t="s">
        <v>234</v>
      </c>
      <c r="C220" s="846"/>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847" t="s">
        <v>236</v>
      </c>
      <c r="C222" s="848"/>
      <c r="D222" s="449"/>
      <c r="E222" s="849"/>
      <c r="F222" s="850"/>
      <c r="G222" s="851"/>
      <c r="H222" s="852"/>
      <c r="I222" s="321"/>
    </row>
    <row r="223" spans="1:9" ht="34.5" customHeight="1">
      <c r="A223" s="431"/>
      <c r="B223" s="853"/>
      <c r="C223" s="847"/>
      <c r="D223" s="450" t="s">
        <v>237</v>
      </c>
      <c r="E223" s="854" t="s">
        <v>227</v>
      </c>
      <c r="F223" s="855"/>
      <c r="G223" s="855"/>
      <c r="H223" s="856"/>
      <c r="I223" s="321"/>
    </row>
    <row r="224" spans="1:9" ht="56.25" customHeight="1">
      <c r="A224" s="433"/>
      <c r="B224" s="837" t="s">
        <v>238</v>
      </c>
      <c r="C224" s="838"/>
      <c r="D224" s="439"/>
      <c r="E224" s="839"/>
      <c r="F224" s="840"/>
      <c r="G224" s="840"/>
      <c r="H224" s="841"/>
    </row>
    <row r="225" spans="1:9" ht="15.75" customHeight="1">
      <c r="A225" s="433"/>
      <c r="B225" s="857" t="s">
        <v>239</v>
      </c>
      <c r="C225" s="858"/>
      <c r="D225" s="448"/>
      <c r="E225" s="859"/>
      <c r="F225" s="860"/>
      <c r="G225" s="861"/>
      <c r="H225" s="862"/>
      <c r="I225" s="321"/>
    </row>
    <row r="226" spans="1:9" ht="79.5" customHeight="1">
      <c r="A226" s="499"/>
      <c r="B226" s="837" t="s">
        <v>240</v>
      </c>
      <c r="C226" s="838"/>
      <c r="D226" s="439"/>
      <c r="E226" s="839"/>
      <c r="F226" s="840"/>
      <c r="G226" s="840"/>
      <c r="H226" s="841"/>
      <c r="I226" s="321"/>
    </row>
    <row r="227" spans="1:9" ht="14.25" customHeight="1">
      <c r="A227" s="501"/>
      <c r="B227" s="384"/>
      <c r="C227" s="384"/>
      <c r="D227" s="384"/>
      <c r="G227" s="384"/>
    </row>
    <row r="228" spans="1:9" ht="23.25" customHeight="1">
      <c r="A228" s="570">
        <v>5</v>
      </c>
      <c r="B228" s="886" t="s">
        <v>241</v>
      </c>
      <c r="C228" s="887"/>
      <c r="D228" s="887"/>
      <c r="E228" s="887"/>
      <c r="F228" s="887"/>
      <c r="G228" s="887"/>
      <c r="H228" s="887"/>
      <c r="I228" s="573"/>
    </row>
    <row r="229" spans="1:9" ht="32.25" customHeight="1">
      <c r="A229" s="569">
        <v>5.0999999999999996</v>
      </c>
      <c r="B229" s="1008" t="s">
        <v>103</v>
      </c>
      <c r="C229" s="1009"/>
      <c r="D229" s="1009"/>
      <c r="E229" s="1010"/>
      <c r="F229" s="1011"/>
      <c r="G229" s="1011"/>
      <c r="H229" s="1012"/>
    </row>
    <row r="230" spans="1:9" ht="23.25" customHeight="1">
      <c r="A230" s="569" t="s">
        <v>224</v>
      </c>
      <c r="B230" s="863" t="s">
        <v>225</v>
      </c>
      <c r="C230" s="853"/>
      <c r="D230" s="853"/>
      <c r="E230" s="853"/>
      <c r="F230" s="853"/>
      <c r="G230" s="853"/>
      <c r="H230" s="853"/>
    </row>
    <row r="231" spans="1:9" ht="14.25" customHeight="1">
      <c r="A231" s="431"/>
      <c r="B231" s="432"/>
      <c r="C231" s="432"/>
      <c r="D231" s="396"/>
      <c r="E231" s="864"/>
      <c r="F231" s="866" t="s">
        <v>227</v>
      </c>
      <c r="G231" s="867"/>
      <c r="H231" s="868"/>
    </row>
    <row r="232" spans="1:9" ht="47.25" customHeight="1">
      <c r="A232" s="431"/>
      <c r="B232" s="432"/>
      <c r="C232" s="432"/>
      <c r="D232" s="396" t="s">
        <v>226</v>
      </c>
      <c r="E232" s="865"/>
      <c r="F232" s="842"/>
      <c r="G232" s="843"/>
      <c r="H232" s="844"/>
    </row>
    <row r="233" spans="1:9" ht="23.25" customHeight="1">
      <c r="A233" s="433" t="s">
        <v>228</v>
      </c>
      <c r="B233" s="1013" t="s">
        <v>229</v>
      </c>
      <c r="C233" s="1013"/>
      <c r="D233" s="434"/>
      <c r="E233" s="486"/>
      <c r="F233" s="870"/>
      <c r="G233" s="871"/>
      <c r="H233" s="872"/>
    </row>
    <row r="234" spans="1:9" ht="42.75" customHeight="1">
      <c r="A234" s="433"/>
      <c r="B234" s="859" t="s">
        <v>230</v>
      </c>
      <c r="C234" s="873"/>
      <c r="D234" s="874"/>
      <c r="E234" s="435"/>
      <c r="F234" s="839"/>
      <c r="G234" s="840"/>
      <c r="H234" s="841"/>
    </row>
    <row r="235" spans="1:9" ht="27" hidden="1" customHeight="1">
      <c r="A235" s="433">
        <v>1</v>
      </c>
      <c r="B235" s="1006" t="s">
        <v>231</v>
      </c>
      <c r="C235" s="1014"/>
      <c r="D235" s="439"/>
      <c r="E235" s="485"/>
      <c r="F235" s="839"/>
      <c r="G235" s="840"/>
      <c r="H235" s="841"/>
    </row>
    <row r="236" spans="1:9" ht="24" customHeight="1">
      <c r="A236" s="433">
        <v>1</v>
      </c>
      <c r="B236" s="839"/>
      <c r="C236" s="841"/>
      <c r="D236" s="439"/>
      <c r="E236" s="430"/>
      <c r="F236" s="839"/>
      <c r="G236" s="840"/>
      <c r="H236" s="841"/>
    </row>
    <row r="237" spans="1:9" ht="26.25" customHeight="1">
      <c r="A237" s="433">
        <v>2</v>
      </c>
      <c r="B237" s="839"/>
      <c r="C237" s="841"/>
      <c r="D237" s="439"/>
      <c r="E237" s="430"/>
      <c r="F237" s="839"/>
      <c r="G237" s="840"/>
      <c r="H237" s="841"/>
    </row>
    <row r="238" spans="1:9" ht="23.25" customHeight="1">
      <c r="A238" s="433">
        <v>3</v>
      </c>
      <c r="B238" s="839"/>
      <c r="C238" s="841"/>
      <c r="D238" s="439"/>
      <c r="E238" s="430"/>
      <c r="F238" s="839"/>
      <c r="G238" s="840"/>
      <c r="H238" s="841"/>
    </row>
    <row r="239" spans="1:9" ht="22.5" customHeight="1">
      <c r="A239" s="433">
        <v>4</v>
      </c>
      <c r="B239" s="839"/>
      <c r="C239" s="841"/>
      <c r="D239" s="439"/>
      <c r="E239" s="430"/>
      <c r="F239" s="839"/>
      <c r="G239" s="840"/>
      <c r="H239" s="841"/>
    </row>
    <row r="240" spans="1:9" ht="26.25" customHeight="1">
      <c r="A240" s="433">
        <v>5</v>
      </c>
      <c r="B240" s="839"/>
      <c r="C240" s="841"/>
      <c r="D240" s="439"/>
      <c r="E240" s="430"/>
      <c r="F240" s="839"/>
      <c r="G240" s="840"/>
      <c r="H240" s="841"/>
    </row>
    <row r="241" spans="1:8" ht="14.25" customHeight="1">
      <c r="A241" s="398"/>
      <c r="B241" s="429"/>
      <c r="C241" s="430"/>
      <c r="D241" s="430"/>
      <c r="E241" s="430"/>
      <c r="F241" s="430"/>
      <c r="G241" s="430"/>
      <c r="H241" s="430"/>
    </row>
    <row r="242" spans="1:8" ht="21.75" customHeight="1">
      <c r="A242" s="431" t="s">
        <v>93</v>
      </c>
      <c r="B242" s="863" t="s">
        <v>232</v>
      </c>
      <c r="C242" s="853"/>
      <c r="D242" s="853"/>
      <c r="E242" s="853"/>
      <c r="F242" s="853"/>
      <c r="G242" s="853"/>
      <c r="H242" s="853"/>
    </row>
    <row r="243" spans="1:8" ht="21.75" customHeight="1">
      <c r="A243" s="431"/>
      <c r="B243" s="447"/>
      <c r="C243" s="432"/>
      <c r="D243" s="396"/>
      <c r="E243" s="864"/>
      <c r="F243" s="866" t="s">
        <v>227</v>
      </c>
      <c r="G243" s="867"/>
      <c r="H243" s="868"/>
    </row>
    <row r="244" spans="1:8" ht="43.5" customHeight="1">
      <c r="A244" s="431"/>
      <c r="B244" s="447"/>
      <c r="C244" s="432"/>
      <c r="D244" s="396" t="s">
        <v>233</v>
      </c>
      <c r="E244" s="865"/>
      <c r="F244" s="842"/>
      <c r="G244" s="843"/>
      <c r="H244" s="844"/>
    </row>
    <row r="245" spans="1:8" ht="23.25" customHeight="1">
      <c r="A245" s="433" t="s">
        <v>228</v>
      </c>
      <c r="B245" s="869" t="s">
        <v>229</v>
      </c>
      <c r="C245" s="858"/>
      <c r="D245" s="448"/>
      <c r="E245" s="486"/>
      <c r="F245" s="870"/>
      <c r="G245" s="871"/>
      <c r="H245" s="872"/>
    </row>
    <row r="246" spans="1:8" ht="44.25" customHeight="1">
      <c r="A246" s="433"/>
      <c r="B246" s="859" t="s">
        <v>230</v>
      </c>
      <c r="C246" s="873"/>
      <c r="D246" s="874"/>
      <c r="E246" s="435"/>
      <c r="F246" s="870"/>
      <c r="G246" s="871"/>
      <c r="H246" s="872"/>
    </row>
    <row r="247" spans="1:8" ht="23.25" customHeight="1">
      <c r="A247" s="433">
        <v>1</v>
      </c>
      <c r="B247" s="839"/>
      <c r="C247" s="841"/>
      <c r="D247" s="439"/>
      <c r="E247" s="430"/>
      <c r="F247" s="839"/>
      <c r="G247" s="840"/>
      <c r="H247" s="841"/>
    </row>
    <row r="248" spans="1:8" ht="30" customHeight="1">
      <c r="A248" s="433">
        <v>2</v>
      </c>
      <c r="B248" s="839"/>
      <c r="C248" s="841"/>
      <c r="D248" s="439"/>
      <c r="E248" s="430"/>
      <c r="F248" s="839"/>
      <c r="G248" s="840"/>
      <c r="H248" s="841"/>
    </row>
    <row r="249" spans="1:8" ht="27.75" customHeight="1">
      <c r="A249" s="433">
        <v>3</v>
      </c>
      <c r="B249" s="839"/>
      <c r="C249" s="841"/>
      <c r="D249" s="439"/>
      <c r="E249" s="430"/>
      <c r="F249" s="839"/>
      <c r="G249" s="840"/>
      <c r="H249" s="841"/>
    </row>
    <row r="250" spans="1:8" ht="27" customHeight="1">
      <c r="A250" s="433">
        <v>4</v>
      </c>
      <c r="B250" s="839"/>
      <c r="C250" s="841"/>
      <c r="D250" s="439"/>
      <c r="E250" s="430"/>
      <c r="F250" s="839"/>
      <c r="G250" s="840"/>
      <c r="H250" s="841"/>
    </row>
    <row r="251" spans="1:8" ht="27.75" customHeight="1">
      <c r="A251" s="433">
        <v>5</v>
      </c>
      <c r="B251" s="839"/>
      <c r="C251" s="841"/>
      <c r="D251" s="439"/>
      <c r="E251" s="430"/>
      <c r="F251" s="839"/>
      <c r="G251" s="840"/>
      <c r="H251" s="841"/>
    </row>
    <row r="252" spans="1:8" ht="47.25" customHeight="1">
      <c r="A252" s="433"/>
      <c r="B252" s="845" t="s">
        <v>234</v>
      </c>
      <c r="C252" s="846"/>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847" t="s">
        <v>236</v>
      </c>
      <c r="C254" s="848"/>
      <c r="D254" s="449"/>
      <c r="E254" s="849"/>
      <c r="F254" s="850"/>
      <c r="G254" s="851"/>
      <c r="H254" s="852"/>
    </row>
    <row r="255" spans="1:8" ht="39.75" customHeight="1">
      <c r="A255" s="431"/>
      <c r="B255" s="853"/>
      <c r="C255" s="847"/>
      <c r="D255" s="450" t="s">
        <v>237</v>
      </c>
      <c r="E255" s="854" t="s">
        <v>227</v>
      </c>
      <c r="F255" s="855"/>
      <c r="G255" s="855"/>
      <c r="H255" s="856"/>
    </row>
    <row r="256" spans="1:8" ht="59.25" customHeight="1">
      <c r="A256" s="433"/>
      <c r="B256" s="837" t="s">
        <v>238</v>
      </c>
      <c r="C256" s="838"/>
      <c r="D256" s="439"/>
      <c r="E256" s="839"/>
      <c r="F256" s="840"/>
      <c r="G256" s="840"/>
      <c r="H256" s="841"/>
    </row>
    <row r="257" spans="1:9" ht="21" customHeight="1">
      <c r="A257" s="433"/>
      <c r="B257" s="857" t="s">
        <v>239</v>
      </c>
      <c r="C257" s="858"/>
      <c r="D257" s="448"/>
      <c r="E257" s="859"/>
      <c r="F257" s="860"/>
      <c r="G257" s="861"/>
      <c r="H257" s="862"/>
    </row>
    <row r="258" spans="1:9" ht="57" customHeight="1">
      <c r="A258" s="499"/>
      <c r="B258" s="837" t="s">
        <v>240</v>
      </c>
      <c r="C258" s="838"/>
      <c r="D258" s="439"/>
      <c r="E258" s="839"/>
      <c r="F258" s="840"/>
      <c r="G258" s="840"/>
      <c r="H258" s="841"/>
    </row>
    <row r="259" spans="1:9" ht="14.25" customHeight="1">
      <c r="A259" s="501"/>
      <c r="B259" s="384"/>
      <c r="C259" s="384"/>
      <c r="D259" s="384"/>
      <c r="G259" s="384"/>
    </row>
    <row r="260" spans="1:9" ht="19.5" hidden="1" customHeight="1">
      <c r="A260" s="500"/>
      <c r="B260" s="853" t="e">
        <f>IF(AND(#REF!=2,M198=1),"Name of Other Partner of JV",IF(AND(#REF!=2,M198="2 or more"),"Name of Other Partner-1 of JV",""))</f>
        <v>#REF!</v>
      </c>
      <c r="C260" s="853"/>
      <c r="D260" s="853"/>
      <c r="E260" s="863" t="e">
        <f>'[12]Name of Bidder'!C18</f>
        <v>#REF!</v>
      </c>
      <c r="F260" s="853"/>
      <c r="G260" s="853"/>
      <c r="H260" s="847"/>
      <c r="I260" s="321"/>
    </row>
    <row r="261" spans="1:9" ht="29.25" hidden="1" customHeight="1">
      <c r="A261" s="398" t="s">
        <v>224</v>
      </c>
      <c r="B261" s="863" t="s">
        <v>225</v>
      </c>
      <c r="C261" s="853"/>
      <c r="D261" s="853"/>
      <c r="E261" s="853"/>
      <c r="F261" s="853"/>
      <c r="G261" s="853"/>
      <c r="H261" s="853"/>
      <c r="I261" s="321"/>
    </row>
    <row r="262" spans="1:9" ht="19.5" hidden="1" customHeight="1">
      <c r="A262" s="431"/>
      <c r="B262" s="447"/>
      <c r="C262" s="451"/>
      <c r="D262" s="452"/>
      <c r="E262" s="866" t="s">
        <v>242</v>
      </c>
      <c r="F262" s="868" t="s">
        <v>243</v>
      </c>
      <c r="G262" s="866" t="s">
        <v>227</v>
      </c>
      <c r="H262" s="868"/>
      <c r="I262" s="321"/>
    </row>
    <row r="263" spans="1:9" ht="47.25" hidden="1" customHeight="1">
      <c r="A263" s="431"/>
      <c r="B263" s="447"/>
      <c r="C263" s="451"/>
      <c r="D263" s="397" t="s">
        <v>244</v>
      </c>
      <c r="E263" s="1001"/>
      <c r="F263" s="1002"/>
      <c r="G263" s="1001"/>
      <c r="H263" s="1002"/>
      <c r="I263" s="321"/>
    </row>
    <row r="264" spans="1:9" ht="17.25" hidden="1" customHeight="1">
      <c r="A264" s="433" t="s">
        <v>228</v>
      </c>
      <c r="B264" s="859" t="s">
        <v>229</v>
      </c>
      <c r="C264" s="860"/>
      <c r="D264" s="453"/>
      <c r="E264" s="987"/>
      <c r="F264" s="988"/>
      <c r="G264" s="987"/>
      <c r="H264" s="988"/>
      <c r="I264" s="321"/>
    </row>
    <row r="265" spans="1:9" ht="17.25" hidden="1" customHeight="1">
      <c r="A265" s="433"/>
      <c r="B265" s="859" t="s">
        <v>245</v>
      </c>
      <c r="C265" s="873"/>
      <c r="D265" s="860"/>
      <c r="E265" s="435" t="s">
        <v>32</v>
      </c>
      <c r="F265" s="436"/>
      <c r="G265" s="436"/>
      <c r="H265" s="437"/>
      <c r="I265" s="321"/>
    </row>
    <row r="266" spans="1:9" ht="15.75" hidden="1" customHeight="1">
      <c r="A266" s="433">
        <v>1</v>
      </c>
      <c r="B266" s="1006" t="s">
        <v>246</v>
      </c>
      <c r="C266" s="1007"/>
      <c r="D266" s="441"/>
      <c r="E266" s="442"/>
      <c r="F266" s="443"/>
      <c r="G266" s="995"/>
      <c r="H266" s="996"/>
      <c r="I266" s="321"/>
    </row>
    <row r="267" spans="1:9" ht="15.75" hidden="1" customHeight="1">
      <c r="A267" s="433">
        <v>2</v>
      </c>
      <c r="B267" s="1006" t="s">
        <v>247</v>
      </c>
      <c r="C267" s="1007"/>
      <c r="D267" s="441"/>
      <c r="E267" s="442"/>
      <c r="F267" s="443"/>
      <c r="G267" s="995"/>
      <c r="H267" s="996"/>
    </row>
    <row r="268" spans="1:9" ht="15.75" hidden="1" customHeight="1">
      <c r="A268" s="433">
        <v>3</v>
      </c>
      <c r="B268" s="438" t="s">
        <v>248</v>
      </c>
      <c r="C268" s="440"/>
      <c r="D268" s="441"/>
      <c r="E268" s="442"/>
      <c r="F268" s="443"/>
      <c r="G268" s="995"/>
      <c r="H268" s="996"/>
      <c r="I268" s="321"/>
    </row>
    <row r="269" spans="1:9" ht="16.5" hidden="1" customHeight="1">
      <c r="A269" s="433">
        <v>4</v>
      </c>
      <c r="B269" s="438" t="s">
        <v>249</v>
      </c>
      <c r="C269" s="440"/>
      <c r="D269" s="441"/>
      <c r="E269" s="442"/>
      <c r="F269" s="443"/>
      <c r="G269" s="995"/>
      <c r="H269" s="996"/>
      <c r="I269" s="321"/>
    </row>
    <row r="270" spans="1:9" hidden="1">
      <c r="A270" s="433">
        <v>5</v>
      </c>
      <c r="B270" s="438" t="s">
        <v>250</v>
      </c>
      <c r="C270" s="440"/>
      <c r="D270" s="441"/>
      <c r="E270" s="442"/>
      <c r="F270" s="443"/>
      <c r="G270" s="995"/>
      <c r="H270" s="996"/>
      <c r="I270" s="321"/>
    </row>
    <row r="271" spans="1:9" ht="19.5" hidden="1" customHeight="1">
      <c r="A271" s="433">
        <v>6</v>
      </c>
      <c r="B271" s="438" t="s">
        <v>251</v>
      </c>
      <c r="C271" s="440"/>
      <c r="D271" s="444"/>
      <c r="E271" s="445"/>
      <c r="F271" s="446"/>
      <c r="G271" s="997"/>
      <c r="H271" s="998"/>
      <c r="I271" s="321"/>
    </row>
    <row r="272" spans="1:9" ht="32.25" hidden="1" customHeight="1">
      <c r="A272" s="428"/>
      <c r="B272" s="999" t="s">
        <v>252</v>
      </c>
      <c r="C272" s="999"/>
      <c r="D272" s="999"/>
      <c r="E272" s="999"/>
      <c r="F272" s="999"/>
      <c r="G272" s="999"/>
      <c r="H272" s="1000"/>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63" t="s">
        <v>232</v>
      </c>
      <c r="C277" s="853"/>
      <c r="D277" s="853"/>
      <c r="E277" s="853"/>
      <c r="F277" s="853"/>
      <c r="G277" s="853"/>
      <c r="H277" s="853"/>
      <c r="I277" s="321"/>
    </row>
    <row r="278" spans="1:9" ht="19.5" hidden="1" customHeight="1">
      <c r="A278" s="431"/>
      <c r="B278" s="455"/>
      <c r="C278" s="451"/>
      <c r="D278" s="452"/>
      <c r="E278" s="866" t="s">
        <v>242</v>
      </c>
      <c r="F278" s="868" t="s">
        <v>243</v>
      </c>
      <c r="G278" s="866" t="s">
        <v>227</v>
      </c>
      <c r="H278" s="868"/>
      <c r="I278" s="321"/>
    </row>
    <row r="279" spans="1:9" ht="47.25" hidden="1" customHeight="1">
      <c r="A279" s="431"/>
      <c r="B279" s="455"/>
      <c r="C279" s="451"/>
      <c r="D279" s="397" t="s">
        <v>253</v>
      </c>
      <c r="E279" s="1001"/>
      <c r="F279" s="1002"/>
      <c r="G279" s="1001"/>
      <c r="H279" s="1002"/>
      <c r="I279" s="321"/>
    </row>
    <row r="280" spans="1:9" ht="17.25" hidden="1" customHeight="1">
      <c r="A280" s="433" t="s">
        <v>228</v>
      </c>
      <c r="B280" s="874" t="s">
        <v>229</v>
      </c>
      <c r="C280" s="869"/>
      <c r="D280" s="456"/>
      <c r="E280" s="987"/>
      <c r="F280" s="988"/>
      <c r="G280" s="989"/>
      <c r="H280" s="990"/>
      <c r="I280" s="321"/>
    </row>
    <row r="281" spans="1:9" ht="17.25" hidden="1" customHeight="1">
      <c r="A281" s="433"/>
      <c r="B281" s="873" t="s">
        <v>245</v>
      </c>
      <c r="C281" s="873"/>
      <c r="D281" s="874"/>
      <c r="E281" s="435" t="s">
        <v>32</v>
      </c>
      <c r="F281" s="436"/>
      <c r="G281" s="436"/>
      <c r="H281" s="437"/>
      <c r="I281" s="321"/>
    </row>
    <row r="282" spans="1:9" ht="15.75" hidden="1" customHeight="1">
      <c r="A282" s="433">
        <v>1</v>
      </c>
      <c r="B282" s="991" t="s">
        <v>246</v>
      </c>
      <c r="C282" s="992"/>
      <c r="D282" s="459"/>
      <c r="E282" s="460"/>
      <c r="F282" s="461"/>
      <c r="G282" s="993"/>
      <c r="H282" s="994"/>
      <c r="I282" s="321"/>
    </row>
    <row r="283" spans="1:9" ht="15.75" hidden="1" customHeight="1">
      <c r="A283" s="433">
        <v>2</v>
      </c>
      <c r="B283" s="991" t="s">
        <v>247</v>
      </c>
      <c r="C283" s="992"/>
      <c r="D283" s="462"/>
      <c r="E283" s="442"/>
      <c r="F283" s="443"/>
      <c r="G283" s="981"/>
      <c r="H283" s="982"/>
    </row>
    <row r="284" spans="1:9" ht="15.75" hidden="1" customHeight="1">
      <c r="A284" s="433">
        <v>3</v>
      </c>
      <c r="B284" s="457" t="s">
        <v>248</v>
      </c>
      <c r="C284" s="458"/>
      <c r="D284" s="462"/>
      <c r="E284" s="442"/>
      <c r="F284" s="443"/>
      <c r="G284" s="981"/>
      <c r="H284" s="982"/>
      <c r="I284" s="321"/>
    </row>
    <row r="285" spans="1:9" ht="16.5" hidden="1" customHeight="1">
      <c r="A285" s="433">
        <v>4</v>
      </c>
      <c r="B285" s="457" t="s">
        <v>249</v>
      </c>
      <c r="C285" s="458"/>
      <c r="D285" s="462"/>
      <c r="E285" s="442"/>
      <c r="F285" s="443"/>
      <c r="G285" s="981"/>
      <c r="H285" s="982"/>
      <c r="I285" s="321"/>
    </row>
    <row r="286" spans="1:9" ht="15.75" hidden="1" customHeight="1">
      <c r="A286" s="433">
        <v>5</v>
      </c>
      <c r="B286" s="457" t="s">
        <v>250</v>
      </c>
      <c r="C286" s="458"/>
      <c r="D286" s="462"/>
      <c r="E286" s="442"/>
      <c r="F286" s="443"/>
      <c r="G286" s="981"/>
      <c r="H286" s="982"/>
      <c r="I286" s="321"/>
    </row>
    <row r="287" spans="1:9" hidden="1">
      <c r="A287" s="433">
        <v>6</v>
      </c>
      <c r="B287" s="457" t="s">
        <v>251</v>
      </c>
      <c r="C287" s="458"/>
      <c r="D287" s="463"/>
      <c r="E287" s="445"/>
      <c r="F287" s="446"/>
      <c r="G287" s="983"/>
      <c r="H287" s="984"/>
      <c r="I287" s="321"/>
    </row>
    <row r="288" spans="1:9" ht="49.5" hidden="1" customHeight="1">
      <c r="A288" s="433"/>
      <c r="B288" s="1005" t="s">
        <v>252</v>
      </c>
      <c r="C288" s="999"/>
      <c r="D288" s="999"/>
      <c r="E288" s="999"/>
      <c r="F288" s="999"/>
      <c r="G288" s="999"/>
      <c r="H288" s="1000"/>
      <c r="I288" s="321"/>
    </row>
    <row r="289" spans="1:9" ht="16.5" hidden="1" customHeight="1">
      <c r="A289" s="464"/>
      <c r="B289" s="319"/>
      <c r="C289" s="319"/>
      <c r="D289" s="425"/>
      <c r="E289" s="425"/>
      <c r="F289" s="425"/>
      <c r="G289" s="425"/>
      <c r="H289" s="425"/>
      <c r="I289" s="321"/>
    </row>
    <row r="290" spans="1:9" ht="16.5" hidden="1" customHeight="1">
      <c r="A290" s="431" t="s">
        <v>235</v>
      </c>
      <c r="B290" s="847" t="s">
        <v>236</v>
      </c>
      <c r="C290" s="848"/>
      <c r="D290" s="449"/>
      <c r="E290" s="849"/>
      <c r="F290" s="850"/>
      <c r="G290" s="851"/>
      <c r="H290" s="852"/>
      <c r="I290" s="321"/>
    </row>
    <row r="291" spans="1:9" ht="28.5" hidden="1" customHeight="1">
      <c r="A291" s="431"/>
      <c r="B291" s="853"/>
      <c r="C291" s="847"/>
      <c r="D291" s="450"/>
      <c r="E291" s="854" t="s">
        <v>254</v>
      </c>
      <c r="F291" s="856"/>
      <c r="G291" s="979" t="s">
        <v>242</v>
      </c>
      <c r="H291" s="980"/>
      <c r="I291" s="321"/>
    </row>
    <row r="292" spans="1:9" ht="56.25" hidden="1" customHeight="1">
      <c r="A292" s="433"/>
      <c r="B292" s="837" t="s">
        <v>238</v>
      </c>
      <c r="C292" s="838"/>
      <c r="D292" s="439"/>
      <c r="E292" s="975"/>
      <c r="F292" s="976"/>
      <c r="G292" s="977"/>
      <c r="H292" s="977"/>
    </row>
    <row r="293" spans="1:9" ht="15.75" hidden="1" customHeight="1">
      <c r="A293" s="433"/>
      <c r="B293" s="857" t="s">
        <v>239</v>
      </c>
      <c r="C293" s="858"/>
      <c r="D293" s="448"/>
      <c r="E293" s="859"/>
      <c r="F293" s="860"/>
      <c r="G293" s="861"/>
      <c r="H293" s="862"/>
      <c r="I293" s="321"/>
    </row>
    <row r="294" spans="1:9" ht="66.75" hidden="1" customHeight="1">
      <c r="A294" s="433"/>
      <c r="B294" s="837" t="s">
        <v>240</v>
      </c>
      <c r="C294" s="838"/>
      <c r="D294" s="439"/>
      <c r="E294" s="975"/>
      <c r="F294" s="976"/>
      <c r="G294" s="977"/>
      <c r="H294" s="977"/>
      <c r="I294" s="321"/>
    </row>
    <row r="295" spans="1:9" ht="20.25" hidden="1" customHeight="1">
      <c r="A295" s="433"/>
      <c r="B295" s="465"/>
      <c r="C295" s="465"/>
      <c r="D295" s="466"/>
      <c r="E295" s="466"/>
      <c r="F295" s="466"/>
      <c r="G295" s="466"/>
      <c r="H295" s="466"/>
      <c r="I295" s="321"/>
    </row>
    <row r="296" spans="1:9" ht="32.25" hidden="1" customHeight="1">
      <c r="A296" s="398"/>
      <c r="B296" s="853" t="e">
        <f>IF(AND(#REF!=2,M198="2 or more"),"Name of Other Partner-2 of JV", "")</f>
        <v>#REF!</v>
      </c>
      <c r="C296" s="853"/>
      <c r="D296" s="853"/>
      <c r="E296" s="863" t="e">
        <f>'[12]Name of Bidder'!C23</f>
        <v>#REF!</v>
      </c>
      <c r="F296" s="853"/>
      <c r="G296" s="853"/>
      <c r="H296" s="847"/>
      <c r="I296" s="321"/>
    </row>
    <row r="297" spans="1:9" ht="29.25" hidden="1" customHeight="1">
      <c r="A297" s="398" t="s">
        <v>224</v>
      </c>
      <c r="B297" s="863" t="s">
        <v>225</v>
      </c>
      <c r="C297" s="853"/>
      <c r="D297" s="853"/>
      <c r="E297" s="853"/>
      <c r="F297" s="853"/>
      <c r="G297" s="853"/>
      <c r="H297" s="853"/>
      <c r="I297" s="321"/>
    </row>
    <row r="298" spans="1:9" ht="19.5" hidden="1" customHeight="1">
      <c r="A298" s="431"/>
      <c r="B298" s="447"/>
      <c r="C298" s="451"/>
      <c r="D298" s="452"/>
      <c r="E298" s="866" t="s">
        <v>242</v>
      </c>
      <c r="F298" s="868" t="s">
        <v>243</v>
      </c>
      <c r="G298" s="866" t="s">
        <v>227</v>
      </c>
      <c r="H298" s="868"/>
      <c r="I298" s="321"/>
    </row>
    <row r="299" spans="1:9" ht="47.25" hidden="1" customHeight="1">
      <c r="A299" s="431"/>
      <c r="B299" s="447"/>
      <c r="C299" s="451"/>
      <c r="D299" s="397" t="s">
        <v>244</v>
      </c>
      <c r="E299" s="1001"/>
      <c r="F299" s="1002"/>
      <c r="G299" s="1001"/>
      <c r="H299" s="1002"/>
      <c r="I299" s="321"/>
    </row>
    <row r="300" spans="1:9" ht="17.25" hidden="1" customHeight="1">
      <c r="A300" s="433" t="s">
        <v>228</v>
      </c>
      <c r="B300" s="859" t="s">
        <v>229</v>
      </c>
      <c r="C300" s="860"/>
      <c r="D300" s="453"/>
      <c r="E300" s="987"/>
      <c r="F300" s="988"/>
      <c r="G300" s="987"/>
      <c r="H300" s="988"/>
      <c r="I300" s="321"/>
    </row>
    <row r="301" spans="1:9" ht="17.25" hidden="1" customHeight="1">
      <c r="A301" s="433"/>
      <c r="B301" s="859" t="s">
        <v>245</v>
      </c>
      <c r="C301" s="873"/>
      <c r="D301" s="860"/>
      <c r="E301" s="435" t="s">
        <v>32</v>
      </c>
      <c r="F301" s="436"/>
      <c r="G301" s="436"/>
      <c r="H301" s="437"/>
      <c r="I301" s="321"/>
    </row>
    <row r="302" spans="1:9" ht="15.75" hidden="1" customHeight="1">
      <c r="A302" s="433">
        <v>1</v>
      </c>
      <c r="B302" s="991" t="s">
        <v>246</v>
      </c>
      <c r="C302" s="992"/>
      <c r="D302" s="467"/>
      <c r="E302" s="460"/>
      <c r="F302" s="461"/>
      <c r="G302" s="1003"/>
      <c r="H302" s="1004"/>
      <c r="I302" s="321"/>
    </row>
    <row r="303" spans="1:9" ht="15.75" hidden="1" customHeight="1">
      <c r="A303" s="433">
        <v>2</v>
      </c>
      <c r="B303" s="991" t="s">
        <v>247</v>
      </c>
      <c r="C303" s="992"/>
      <c r="D303" s="441"/>
      <c r="E303" s="442"/>
      <c r="F303" s="443"/>
      <c r="G303" s="995"/>
      <c r="H303" s="996"/>
    </row>
    <row r="304" spans="1:9" ht="15.75" hidden="1" customHeight="1">
      <c r="A304" s="433">
        <v>3</v>
      </c>
      <c r="B304" s="457" t="s">
        <v>248</v>
      </c>
      <c r="C304" s="458"/>
      <c r="D304" s="441"/>
      <c r="E304" s="442"/>
      <c r="F304" s="443"/>
      <c r="G304" s="995"/>
      <c r="H304" s="996"/>
      <c r="I304" s="321"/>
    </row>
    <row r="305" spans="1:9" ht="16.5" hidden="1" customHeight="1">
      <c r="A305" s="433">
        <v>4</v>
      </c>
      <c r="B305" s="457" t="s">
        <v>249</v>
      </c>
      <c r="C305" s="458"/>
      <c r="D305" s="441"/>
      <c r="E305" s="442"/>
      <c r="F305" s="443"/>
      <c r="G305" s="995"/>
      <c r="H305" s="996"/>
      <c r="I305" s="321"/>
    </row>
    <row r="306" spans="1:9" ht="15.75" hidden="1" customHeight="1">
      <c r="A306" s="433">
        <v>5</v>
      </c>
      <c r="B306" s="457" t="s">
        <v>250</v>
      </c>
      <c r="C306" s="458"/>
      <c r="D306" s="441"/>
      <c r="E306" s="442"/>
      <c r="F306" s="443"/>
      <c r="G306" s="995"/>
      <c r="H306" s="996"/>
      <c r="I306" s="321"/>
    </row>
    <row r="307" spans="1:9" hidden="1">
      <c r="A307" s="433">
        <v>6</v>
      </c>
      <c r="B307" s="457" t="s">
        <v>251</v>
      </c>
      <c r="C307" s="458"/>
      <c r="D307" s="444"/>
      <c r="E307" s="445"/>
      <c r="F307" s="446"/>
      <c r="G307" s="997"/>
      <c r="H307" s="998"/>
      <c r="I307" s="321"/>
    </row>
    <row r="308" spans="1:9" ht="32.25" hidden="1" customHeight="1">
      <c r="A308" s="428"/>
      <c r="B308" s="999" t="s">
        <v>252</v>
      </c>
      <c r="C308" s="999"/>
      <c r="D308" s="999"/>
      <c r="E308" s="999"/>
      <c r="F308" s="999"/>
      <c r="G308" s="999"/>
      <c r="H308" s="1000"/>
      <c r="I308" s="321"/>
    </row>
    <row r="309" spans="1:9" ht="32.25" hidden="1" customHeight="1">
      <c r="A309" s="398"/>
      <c r="B309" s="454"/>
      <c r="C309" s="454"/>
      <c r="D309" s="454"/>
      <c r="E309" s="454"/>
      <c r="F309" s="454"/>
      <c r="G309" s="454"/>
      <c r="H309" s="454"/>
      <c r="I309" s="321"/>
    </row>
    <row r="310" spans="1:9" ht="20.25" hidden="1" customHeight="1">
      <c r="A310" s="431" t="s">
        <v>93</v>
      </c>
      <c r="B310" s="863" t="s">
        <v>232</v>
      </c>
      <c r="C310" s="853"/>
      <c r="D310" s="853"/>
      <c r="E310" s="853"/>
      <c r="F310" s="853"/>
      <c r="G310" s="853"/>
      <c r="H310" s="853"/>
      <c r="I310" s="321"/>
    </row>
    <row r="311" spans="1:9" ht="19.5" hidden="1" customHeight="1">
      <c r="A311" s="431"/>
      <c r="B311" s="455"/>
      <c r="C311" s="451"/>
      <c r="D311" s="452"/>
      <c r="E311" s="866" t="s">
        <v>242</v>
      </c>
      <c r="F311" s="868" t="s">
        <v>243</v>
      </c>
      <c r="G311" s="866" t="s">
        <v>227</v>
      </c>
      <c r="H311" s="868"/>
      <c r="I311" s="321"/>
    </row>
    <row r="312" spans="1:9" ht="47.25" hidden="1" customHeight="1">
      <c r="A312" s="431"/>
      <c r="B312" s="455"/>
      <c r="C312" s="451"/>
      <c r="D312" s="397" t="s">
        <v>253</v>
      </c>
      <c r="E312" s="1001"/>
      <c r="F312" s="1002"/>
      <c r="G312" s="1001"/>
      <c r="H312" s="1002"/>
      <c r="I312" s="321"/>
    </row>
    <row r="313" spans="1:9" ht="17.25" hidden="1" customHeight="1">
      <c r="A313" s="433" t="s">
        <v>228</v>
      </c>
      <c r="B313" s="874" t="s">
        <v>229</v>
      </c>
      <c r="C313" s="869"/>
      <c r="D313" s="456"/>
      <c r="E313" s="987"/>
      <c r="F313" s="988"/>
      <c r="G313" s="989"/>
      <c r="H313" s="990"/>
      <c r="I313" s="321"/>
    </row>
    <row r="314" spans="1:9" ht="17.25" hidden="1" customHeight="1">
      <c r="A314" s="433"/>
      <c r="B314" s="873" t="s">
        <v>245</v>
      </c>
      <c r="C314" s="873"/>
      <c r="D314" s="874"/>
      <c r="E314" s="435" t="s">
        <v>32</v>
      </c>
      <c r="F314" s="436"/>
      <c r="G314" s="436"/>
      <c r="H314" s="437"/>
      <c r="I314" s="321"/>
    </row>
    <row r="315" spans="1:9" ht="15.75" hidden="1" customHeight="1">
      <c r="A315" s="433">
        <v>1</v>
      </c>
      <c r="B315" s="991" t="s">
        <v>246</v>
      </c>
      <c r="C315" s="992"/>
      <c r="D315" s="459"/>
      <c r="E315" s="460"/>
      <c r="F315" s="461"/>
      <c r="G315" s="993"/>
      <c r="H315" s="994"/>
      <c r="I315" s="321"/>
    </row>
    <row r="316" spans="1:9" ht="15.75" hidden="1" customHeight="1">
      <c r="A316" s="433">
        <v>2</v>
      </c>
      <c r="B316" s="991" t="s">
        <v>247</v>
      </c>
      <c r="C316" s="992"/>
      <c r="D316" s="462"/>
      <c r="E316" s="442"/>
      <c r="F316" s="443"/>
      <c r="G316" s="981"/>
      <c r="H316" s="982"/>
    </row>
    <row r="317" spans="1:9" ht="15.75" hidden="1" customHeight="1">
      <c r="A317" s="433">
        <v>3</v>
      </c>
      <c r="B317" s="457" t="s">
        <v>248</v>
      </c>
      <c r="C317" s="458"/>
      <c r="D317" s="462"/>
      <c r="E317" s="442"/>
      <c r="F317" s="443"/>
      <c r="G317" s="981"/>
      <c r="H317" s="982"/>
      <c r="I317" s="321"/>
    </row>
    <row r="318" spans="1:9" ht="16.5" hidden="1" customHeight="1">
      <c r="A318" s="433">
        <v>4</v>
      </c>
      <c r="B318" s="457" t="s">
        <v>249</v>
      </c>
      <c r="C318" s="458"/>
      <c r="D318" s="462"/>
      <c r="E318" s="442"/>
      <c r="F318" s="443"/>
      <c r="G318" s="981"/>
      <c r="H318" s="982"/>
      <c r="I318" s="321"/>
    </row>
    <row r="319" spans="1:9" ht="15.75" hidden="1" customHeight="1">
      <c r="A319" s="433">
        <v>5</v>
      </c>
      <c r="B319" s="457" t="s">
        <v>250</v>
      </c>
      <c r="C319" s="458"/>
      <c r="D319" s="462"/>
      <c r="E319" s="442"/>
      <c r="F319" s="443"/>
      <c r="G319" s="981"/>
      <c r="H319" s="982"/>
      <c r="I319" s="321"/>
    </row>
    <row r="320" spans="1:9" ht="15.75" hidden="1" customHeight="1">
      <c r="A320" s="433">
        <v>6</v>
      </c>
      <c r="B320" s="457" t="s">
        <v>251</v>
      </c>
      <c r="C320" s="458"/>
      <c r="D320" s="462"/>
      <c r="E320" s="442"/>
      <c r="F320" s="443"/>
      <c r="G320" s="981"/>
      <c r="H320" s="982"/>
      <c r="I320" s="321"/>
    </row>
    <row r="321" spans="1:9" ht="32.25" hidden="1" customHeight="1">
      <c r="A321" s="433"/>
      <c r="B321" s="846" t="s">
        <v>234</v>
      </c>
      <c r="C321" s="846"/>
      <c r="D321" s="463"/>
      <c r="E321" s="445"/>
      <c r="F321" s="446"/>
      <c r="G321" s="983"/>
      <c r="H321" s="984"/>
      <c r="I321" s="321"/>
    </row>
    <row r="322" spans="1:9" ht="32.25" hidden="1" customHeight="1">
      <c r="A322" s="428"/>
      <c r="B322" s="985" t="s">
        <v>252</v>
      </c>
      <c r="C322" s="985"/>
      <c r="D322" s="985"/>
      <c r="E322" s="985"/>
      <c r="F322" s="985"/>
      <c r="G322" s="985"/>
      <c r="H322" s="986"/>
      <c r="I322" s="321"/>
    </row>
    <row r="323" spans="1:9" ht="16.5" hidden="1" customHeight="1">
      <c r="A323" s="428"/>
      <c r="B323" s="319"/>
      <c r="C323" s="319"/>
      <c r="D323" s="425"/>
      <c r="E323" s="425"/>
      <c r="F323" s="425"/>
      <c r="G323" s="425"/>
      <c r="H323" s="425"/>
      <c r="I323" s="321"/>
    </row>
    <row r="324" spans="1:9" ht="16.5" hidden="1" customHeight="1">
      <c r="A324" s="431" t="s">
        <v>235</v>
      </c>
      <c r="B324" s="848" t="s">
        <v>236</v>
      </c>
      <c r="C324" s="848"/>
      <c r="D324" s="449"/>
      <c r="E324" s="849"/>
      <c r="F324" s="850"/>
      <c r="G324" s="851"/>
      <c r="H324" s="852"/>
      <c r="I324" s="321"/>
    </row>
    <row r="325" spans="1:9" ht="28.5" hidden="1" customHeight="1">
      <c r="A325" s="431"/>
      <c r="B325" s="863"/>
      <c r="C325" s="847"/>
      <c r="D325" s="450"/>
      <c r="E325" s="854" t="s">
        <v>254</v>
      </c>
      <c r="F325" s="856"/>
      <c r="G325" s="979" t="s">
        <v>242</v>
      </c>
      <c r="H325" s="980"/>
      <c r="I325" s="321"/>
    </row>
    <row r="326" spans="1:9" ht="56.25" hidden="1" customHeight="1">
      <c r="A326" s="433"/>
      <c r="B326" s="838" t="s">
        <v>238</v>
      </c>
      <c r="C326" s="838"/>
      <c r="D326" s="439"/>
      <c r="E326" s="975"/>
      <c r="F326" s="976"/>
      <c r="G326" s="977"/>
      <c r="H326" s="977"/>
    </row>
    <row r="327" spans="1:9" ht="15.75" hidden="1" customHeight="1">
      <c r="A327" s="433"/>
      <c r="B327" s="858" t="s">
        <v>239</v>
      </c>
      <c r="C327" s="858"/>
      <c r="D327" s="448"/>
      <c r="E327" s="859"/>
      <c r="F327" s="860"/>
      <c r="G327" s="861"/>
      <c r="H327" s="862"/>
      <c r="I327" s="321"/>
    </row>
    <row r="328" spans="1:9" ht="49.5" hidden="1" customHeight="1">
      <c r="A328" s="433"/>
      <c r="B328" s="838" t="s">
        <v>240</v>
      </c>
      <c r="C328" s="838"/>
      <c r="D328" s="439"/>
      <c r="E328" s="975"/>
      <c r="F328" s="976"/>
      <c r="G328" s="977"/>
      <c r="H328" s="977"/>
      <c r="I328" s="321"/>
    </row>
    <row r="329" spans="1:9" ht="22.5" hidden="1" customHeight="1">
      <c r="A329" s="428"/>
      <c r="B329" s="465"/>
      <c r="C329" s="465"/>
      <c r="D329" s="466"/>
      <c r="E329" s="466"/>
      <c r="F329" s="466"/>
      <c r="G329" s="466"/>
      <c r="H329" s="466"/>
      <c r="I329" s="321"/>
    </row>
    <row r="330" spans="1:9" ht="17.25" hidden="1" customHeight="1">
      <c r="A330" s="468" t="s">
        <v>255</v>
      </c>
      <c r="B330" s="978" t="s">
        <v>256</v>
      </c>
      <c r="C330" s="978"/>
      <c r="D330" s="978"/>
      <c r="E330" s="978"/>
      <c r="F330" s="978"/>
      <c r="G330" s="978"/>
      <c r="H330" s="978"/>
      <c r="I330" s="321"/>
    </row>
    <row r="331" spans="1:9" ht="12" hidden="1" customHeight="1">
      <c r="A331" s="321"/>
      <c r="B331" s="384"/>
      <c r="C331" s="384"/>
      <c r="D331" s="384"/>
      <c r="E331" s="384"/>
      <c r="F331" s="384"/>
      <c r="G331" s="384"/>
      <c r="H331" s="321"/>
      <c r="I331" s="321"/>
    </row>
    <row r="332" spans="1:9" ht="75" hidden="1" customHeight="1">
      <c r="A332" s="469"/>
      <c r="B332" s="972" t="s">
        <v>257</v>
      </c>
      <c r="C332" s="972"/>
      <c r="D332" s="972"/>
      <c r="E332" s="972"/>
      <c r="F332" s="972"/>
      <c r="G332" s="972"/>
      <c r="H332" s="972"/>
      <c r="I332" s="321"/>
    </row>
    <row r="333" spans="1:9" ht="185.25" hidden="1" customHeight="1">
      <c r="A333" s="428"/>
      <c r="B333" s="973" t="s">
        <v>258</v>
      </c>
      <c r="C333" s="973"/>
      <c r="D333" s="973"/>
      <c r="E333" s="973"/>
      <c r="F333" s="973"/>
      <c r="G333" s="973"/>
      <c r="H333" s="973"/>
    </row>
    <row r="334" spans="1:9" ht="40.15" hidden="1" customHeight="1">
      <c r="A334" s="428"/>
      <c r="B334" s="972"/>
      <c r="C334" s="972"/>
      <c r="D334" s="972"/>
      <c r="E334" s="972"/>
      <c r="F334" s="972"/>
      <c r="G334" s="972"/>
      <c r="H334" s="972"/>
      <c r="I334" s="321"/>
    </row>
    <row r="335" spans="1:9" ht="9" hidden="1" customHeight="1">
      <c r="A335" s="321"/>
      <c r="B335" s="321"/>
      <c r="C335" s="321"/>
      <c r="D335" s="321"/>
      <c r="E335" s="321"/>
      <c r="F335" s="321"/>
      <c r="G335" s="321"/>
      <c r="H335" s="321"/>
      <c r="I335" s="321"/>
    </row>
    <row r="336" spans="1:9" ht="33.75" hidden="1" customHeight="1">
      <c r="A336" s="428"/>
      <c r="B336" s="972"/>
      <c r="C336" s="972"/>
      <c r="D336" s="972"/>
      <c r="E336" s="972"/>
      <c r="F336" s="972"/>
      <c r="G336" s="972"/>
      <c r="H336" s="972"/>
      <c r="I336" s="321"/>
    </row>
    <row r="337" spans="1:9" hidden="1">
      <c r="B337" s="384"/>
      <c r="C337" s="384"/>
      <c r="D337" s="384"/>
      <c r="E337" s="384"/>
      <c r="F337" s="384"/>
      <c r="G337" s="384"/>
    </row>
    <row r="338" spans="1:9" ht="42" hidden="1" customHeight="1">
      <c r="A338" s="427"/>
      <c r="B338" s="972"/>
      <c r="C338" s="972"/>
      <c r="D338" s="972"/>
      <c r="E338" s="972"/>
      <c r="F338" s="972"/>
      <c r="G338" s="972"/>
      <c r="H338" s="972"/>
      <c r="I338" s="321"/>
    </row>
    <row r="339" spans="1:9" hidden="1">
      <c r="A339" s="321"/>
      <c r="B339" s="321"/>
      <c r="C339" s="321"/>
      <c r="D339" s="321"/>
      <c r="E339" s="321"/>
      <c r="F339" s="321"/>
      <c r="G339" s="321"/>
      <c r="H339" s="321"/>
      <c r="I339" s="321"/>
    </row>
    <row r="340" spans="1:9" ht="19.5" hidden="1" customHeight="1">
      <c r="A340" s="427"/>
      <c r="B340" s="972" t="s">
        <v>259</v>
      </c>
      <c r="C340" s="972"/>
      <c r="D340" s="972"/>
      <c r="E340" s="972"/>
      <c r="F340" s="972"/>
      <c r="G340" s="972"/>
      <c r="H340" s="972"/>
      <c r="I340" s="321"/>
    </row>
    <row r="341" spans="1:9" hidden="1">
      <c r="A341" s="321"/>
      <c r="B341" s="384"/>
      <c r="C341" s="384"/>
      <c r="D341" s="384"/>
      <c r="E341" s="384"/>
      <c r="F341" s="384"/>
      <c r="G341" s="384"/>
      <c r="H341" s="321"/>
      <c r="I341" s="321"/>
    </row>
    <row r="342" spans="1:9" ht="40.15" hidden="1" customHeight="1">
      <c r="A342" s="427" t="s">
        <v>260</v>
      </c>
      <c r="B342" s="973" t="s">
        <v>261</v>
      </c>
      <c r="C342" s="973"/>
      <c r="D342" s="973"/>
      <c r="E342" s="973"/>
      <c r="F342" s="973"/>
      <c r="G342" s="973"/>
      <c r="H342" s="973"/>
      <c r="I342" s="321"/>
    </row>
    <row r="343" spans="1:9" hidden="1">
      <c r="A343" s="321"/>
      <c r="B343" s="384"/>
      <c r="C343" s="384"/>
      <c r="D343" s="384"/>
      <c r="E343" s="384"/>
      <c r="F343" s="384"/>
      <c r="G343" s="384"/>
      <c r="H343" s="321"/>
      <c r="I343" s="321"/>
    </row>
    <row r="344" spans="1:9" ht="90" hidden="1" customHeight="1">
      <c r="A344" s="427" t="s">
        <v>262</v>
      </c>
      <c r="B344" s="973" t="s">
        <v>263</v>
      </c>
      <c r="C344" s="973"/>
      <c r="D344" s="973"/>
      <c r="E344" s="973"/>
      <c r="F344" s="973"/>
      <c r="G344" s="973"/>
      <c r="H344" s="973"/>
    </row>
    <row r="345" spans="1:9" hidden="1">
      <c r="A345" s="321"/>
      <c r="B345" s="321"/>
      <c r="C345" s="321"/>
      <c r="D345" s="321"/>
      <c r="E345" s="321"/>
      <c r="F345" s="321"/>
      <c r="G345" s="321"/>
      <c r="H345" s="321"/>
      <c r="I345" s="321"/>
    </row>
    <row r="346" spans="1:9" ht="48" hidden="1" customHeight="1">
      <c r="A346" s="427" t="s">
        <v>264</v>
      </c>
      <c r="B346" s="972" t="s">
        <v>265</v>
      </c>
      <c r="C346" s="972"/>
      <c r="D346" s="972"/>
      <c r="E346" s="972"/>
      <c r="F346" s="972"/>
      <c r="G346" s="972"/>
      <c r="H346" s="972"/>
      <c r="I346" s="321"/>
    </row>
    <row r="347" spans="1:9" ht="17.25" hidden="1" customHeight="1">
      <c r="A347" s="321"/>
      <c r="B347" s="321"/>
      <c r="C347" s="321"/>
      <c r="D347" s="320"/>
      <c r="E347" s="321"/>
      <c r="F347" s="321"/>
      <c r="G347" s="321"/>
      <c r="H347" s="321"/>
      <c r="I347" s="321"/>
    </row>
    <row r="348" spans="1:9" ht="21" hidden="1" customHeight="1">
      <c r="A348" s="427" t="s">
        <v>266</v>
      </c>
      <c r="B348" s="972" t="s">
        <v>267</v>
      </c>
      <c r="C348" s="972"/>
      <c r="D348" s="972"/>
      <c r="E348" s="972"/>
      <c r="F348" s="972"/>
      <c r="G348" s="972"/>
      <c r="H348" s="972"/>
      <c r="I348" s="321"/>
    </row>
    <row r="349" spans="1:9" ht="29.25" hidden="1" customHeight="1">
      <c r="A349" s="427"/>
      <c r="B349" s="974" t="s">
        <v>268</v>
      </c>
      <c r="C349" s="974"/>
      <c r="D349" s="974"/>
      <c r="E349" s="974"/>
      <c r="F349" s="974"/>
      <c r="G349" s="974"/>
      <c r="H349" s="974"/>
      <c r="I349" s="321"/>
    </row>
    <row r="350" spans="1:9" ht="17.25" hidden="1" customHeight="1">
      <c r="A350" s="427"/>
      <c r="B350" s="470"/>
      <c r="C350" s="470"/>
      <c r="D350" s="470"/>
      <c r="E350" s="470"/>
      <c r="F350" s="470"/>
      <c r="G350" s="470"/>
      <c r="H350" s="470"/>
    </row>
    <row r="351" spans="1:9" ht="72" hidden="1" customHeight="1">
      <c r="A351" s="428">
        <v>4.0999999999999996</v>
      </c>
      <c r="B351" s="960" t="s">
        <v>269</v>
      </c>
      <c r="C351" s="960"/>
      <c r="D351" s="960"/>
      <c r="E351" s="960"/>
      <c r="F351" s="960"/>
      <c r="G351" s="960"/>
      <c r="H351" s="960"/>
    </row>
    <row r="352" spans="1:9" ht="16.5" hidden="1" customHeight="1">
      <c r="A352" s="383" t="s">
        <v>85</v>
      </c>
      <c r="B352" s="971" t="str">
        <f>"For  " &amp;B199</f>
        <v>For  Name of the Bidder</v>
      </c>
      <c r="C352" s="971"/>
      <c r="D352" s="971"/>
      <c r="E352" s="971"/>
      <c r="F352" s="971"/>
      <c r="G352" s="321"/>
      <c r="H352" s="321"/>
      <c r="I352" s="321"/>
    </row>
    <row r="353" spans="1:9" ht="15.75" hidden="1" customHeight="1">
      <c r="A353" s="321"/>
      <c r="B353" s="471" t="s">
        <v>79</v>
      </c>
      <c r="C353" s="967"/>
      <c r="D353" s="968"/>
      <c r="E353" s="968"/>
      <c r="F353" s="968"/>
      <c r="G353" s="968"/>
      <c r="H353" s="969"/>
      <c r="I353" s="321"/>
    </row>
    <row r="354" spans="1:9" ht="15.75" hidden="1" customHeight="1">
      <c r="A354" s="321"/>
      <c r="B354" s="471" t="s">
        <v>80</v>
      </c>
      <c r="C354" s="967"/>
      <c r="D354" s="968"/>
      <c r="E354" s="968"/>
      <c r="F354" s="968"/>
      <c r="G354" s="968"/>
      <c r="H354" s="969"/>
      <c r="I354" s="321"/>
    </row>
    <row r="355" spans="1:9" ht="15.75" hidden="1" customHeight="1">
      <c r="A355" s="321"/>
      <c r="B355" s="471" t="s">
        <v>81</v>
      </c>
      <c r="C355" s="967"/>
      <c r="D355" s="968"/>
      <c r="E355" s="968"/>
      <c r="F355" s="968"/>
      <c r="G355" s="968"/>
      <c r="H355" s="969"/>
      <c r="I355" s="321"/>
    </row>
    <row r="356" spans="1:9" ht="15.75" hidden="1" customHeight="1">
      <c r="A356" s="321"/>
      <c r="B356" s="471" t="s">
        <v>171</v>
      </c>
      <c r="C356" s="967"/>
      <c r="D356" s="968"/>
      <c r="E356" s="968"/>
      <c r="F356" s="968"/>
      <c r="G356" s="968"/>
      <c r="H356" s="969"/>
      <c r="I356" s="321"/>
    </row>
    <row r="357" spans="1:9" ht="15.75" hidden="1" customHeight="1">
      <c r="A357" s="321"/>
      <c r="B357" s="471" t="s">
        <v>172</v>
      </c>
      <c r="C357" s="967"/>
      <c r="D357" s="968"/>
      <c r="E357" s="968"/>
      <c r="F357" s="968"/>
      <c r="G357" s="968"/>
      <c r="H357" s="969"/>
      <c r="I357" s="321"/>
    </row>
    <row r="358" spans="1:9" ht="15.75" hidden="1" customHeight="1">
      <c r="A358" s="321"/>
      <c r="B358" s="471" t="s">
        <v>174</v>
      </c>
      <c r="C358" s="967"/>
      <c r="D358" s="968"/>
      <c r="E358" s="968"/>
      <c r="F358" s="968"/>
      <c r="G358" s="968"/>
      <c r="H358" s="969"/>
      <c r="I358" s="321"/>
    </row>
    <row r="359" spans="1:9" ht="15.75" hidden="1" customHeight="1">
      <c r="A359" s="321"/>
      <c r="B359" s="471" t="s">
        <v>176</v>
      </c>
      <c r="C359" s="967"/>
      <c r="D359" s="968"/>
      <c r="E359" s="968"/>
      <c r="F359" s="968"/>
      <c r="G359" s="968"/>
      <c r="H359" s="969"/>
      <c r="I359" s="321"/>
    </row>
    <row r="360" spans="1:9" ht="15.75" hidden="1" customHeight="1">
      <c r="A360" s="321"/>
      <c r="B360" s="471" t="s">
        <v>270</v>
      </c>
      <c r="C360" s="967"/>
      <c r="D360" s="968"/>
      <c r="E360" s="968"/>
      <c r="F360" s="968"/>
      <c r="G360" s="968"/>
      <c r="H360" s="969"/>
      <c r="I360" s="321"/>
    </row>
    <row r="361" spans="1:9" ht="15.75" hidden="1" customHeight="1">
      <c r="A361" s="321"/>
      <c r="B361" s="471" t="s">
        <v>271</v>
      </c>
      <c r="C361" s="967"/>
      <c r="D361" s="968"/>
      <c r="E361" s="968"/>
      <c r="F361" s="968"/>
      <c r="G361" s="968"/>
      <c r="H361" s="969"/>
      <c r="I361" s="321"/>
    </row>
    <row r="362" spans="1:9" ht="15.75" hidden="1" customHeight="1">
      <c r="A362" s="321"/>
      <c r="B362" s="471" t="s">
        <v>272</v>
      </c>
      <c r="C362" s="967"/>
      <c r="D362" s="968"/>
      <c r="E362" s="968"/>
      <c r="F362" s="968"/>
      <c r="G362" s="968"/>
      <c r="H362" s="969"/>
      <c r="I362" s="321"/>
    </row>
    <row r="363" spans="1:9" hidden="1">
      <c r="A363" s="321"/>
      <c r="B363" s="321"/>
      <c r="C363" s="321"/>
      <c r="D363" s="321"/>
      <c r="E363" s="321"/>
      <c r="F363" s="321"/>
      <c r="G363" s="321"/>
      <c r="H363" s="321"/>
      <c r="I363" s="321"/>
    </row>
    <row r="364" spans="1:9" ht="16.5" hidden="1" customHeight="1">
      <c r="A364" s="383" t="s">
        <v>93</v>
      </c>
      <c r="B364" s="971" t="e">
        <f>"For  " &amp;B260</f>
        <v>#REF!</v>
      </c>
      <c r="C364" s="971"/>
      <c r="D364" s="971"/>
      <c r="E364" s="971"/>
      <c r="F364" s="971"/>
      <c r="G364" s="321"/>
      <c r="H364" s="321"/>
      <c r="I364" s="321"/>
    </row>
    <row r="365" spans="1:9" ht="15.75" hidden="1" customHeight="1">
      <c r="A365" s="321"/>
      <c r="B365" s="471" t="s">
        <v>79</v>
      </c>
      <c r="C365" s="967"/>
      <c r="D365" s="968"/>
      <c r="E365" s="968"/>
      <c r="F365" s="968"/>
      <c r="G365" s="968"/>
      <c r="H365" s="969"/>
      <c r="I365" s="321"/>
    </row>
    <row r="366" spans="1:9" ht="15.75" hidden="1" customHeight="1">
      <c r="A366" s="321"/>
      <c r="B366" s="471" t="s">
        <v>80</v>
      </c>
      <c r="C366" s="967"/>
      <c r="D366" s="968"/>
      <c r="E366" s="968"/>
      <c r="F366" s="968"/>
      <c r="G366" s="968"/>
      <c r="H366" s="969"/>
      <c r="I366" s="321"/>
    </row>
    <row r="367" spans="1:9" ht="15.75" hidden="1" customHeight="1">
      <c r="A367" s="321"/>
      <c r="B367" s="471" t="s">
        <v>81</v>
      </c>
      <c r="C367" s="967"/>
      <c r="D367" s="968"/>
      <c r="E367" s="968"/>
      <c r="F367" s="968"/>
      <c r="G367" s="968"/>
      <c r="H367" s="969"/>
      <c r="I367" s="321"/>
    </row>
    <row r="368" spans="1:9" ht="15.75" hidden="1" customHeight="1">
      <c r="A368" s="321"/>
      <c r="B368" s="471" t="s">
        <v>171</v>
      </c>
      <c r="C368" s="967"/>
      <c r="D368" s="968"/>
      <c r="E368" s="968"/>
      <c r="F368" s="968"/>
      <c r="G368" s="968"/>
      <c r="H368" s="969"/>
      <c r="I368" s="321"/>
    </row>
    <row r="369" spans="1:9" ht="15.75" hidden="1" customHeight="1">
      <c r="A369" s="321"/>
      <c r="B369" s="471" t="s">
        <v>172</v>
      </c>
      <c r="C369" s="967"/>
      <c r="D369" s="968"/>
      <c r="E369" s="968"/>
      <c r="F369" s="968"/>
      <c r="G369" s="968"/>
      <c r="H369" s="969"/>
      <c r="I369" s="321"/>
    </row>
    <row r="370" spans="1:9" ht="15.75" hidden="1" customHeight="1">
      <c r="A370" s="321"/>
      <c r="B370" s="471" t="s">
        <v>174</v>
      </c>
      <c r="C370" s="967"/>
      <c r="D370" s="968"/>
      <c r="E370" s="968"/>
      <c r="F370" s="968"/>
      <c r="G370" s="968"/>
      <c r="H370" s="969"/>
      <c r="I370" s="321"/>
    </row>
    <row r="371" spans="1:9" ht="15.75" hidden="1" customHeight="1">
      <c r="A371" s="321"/>
      <c r="B371" s="471" t="s">
        <v>176</v>
      </c>
      <c r="C371" s="967"/>
      <c r="D371" s="968"/>
      <c r="E371" s="968"/>
      <c r="F371" s="968"/>
      <c r="G371" s="968"/>
      <c r="H371" s="969"/>
      <c r="I371" s="321"/>
    </row>
    <row r="372" spans="1:9" ht="15.75" hidden="1" customHeight="1">
      <c r="A372" s="321"/>
      <c r="B372" s="471" t="s">
        <v>270</v>
      </c>
      <c r="C372" s="967"/>
      <c r="D372" s="968"/>
      <c r="E372" s="968"/>
      <c r="F372" s="968"/>
      <c r="G372" s="968"/>
      <c r="H372" s="969"/>
      <c r="I372" s="321"/>
    </row>
    <row r="373" spans="1:9" ht="15.75" hidden="1" customHeight="1">
      <c r="A373" s="321"/>
      <c r="B373" s="471" t="s">
        <v>271</v>
      </c>
      <c r="C373" s="967"/>
      <c r="D373" s="968"/>
      <c r="E373" s="968"/>
      <c r="F373" s="968"/>
      <c r="G373" s="968"/>
      <c r="H373" s="969"/>
      <c r="I373" s="321"/>
    </row>
    <row r="374" spans="1:9" ht="15.75" hidden="1" customHeight="1">
      <c r="A374" s="321"/>
      <c r="B374" s="471" t="s">
        <v>272</v>
      </c>
      <c r="C374" s="967"/>
      <c r="D374" s="968"/>
      <c r="E374" s="968"/>
      <c r="F374" s="968"/>
      <c r="G374" s="968"/>
      <c r="H374" s="969"/>
      <c r="I374" s="321"/>
    </row>
    <row r="375" spans="1:9" hidden="1">
      <c r="A375" s="321"/>
      <c r="B375" s="472"/>
      <c r="C375" s="473"/>
      <c r="D375" s="473"/>
      <c r="E375" s="473"/>
      <c r="F375" s="473"/>
      <c r="G375" s="473"/>
      <c r="H375" s="473"/>
      <c r="I375" s="321"/>
    </row>
    <row r="376" spans="1:9" ht="16.5" hidden="1" customHeight="1">
      <c r="A376" s="383" t="s">
        <v>235</v>
      </c>
      <c r="B376" s="971" t="e">
        <f>"For  "&amp;B296</f>
        <v>#REF!</v>
      </c>
      <c r="C376" s="971"/>
      <c r="D376" s="971"/>
      <c r="E376" s="971"/>
      <c r="F376" s="971"/>
      <c r="G376" s="321"/>
      <c r="H376" s="321"/>
      <c r="I376" s="321"/>
    </row>
    <row r="377" spans="1:9" ht="15.75" hidden="1" customHeight="1">
      <c r="A377" s="321"/>
      <c r="B377" s="471" t="s">
        <v>79</v>
      </c>
      <c r="C377" s="967"/>
      <c r="D377" s="968"/>
      <c r="E377" s="968"/>
      <c r="F377" s="968"/>
      <c r="G377" s="968"/>
      <c r="H377" s="969"/>
      <c r="I377" s="321"/>
    </row>
    <row r="378" spans="1:9" ht="15.75" hidden="1" customHeight="1">
      <c r="A378" s="321"/>
      <c r="B378" s="471" t="s">
        <v>80</v>
      </c>
      <c r="C378" s="967"/>
      <c r="D378" s="968"/>
      <c r="E378" s="968"/>
      <c r="F378" s="968"/>
      <c r="G378" s="968"/>
      <c r="H378" s="969"/>
      <c r="I378" s="321"/>
    </row>
    <row r="379" spans="1:9" ht="15.75" hidden="1" customHeight="1">
      <c r="A379" s="321"/>
      <c r="B379" s="471" t="s">
        <v>81</v>
      </c>
      <c r="C379" s="967"/>
      <c r="D379" s="968"/>
      <c r="E379" s="968"/>
      <c r="F379" s="968"/>
      <c r="G379" s="968"/>
      <c r="H379" s="969"/>
      <c r="I379" s="321"/>
    </row>
    <row r="380" spans="1:9" ht="15.75" hidden="1" customHeight="1">
      <c r="A380" s="321"/>
      <c r="B380" s="471" t="s">
        <v>171</v>
      </c>
      <c r="C380" s="967"/>
      <c r="D380" s="968"/>
      <c r="E380" s="968"/>
      <c r="F380" s="968"/>
      <c r="G380" s="968"/>
      <c r="H380" s="969"/>
      <c r="I380" s="321"/>
    </row>
    <row r="381" spans="1:9" ht="15.75" hidden="1" customHeight="1">
      <c r="A381" s="321"/>
      <c r="B381" s="471" t="s">
        <v>172</v>
      </c>
      <c r="C381" s="967"/>
      <c r="D381" s="968"/>
      <c r="E381" s="968"/>
      <c r="F381" s="968"/>
      <c r="G381" s="968"/>
      <c r="H381" s="969"/>
      <c r="I381" s="321"/>
    </row>
    <row r="382" spans="1:9" ht="15.75" hidden="1" customHeight="1">
      <c r="A382" s="321"/>
      <c r="B382" s="471" t="s">
        <v>174</v>
      </c>
      <c r="C382" s="967"/>
      <c r="D382" s="968"/>
      <c r="E382" s="968"/>
      <c r="F382" s="968"/>
      <c r="G382" s="968"/>
      <c r="H382" s="969"/>
      <c r="I382" s="321"/>
    </row>
    <row r="383" spans="1:9" ht="15.75" hidden="1" customHeight="1">
      <c r="A383" s="321"/>
      <c r="B383" s="471" t="s">
        <v>176</v>
      </c>
      <c r="C383" s="967"/>
      <c r="D383" s="968"/>
      <c r="E383" s="968"/>
      <c r="F383" s="968"/>
      <c r="G383" s="968"/>
      <c r="H383" s="969"/>
      <c r="I383" s="321"/>
    </row>
    <row r="384" spans="1:9" ht="15.75" hidden="1" customHeight="1">
      <c r="A384" s="321"/>
      <c r="B384" s="471" t="s">
        <v>270</v>
      </c>
      <c r="C384" s="967"/>
      <c r="D384" s="968"/>
      <c r="E384" s="968"/>
      <c r="F384" s="968"/>
      <c r="G384" s="968"/>
      <c r="H384" s="969"/>
      <c r="I384" s="321"/>
    </row>
    <row r="385" spans="1:12" ht="15.75" hidden="1" customHeight="1">
      <c r="A385" s="321"/>
      <c r="B385" s="471" t="s">
        <v>271</v>
      </c>
      <c r="C385" s="967"/>
      <c r="D385" s="968"/>
      <c r="E385" s="968"/>
      <c r="F385" s="968"/>
      <c r="G385" s="968"/>
      <c r="H385" s="969"/>
      <c r="I385" s="321"/>
    </row>
    <row r="386" spans="1:12" ht="15.75" hidden="1" customHeight="1">
      <c r="A386" s="321"/>
      <c r="B386" s="471" t="s">
        <v>272</v>
      </c>
      <c r="C386" s="967"/>
      <c r="D386" s="968"/>
      <c r="E386" s="968"/>
      <c r="F386" s="968"/>
      <c r="G386" s="968"/>
      <c r="H386" s="969"/>
      <c r="I386" s="321"/>
    </row>
    <row r="387" spans="1:12" ht="27.75" customHeight="1">
      <c r="A387" s="578" t="s">
        <v>273</v>
      </c>
      <c r="B387" s="970" t="s">
        <v>274</v>
      </c>
      <c r="C387" s="970"/>
      <c r="D387" s="970"/>
      <c r="E387" s="970"/>
      <c r="F387" s="970"/>
      <c r="G387" s="970"/>
      <c r="H387" s="970"/>
      <c r="I387" s="321"/>
    </row>
    <row r="388" spans="1:12" ht="42" customHeight="1">
      <c r="A388" s="384">
        <v>6.1</v>
      </c>
      <c r="B388" s="960" t="s">
        <v>275</v>
      </c>
      <c r="C388" s="960"/>
      <c r="D388" s="960"/>
      <c r="E388" s="960"/>
      <c r="F388" s="960"/>
      <c r="G388" s="960"/>
      <c r="H388" s="960"/>
    </row>
    <row r="389" spans="1:12" ht="105.75" customHeight="1">
      <c r="A389" s="321"/>
      <c r="B389" s="428" t="s">
        <v>276</v>
      </c>
      <c r="C389" s="960" t="s">
        <v>277</v>
      </c>
      <c r="D389" s="960"/>
      <c r="E389" s="960"/>
      <c r="F389" s="960"/>
      <c r="G389" s="960"/>
      <c r="H389" s="960"/>
      <c r="I389" s="474"/>
    </row>
    <row r="390" spans="1:12" ht="78" customHeight="1">
      <c r="A390" s="321"/>
      <c r="B390" s="428" t="s">
        <v>278</v>
      </c>
      <c r="C390" s="960" t="s">
        <v>279</v>
      </c>
      <c r="D390" s="960"/>
      <c r="E390" s="960"/>
      <c r="F390" s="960"/>
      <c r="G390" s="960"/>
      <c r="H390" s="960"/>
      <c r="I390" s="321"/>
    </row>
    <row r="391" spans="1:12" ht="9" customHeight="1">
      <c r="A391" s="321"/>
      <c r="B391" s="321"/>
      <c r="C391" s="321"/>
      <c r="D391" s="321"/>
      <c r="E391" s="321"/>
      <c r="F391" s="321"/>
      <c r="G391" s="321"/>
      <c r="H391" s="321"/>
      <c r="I391" s="321"/>
    </row>
    <row r="392" spans="1:12" ht="23.25" customHeight="1">
      <c r="A392" s="384">
        <v>6.2</v>
      </c>
      <c r="B392" s="960" t="s">
        <v>280</v>
      </c>
      <c r="C392" s="960"/>
      <c r="D392" s="960"/>
      <c r="E392" s="960"/>
      <c r="F392" s="960"/>
      <c r="G392" s="960"/>
      <c r="H392" s="960"/>
    </row>
    <row r="393" spans="1:12" ht="10.5" customHeight="1">
      <c r="A393" s="321"/>
      <c r="B393" s="321"/>
      <c r="C393" s="321"/>
      <c r="D393" s="321"/>
      <c r="E393" s="321"/>
      <c r="F393" s="321"/>
      <c r="G393" s="321"/>
      <c r="H393" s="321"/>
      <c r="I393" s="321"/>
    </row>
    <row r="394" spans="1:12" ht="24" customHeight="1">
      <c r="A394" s="270"/>
      <c r="B394" s="960" t="s">
        <v>281</v>
      </c>
      <c r="C394" s="960"/>
      <c r="D394" s="960"/>
      <c r="E394" s="960"/>
      <c r="F394" s="960"/>
      <c r="G394" s="960"/>
      <c r="H394" s="960"/>
      <c r="I394" s="321"/>
    </row>
    <row r="395" spans="1:12" ht="32.25" customHeight="1">
      <c r="A395" s="475"/>
      <c r="B395" s="961"/>
      <c r="C395" s="962"/>
      <c r="D395" s="476" t="s">
        <v>282</v>
      </c>
      <c r="E395" s="963"/>
      <c r="F395" s="964"/>
      <c r="G395" s="964"/>
      <c r="H395" s="964"/>
      <c r="I395" s="321"/>
    </row>
    <row r="396" spans="1:12" ht="50.25" customHeight="1">
      <c r="A396" s="477" t="s">
        <v>85</v>
      </c>
      <c r="B396" s="869" t="s">
        <v>283</v>
      </c>
      <c r="C396" s="869"/>
      <c r="D396" s="298" t="s">
        <v>284</v>
      </c>
      <c r="E396" s="321"/>
      <c r="F396" s="321"/>
      <c r="G396" s="321"/>
      <c r="H396" s="321"/>
      <c r="I396" s="321"/>
    </row>
    <row r="397" spans="1:12" ht="21" customHeight="1">
      <c r="A397" s="478"/>
      <c r="B397" s="965" t="s">
        <v>285</v>
      </c>
      <c r="C397" s="966"/>
      <c r="D397" s="479"/>
      <c r="E397" s="321"/>
      <c r="F397" s="321"/>
      <c r="G397" s="321"/>
      <c r="H397" s="321"/>
      <c r="I397" s="304"/>
      <c r="J397" s="480"/>
      <c r="K397" s="481"/>
    </row>
    <row r="398" spans="1:12" ht="23.25" customHeight="1">
      <c r="A398" s="478"/>
      <c r="B398" s="965" t="s">
        <v>286</v>
      </c>
      <c r="C398" s="966"/>
      <c r="D398" s="479"/>
      <c r="E398" s="321"/>
      <c r="F398" s="321"/>
      <c r="G398" s="321"/>
      <c r="H398" s="321"/>
      <c r="J398" s="482"/>
      <c r="K398" s="483"/>
    </row>
    <row r="399" spans="1:12" ht="21.75" customHeight="1">
      <c r="A399" s="478"/>
      <c r="B399" s="965" t="s">
        <v>287</v>
      </c>
      <c r="C399" s="966"/>
      <c r="D399" s="479"/>
      <c r="E399" s="321"/>
      <c r="F399" s="321"/>
      <c r="G399" s="321"/>
      <c r="H399" s="321"/>
      <c r="I399" s="304"/>
      <c r="J399" s="480"/>
      <c r="K399" s="481"/>
      <c r="L399" s="304"/>
    </row>
    <row r="400" spans="1:12" ht="20.25" customHeight="1">
      <c r="A400" s="478"/>
      <c r="B400" s="965" t="s">
        <v>288</v>
      </c>
      <c r="C400" s="966"/>
      <c r="D400" s="479"/>
      <c r="E400" s="321"/>
      <c r="F400" s="321"/>
      <c r="G400" s="321"/>
      <c r="H400" s="321"/>
      <c r="I400" s="304"/>
      <c r="J400" s="480"/>
      <c r="K400" s="481"/>
      <c r="L400" s="304"/>
    </row>
    <row r="401" spans="1:12" ht="21.75" customHeight="1">
      <c r="A401" s="478"/>
      <c r="B401" s="870" t="s">
        <v>289</v>
      </c>
      <c r="C401" s="872"/>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8" priority="36" stopIfTrue="1">
      <formula>$M$18=1</formula>
    </cfRule>
    <cfRule type="expression" dxfId="77" priority="35" stopIfTrue="1">
      <formula>$M$18="Sole Bidder"</formula>
    </cfRule>
  </conditionalFormatting>
  <conditionalFormatting sqref="A188">
    <cfRule type="expression" dxfId="76" priority="14" stopIfTrue="1">
      <formula>$N$18="Sole Bidder"</formula>
    </cfRule>
  </conditionalFormatting>
  <conditionalFormatting sqref="A204">
    <cfRule type="expression" dxfId="75" priority="31" stopIfTrue="1">
      <formula>$E$203="No"</formula>
    </cfRule>
  </conditionalFormatting>
  <conditionalFormatting sqref="A235">
    <cfRule type="expression" dxfId="74" priority="11" stopIfTrue="1">
      <formula>$E$203="No"</formula>
    </cfRule>
  </conditionalFormatting>
  <conditionalFormatting sqref="A247">
    <cfRule type="expression" dxfId="73" priority="13" stopIfTrue="1">
      <formula>$E$203="No"</formula>
    </cfRule>
  </conditionalFormatting>
  <conditionalFormatting sqref="A20:H21">
    <cfRule type="expression" dxfId="72" priority="45" stopIfTrue="1">
      <formula>$M$20=2</formula>
    </cfRule>
  </conditionalFormatting>
  <conditionalFormatting sqref="A22:H22">
    <cfRule type="expression" dxfId="71"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0" priority="32" stopIfTrue="1">
      <formula>$M$18="Sole Bidder"</formula>
    </cfRule>
  </conditionalFormatting>
  <conditionalFormatting sqref="A34:H34">
    <cfRule type="expression" dxfId="69" priority="46" stopIfTrue="1">
      <formula>$M$20&lt;2</formula>
    </cfRule>
  </conditionalFormatting>
  <conditionalFormatting sqref="A260:H260 A273:C281 D273:H294 A288:C294">
    <cfRule type="expression" dxfId="68" priority="37" stopIfTrue="1">
      <formula>#REF!&lt;2</formula>
    </cfRule>
  </conditionalFormatting>
  <conditionalFormatting sqref="A296:H296 A309:C314 A321:H328">
    <cfRule type="expression" dxfId="67" priority="39" stopIfTrue="1">
      <formula>$M$198=1</formula>
    </cfRule>
    <cfRule type="expression" dxfId="66" priority="38" stopIfTrue="1">
      <formula>#REF!&lt;2</formula>
    </cfRule>
  </conditionalFormatting>
  <conditionalFormatting sqref="A330:H348 A349:B349 A350:H351 A375:H375 A387">
    <cfRule type="expression" dxfId="65" priority="33" stopIfTrue="1">
      <formula>$M$18="Sole Bidder"</formula>
    </cfRule>
  </conditionalFormatting>
  <conditionalFormatting sqref="A364:H374 E395:H395">
    <cfRule type="expression" dxfId="64" priority="40" stopIfTrue="1">
      <formula>#REF!&lt;2</formula>
    </cfRule>
  </conditionalFormatting>
  <conditionalFormatting sqref="A376:H386 G395:H395">
    <cfRule type="expression" dxfId="63" priority="42" stopIfTrue="1">
      <formula>$M$198=1</formula>
    </cfRule>
  </conditionalFormatting>
  <conditionalFormatting sqref="A376:H386">
    <cfRule type="expression" dxfId="62" priority="41" stopIfTrue="1">
      <formula>#REF!&lt;2</formula>
    </cfRule>
  </conditionalFormatting>
  <conditionalFormatting sqref="B18:F18 B19:H19">
    <cfRule type="expression" dxfId="61" priority="43" stopIfTrue="1">
      <formula>$M$20&lt;2</formula>
    </cfRule>
  </conditionalFormatting>
  <conditionalFormatting sqref="D397:D401">
    <cfRule type="expression" dxfId="60" priority="27" stopIfTrue="1">
      <formula>#REF!&lt;2</formula>
    </cfRule>
  </conditionalFormatting>
  <conditionalFormatting sqref="D302:H302 D204:F204 F215 D235:F235 F247 A215 D215 D247">
    <cfRule type="expression" dxfId="59" priority="34" stopIfTrue="1">
      <formula>$E$203="No"</formula>
    </cfRule>
  </conditionalFormatting>
  <conditionalFormatting sqref="D309:H320">
    <cfRule type="expression" dxfId="58" priority="28" stopIfTrue="1">
      <formula>#REF!&lt;2</formula>
    </cfRule>
    <cfRule type="expression" dxfId="57" priority="29" stopIfTrue="1">
      <formula>$M$198=1</formula>
    </cfRule>
  </conditionalFormatting>
  <conditionalFormatting sqref="E204:F204">
    <cfRule type="expression" dxfId="56" priority="30" stopIfTrue="1">
      <formula>$M$18="Sole Bidder"</formula>
    </cfRule>
  </conditionalFormatting>
  <conditionalFormatting sqref="E231:F231 D231:D232 E233 E243:F243 D243:D244 E245:F245 E253:H253 E256 E257:H257 E258">
    <cfRule type="expression" dxfId="55" priority="12" stopIfTrue="1">
      <formula>$M$18="Sole Bidder"</formula>
    </cfRule>
  </conditionalFormatting>
  <conditionalFormatting sqref="E235:F235">
    <cfRule type="expression" dxfId="54" priority="10" stopIfTrue="1">
      <formula>$M$18="Sole Bidder"</formula>
    </cfRule>
  </conditionalFormatting>
  <conditionalFormatting sqref="F201">
    <cfRule type="expression" dxfId="53" priority="1" stopIfTrue="1">
      <formula>$M$18="Sole Bidder"</formula>
    </cfRule>
  </conditionalFormatting>
  <conditionalFormatting sqref="F203">
    <cfRule type="expression" dxfId="52" priority="26" stopIfTrue="1">
      <formula>$E$203="No"</formula>
    </cfRule>
    <cfRule type="expression" dxfId="51" priority="25" stopIfTrue="1">
      <formula>$M$18="Sole Bidder"</formula>
    </cfRule>
  </conditionalFormatting>
  <conditionalFormatting sqref="F215:F219">
    <cfRule type="expression" dxfId="50" priority="19" stopIfTrue="1">
      <formula>$M$18="Sole Bidder"</formula>
    </cfRule>
  </conditionalFormatting>
  <conditionalFormatting sqref="F217:F219">
    <cfRule type="expression" dxfId="49" priority="20" stopIfTrue="1">
      <formula>$E$203="No"</formula>
    </cfRule>
  </conditionalFormatting>
  <conditionalFormatting sqref="F234">
    <cfRule type="expression" dxfId="48" priority="9" stopIfTrue="1">
      <formula>$E$203="No"</formula>
    </cfRule>
    <cfRule type="expression" dxfId="47" priority="8" stopIfTrue="1">
      <formula>$M$18="Sole Bidder"</formula>
    </cfRule>
  </conditionalFormatting>
  <conditionalFormatting sqref="F247:F251">
    <cfRule type="expression" dxfId="46" priority="2" stopIfTrue="1">
      <formula>$M$18="Sole Bidder"</formula>
    </cfRule>
  </conditionalFormatting>
  <conditionalFormatting sqref="F249:F251">
    <cfRule type="expression" dxfId="45"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7" t="str">
        <f>'Attach 3(JV)'!A1</f>
        <v xml:space="preserve">Specification No.:CC/NT/W-TR/DOM/A10/25/11090 </v>
      </c>
      <c r="B1" s="897"/>
      <c r="C1" s="897"/>
      <c r="D1" s="897"/>
      <c r="E1" s="263" t="str">
        <f>"Attachment-3(QR) " &amp; 'Attach 3(JV)'!AT1</f>
        <v xml:space="preserve">Attachment-3(QR) </v>
      </c>
    </row>
    <row r="2" spans="1:9" ht="5.25" customHeight="1"/>
    <row r="3" spans="1:9" ht="93.75" customHeight="1">
      <c r="A3" s="1047"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048"/>
      <c r="C3" s="1048"/>
      <c r="D3" s="1048"/>
      <c r="E3" s="1048"/>
      <c r="F3" s="26"/>
      <c r="G3" s="27"/>
      <c r="H3" s="26"/>
    </row>
    <row r="4" spans="1:9" ht="20.100000000000001" customHeight="1">
      <c r="A4" s="28"/>
      <c r="H4" s="30"/>
      <c r="I4" s="11"/>
    </row>
    <row r="5" spans="1:9" ht="20.100000000000001" customHeight="1">
      <c r="A5" s="830" t="s">
        <v>72</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06" t="str">
        <f>'Attach 3(JV)'!E8</f>
        <v>Contract Services</v>
      </c>
      <c r="H8" s="30"/>
      <c r="I8" s="11"/>
    </row>
    <row r="9" spans="1:9" ht="20.100000000000001" customHeight="1">
      <c r="A9" s="13" t="s">
        <v>59</v>
      </c>
      <c r="B9" s="833">
        <f>'Attach 3(JV)'!B9</f>
        <v>0</v>
      </c>
      <c r="C9" s="833"/>
      <c r="D9" s="833"/>
      <c r="E9" s="106" t="str">
        <f>'Attach 3(JV)'!E9</f>
        <v>Power Grid Corporation of India Ltd.,</v>
      </c>
      <c r="H9" s="30"/>
      <c r="I9" s="11"/>
    </row>
    <row r="10" spans="1:9" ht="20.100000000000001" customHeight="1">
      <c r="A10" s="13" t="s">
        <v>61</v>
      </c>
      <c r="B10" s="1050">
        <f>'Attach 3(JV)'!B10</f>
        <v>0</v>
      </c>
      <c r="C10" s="1050"/>
      <c r="D10" s="1050"/>
      <c r="E10" s="106" t="str">
        <f>'Attach 3(JV)'!E10</f>
        <v>"Saudamini", Plot No. 2, Sector 29</v>
      </c>
      <c r="H10" s="30"/>
      <c r="I10" s="11"/>
    </row>
    <row r="11" spans="1:9" ht="20.100000000000001" customHeight="1">
      <c r="B11" s="1050">
        <f>'Attach 3(JV)'!B11</f>
        <v>0</v>
      </c>
      <c r="C11" s="1050"/>
      <c r="D11" s="1050"/>
      <c r="E11" s="106" t="str">
        <f>'Attach 3(JV)'!E11</f>
        <v>Gurugram (Haryana) - 122001</v>
      </c>
    </row>
    <row r="12" spans="1:9" ht="20.100000000000001" customHeight="1">
      <c r="A12" s="32"/>
      <c r="B12" s="1050">
        <f>'Attach 3(JV)'!B12</f>
        <v>0</v>
      </c>
      <c r="C12" s="1050"/>
      <c r="D12" s="1050"/>
      <c r="E12" s="15"/>
    </row>
    <row r="13" spans="1:9" ht="20.100000000000001" customHeight="1">
      <c r="A13" s="29" t="s">
        <v>65</v>
      </c>
    </row>
    <row r="14" spans="1:9" ht="20.100000000000001" customHeight="1">
      <c r="A14" s="32"/>
    </row>
    <row r="15" spans="1:9" ht="27.75" customHeight="1">
      <c r="A15" s="1049" t="s">
        <v>290</v>
      </c>
      <c r="B15" s="1049"/>
      <c r="C15" s="1049"/>
      <c r="D15" s="1049"/>
      <c r="E15" s="104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200"/>
  <sheetViews>
    <sheetView showGridLines="0" showZeros="0" view="pageBreakPreview" topLeftCell="A175" zoomScale="80" zoomScaleNormal="100" zoomScaleSheetLayoutView="80" workbookViewId="0">
      <selection activeCell="D162" sqref="D162"/>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 xml:space="preserve">Specification No.:CC/NT/W-TR/DOM/A10/25/11090 </v>
      </c>
      <c r="B1" s="322"/>
      <c r="C1" s="322"/>
      <c r="D1" s="322"/>
      <c r="E1" s="322"/>
      <c r="F1" s="322"/>
      <c r="G1" s="322"/>
      <c r="H1" s="271"/>
      <c r="I1" s="271" t="str">
        <f>"Attachment-3(QR) " &amp; '[15]Attach 3(JV)'!AU1</f>
        <v xml:space="preserve">Attachment-3(QR) </v>
      </c>
    </row>
    <row r="2" spans="1:9" ht="15.75" customHeight="1"/>
    <row r="3" spans="1:9" ht="87" customHeight="1">
      <c r="A3" s="1051" t="str">
        <f>'Attach 3(JV)'!A3:E3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051"/>
      <c r="C3" s="1051"/>
      <c r="D3" s="1051"/>
      <c r="E3" s="1051"/>
      <c r="F3" s="1051"/>
      <c r="G3" s="1051"/>
      <c r="H3" s="1051"/>
      <c r="I3" s="1051"/>
    </row>
    <row r="5" spans="1:9" ht="21.75" customHeight="1">
      <c r="A5" s="1044" t="s">
        <v>72</v>
      </c>
      <c r="B5" s="1044"/>
      <c r="C5" s="1044"/>
      <c r="D5" s="1044"/>
      <c r="E5" s="1044"/>
      <c r="F5" s="1044"/>
      <c r="G5" s="1044"/>
      <c r="H5" s="1044"/>
      <c r="I5" s="1044"/>
    </row>
    <row r="7" spans="1:9" ht="16.5">
      <c r="A7" s="278" t="str">
        <f>'[16]Attach 3(JV)'!A7</f>
        <v>Bidder’s Name and Address  :</v>
      </c>
      <c r="F7" s="280"/>
      <c r="H7" s="302" t="str">
        <f>'[17]Attach 3(JV)'!E7</f>
        <v>To:</v>
      </c>
    </row>
    <row r="8" spans="1:9" ht="32.25" customHeight="1">
      <c r="A8" s="1045" t="str">
        <f>IF('[18]Names of Bidder'!D6= "JV (Joint Venture)", "JV of " &amp; Z8, "")</f>
        <v/>
      </c>
      <c r="B8" s="1045"/>
      <c r="C8" s="1045"/>
      <c r="D8" s="1045"/>
      <c r="F8" s="385"/>
      <c r="H8" s="304" t="str">
        <f>'[17]Attach 3(JV)'!E8</f>
        <v>Contract Services</v>
      </c>
    </row>
    <row r="9" spans="1:9" ht="18" customHeight="1">
      <c r="A9" s="278" t="s">
        <v>73</v>
      </c>
      <c r="B9" s="1046">
        <f>'[16]Attach 3(JV)'!B9:D9</f>
        <v>0</v>
      </c>
      <c r="C9" s="1046"/>
      <c r="F9" s="385"/>
      <c r="H9" s="304" t="str">
        <f>'[17]Attach 3(JV)'!E9</f>
        <v>Power Grid Corporation of India Ltd.,</v>
      </c>
    </row>
    <row r="10" spans="1:9" ht="18" customHeight="1">
      <c r="A10" s="278" t="s">
        <v>74</v>
      </c>
      <c r="B10" s="1046">
        <f>'[16]Attach 3(JV)'!B10:D10</f>
        <v>0</v>
      </c>
      <c r="C10" s="1046"/>
      <c r="F10" s="385"/>
      <c r="H10" s="304" t="str">
        <f>'[17]Attach 3(JV)'!E10</f>
        <v>"Saudamini", Plot No. 2, Sector 29</v>
      </c>
    </row>
    <row r="11" spans="1:9" ht="17.25" customHeight="1">
      <c r="B11" s="1046">
        <f>'[16]Attach 3(JV)'!B11:D11</f>
        <v>0</v>
      </c>
      <c r="C11" s="1046"/>
      <c r="F11" s="385"/>
      <c r="H11" s="304" t="str">
        <f>'[17]Attach 3(JV)'!E11</f>
        <v>Gurgaon (Haryana) - 122001</v>
      </c>
    </row>
    <row r="12" spans="1:9" ht="18" customHeight="1">
      <c r="B12" s="1046">
        <f>'[16]Attach 3(JV)'!B12:D12</f>
        <v>0</v>
      </c>
      <c r="C12" s="1046"/>
    </row>
    <row r="14" spans="1:9">
      <c r="A14" s="273" t="s">
        <v>65</v>
      </c>
    </row>
    <row r="16" spans="1:9" ht="96.75" customHeight="1">
      <c r="A16" s="970" t="s">
        <v>75</v>
      </c>
      <c r="B16" s="970"/>
      <c r="C16" s="970"/>
      <c r="D16" s="970"/>
      <c r="E16" s="970"/>
      <c r="F16" s="970"/>
      <c r="G16" s="970"/>
      <c r="H16" s="970"/>
      <c r="I16" s="970"/>
    </row>
    <row r="17" spans="1:13" ht="9.75" customHeight="1"/>
    <row r="18" spans="1:13" ht="17.25" customHeight="1">
      <c r="A18" s="386" t="s">
        <v>76</v>
      </c>
      <c r="B18" s="970" t="s">
        <v>77</v>
      </c>
      <c r="C18" s="970"/>
      <c r="D18" s="970"/>
      <c r="E18" s="970"/>
      <c r="F18" s="970"/>
      <c r="M18" s="387"/>
    </row>
    <row r="19" spans="1:13" ht="17.25" hidden="1" customHeight="1">
      <c r="A19" s="386" t="s">
        <v>76</v>
      </c>
      <c r="B19" s="970" t="s">
        <v>78</v>
      </c>
      <c r="C19" s="970"/>
      <c r="D19" s="970"/>
      <c r="E19" s="970"/>
      <c r="F19" s="970"/>
      <c r="G19" s="970"/>
      <c r="H19" s="970"/>
      <c r="M19" s="387"/>
    </row>
    <row r="20" spans="1:13" ht="16.5" hidden="1">
      <c r="A20" s="388" t="s">
        <v>79</v>
      </c>
      <c r="B20" s="1041">
        <f>'[17]Name of Bidder'!C13</f>
        <v>0</v>
      </c>
      <c r="C20" s="1041"/>
      <c r="D20" s="1041"/>
      <c r="E20" s="1041"/>
      <c r="F20" s="1041"/>
      <c r="G20" s="1041"/>
      <c r="H20" s="1041"/>
      <c r="M20" s="318">
        <f>'[17]Name of Bidder'!F6</f>
        <v>2</v>
      </c>
    </row>
    <row r="21" spans="1:13" ht="16.5" hidden="1">
      <c r="A21" s="388" t="s">
        <v>80</v>
      </c>
      <c r="B21" s="1041">
        <f>'[17]Name of Bidder'!C18</f>
        <v>0</v>
      </c>
      <c r="C21" s="1041"/>
      <c r="D21" s="1041"/>
      <c r="E21" s="1041"/>
      <c r="F21" s="1041"/>
      <c r="G21" s="1041"/>
      <c r="H21" s="1041"/>
      <c r="M21" s="318" t="str">
        <f>'[17]Name of Bidder'!F8</f>
        <v>2 or more</v>
      </c>
    </row>
    <row r="22" spans="1:13" ht="17.25" hidden="1" customHeight="1">
      <c r="A22" s="388" t="s">
        <v>81</v>
      </c>
      <c r="B22" s="1041">
        <f>'[17]Name of Bidder'!C23</f>
        <v>0</v>
      </c>
      <c r="C22" s="1041"/>
      <c r="D22" s="1041"/>
      <c r="E22" s="1041"/>
      <c r="F22" s="1041"/>
      <c r="G22" s="1041"/>
      <c r="H22" s="1041"/>
      <c r="I22" s="321"/>
    </row>
    <row r="23" spans="1:13" ht="15.75" hidden="1" customHeight="1">
      <c r="B23" s="583" t="s">
        <v>82</v>
      </c>
    </row>
    <row r="24" spans="1:13" ht="15.75" customHeight="1">
      <c r="A24" s="584"/>
    </row>
    <row r="25" spans="1:13" ht="25.5" hidden="1" customHeight="1">
      <c r="A25" s="970" t="s">
        <v>83</v>
      </c>
      <c r="B25" s="970"/>
      <c r="C25" s="970"/>
      <c r="D25" s="970"/>
      <c r="E25" s="970"/>
      <c r="F25" s="970"/>
      <c r="G25" s="970"/>
      <c r="H25" s="970"/>
    </row>
    <row r="26" spans="1:13" ht="8.25" customHeight="1">
      <c r="A26" s="602"/>
      <c r="B26" s="602"/>
      <c r="C26" s="602"/>
      <c r="D26" s="602"/>
      <c r="E26" s="602"/>
      <c r="F26" s="602"/>
      <c r="G26" s="602"/>
      <c r="H26" s="602"/>
    </row>
    <row r="27" spans="1:13" ht="43.5" customHeight="1">
      <c r="A27" s="960" t="s">
        <v>84</v>
      </c>
      <c r="B27" s="960"/>
      <c r="C27" s="960"/>
      <c r="D27" s="960"/>
      <c r="E27" s="960"/>
      <c r="F27" s="960"/>
      <c r="G27" s="960"/>
      <c r="H27" s="960"/>
      <c r="I27" s="321"/>
    </row>
    <row r="28" spans="1:13" ht="26.25" customHeight="1">
      <c r="A28" s="391" t="s">
        <v>85</v>
      </c>
      <c r="B28" s="960" t="s">
        <v>86</v>
      </c>
      <c r="C28" s="960"/>
      <c r="D28" s="960"/>
      <c r="E28" s="960"/>
      <c r="F28" s="960"/>
      <c r="G28" s="960"/>
      <c r="H28" s="960"/>
      <c r="I28" s="321"/>
    </row>
    <row r="29" spans="1:13" ht="26.25" customHeight="1">
      <c r="A29" s="392" t="s">
        <v>87</v>
      </c>
      <c r="B29" s="1034" t="s">
        <v>88</v>
      </c>
      <c r="C29" s="1034"/>
      <c r="D29" s="1034"/>
      <c r="E29" s="1034"/>
      <c r="F29" s="1034"/>
      <c r="G29" s="1034"/>
      <c r="H29" s="1034"/>
    </row>
    <row r="30" spans="1:13" ht="26.25" customHeight="1">
      <c r="A30" s="392" t="s">
        <v>89</v>
      </c>
      <c r="B30" s="1034" t="s">
        <v>90</v>
      </c>
      <c r="C30" s="1034"/>
      <c r="D30" s="1034"/>
      <c r="E30" s="1034"/>
      <c r="F30" s="1034"/>
      <c r="G30" s="1034"/>
      <c r="H30" s="1034"/>
    </row>
    <row r="31" spans="1:13" ht="41.25" customHeight="1">
      <c r="A31" s="392" t="s">
        <v>91</v>
      </c>
      <c r="B31" s="1034" t="s">
        <v>92</v>
      </c>
      <c r="C31" s="1034"/>
      <c r="D31" s="1034"/>
      <c r="E31" s="1034"/>
      <c r="F31" s="1034"/>
      <c r="G31" s="1034"/>
      <c r="H31" s="1034"/>
    </row>
    <row r="32" spans="1:13" ht="9.75" customHeight="1">
      <c r="A32" s="392"/>
      <c r="B32" s="321"/>
      <c r="C32" s="321"/>
      <c r="D32" s="321"/>
      <c r="E32" s="321"/>
      <c r="F32" s="321"/>
      <c r="G32" s="321"/>
      <c r="H32" s="321"/>
      <c r="I32" s="321"/>
    </row>
    <row r="33" spans="1:9" ht="25.5" customHeight="1">
      <c r="A33" s="391" t="s">
        <v>93</v>
      </c>
      <c r="B33" s="1035" t="s">
        <v>94</v>
      </c>
      <c r="C33" s="1035"/>
      <c r="D33" s="1035"/>
      <c r="E33" s="1035"/>
      <c r="F33" s="1035"/>
      <c r="G33" s="1035"/>
      <c r="H33" s="1035"/>
      <c r="I33" s="321"/>
    </row>
    <row r="34" spans="1:9" ht="24.75" customHeight="1">
      <c r="A34" s="392" t="s">
        <v>87</v>
      </c>
      <c r="B34" s="960" t="s">
        <v>95</v>
      </c>
      <c r="C34" s="960"/>
      <c r="D34" s="960"/>
      <c r="E34" s="960"/>
      <c r="F34" s="960"/>
      <c r="G34" s="960"/>
      <c r="H34" s="960"/>
      <c r="I34" s="321"/>
    </row>
    <row r="35" spans="1:9" ht="24.75" hidden="1" customHeight="1">
      <c r="A35" s="392" t="s">
        <v>89</v>
      </c>
      <c r="B35" s="960" t="s">
        <v>96</v>
      </c>
      <c r="C35" s="960"/>
      <c r="D35" s="960"/>
      <c r="E35" s="960"/>
      <c r="F35" s="960"/>
      <c r="G35" s="960"/>
      <c r="H35" s="960"/>
      <c r="I35" s="321"/>
    </row>
    <row r="36" spans="1:9" ht="12" customHeight="1">
      <c r="A36" s="321"/>
      <c r="B36" s="321"/>
      <c r="C36" s="321"/>
      <c r="D36" s="321"/>
      <c r="E36" s="321"/>
      <c r="F36" s="321"/>
      <c r="G36" s="321"/>
      <c r="H36" s="321"/>
      <c r="I36" s="321"/>
    </row>
    <row r="37" spans="1:9" s="395" customFormat="1" ht="24.75" customHeight="1">
      <c r="A37" s="393" t="s">
        <v>97</v>
      </c>
      <c r="B37" s="1036" t="s">
        <v>98</v>
      </c>
      <c r="C37" s="1036"/>
      <c r="D37" s="1036"/>
      <c r="E37" s="1036"/>
      <c r="F37" s="1036"/>
      <c r="G37" s="1036"/>
      <c r="H37" s="1036"/>
      <c r="I37" s="394"/>
    </row>
    <row r="38" spans="1:9" ht="24" customHeight="1">
      <c r="A38" s="321"/>
      <c r="B38" s="1035" t="s">
        <v>99</v>
      </c>
      <c r="C38" s="1035"/>
      <c r="D38" s="1035"/>
      <c r="E38" s="1035"/>
      <c r="F38" s="1035"/>
      <c r="G38" s="1035"/>
      <c r="H38" s="1035"/>
      <c r="I38" s="321"/>
    </row>
    <row r="39" spans="1:9" ht="54" customHeight="1">
      <c r="A39" s="321"/>
      <c r="B39" s="960" t="s">
        <v>100</v>
      </c>
      <c r="C39" s="960"/>
      <c r="D39" s="960"/>
      <c r="E39" s="960"/>
      <c r="F39" s="960"/>
      <c r="G39" s="960"/>
      <c r="H39" s="960"/>
      <c r="I39" s="321"/>
    </row>
    <row r="40" spans="1:9" ht="15.75" customHeight="1">
      <c r="A40" s="864" t="s">
        <v>101</v>
      </c>
      <c r="B40" s="866" t="s">
        <v>102</v>
      </c>
      <c r="C40" s="868"/>
      <c r="D40" s="1040" t="s">
        <v>103</v>
      </c>
      <c r="E40" s="1040"/>
      <c r="F40" s="1040"/>
      <c r="G40" s="321"/>
      <c r="H40" s="321"/>
    </row>
    <row r="41" spans="1:9" ht="19.5" customHeight="1">
      <c r="A41" s="1037"/>
      <c r="B41" s="1038"/>
      <c r="C41" s="1039"/>
      <c r="D41" s="1040"/>
      <c r="E41" s="1040"/>
      <c r="F41" s="1040"/>
      <c r="G41" s="321"/>
      <c r="H41" s="321"/>
      <c r="I41" s="321"/>
    </row>
    <row r="42" spans="1:9" ht="20.25" customHeight="1">
      <c r="A42" s="865"/>
      <c r="B42" s="842"/>
      <c r="C42" s="844"/>
      <c r="D42" s="1040"/>
      <c r="E42" s="1040"/>
      <c r="F42" s="1040"/>
      <c r="G42" s="321"/>
      <c r="H42" s="321"/>
      <c r="I42" s="321"/>
    </row>
    <row r="43" spans="1:9" ht="30.75" customHeight="1">
      <c r="A43" s="398">
        <v>1</v>
      </c>
      <c r="B43" s="1013" t="s">
        <v>104</v>
      </c>
      <c r="C43" s="1013"/>
      <c r="D43" s="870">
        <f>'[16]Names of Bidder'!D10:G10</f>
        <v>0</v>
      </c>
      <c r="E43" s="871"/>
      <c r="F43" s="872"/>
      <c r="G43" s="321"/>
      <c r="H43" s="321"/>
      <c r="I43" s="321"/>
    </row>
    <row r="44" spans="1:9" ht="15.75" customHeight="1">
      <c r="A44" s="1027">
        <v>2</v>
      </c>
      <c r="B44" s="1030" t="s">
        <v>105</v>
      </c>
      <c r="C44" s="874"/>
      <c r="D44" s="839"/>
      <c r="E44" s="840"/>
      <c r="F44" s="841"/>
      <c r="G44" s="321"/>
      <c r="H44" s="321"/>
      <c r="I44" s="321"/>
    </row>
    <row r="45" spans="1:9" ht="15.75" customHeight="1">
      <c r="A45" s="1028"/>
      <c r="B45" s="1031"/>
      <c r="C45" s="857"/>
      <c r="D45" s="839"/>
      <c r="E45" s="840"/>
      <c r="F45" s="841"/>
      <c r="G45" s="321"/>
      <c r="H45" s="321"/>
      <c r="I45" s="321"/>
    </row>
    <row r="46" spans="1:9" ht="15.75" customHeight="1">
      <c r="A46" s="1029"/>
      <c r="B46" s="1032"/>
      <c r="C46" s="1033"/>
      <c r="D46" s="839"/>
      <c r="E46" s="840"/>
      <c r="F46" s="841"/>
      <c r="G46" s="321"/>
      <c r="H46" s="321"/>
      <c r="I46" s="321"/>
    </row>
    <row r="47" spans="1:9" ht="18.75" customHeight="1">
      <c r="A47" s="398">
        <v>3</v>
      </c>
      <c r="B47" s="1013" t="s">
        <v>106</v>
      </c>
      <c r="C47" s="1013"/>
      <c r="D47" s="839"/>
      <c r="E47" s="840"/>
      <c r="F47" s="841"/>
      <c r="G47" s="321"/>
      <c r="H47" s="321"/>
      <c r="I47" s="321"/>
    </row>
    <row r="48" spans="1:9" ht="20.25" customHeight="1">
      <c r="A48" s="398">
        <v>4</v>
      </c>
      <c r="B48" s="1013" t="s">
        <v>107</v>
      </c>
      <c r="C48" s="1013"/>
      <c r="D48" s="839"/>
      <c r="E48" s="840"/>
      <c r="F48" s="841"/>
      <c r="G48" s="321"/>
      <c r="H48" s="321"/>
      <c r="I48" s="321"/>
    </row>
    <row r="49" spans="1:10" ht="19.5" customHeight="1">
      <c r="A49" s="399">
        <v>5</v>
      </c>
      <c r="B49" s="1013" t="s">
        <v>108</v>
      </c>
      <c r="C49" s="1013"/>
      <c r="D49" s="839"/>
      <c r="E49" s="840"/>
      <c r="F49" s="841"/>
      <c r="G49" s="321"/>
      <c r="H49" s="321"/>
    </row>
    <row r="50" spans="1:10" ht="51.75" customHeight="1">
      <c r="A50" s="398">
        <v>6</v>
      </c>
      <c r="B50" s="1013" t="s">
        <v>109</v>
      </c>
      <c r="C50" s="1013"/>
      <c r="D50" s="839"/>
      <c r="E50" s="840"/>
      <c r="F50" s="841"/>
      <c r="G50" s="321"/>
      <c r="H50" s="321"/>
      <c r="I50" s="321"/>
    </row>
    <row r="51" spans="1:10" ht="49.5" customHeight="1">
      <c r="A51" s="398">
        <v>7</v>
      </c>
      <c r="B51" s="1013" t="s">
        <v>110</v>
      </c>
      <c r="C51" s="1013"/>
      <c r="D51" s="839"/>
      <c r="E51" s="840"/>
      <c r="F51" s="841"/>
      <c r="G51" s="321"/>
      <c r="H51" s="321"/>
      <c r="I51" s="321"/>
    </row>
    <row r="52" spans="1:10" ht="18" customHeight="1">
      <c r="A52" s="398">
        <v>8</v>
      </c>
      <c r="B52" s="1013" t="s">
        <v>111</v>
      </c>
      <c r="C52" s="1013"/>
      <c r="D52" s="839"/>
      <c r="E52" s="840"/>
      <c r="F52" s="841"/>
      <c r="G52" s="321"/>
      <c r="H52" s="321"/>
      <c r="I52" s="321"/>
    </row>
    <row r="53" spans="1:10" ht="18" customHeight="1">
      <c r="A53" s="400"/>
      <c r="B53" s="401" t="s">
        <v>112</v>
      </c>
      <c r="C53" s="402"/>
      <c r="D53" s="839"/>
      <c r="E53" s="840"/>
      <c r="F53" s="841"/>
      <c r="G53" s="321"/>
      <c r="H53" s="321"/>
      <c r="I53" s="321"/>
    </row>
    <row r="54" spans="1:10" ht="18" customHeight="1">
      <c r="A54" s="400"/>
      <c r="B54" s="401" t="s">
        <v>113</v>
      </c>
      <c r="C54" s="402"/>
      <c r="D54" s="839"/>
      <c r="E54" s="840"/>
      <c r="F54" s="841"/>
      <c r="G54" s="321"/>
      <c r="H54" s="321"/>
      <c r="I54" s="321"/>
    </row>
    <row r="55" spans="1:10" ht="18" customHeight="1">
      <c r="A55" s="403"/>
      <c r="B55" s="401" t="s">
        <v>114</v>
      </c>
      <c r="C55" s="404"/>
      <c r="D55" s="839"/>
      <c r="E55" s="840"/>
      <c r="F55" s="841"/>
      <c r="G55" s="321"/>
      <c r="H55" s="321"/>
    </row>
    <row r="56" spans="1:10" ht="13.5" customHeight="1">
      <c r="A56" s="321"/>
      <c r="B56" s="321"/>
      <c r="C56" s="321"/>
      <c r="D56" s="321"/>
      <c r="E56" s="321"/>
      <c r="F56" s="321"/>
      <c r="G56" s="321"/>
      <c r="H56" s="321"/>
      <c r="I56" s="321"/>
    </row>
    <row r="57" spans="1:10" s="586" customFormat="1" ht="47.25" customHeight="1">
      <c r="A57" s="398">
        <v>9</v>
      </c>
      <c r="B57" s="1022" t="s">
        <v>115</v>
      </c>
      <c r="C57" s="1023"/>
      <c r="D57" s="1023"/>
      <c r="E57" s="1023"/>
      <c r="F57" s="1024"/>
      <c r="G57" s="599"/>
      <c r="H57" s="406"/>
      <c r="I57" s="585"/>
      <c r="J57" s="585"/>
    </row>
    <row r="58" spans="1:10" s="586" customFormat="1" ht="42" customHeight="1">
      <c r="A58" s="398">
        <v>10</v>
      </c>
      <c r="B58" s="1022" t="s">
        <v>116</v>
      </c>
      <c r="C58" s="1023"/>
      <c r="D58" s="1023"/>
      <c r="E58" s="1023"/>
      <c r="F58" s="1024"/>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5">
        <v>2</v>
      </c>
      <c r="B61" s="1052" t="s">
        <v>291</v>
      </c>
      <c r="C61" s="1052"/>
      <c r="D61" s="1052"/>
      <c r="E61" s="1052"/>
      <c r="F61" s="1052"/>
      <c r="G61" s="1052"/>
      <c r="H61" s="1052"/>
      <c r="I61" s="1052"/>
      <c r="J61" s="585"/>
    </row>
    <row r="62" spans="1:10" s="586" customFormat="1" ht="16.5">
      <c r="A62" s="676"/>
      <c r="B62" s="676"/>
      <c r="C62" s="676"/>
      <c r="D62" s="676"/>
      <c r="E62" s="676"/>
      <c r="F62" s="676"/>
      <c r="G62" s="676"/>
      <c r="H62" s="676"/>
      <c r="I62" s="676"/>
      <c r="J62" s="585"/>
    </row>
    <row r="63" spans="1:10" s="765" customFormat="1" ht="24.75" hidden="1" customHeight="1">
      <c r="A63" s="763" t="s">
        <v>118</v>
      </c>
      <c r="B63" s="1053" t="s">
        <v>1044</v>
      </c>
      <c r="C63" s="1053"/>
      <c r="D63" s="1053"/>
      <c r="E63" s="1053"/>
      <c r="F63" s="1053"/>
      <c r="G63" s="1053"/>
      <c r="H63" s="1053"/>
      <c r="I63" s="1053"/>
      <c r="J63" s="764"/>
    </row>
    <row r="64" spans="1:10" s="765" customFormat="1" ht="10.5" hidden="1" customHeight="1">
      <c r="A64" s="766"/>
      <c r="B64" s="766"/>
      <c r="C64" s="766"/>
      <c r="D64" s="766"/>
      <c r="E64" s="766"/>
      <c r="F64" s="766"/>
      <c r="G64" s="766"/>
      <c r="H64" s="766"/>
      <c r="I64" s="766"/>
      <c r="J64" s="764"/>
    </row>
    <row r="65" spans="1:25" s="765" customFormat="1" ht="63" hidden="1" customHeight="1">
      <c r="A65" s="767" t="s">
        <v>120</v>
      </c>
      <c r="B65" s="1054" t="s">
        <v>1032</v>
      </c>
      <c r="C65" s="1054"/>
      <c r="D65" s="1054"/>
      <c r="E65" s="1054"/>
      <c r="F65" s="1054"/>
      <c r="G65" s="1054"/>
      <c r="H65" s="1054"/>
      <c r="I65" s="1054"/>
    </row>
    <row r="66" spans="1:25" s="765" customFormat="1" ht="29.25" hidden="1" customHeight="1">
      <c r="A66" s="768"/>
      <c r="B66" s="1065" t="s">
        <v>292</v>
      </c>
      <c r="C66" s="1065"/>
      <c r="D66" s="1065"/>
      <c r="E66" s="1065"/>
      <c r="F66" s="1065"/>
      <c r="G66" s="1065"/>
      <c r="H66" s="1065"/>
      <c r="I66" s="1065"/>
      <c r="J66" s="764"/>
    </row>
    <row r="67" spans="1:25" s="765" customFormat="1" ht="194.25" hidden="1" customHeight="1">
      <c r="A67" s="767" t="s">
        <v>122</v>
      </c>
      <c r="B67" s="1054" t="s">
        <v>1033</v>
      </c>
      <c r="C67" s="1054"/>
      <c r="D67" s="1054"/>
      <c r="E67" s="1054"/>
      <c r="F67" s="1054"/>
      <c r="G67" s="1054"/>
      <c r="H67" s="1054"/>
      <c r="I67" s="1054"/>
      <c r="J67" s="764"/>
    </row>
    <row r="68" spans="1:25" s="765" customFormat="1" ht="58.5" hidden="1" customHeight="1">
      <c r="A68" s="769" t="s">
        <v>293</v>
      </c>
      <c r="B68" s="1065" t="s">
        <v>294</v>
      </c>
      <c r="C68" s="1065"/>
      <c r="D68" s="1065"/>
      <c r="E68" s="1065"/>
      <c r="F68" s="1065"/>
      <c r="G68" s="1065"/>
      <c r="H68" s="1065"/>
      <c r="I68" s="1065"/>
      <c r="J68" s="764"/>
    </row>
    <row r="69" spans="1:25" s="765" customFormat="1" ht="16.5" hidden="1">
      <c r="A69" s="767"/>
      <c r="B69" s="1054"/>
      <c r="C69" s="1054"/>
      <c r="D69" s="1054"/>
      <c r="E69" s="1054"/>
      <c r="F69" s="1054"/>
      <c r="G69" s="1054"/>
      <c r="H69" s="1054"/>
      <c r="I69" s="1054"/>
      <c r="J69" s="764"/>
    </row>
    <row r="70" spans="1:25" s="765" customFormat="1" ht="16.5" hidden="1">
      <c r="A70" s="767"/>
      <c r="B70" s="1054"/>
      <c r="C70" s="1054"/>
      <c r="D70" s="1054"/>
      <c r="E70" s="1054"/>
      <c r="F70" s="1054"/>
      <c r="G70" s="1054"/>
      <c r="H70" s="1054"/>
      <c r="I70" s="1054"/>
      <c r="J70" s="764"/>
    </row>
    <row r="71" spans="1:25" s="586" customFormat="1" ht="16.5">
      <c r="A71" s="585"/>
      <c r="B71" s="585"/>
      <c r="C71" s="585"/>
      <c r="D71" s="585"/>
      <c r="E71" s="585"/>
      <c r="F71" s="585"/>
      <c r="G71" s="585"/>
      <c r="H71" s="585"/>
      <c r="I71" s="585"/>
      <c r="J71" s="585"/>
    </row>
    <row r="72" spans="1:25" s="586" customFormat="1" ht="42.75" customHeight="1">
      <c r="A72" s="603" t="s">
        <v>124</v>
      </c>
      <c r="B72" s="1055" t="s">
        <v>295</v>
      </c>
      <c r="C72" s="1055"/>
      <c r="D72" s="1055"/>
      <c r="E72" s="1055"/>
      <c r="F72" s="1055"/>
      <c r="G72" s="1055"/>
      <c r="H72" s="1055"/>
      <c r="I72" s="1055"/>
      <c r="J72" s="585"/>
    </row>
    <row r="73" spans="1:25" s="586" customFormat="1" ht="54.75" customHeight="1">
      <c r="B73" s="1055" t="s">
        <v>130</v>
      </c>
      <c r="C73" s="1055"/>
      <c r="D73" s="1055"/>
      <c r="E73" s="1055"/>
      <c r="F73" s="1055"/>
      <c r="G73" s="1055"/>
      <c r="H73" s="1055"/>
      <c r="I73" s="1055"/>
    </row>
    <row r="74" spans="1:25" s="586" customFormat="1" ht="15.75" customHeight="1">
      <c r="A74" s="585"/>
      <c r="B74" s="594"/>
      <c r="C74" s="595"/>
      <c r="D74" s="595"/>
      <c r="E74" s="595"/>
      <c r="F74" s="595"/>
      <c r="G74" s="595"/>
      <c r="H74" s="595"/>
      <c r="I74" s="595"/>
      <c r="J74" s="585"/>
    </row>
    <row r="75" spans="1:25" s="586" customFormat="1" ht="38.25" customHeight="1">
      <c r="A75" s="681">
        <v>1</v>
      </c>
      <c r="B75" s="1056" t="s">
        <v>38</v>
      </c>
      <c r="C75" s="1057"/>
      <c r="D75" s="1057"/>
      <c r="E75" s="1057"/>
      <c r="F75" s="1058">
        <v>0</v>
      </c>
      <c r="G75" s="1058"/>
      <c r="H75" s="1058"/>
      <c r="I75" s="1058"/>
      <c r="J75" s="587"/>
      <c r="K75" s="587"/>
      <c r="L75" s="587"/>
      <c r="M75" s="587"/>
      <c r="N75" s="588" t="e">
        <f>'[19]Name of Bidder'!D17</f>
        <v>#REF!</v>
      </c>
      <c r="O75" s="587"/>
      <c r="P75" s="587"/>
      <c r="Q75" s="587"/>
      <c r="R75" s="587"/>
      <c r="S75" s="587"/>
      <c r="T75" s="587"/>
      <c r="U75" s="587"/>
      <c r="V75" s="587"/>
      <c r="W75" s="587"/>
      <c r="X75" s="587"/>
      <c r="Y75" s="587"/>
    </row>
    <row r="76" spans="1:25" s="586" customFormat="1" ht="44.25" customHeight="1">
      <c r="A76" s="681">
        <v>2</v>
      </c>
      <c r="B76" s="1059" t="s">
        <v>137</v>
      </c>
      <c r="C76" s="1060"/>
      <c r="D76" s="1060"/>
      <c r="E76" s="1061"/>
      <c r="F76" s="1058"/>
      <c r="G76" s="1058"/>
      <c r="H76" s="1058"/>
      <c r="I76" s="1058"/>
      <c r="J76" s="589"/>
      <c r="K76" s="589"/>
      <c r="L76" s="589"/>
      <c r="M76" s="589"/>
      <c r="N76" s="590" t="e">
        <f>'[19]Name of Bidder'!D27</f>
        <v>#REF!</v>
      </c>
      <c r="O76" s="589"/>
      <c r="P76" s="589"/>
      <c r="Q76" s="589"/>
      <c r="R76" s="589"/>
      <c r="S76" s="589"/>
      <c r="T76" s="589"/>
      <c r="U76" s="589"/>
      <c r="V76" s="589"/>
      <c r="W76" s="589"/>
      <c r="X76" s="589"/>
      <c r="Y76" s="589"/>
    </row>
    <row r="77" spans="1:25" s="586" customFormat="1" ht="44.25" customHeight="1">
      <c r="A77" s="681">
        <v>3</v>
      </c>
      <c r="B77" s="1059" t="s">
        <v>296</v>
      </c>
      <c r="C77" s="1060"/>
      <c r="D77" s="1060"/>
      <c r="E77" s="1060"/>
      <c r="F77" s="682"/>
      <c r="G77" s="1062"/>
      <c r="H77" s="1063"/>
      <c r="I77" s="682"/>
      <c r="J77" s="589"/>
      <c r="K77" s="589"/>
      <c r="L77" s="589"/>
      <c r="M77" s="589"/>
      <c r="N77" s="679"/>
      <c r="O77" s="589"/>
      <c r="P77" s="589"/>
      <c r="Q77" s="589"/>
      <c r="R77" s="589"/>
      <c r="S77" s="589"/>
      <c r="T77" s="589"/>
      <c r="U77" s="589"/>
      <c r="V77" s="589"/>
      <c r="W77" s="589"/>
      <c r="X77" s="589"/>
      <c r="Y77" s="589"/>
    </row>
    <row r="78" spans="1:25" s="586" customFormat="1" ht="36.75" customHeight="1">
      <c r="A78" s="681">
        <v>4</v>
      </c>
      <c r="B78" s="1059" t="s">
        <v>139</v>
      </c>
      <c r="C78" s="1060"/>
      <c r="D78" s="1060"/>
      <c r="E78" s="1061"/>
      <c r="F78" s="682"/>
      <c r="G78" s="1064"/>
      <c r="H78" s="1064"/>
      <c r="I78" s="683"/>
      <c r="J78" s="589"/>
      <c r="K78" s="589"/>
      <c r="L78" s="589"/>
      <c r="M78" s="589"/>
      <c r="N78" s="589"/>
      <c r="O78" s="589"/>
      <c r="P78" s="589"/>
      <c r="Q78" s="589"/>
      <c r="R78" s="589"/>
      <c r="S78" s="589"/>
      <c r="T78" s="589"/>
      <c r="U78" s="589"/>
      <c r="V78" s="589"/>
      <c r="W78" s="589"/>
      <c r="X78" s="589"/>
      <c r="Y78" s="589"/>
    </row>
    <row r="79" spans="1:25" s="586" customFormat="1" ht="23.25" customHeight="1">
      <c r="A79" s="1069">
        <v>5</v>
      </c>
      <c r="B79" s="1077" t="s">
        <v>140</v>
      </c>
      <c r="C79" s="1078"/>
      <c r="D79" s="1078"/>
      <c r="E79" s="1079"/>
      <c r="F79" s="682"/>
      <c r="G79" s="1064"/>
      <c r="H79" s="1064"/>
      <c r="I79" s="683"/>
      <c r="J79" s="589"/>
      <c r="K79" s="589"/>
      <c r="L79" s="589"/>
      <c r="M79" s="589"/>
      <c r="N79" s="589"/>
      <c r="O79" s="589"/>
      <c r="P79" s="589"/>
      <c r="Q79" s="589"/>
      <c r="R79" s="589"/>
      <c r="S79" s="589"/>
      <c r="T79" s="589"/>
      <c r="U79" s="589"/>
      <c r="V79" s="589"/>
      <c r="W79" s="589"/>
      <c r="X79" s="589"/>
      <c r="Y79" s="589"/>
    </row>
    <row r="80" spans="1:25" s="586" customFormat="1" ht="21" customHeight="1">
      <c r="A80" s="1070"/>
      <c r="B80" s="1080"/>
      <c r="C80" s="1081"/>
      <c r="D80" s="1081"/>
      <c r="E80" s="1082"/>
      <c r="F80" s="682"/>
      <c r="G80" s="1064"/>
      <c r="H80" s="1064"/>
      <c r="I80" s="683"/>
      <c r="J80" s="589"/>
      <c r="K80" s="589"/>
      <c r="L80" s="589"/>
      <c r="M80" s="589"/>
      <c r="N80" s="589"/>
      <c r="O80" s="589"/>
      <c r="P80" s="589"/>
      <c r="Q80" s="589"/>
      <c r="R80" s="589"/>
      <c r="S80" s="589"/>
      <c r="T80" s="589"/>
      <c r="U80" s="589"/>
      <c r="V80" s="589"/>
      <c r="W80" s="589"/>
      <c r="X80" s="589"/>
      <c r="Y80" s="589"/>
    </row>
    <row r="81" spans="1:25" s="586" customFormat="1" ht="20.25" customHeight="1">
      <c r="A81" s="1070"/>
      <c r="B81" s="1080"/>
      <c r="C81" s="1081"/>
      <c r="D81" s="1081"/>
      <c r="E81" s="1082"/>
      <c r="F81" s="682"/>
      <c r="G81" s="1064"/>
      <c r="H81" s="1064"/>
      <c r="I81" s="683"/>
      <c r="J81" s="589"/>
      <c r="K81" s="589"/>
      <c r="L81" s="589"/>
      <c r="M81" s="589"/>
      <c r="N81" s="589"/>
      <c r="O81" s="589"/>
      <c r="P81" s="589"/>
      <c r="Q81" s="589"/>
      <c r="R81" s="589"/>
      <c r="S81" s="589"/>
      <c r="T81" s="589"/>
      <c r="U81" s="589"/>
      <c r="V81" s="589"/>
      <c r="W81" s="589"/>
      <c r="X81" s="589"/>
      <c r="Y81" s="589"/>
    </row>
    <row r="82" spans="1:25" s="586" customFormat="1" ht="21" customHeight="1">
      <c r="A82" s="1070"/>
      <c r="B82" s="1080"/>
      <c r="C82" s="1081"/>
      <c r="D82" s="1081"/>
      <c r="E82" s="1082"/>
      <c r="F82" s="682"/>
      <c r="G82" s="1064"/>
      <c r="H82" s="1064"/>
      <c r="I82" s="683"/>
      <c r="J82" s="589"/>
      <c r="K82" s="589"/>
      <c r="L82" s="589"/>
      <c r="M82" s="589"/>
      <c r="N82" s="589"/>
      <c r="O82" s="589"/>
      <c r="P82" s="589"/>
      <c r="Q82" s="589"/>
      <c r="R82" s="589"/>
      <c r="S82" s="589"/>
      <c r="T82" s="589"/>
      <c r="U82" s="589"/>
      <c r="V82" s="589"/>
      <c r="W82" s="589"/>
      <c r="X82" s="589"/>
      <c r="Y82" s="589"/>
    </row>
    <row r="83" spans="1:25" s="586" customFormat="1" ht="24.95" customHeight="1">
      <c r="A83" s="1070"/>
      <c r="B83" s="591"/>
      <c r="E83" s="600" t="s">
        <v>141</v>
      </c>
      <c r="F83" s="682"/>
      <c r="G83" s="1064"/>
      <c r="H83" s="1064"/>
      <c r="I83" s="683"/>
      <c r="J83" s="589"/>
      <c r="K83" s="589"/>
      <c r="L83" s="589"/>
      <c r="M83" s="589"/>
      <c r="N83" s="589"/>
      <c r="O83" s="589"/>
      <c r="P83" s="589"/>
      <c r="Q83" s="589"/>
      <c r="R83" s="589"/>
      <c r="S83" s="589"/>
      <c r="T83" s="589"/>
      <c r="U83" s="589"/>
      <c r="V83" s="589"/>
      <c r="W83" s="589"/>
      <c r="X83" s="589"/>
      <c r="Y83" s="589"/>
    </row>
    <row r="84" spans="1:25" s="586" customFormat="1" ht="24.95" customHeight="1">
      <c r="A84" s="1070"/>
      <c r="B84" s="591"/>
      <c r="E84" s="600" t="s">
        <v>142</v>
      </c>
      <c r="F84" s="682"/>
      <c r="G84" s="1064"/>
      <c r="H84" s="1064"/>
      <c r="I84" s="683"/>
      <c r="J84" s="589"/>
      <c r="K84" s="589"/>
      <c r="L84" s="589"/>
      <c r="M84" s="589"/>
      <c r="N84" s="589"/>
      <c r="O84" s="589"/>
      <c r="P84" s="589"/>
      <c r="Q84" s="589"/>
      <c r="R84" s="589"/>
      <c r="S84" s="589"/>
      <c r="T84" s="589"/>
      <c r="U84" s="589"/>
      <c r="V84" s="589"/>
      <c r="W84" s="589"/>
      <c r="X84" s="589"/>
      <c r="Y84" s="589"/>
    </row>
    <row r="85" spans="1:25" s="586" customFormat="1" ht="24.95" customHeight="1">
      <c r="A85" s="1076"/>
      <c r="B85" s="592"/>
      <c r="C85" s="593"/>
      <c r="D85" s="593"/>
      <c r="E85" s="601" t="s">
        <v>143</v>
      </c>
      <c r="F85" s="682"/>
      <c r="G85" s="1064"/>
      <c r="H85" s="1064"/>
      <c r="I85" s="683"/>
      <c r="J85" s="589"/>
      <c r="K85" s="589"/>
      <c r="L85" s="589"/>
      <c r="M85" s="589"/>
      <c r="N85" s="589"/>
      <c r="O85" s="589"/>
      <c r="P85" s="589"/>
      <c r="Q85" s="589"/>
      <c r="R85" s="589"/>
      <c r="S85" s="589"/>
      <c r="T85" s="589"/>
      <c r="U85" s="589"/>
      <c r="V85" s="589"/>
      <c r="W85" s="589"/>
      <c r="X85" s="589"/>
      <c r="Y85" s="589"/>
    </row>
    <row r="86" spans="1:25" s="586" customFormat="1" ht="68.25" customHeight="1">
      <c r="A86" s="681">
        <v>6</v>
      </c>
      <c r="B86" s="1066" t="s">
        <v>297</v>
      </c>
      <c r="C86" s="1066"/>
      <c r="D86" s="1066"/>
      <c r="E86" s="1066"/>
      <c r="F86" s="684"/>
      <c r="G86" s="685"/>
      <c r="H86" s="686"/>
      <c r="I86" s="686"/>
      <c r="J86" s="589"/>
      <c r="K86" s="589"/>
      <c r="L86" s="589"/>
      <c r="M86" s="589"/>
      <c r="N86" s="589"/>
      <c r="O86" s="589"/>
      <c r="P86" s="589"/>
      <c r="Q86" s="589"/>
      <c r="R86" s="589"/>
      <c r="S86" s="589"/>
      <c r="T86" s="589"/>
      <c r="U86" s="589"/>
      <c r="V86" s="589"/>
      <c r="W86" s="589"/>
      <c r="X86" s="589"/>
      <c r="Y86" s="589"/>
    </row>
    <row r="87" spans="1:25" s="586" customFormat="1" ht="78.75" customHeight="1">
      <c r="A87" s="681">
        <v>7</v>
      </c>
      <c r="B87" s="1066" t="s">
        <v>298</v>
      </c>
      <c r="C87" s="1066"/>
      <c r="D87" s="1066"/>
      <c r="E87" s="1066"/>
      <c r="F87" s="687"/>
      <c r="G87" s="1067"/>
      <c r="H87" s="1068"/>
      <c r="I87" s="687"/>
      <c r="J87" s="589"/>
      <c r="K87" s="589"/>
      <c r="L87" s="589"/>
      <c r="M87" s="589"/>
      <c r="N87" s="589"/>
      <c r="O87" s="589"/>
      <c r="P87" s="589"/>
      <c r="Q87" s="589"/>
      <c r="R87" s="589"/>
      <c r="S87" s="589"/>
      <c r="T87" s="589"/>
      <c r="U87" s="589"/>
      <c r="V87" s="589"/>
      <c r="W87" s="589"/>
      <c r="X87" s="589"/>
      <c r="Y87" s="589"/>
    </row>
    <row r="88" spans="1:25" s="586" customFormat="1" ht="26.25" hidden="1" customHeight="1">
      <c r="A88" s="681"/>
      <c r="B88" s="1066"/>
      <c r="C88" s="1066"/>
      <c r="D88" s="1066"/>
      <c r="E88" s="1066"/>
      <c r="F88" s="1062"/>
      <c r="G88" s="1063"/>
      <c r="H88" s="1062"/>
      <c r="I88" s="1063"/>
      <c r="J88" s="589"/>
      <c r="K88" s="589"/>
      <c r="L88" s="589"/>
      <c r="M88" s="589"/>
      <c r="N88" s="589"/>
      <c r="O88" s="589"/>
      <c r="P88" s="589"/>
      <c r="Q88" s="589"/>
      <c r="R88" s="589"/>
      <c r="S88" s="589"/>
      <c r="T88" s="589"/>
      <c r="U88" s="589"/>
      <c r="V88" s="589"/>
      <c r="W88" s="589"/>
      <c r="X88" s="589"/>
      <c r="Y88" s="589"/>
    </row>
    <row r="89" spans="1:25" s="586" customFormat="1" ht="27" customHeight="1">
      <c r="A89" s="681">
        <v>8</v>
      </c>
      <c r="B89" s="1066" t="s">
        <v>299</v>
      </c>
      <c r="C89" s="1066"/>
      <c r="D89" s="1066"/>
      <c r="E89" s="1066"/>
      <c r="F89" s="687"/>
      <c r="G89" s="1067"/>
      <c r="H89" s="1068"/>
      <c r="I89" s="686"/>
      <c r="J89" s="589"/>
      <c r="K89" s="589"/>
      <c r="L89" s="589"/>
      <c r="M89" s="589"/>
      <c r="N89" s="589"/>
      <c r="O89" s="589"/>
      <c r="P89" s="589"/>
      <c r="Q89" s="589"/>
      <c r="R89" s="589"/>
      <c r="S89" s="589"/>
      <c r="T89" s="589"/>
      <c r="U89" s="589"/>
      <c r="V89" s="589"/>
      <c r="W89" s="589"/>
      <c r="X89" s="589"/>
      <c r="Y89" s="589"/>
    </row>
    <row r="90" spans="1:25" s="586" customFormat="1" ht="26.25" customHeight="1">
      <c r="A90" s="681">
        <v>9</v>
      </c>
      <c r="B90" s="1066" t="s">
        <v>147</v>
      </c>
      <c r="C90" s="1066"/>
      <c r="D90" s="1066"/>
      <c r="E90" s="1066"/>
      <c r="F90" s="687"/>
      <c r="G90" s="1067"/>
      <c r="H90" s="1068"/>
      <c r="I90" s="686"/>
      <c r="J90" s="589"/>
      <c r="K90" s="589"/>
      <c r="L90" s="589"/>
      <c r="M90" s="589"/>
      <c r="N90" s="589"/>
      <c r="O90" s="589"/>
      <c r="P90" s="589"/>
      <c r="Q90" s="589"/>
      <c r="R90" s="589"/>
      <c r="S90" s="589"/>
      <c r="T90" s="589"/>
      <c r="U90" s="589"/>
      <c r="V90" s="589"/>
      <c r="W90" s="589"/>
      <c r="X90" s="589"/>
      <c r="Y90" s="589"/>
    </row>
    <row r="91" spans="1:25" s="586" customFormat="1" ht="43.5" customHeight="1">
      <c r="A91" s="681">
        <v>10</v>
      </c>
      <c r="B91" s="1066" t="s">
        <v>300</v>
      </c>
      <c r="C91" s="1066"/>
      <c r="D91" s="1066"/>
      <c r="E91" s="1066"/>
      <c r="F91" s="687"/>
      <c r="G91" s="1067"/>
      <c r="H91" s="1068"/>
      <c r="I91" s="686"/>
      <c r="J91" s="589"/>
      <c r="K91" s="589"/>
      <c r="L91" s="589"/>
      <c r="M91" s="589"/>
      <c r="N91" s="589"/>
      <c r="O91" s="589"/>
      <c r="P91" s="589"/>
      <c r="Q91" s="589"/>
      <c r="R91" s="589"/>
      <c r="S91" s="589"/>
      <c r="T91" s="589"/>
      <c r="U91" s="589"/>
      <c r="V91" s="589"/>
      <c r="W91" s="589"/>
      <c r="X91" s="589"/>
      <c r="Y91" s="589"/>
    </row>
    <row r="92" spans="1:25" s="586" customFormat="1" ht="25.5" customHeight="1">
      <c r="A92" s="1069">
        <v>11</v>
      </c>
      <c r="B92" s="1071" t="s">
        <v>301</v>
      </c>
      <c r="C92" s="1072"/>
      <c r="D92" s="1072"/>
      <c r="E92" s="1072"/>
      <c r="F92" s="688"/>
      <c r="G92" s="689"/>
      <c r="H92" s="690"/>
      <c r="I92" s="688"/>
      <c r="J92" s="589"/>
      <c r="K92" s="589"/>
      <c r="L92" s="589"/>
      <c r="M92" s="589"/>
      <c r="N92" s="589"/>
      <c r="O92" s="589"/>
      <c r="P92" s="589"/>
      <c r="Q92" s="589"/>
      <c r="R92" s="589"/>
      <c r="S92" s="589"/>
      <c r="T92" s="589"/>
      <c r="U92" s="589"/>
      <c r="V92" s="589"/>
      <c r="W92" s="589"/>
      <c r="X92" s="589"/>
      <c r="Y92" s="589"/>
    </row>
    <row r="93" spans="1:25" s="586" customFormat="1" ht="113.25" customHeight="1">
      <c r="A93" s="1070"/>
      <c r="B93" s="1073" t="s">
        <v>150</v>
      </c>
      <c r="C93" s="1074"/>
      <c r="D93" s="1074"/>
      <c r="E93" s="1075"/>
      <c r="F93" s="691"/>
      <c r="G93" s="691"/>
      <c r="H93" s="692"/>
      <c r="I93" s="693"/>
      <c r="J93" s="589"/>
      <c r="K93" s="589"/>
      <c r="L93" s="589"/>
      <c r="M93" s="589"/>
      <c r="N93" s="589"/>
      <c r="O93" s="589"/>
      <c r="P93" s="589"/>
      <c r="Q93" s="589"/>
      <c r="R93" s="589"/>
      <c r="S93" s="589"/>
      <c r="T93" s="589"/>
      <c r="U93" s="589"/>
      <c r="V93" s="589"/>
      <c r="W93" s="589"/>
      <c r="X93" s="589"/>
      <c r="Y93" s="589"/>
    </row>
    <row r="94" spans="1:25" s="586" customFormat="1" ht="36.75" customHeight="1">
      <c r="A94" s="681">
        <v>12</v>
      </c>
      <c r="B94" s="1059" t="s">
        <v>153</v>
      </c>
      <c r="C94" s="1060"/>
      <c r="D94" s="1060"/>
      <c r="E94" s="1083"/>
      <c r="F94" s="694"/>
      <c r="G94" s="1084"/>
      <c r="H94" s="1085"/>
      <c r="I94" s="694"/>
      <c r="J94" s="589"/>
      <c r="K94" s="589"/>
      <c r="L94" s="589"/>
      <c r="M94" s="589"/>
      <c r="N94" s="589"/>
      <c r="O94" s="589"/>
      <c r="P94" s="589"/>
      <c r="Q94" s="589"/>
      <c r="R94" s="589"/>
      <c r="S94" s="589"/>
      <c r="T94" s="589"/>
      <c r="U94" s="589"/>
      <c r="V94" s="589"/>
      <c r="W94" s="589"/>
      <c r="X94" s="589"/>
      <c r="Y94" s="589"/>
    </row>
    <row r="95" spans="1:25" s="586" customFormat="1" ht="18.75" customHeight="1">
      <c r="A95" s="587"/>
      <c r="B95" s="695" t="s">
        <v>154</v>
      </c>
      <c r="C95" s="678"/>
      <c r="D95" s="678"/>
      <c r="E95" s="678"/>
      <c r="F95" s="678"/>
      <c r="G95" s="678"/>
      <c r="H95" s="678"/>
      <c r="I95" s="678"/>
      <c r="J95" s="589"/>
      <c r="K95" s="589"/>
      <c r="L95" s="589"/>
      <c r="M95" s="589"/>
      <c r="N95" s="589"/>
      <c r="O95" s="589"/>
      <c r="P95" s="589"/>
      <c r="Q95" s="589"/>
      <c r="R95" s="589"/>
      <c r="S95" s="589"/>
      <c r="T95" s="589"/>
      <c r="U95" s="589"/>
      <c r="V95" s="589"/>
      <c r="W95" s="589"/>
      <c r="X95" s="589"/>
      <c r="Y95" s="589"/>
    </row>
    <row r="96" spans="1:25" s="586" customFormat="1" ht="54.75" customHeight="1">
      <c r="A96" s="1086" t="s">
        <v>302</v>
      </c>
      <c r="B96" s="1087"/>
      <c r="C96" s="1087"/>
      <c r="D96" s="1087"/>
      <c r="E96" s="1087"/>
      <c r="F96" s="1087"/>
      <c r="G96" s="1087"/>
      <c r="H96" s="1087"/>
      <c r="I96" s="1087"/>
    </row>
    <row r="97" spans="1:25" s="586" customFormat="1" ht="35.25" customHeight="1">
      <c r="A97" s="1088" t="s">
        <v>303</v>
      </c>
      <c r="B97" s="1089"/>
      <c r="C97" s="1089"/>
      <c r="D97" s="1089"/>
      <c r="E97" s="1089"/>
      <c r="F97" s="1089"/>
      <c r="G97" s="1089"/>
      <c r="H97" s="1089"/>
      <c r="I97" s="1090"/>
      <c r="J97" s="585"/>
    </row>
    <row r="98" spans="1:25" s="586" customFormat="1" ht="48.75" customHeight="1">
      <c r="A98" s="696" t="s">
        <v>157</v>
      </c>
      <c r="B98" s="1056" t="s">
        <v>304</v>
      </c>
      <c r="C98" s="1057"/>
      <c r="D98" s="1057"/>
      <c r="E98" s="1057"/>
      <c r="F98" s="1091"/>
      <c r="G98" s="1092"/>
      <c r="H98" s="1092"/>
      <c r="I98" s="1093"/>
      <c r="J98" s="587"/>
      <c r="K98" s="587"/>
      <c r="L98" s="587"/>
      <c r="M98" s="587"/>
      <c r="N98" s="614"/>
      <c r="O98" s="587"/>
      <c r="P98" s="587"/>
      <c r="Q98" s="587"/>
      <c r="R98" s="587"/>
      <c r="S98" s="587"/>
      <c r="T98" s="587"/>
      <c r="U98" s="587"/>
      <c r="V98" s="587"/>
      <c r="W98" s="587"/>
      <c r="X98" s="587"/>
      <c r="Y98" s="587"/>
    </row>
    <row r="99" spans="1:25" s="586" customFormat="1" ht="61.5" customHeight="1">
      <c r="A99" s="696" t="s">
        <v>159</v>
      </c>
      <c r="B99" s="1056" t="s">
        <v>305</v>
      </c>
      <c r="C99" s="1057"/>
      <c r="D99" s="1057"/>
      <c r="E99" s="1057"/>
      <c r="F99" s="1094"/>
      <c r="G99" s="1095"/>
      <c r="H99" s="1095"/>
      <c r="I99" s="1063"/>
      <c r="J99" s="587"/>
      <c r="K99" s="587"/>
      <c r="L99" s="587"/>
      <c r="M99" s="587"/>
      <c r="N99" s="614"/>
      <c r="O99" s="587"/>
      <c r="P99" s="587"/>
      <c r="Q99" s="587"/>
      <c r="R99" s="587"/>
      <c r="S99" s="587"/>
      <c r="T99" s="587"/>
      <c r="U99" s="587"/>
      <c r="V99" s="587"/>
      <c r="W99" s="587"/>
      <c r="X99" s="587"/>
      <c r="Y99" s="587"/>
    </row>
    <row r="100" spans="1:25" s="586" customFormat="1" ht="54.75" customHeight="1">
      <c r="A100" s="696" t="s">
        <v>161</v>
      </c>
      <c r="B100" s="1096" t="s">
        <v>306</v>
      </c>
      <c r="C100" s="1097"/>
      <c r="D100" s="1097"/>
      <c r="E100" s="1098"/>
      <c r="F100" s="1091"/>
      <c r="G100" s="1092"/>
      <c r="H100" s="1092"/>
      <c r="I100" s="1093"/>
      <c r="J100" s="587"/>
      <c r="K100" s="587"/>
      <c r="L100" s="587"/>
      <c r="M100" s="587"/>
      <c r="N100" s="679"/>
      <c r="O100" s="587"/>
      <c r="P100" s="587"/>
      <c r="Q100" s="587"/>
      <c r="R100" s="587"/>
      <c r="S100" s="587"/>
      <c r="T100" s="587"/>
      <c r="U100" s="587"/>
      <c r="V100" s="587"/>
      <c r="W100" s="587"/>
      <c r="X100" s="587"/>
      <c r="Y100" s="587"/>
    </row>
    <row r="101" spans="1:25" s="612" customFormat="1" ht="27" customHeight="1">
      <c r="A101" s="748" t="s">
        <v>307</v>
      </c>
      <c r="B101" s="1102" t="s">
        <v>308</v>
      </c>
      <c r="C101" s="1102"/>
      <c r="D101" s="1102"/>
      <c r="E101" s="1102"/>
      <c r="F101" s="1102"/>
      <c r="G101" s="1102"/>
      <c r="H101" s="1102"/>
      <c r="I101" s="1102"/>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1">
        <v>1</v>
      </c>
      <c r="B102" s="1059" t="s">
        <v>164</v>
      </c>
      <c r="C102" s="1060"/>
      <c r="D102" s="1060"/>
      <c r="E102" s="1061"/>
      <c r="F102" s="694"/>
      <c r="G102" s="1067"/>
      <c r="H102" s="1068"/>
      <c r="I102" s="686"/>
      <c r="J102" s="589"/>
      <c r="K102" s="589"/>
      <c r="L102" s="589"/>
      <c r="M102" s="589"/>
      <c r="N102" s="679"/>
      <c r="O102" s="589"/>
      <c r="P102" s="589"/>
      <c r="Q102" s="589"/>
      <c r="R102" s="589"/>
      <c r="S102" s="589"/>
      <c r="T102" s="589"/>
      <c r="U102" s="589"/>
      <c r="V102" s="589"/>
      <c r="W102" s="589"/>
      <c r="X102" s="589"/>
      <c r="Y102" s="589"/>
    </row>
    <row r="103" spans="1:25" s="586" customFormat="1" ht="35.25" customHeight="1">
      <c r="A103" s="681">
        <v>2</v>
      </c>
      <c r="B103" s="1059" t="s">
        <v>139</v>
      </c>
      <c r="C103" s="1060"/>
      <c r="D103" s="1060"/>
      <c r="E103" s="1060"/>
      <c r="F103" s="694"/>
      <c r="G103" s="1067"/>
      <c r="H103" s="1068"/>
      <c r="I103" s="686"/>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69">
        <v>3</v>
      </c>
      <c r="B104" s="1077" t="s">
        <v>165</v>
      </c>
      <c r="C104" s="1078"/>
      <c r="D104" s="1078"/>
      <c r="E104" s="1078"/>
      <c r="F104" s="694"/>
      <c r="G104" s="1067"/>
      <c r="H104" s="1068"/>
      <c r="I104" s="686"/>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0"/>
      <c r="B105" s="1080"/>
      <c r="C105" s="1081"/>
      <c r="D105" s="1081"/>
      <c r="E105" s="1081"/>
      <c r="F105" s="694"/>
      <c r="G105" s="1067"/>
      <c r="H105" s="1068"/>
      <c r="I105" s="686"/>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0"/>
      <c r="B106" s="591"/>
      <c r="E106" s="600" t="s">
        <v>141</v>
      </c>
      <c r="F106" s="694"/>
      <c r="G106" s="1067"/>
      <c r="H106" s="1068"/>
      <c r="I106" s="686"/>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0"/>
      <c r="B107" s="591"/>
      <c r="E107" s="600" t="s">
        <v>142</v>
      </c>
      <c r="F107" s="694"/>
      <c r="G107" s="1067"/>
      <c r="H107" s="1068"/>
      <c r="I107" s="686"/>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6"/>
      <c r="B108" s="592"/>
      <c r="C108" s="593"/>
      <c r="D108" s="593"/>
      <c r="E108" s="601" t="s">
        <v>143</v>
      </c>
      <c r="F108" s="694"/>
      <c r="G108" s="1067"/>
      <c r="H108" s="1068"/>
      <c r="I108" s="686"/>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697" t="s">
        <v>309</v>
      </c>
      <c r="B110" s="1099" t="s">
        <v>310</v>
      </c>
      <c r="C110" s="1100"/>
      <c r="D110" s="1100"/>
      <c r="E110" s="1100"/>
      <c r="F110" s="698"/>
      <c r="G110" s="698"/>
      <c r="H110" s="698"/>
      <c r="I110" s="698"/>
      <c r="J110" s="585"/>
    </row>
    <row r="111" spans="1:25" s="586" customFormat="1" ht="96.75" customHeight="1">
      <c r="A111" s="681" t="s">
        <v>79</v>
      </c>
      <c r="B111" s="1066" t="s">
        <v>311</v>
      </c>
      <c r="C111" s="1066"/>
      <c r="D111" s="1066"/>
      <c r="E111" s="1066"/>
      <c r="F111" s="686"/>
      <c r="G111" s="1067"/>
      <c r="H111" s="1068"/>
      <c r="I111" s="686"/>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1" t="s">
        <v>80</v>
      </c>
      <c r="B112" s="1066" t="s">
        <v>312</v>
      </c>
      <c r="C112" s="1101"/>
      <c r="D112" s="1101"/>
      <c r="E112" s="1101"/>
      <c r="F112" s="686"/>
      <c r="G112" s="1067"/>
      <c r="H112" s="1068"/>
      <c r="I112" s="686"/>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1" t="s">
        <v>81</v>
      </c>
      <c r="B113" s="1066" t="s">
        <v>313</v>
      </c>
      <c r="C113" s="1066"/>
      <c r="D113" s="1066"/>
      <c r="E113" s="1066"/>
      <c r="F113" s="686"/>
      <c r="G113" s="1067"/>
      <c r="H113" s="1068"/>
      <c r="I113" s="686"/>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1"/>
      <c r="B114" s="1066"/>
      <c r="C114" s="1066"/>
      <c r="D114" s="1066"/>
      <c r="E114" s="1066"/>
      <c r="F114" s="1095"/>
      <c r="G114" s="1063"/>
      <c r="H114" s="1062"/>
      <c r="I114" s="1063"/>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1" t="s">
        <v>171</v>
      </c>
      <c r="B115" s="1066" t="s">
        <v>147</v>
      </c>
      <c r="C115" s="1066"/>
      <c r="D115" s="1066"/>
      <c r="E115" s="1066"/>
      <c r="F115" s="686"/>
      <c r="G115" s="1067"/>
      <c r="H115" s="1068"/>
      <c r="I115" s="686"/>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1" t="s">
        <v>172</v>
      </c>
      <c r="B116" s="1066" t="s">
        <v>314</v>
      </c>
      <c r="C116" s="1066"/>
      <c r="D116" s="1066"/>
      <c r="E116" s="1066"/>
      <c r="F116" s="686"/>
      <c r="G116" s="1067"/>
      <c r="H116" s="1068"/>
      <c r="I116" s="686"/>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103" t="s">
        <v>174</v>
      </c>
      <c r="B117" s="1071" t="s">
        <v>149</v>
      </c>
      <c r="C117" s="1072"/>
      <c r="D117" s="1072"/>
      <c r="E117" s="1072"/>
      <c r="F117" s="690"/>
      <c r="G117" s="689"/>
      <c r="H117" s="690"/>
      <c r="I117" s="688"/>
      <c r="J117" s="589"/>
      <c r="K117" s="589"/>
      <c r="L117" s="589"/>
      <c r="M117" s="589"/>
      <c r="N117" s="589"/>
      <c r="O117" s="589"/>
      <c r="P117" s="589"/>
      <c r="Q117" s="589"/>
      <c r="R117" s="589"/>
      <c r="S117" s="589"/>
      <c r="T117" s="589"/>
      <c r="U117" s="589"/>
      <c r="V117" s="589"/>
      <c r="W117" s="589"/>
      <c r="X117" s="589"/>
      <c r="Y117" s="589"/>
    </row>
    <row r="118" spans="1:25" s="586" customFormat="1" ht="4.5" customHeight="1">
      <c r="A118" s="1104"/>
      <c r="B118" s="1106" t="s">
        <v>150</v>
      </c>
      <c r="C118" s="1106"/>
      <c r="D118" s="1106"/>
      <c r="E118" s="1106"/>
      <c r="F118" s="699"/>
      <c r="G118" s="700"/>
      <c r="H118" s="699"/>
      <c r="I118" s="701"/>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105"/>
      <c r="B119" s="1066"/>
      <c r="C119" s="1066"/>
      <c r="D119" s="1066"/>
      <c r="E119" s="1066"/>
      <c r="F119" s="702" t="s">
        <v>177</v>
      </c>
      <c r="G119" s="1107" t="s">
        <v>177</v>
      </c>
      <c r="H119" s="1107"/>
      <c r="I119" s="702" t="s">
        <v>177</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07"/>
      <c r="C120" s="708"/>
      <c r="D120" s="708"/>
      <c r="E120" s="709"/>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1">
        <v>4</v>
      </c>
      <c r="B121" s="1066" t="s">
        <v>315</v>
      </c>
      <c r="C121" s="1066"/>
      <c r="D121" s="1066"/>
      <c r="E121" s="1066"/>
      <c r="F121" s="1066"/>
      <c r="G121" s="1066"/>
      <c r="H121" s="1066"/>
      <c r="I121" s="680"/>
      <c r="J121" s="589"/>
      <c r="K121" s="589"/>
      <c r="L121" s="589"/>
      <c r="M121" s="589"/>
      <c r="N121" s="589"/>
      <c r="O121" s="589"/>
      <c r="P121" s="589"/>
      <c r="Q121" s="589"/>
      <c r="R121" s="589"/>
      <c r="S121" s="589" t="s">
        <v>32</v>
      </c>
      <c r="T121" s="589"/>
      <c r="U121" s="589"/>
      <c r="V121" s="589"/>
      <c r="W121" s="589"/>
      <c r="X121" s="589"/>
      <c r="Y121" s="589"/>
    </row>
    <row r="122" spans="1:25" s="586" customFormat="1" ht="12.75" customHeight="1">
      <c r="A122" s="703"/>
      <c r="B122" s="1088"/>
      <c r="C122" s="1089"/>
      <c r="D122" s="1089"/>
      <c r="E122" s="1089"/>
      <c r="F122" s="704"/>
      <c r="G122" s="705"/>
      <c r="H122" s="705"/>
      <c r="I122" s="706"/>
      <c r="J122" s="589"/>
      <c r="K122" s="589"/>
      <c r="L122" s="589"/>
      <c r="M122" s="589"/>
      <c r="N122" s="589"/>
      <c r="O122" s="589"/>
      <c r="P122" s="589"/>
      <c r="Q122" s="589"/>
      <c r="R122" s="589"/>
      <c r="S122" s="589" t="s">
        <v>36</v>
      </c>
      <c r="T122" s="589"/>
      <c r="U122" s="589"/>
      <c r="V122" s="589"/>
      <c r="W122" s="589"/>
      <c r="X122" s="589"/>
      <c r="Y122" s="589"/>
    </row>
    <row r="123" spans="1:25" s="586" customFormat="1" ht="62.25" customHeight="1">
      <c r="A123" s="681">
        <v>5</v>
      </c>
      <c r="B123" s="1066" t="s">
        <v>316</v>
      </c>
      <c r="C123" s="1066"/>
      <c r="D123" s="1066"/>
      <c r="E123" s="1066"/>
      <c r="F123" s="1066"/>
      <c r="G123" s="1066"/>
      <c r="H123" s="1066"/>
      <c r="I123" s="680"/>
      <c r="J123" s="589"/>
      <c r="K123" s="589"/>
      <c r="L123" s="589"/>
      <c r="M123" s="589"/>
      <c r="N123" s="589"/>
      <c r="O123" s="589"/>
      <c r="P123" s="589"/>
      <c r="Q123" s="589"/>
      <c r="R123" s="589"/>
      <c r="S123" s="589"/>
      <c r="T123" s="589"/>
      <c r="U123" s="589"/>
      <c r="V123" s="589"/>
      <c r="W123" s="589"/>
      <c r="X123" s="589"/>
      <c r="Y123" s="589"/>
    </row>
    <row r="124" spans="1:25" s="586" customFormat="1" ht="12" customHeight="1">
      <c r="A124" s="703"/>
      <c r="B124" s="1088"/>
      <c r="C124" s="1089"/>
      <c r="D124" s="1089"/>
      <c r="E124" s="1089"/>
      <c r="F124" s="704"/>
      <c r="G124" s="705"/>
      <c r="H124" s="705"/>
      <c r="I124" s="706"/>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1">
        <v>6</v>
      </c>
      <c r="B125" s="1066" t="s">
        <v>317</v>
      </c>
      <c r="C125" s="1066"/>
      <c r="D125" s="1066"/>
      <c r="E125" s="1066"/>
      <c r="F125" s="1066"/>
      <c r="G125" s="1066"/>
      <c r="H125" s="1066"/>
      <c r="I125" s="680"/>
      <c r="J125" s="589"/>
      <c r="K125" s="589"/>
      <c r="L125" s="589"/>
      <c r="M125" s="589"/>
      <c r="N125" s="589"/>
      <c r="O125" s="589"/>
      <c r="P125" s="589"/>
      <c r="Q125" s="589"/>
      <c r="R125" s="589"/>
      <c r="S125" s="589"/>
      <c r="T125" s="589"/>
      <c r="U125" s="589"/>
      <c r="V125" s="589"/>
      <c r="W125" s="589"/>
      <c r="X125" s="589"/>
      <c r="Y125" s="589"/>
    </row>
    <row r="126" spans="1:25" s="586" customFormat="1" ht="16.5">
      <c r="A126" s="703"/>
      <c r="B126" s="1088"/>
      <c r="C126" s="1089"/>
      <c r="D126" s="1089"/>
      <c r="E126" s="1089"/>
      <c r="F126" s="704"/>
      <c r="G126" s="705"/>
      <c r="H126" s="705"/>
      <c r="I126" s="706"/>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1">
        <v>7</v>
      </c>
      <c r="B127" s="1074" t="s">
        <v>153</v>
      </c>
      <c r="C127" s="1074"/>
      <c r="D127" s="1074"/>
      <c r="E127" s="1074"/>
      <c r="F127" s="694"/>
      <c r="G127" s="1084"/>
      <c r="H127" s="1085"/>
      <c r="I127" s="694"/>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s="776" customFormat="1" ht="16.5" customHeight="1">
      <c r="A137" s="774" t="s">
        <v>318</v>
      </c>
      <c r="B137" s="1112" t="s">
        <v>319</v>
      </c>
      <c r="C137" s="1112"/>
      <c r="D137" s="1112"/>
      <c r="E137" s="1112"/>
      <c r="F137" s="1112"/>
      <c r="G137" s="1112"/>
      <c r="H137" s="1112"/>
      <c r="I137" s="775"/>
    </row>
    <row r="138" spans="1:24" s="776" customFormat="1" ht="9" customHeight="1">
      <c r="A138" s="775"/>
      <c r="B138" s="777"/>
      <c r="C138" s="777"/>
      <c r="D138" s="777"/>
      <c r="E138" s="777"/>
      <c r="F138" s="777"/>
      <c r="G138" s="777"/>
      <c r="H138" s="775"/>
      <c r="I138" s="775"/>
    </row>
    <row r="139" spans="1:24" s="776" customFormat="1" ht="53.25" customHeight="1">
      <c r="A139" s="778"/>
      <c r="B139" s="1113" t="s">
        <v>1045</v>
      </c>
      <c r="C139" s="1113"/>
      <c r="D139" s="1113"/>
      <c r="E139" s="1113"/>
      <c r="F139" s="1113"/>
      <c r="G139" s="1113"/>
      <c r="H139" s="1113"/>
      <c r="I139" s="1113"/>
    </row>
    <row r="140" spans="1:24" s="771" customFormat="1" ht="3.75" customHeight="1">
      <c r="A140" s="770"/>
      <c r="B140" s="772"/>
      <c r="C140" s="772"/>
      <c r="D140" s="772"/>
      <c r="E140" s="772"/>
      <c r="F140" s="772"/>
      <c r="G140" s="772"/>
      <c r="H140" s="770"/>
      <c r="I140" s="770"/>
    </row>
    <row r="141" spans="1:24" s="771" customFormat="1" ht="277.5" hidden="1" customHeight="1">
      <c r="A141" s="773"/>
      <c r="B141" s="1054" t="s">
        <v>1034</v>
      </c>
      <c r="C141" s="1054"/>
      <c r="D141" s="1054"/>
      <c r="E141" s="1054"/>
      <c r="F141" s="1054"/>
      <c r="G141" s="1054"/>
      <c r="H141" s="1054"/>
      <c r="I141" s="1054"/>
    </row>
    <row r="142" spans="1:24" ht="14.25" customHeight="1">
      <c r="A142" s="321"/>
      <c r="B142" s="597"/>
      <c r="C142" s="597"/>
      <c r="D142" s="597"/>
      <c r="E142" s="597"/>
      <c r="F142" s="597"/>
      <c r="G142" s="597"/>
      <c r="H142" s="597"/>
      <c r="I142" s="321"/>
    </row>
    <row r="143" spans="1:24" ht="75" customHeight="1">
      <c r="A143" s="428"/>
      <c r="B143" s="960" t="s">
        <v>320</v>
      </c>
      <c r="C143" s="960"/>
      <c r="D143" s="960"/>
      <c r="E143" s="960"/>
      <c r="F143" s="960"/>
      <c r="G143" s="960"/>
      <c r="H143" s="960"/>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108" t="s">
        <v>223</v>
      </c>
      <c r="C146" s="1108"/>
      <c r="D146" s="1108"/>
      <c r="E146" s="1108"/>
      <c r="F146" s="1108"/>
      <c r="G146" s="1108"/>
      <c r="H146" s="1108"/>
      <c r="I146" s="321"/>
      <c r="M146" s="318" t="str">
        <f>M21</f>
        <v>2 or more</v>
      </c>
    </row>
    <row r="147" spans="1:13" ht="29.25" customHeight="1">
      <c r="A147" s="398"/>
      <c r="B147" s="863" t="str">
        <f>IF(M144=1, "Name of the Bidder", IF(M144=2, "Name of the Bidder", IF(M144=3, "Name of Lead Partner of Joint Venture", "")))</f>
        <v>Name of the Bidder</v>
      </c>
      <c r="C147" s="853"/>
      <c r="D147" s="853"/>
      <c r="E147" s="1109">
        <f>'Names of Bidder'!D10</f>
        <v>0</v>
      </c>
      <c r="F147" s="1110"/>
      <c r="G147" s="1110"/>
      <c r="H147" s="1111"/>
      <c r="I147" s="321"/>
    </row>
    <row r="148" spans="1:13" ht="25.5" customHeight="1">
      <c r="A148" s="398" t="s">
        <v>224</v>
      </c>
      <c r="B148" s="863" t="s">
        <v>225</v>
      </c>
      <c r="C148" s="853"/>
      <c r="D148" s="853"/>
      <c r="E148" s="853"/>
      <c r="F148" s="853"/>
      <c r="G148" s="853"/>
      <c r="H148" s="853"/>
      <c r="I148" s="321"/>
    </row>
    <row r="149" spans="1:13" ht="19.5" customHeight="1">
      <c r="A149" s="431"/>
      <c r="B149" s="432"/>
      <c r="C149" s="432"/>
      <c r="D149" s="396"/>
      <c r="E149" s="864"/>
      <c r="F149" s="866" t="s">
        <v>227</v>
      </c>
      <c r="G149" s="867"/>
      <c r="H149" s="868"/>
      <c r="I149" s="321"/>
    </row>
    <row r="150" spans="1:13" ht="47.25" customHeight="1">
      <c r="A150" s="431"/>
      <c r="B150" s="432"/>
      <c r="C150" s="432"/>
      <c r="D150" s="396" t="s">
        <v>1037</v>
      </c>
      <c r="E150" s="865"/>
      <c r="F150" s="842"/>
      <c r="G150" s="843"/>
      <c r="H150" s="844"/>
      <c r="I150" s="321"/>
    </row>
    <row r="151" spans="1:13" ht="17.25" customHeight="1">
      <c r="A151" s="433" t="s">
        <v>228</v>
      </c>
      <c r="B151" s="1013" t="s">
        <v>229</v>
      </c>
      <c r="C151" s="1013"/>
      <c r="D151" s="434"/>
      <c r="E151" s="486"/>
      <c r="F151" s="870"/>
      <c r="G151" s="871"/>
      <c r="H151" s="872"/>
      <c r="I151" s="321"/>
    </row>
    <row r="152" spans="1:13" ht="57" customHeight="1">
      <c r="A152" s="433"/>
      <c r="B152" s="1030" t="s">
        <v>1038</v>
      </c>
      <c r="C152" s="1115"/>
      <c r="D152" s="874"/>
      <c r="E152" s="435" t="s">
        <v>32</v>
      </c>
      <c r="F152" s="839"/>
      <c r="G152" s="840"/>
      <c r="H152" s="841"/>
      <c r="I152" s="321"/>
    </row>
    <row r="153" spans="1:13" ht="15.75" customHeight="1">
      <c r="A153" s="649">
        <v>1</v>
      </c>
      <c r="B153" s="434" t="s">
        <v>1031</v>
      </c>
      <c r="C153" s="404"/>
      <c r="D153" s="648"/>
      <c r="E153" s="485"/>
      <c r="F153" s="975"/>
      <c r="G153" s="1114"/>
      <c r="H153" s="976"/>
      <c r="I153" s="321"/>
    </row>
    <row r="154" spans="1:13" ht="15.75" customHeight="1">
      <c r="A154" s="433">
        <v>2</v>
      </c>
      <c r="B154" s="434" t="s">
        <v>321</v>
      </c>
      <c r="C154" s="404"/>
      <c r="D154" s="439"/>
      <c r="E154" s="606"/>
      <c r="F154" s="975"/>
      <c r="G154" s="1114"/>
      <c r="H154" s="976"/>
    </row>
    <row r="155" spans="1:13" ht="15.75" customHeight="1">
      <c r="A155" s="433">
        <v>3</v>
      </c>
      <c r="B155" s="434" t="s">
        <v>322</v>
      </c>
      <c r="C155" s="404"/>
      <c r="D155" s="439"/>
      <c r="E155" s="606"/>
      <c r="F155" s="975"/>
      <c r="G155" s="1114"/>
      <c r="H155" s="976"/>
      <c r="I155" s="321"/>
    </row>
    <row r="156" spans="1:13" ht="15.75" customHeight="1">
      <c r="A156" s="433">
        <v>4</v>
      </c>
      <c r="B156" s="434" t="s">
        <v>323</v>
      </c>
      <c r="C156" s="650"/>
      <c r="D156" s="439"/>
      <c r="E156" s="606"/>
      <c r="F156" s="975"/>
      <c r="G156" s="1114"/>
      <c r="H156" s="976"/>
      <c r="I156" s="321"/>
    </row>
    <row r="157" spans="1:13" ht="16.5" customHeight="1">
      <c r="A157" s="433">
        <v>5</v>
      </c>
      <c r="B157" s="434" t="s">
        <v>324</v>
      </c>
      <c r="C157" s="440"/>
      <c r="D157" s="439"/>
      <c r="E157" s="606"/>
      <c r="F157" s="975"/>
      <c r="G157" s="1114"/>
      <c r="H157" s="976"/>
      <c r="I157" s="321"/>
    </row>
    <row r="158" spans="1:13">
      <c r="A158" s="433">
        <v>6</v>
      </c>
      <c r="B158" s="434" t="s">
        <v>325</v>
      </c>
      <c r="C158" s="440"/>
      <c r="D158" s="439"/>
      <c r="E158" s="606"/>
      <c r="F158" s="975"/>
      <c r="G158" s="1114"/>
      <c r="H158" s="976"/>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93</v>
      </c>
      <c r="B161" s="863" t="s">
        <v>232</v>
      </c>
      <c r="C161" s="853"/>
      <c r="D161" s="853"/>
      <c r="E161" s="853"/>
      <c r="F161" s="853"/>
      <c r="G161" s="853"/>
      <c r="H161" s="853"/>
      <c r="I161" s="321"/>
    </row>
    <row r="162" spans="1:9" ht="19.5" customHeight="1">
      <c r="A162" s="431"/>
      <c r="B162" s="447"/>
      <c r="C162" s="432"/>
      <c r="D162" s="396"/>
      <c r="E162" s="864"/>
      <c r="F162" s="866" t="s">
        <v>227</v>
      </c>
      <c r="G162" s="867"/>
      <c r="H162" s="868"/>
      <c r="I162" s="321"/>
    </row>
    <row r="163" spans="1:9" ht="47.25" customHeight="1">
      <c r="A163" s="431"/>
      <c r="B163" s="447"/>
      <c r="C163" s="432"/>
      <c r="D163" s="396" t="s">
        <v>1036</v>
      </c>
      <c r="E163" s="865"/>
      <c r="F163" s="842"/>
      <c r="G163" s="843"/>
      <c r="H163" s="844"/>
      <c r="I163" s="321"/>
    </row>
    <row r="164" spans="1:9" ht="17.25" customHeight="1">
      <c r="A164" s="433" t="s">
        <v>228</v>
      </c>
      <c r="B164" s="869" t="s">
        <v>229</v>
      </c>
      <c r="C164" s="858"/>
      <c r="D164" s="448"/>
      <c r="E164" s="486"/>
      <c r="F164" s="870"/>
      <c r="G164" s="871"/>
      <c r="H164" s="872"/>
      <c r="I164" s="321"/>
    </row>
    <row r="165" spans="1:9" ht="58.5" customHeight="1">
      <c r="A165" s="433"/>
      <c r="B165" s="1030" t="s">
        <v>1038</v>
      </c>
      <c r="C165" s="1115"/>
      <c r="D165" s="874"/>
      <c r="E165" s="435"/>
      <c r="F165" s="975"/>
      <c r="G165" s="1114"/>
      <c r="H165" s="976"/>
      <c r="I165" s="321"/>
    </row>
    <row r="166" spans="1:9" ht="15.75" customHeight="1">
      <c r="A166" s="649">
        <v>1</v>
      </c>
      <c r="B166" s="434" t="s">
        <v>1031</v>
      </c>
      <c r="C166" s="647"/>
      <c r="D166" s="648"/>
      <c r="E166" s="606"/>
      <c r="F166" s="975"/>
      <c r="G166" s="1114"/>
      <c r="H166" s="976"/>
      <c r="I166" s="321"/>
    </row>
    <row r="167" spans="1:9" ht="15.75" customHeight="1">
      <c r="A167" s="433">
        <v>2</v>
      </c>
      <c r="B167" s="434" t="s">
        <v>321</v>
      </c>
      <c r="C167" s="647"/>
      <c r="D167" s="439"/>
      <c r="E167" s="606"/>
      <c r="F167" s="975"/>
      <c r="G167" s="1114"/>
      <c r="H167" s="976"/>
    </row>
    <row r="168" spans="1:9" ht="15.75" customHeight="1">
      <c r="A168" s="433">
        <v>3</v>
      </c>
      <c r="B168" s="434" t="s">
        <v>322</v>
      </c>
      <c r="C168" s="647"/>
      <c r="D168" s="439"/>
      <c r="E168" s="606"/>
      <c r="F168" s="975"/>
      <c r="G168" s="1114"/>
      <c r="H168" s="976"/>
      <c r="I168" s="321"/>
    </row>
    <row r="169" spans="1:9" ht="16.5" customHeight="1">
      <c r="A169" s="433">
        <v>4</v>
      </c>
      <c r="B169" s="434" t="s">
        <v>323</v>
      </c>
      <c r="C169" s="647"/>
      <c r="D169" s="439"/>
      <c r="E169" s="606"/>
      <c r="F169" s="975"/>
      <c r="G169" s="1114"/>
      <c r="H169" s="976"/>
      <c r="I169" s="321"/>
    </row>
    <row r="170" spans="1:9" ht="16.5" customHeight="1">
      <c r="A170" s="433">
        <v>5</v>
      </c>
      <c r="B170" s="434" t="s">
        <v>324</v>
      </c>
      <c r="C170" s="651"/>
      <c r="D170" s="439"/>
      <c r="E170" s="606"/>
      <c r="F170" s="975"/>
      <c r="G170" s="1114"/>
      <c r="H170" s="976"/>
      <c r="I170" s="321"/>
    </row>
    <row r="171" spans="1:9" ht="16.5" customHeight="1">
      <c r="A171" s="649">
        <v>6</v>
      </c>
      <c r="B171" s="434" t="s">
        <v>325</v>
      </c>
      <c r="C171" s="652"/>
      <c r="D171" s="648"/>
      <c r="E171" s="606"/>
      <c r="F171" s="975"/>
      <c r="G171" s="1114"/>
      <c r="H171" s="976"/>
      <c r="I171" s="321"/>
    </row>
    <row r="172" spans="1:9" ht="51" customHeight="1">
      <c r="A172" s="433"/>
      <c r="B172" s="1116" t="s">
        <v>234</v>
      </c>
      <c r="C172" s="1117"/>
      <c r="D172" s="439"/>
      <c r="E172" s="606"/>
      <c r="F172" s="975"/>
      <c r="G172" s="1114"/>
      <c r="H172" s="976"/>
      <c r="I172" s="321"/>
    </row>
    <row r="173" spans="1:9" ht="16.5" customHeight="1">
      <c r="A173" s="428"/>
      <c r="B173" s="319"/>
      <c r="C173" s="319"/>
      <c r="D173" s="425"/>
      <c r="E173" s="425"/>
      <c r="F173" s="425"/>
      <c r="G173" s="425"/>
      <c r="H173" s="425"/>
      <c r="I173" s="321"/>
    </row>
    <row r="174" spans="1:9" ht="16.5" customHeight="1">
      <c r="A174" s="431" t="s">
        <v>235</v>
      </c>
      <c r="B174" s="847" t="s">
        <v>236</v>
      </c>
      <c r="C174" s="848"/>
      <c r="D174" s="449"/>
      <c r="E174" s="849"/>
      <c r="F174" s="850"/>
      <c r="G174" s="851"/>
      <c r="H174" s="852"/>
      <c r="I174" s="321"/>
    </row>
    <row r="175" spans="1:9" ht="34.5" customHeight="1">
      <c r="A175" s="431"/>
      <c r="B175" s="853"/>
      <c r="C175" s="847"/>
      <c r="D175" s="450" t="s">
        <v>1035</v>
      </c>
      <c r="E175" s="854" t="s">
        <v>227</v>
      </c>
      <c r="F175" s="855"/>
      <c r="G175" s="855"/>
      <c r="H175" s="856"/>
      <c r="I175" s="321"/>
    </row>
    <row r="176" spans="1:9" ht="56.25" customHeight="1">
      <c r="A176" s="433"/>
      <c r="B176" s="837" t="s">
        <v>238</v>
      </c>
      <c r="C176" s="838"/>
      <c r="D176" s="439"/>
      <c r="E176" s="839"/>
      <c r="F176" s="840"/>
      <c r="G176" s="840"/>
      <c r="H176" s="841"/>
    </row>
    <row r="177" spans="1:12" ht="15.75" customHeight="1">
      <c r="A177" s="433"/>
      <c r="B177" s="857" t="s">
        <v>239</v>
      </c>
      <c r="C177" s="858"/>
      <c r="D177" s="448"/>
      <c r="E177" s="859"/>
      <c r="F177" s="860"/>
      <c r="G177" s="861"/>
      <c r="H177" s="862"/>
      <c r="I177" s="321"/>
    </row>
    <row r="178" spans="1:12" ht="79.5" customHeight="1">
      <c r="A178" s="433"/>
      <c r="B178" s="837" t="s">
        <v>240</v>
      </c>
      <c r="C178" s="838"/>
      <c r="D178" s="439"/>
      <c r="E178" s="839"/>
      <c r="F178" s="840"/>
      <c r="G178" s="840"/>
      <c r="H178" s="841"/>
      <c r="I178" s="321"/>
    </row>
    <row r="179" spans="1:12" s="762" customFormat="1" ht="38.25" customHeight="1">
      <c r="A179" s="757"/>
      <c r="B179" s="758"/>
      <c r="C179" s="758"/>
      <c r="D179" s="759"/>
      <c r="E179" s="760"/>
      <c r="F179" s="760"/>
      <c r="G179" s="760"/>
      <c r="H179" s="760"/>
      <c r="I179" s="761"/>
    </row>
    <row r="180" spans="1:12" ht="24" customHeight="1">
      <c r="A180" s="468" t="s">
        <v>326</v>
      </c>
      <c r="B180" s="970" t="s">
        <v>274</v>
      </c>
      <c r="C180" s="970"/>
      <c r="D180" s="970"/>
      <c r="E180" s="970"/>
      <c r="F180" s="970"/>
      <c r="G180" s="970"/>
      <c r="H180" s="970"/>
      <c r="I180" s="321"/>
    </row>
    <row r="181" spans="1:12" ht="36" customHeight="1">
      <c r="A181" s="428">
        <v>5.0999999999999996</v>
      </c>
      <c r="B181" s="973" t="s">
        <v>275</v>
      </c>
      <c r="C181" s="973"/>
      <c r="D181" s="973"/>
      <c r="E181" s="973"/>
      <c r="F181" s="973"/>
      <c r="G181" s="973"/>
      <c r="H181" s="973"/>
    </row>
    <row r="182" spans="1:12" ht="105.75" customHeight="1">
      <c r="A182" s="321"/>
      <c r="B182" s="427" t="s">
        <v>276</v>
      </c>
      <c r="C182" s="973" t="s">
        <v>277</v>
      </c>
      <c r="D182" s="973"/>
      <c r="E182" s="973"/>
      <c r="F182" s="973"/>
      <c r="G182" s="973"/>
      <c r="H182" s="973"/>
      <c r="I182" s="474"/>
    </row>
    <row r="183" spans="1:12" ht="78" customHeight="1">
      <c r="A183" s="321"/>
      <c r="B183" s="427" t="s">
        <v>278</v>
      </c>
      <c r="C183" s="973" t="s">
        <v>279</v>
      </c>
      <c r="D183" s="973"/>
      <c r="E183" s="973"/>
      <c r="F183" s="973"/>
      <c r="G183" s="973"/>
      <c r="H183" s="973"/>
      <c r="I183" s="321"/>
    </row>
    <row r="184" spans="1:12" ht="9" customHeight="1">
      <c r="A184" s="321"/>
      <c r="B184" s="321"/>
      <c r="C184" s="321"/>
      <c r="D184" s="321"/>
      <c r="E184" s="321"/>
      <c r="F184" s="321"/>
      <c r="G184" s="321"/>
      <c r="H184" s="321"/>
      <c r="I184" s="321"/>
    </row>
    <row r="185" spans="1:12" ht="36.75" customHeight="1">
      <c r="A185" s="428">
        <v>5.2</v>
      </c>
      <c r="B185" s="960" t="s">
        <v>280</v>
      </c>
      <c r="C185" s="960"/>
      <c r="D185" s="960"/>
      <c r="E185" s="960"/>
      <c r="F185" s="960"/>
      <c r="G185" s="960"/>
      <c r="H185" s="960"/>
    </row>
    <row r="186" spans="1:12" ht="10.5" customHeight="1">
      <c r="A186" s="321"/>
      <c r="B186" s="321"/>
      <c r="C186" s="321"/>
      <c r="D186" s="321"/>
      <c r="E186" s="321"/>
      <c r="F186" s="321"/>
      <c r="G186" s="321"/>
      <c r="H186" s="321"/>
      <c r="I186" s="321"/>
    </row>
    <row r="187" spans="1:12" ht="24" customHeight="1">
      <c r="A187" s="270"/>
      <c r="B187" s="960" t="s">
        <v>281</v>
      </c>
      <c r="C187" s="960"/>
      <c r="D187" s="960"/>
      <c r="E187" s="960"/>
      <c r="F187" s="960"/>
      <c r="G187" s="960"/>
      <c r="H187" s="960"/>
      <c r="I187" s="321"/>
    </row>
    <row r="188" spans="1:12" ht="32.25" customHeight="1">
      <c r="A188" s="475"/>
      <c r="B188" s="961"/>
      <c r="C188" s="962"/>
      <c r="D188" s="476" t="s">
        <v>282</v>
      </c>
      <c r="E188" s="963"/>
      <c r="F188" s="964"/>
      <c r="G188" s="964"/>
      <c r="H188" s="964"/>
      <c r="I188" s="321"/>
    </row>
    <row r="189" spans="1:12" ht="50.25" customHeight="1">
      <c r="A189" s="477" t="s">
        <v>85</v>
      </c>
      <c r="B189" s="869" t="s">
        <v>283</v>
      </c>
      <c r="C189" s="869"/>
      <c r="D189" s="298" t="s">
        <v>284</v>
      </c>
      <c r="E189" s="321"/>
      <c r="F189" s="321"/>
      <c r="G189" s="321"/>
      <c r="H189" s="321"/>
      <c r="I189" s="321"/>
    </row>
    <row r="190" spans="1:12" ht="21" customHeight="1">
      <c r="A190" s="478"/>
      <c r="B190" s="965" t="s">
        <v>285</v>
      </c>
      <c r="C190" s="966"/>
      <c r="D190" s="479"/>
      <c r="E190" s="321"/>
      <c r="F190" s="321"/>
      <c r="G190" s="321"/>
      <c r="H190" s="321"/>
      <c r="I190" s="304"/>
      <c r="J190" s="480"/>
      <c r="K190" s="481"/>
    </row>
    <row r="191" spans="1:12" ht="23.25" customHeight="1">
      <c r="A191" s="478"/>
      <c r="B191" s="965" t="s">
        <v>286</v>
      </c>
      <c r="C191" s="966"/>
      <c r="D191" s="479"/>
      <c r="E191" s="321"/>
      <c r="F191" s="321"/>
      <c r="G191" s="321"/>
      <c r="H191" s="321"/>
      <c r="J191" s="482"/>
      <c r="K191" s="483"/>
    </row>
    <row r="192" spans="1:12" ht="21.75" customHeight="1">
      <c r="A192" s="478"/>
      <c r="B192" s="965" t="s">
        <v>287</v>
      </c>
      <c r="C192" s="966"/>
      <c r="D192" s="479"/>
      <c r="E192" s="321"/>
      <c r="F192" s="321"/>
      <c r="G192" s="321"/>
      <c r="H192" s="321"/>
      <c r="I192" s="304"/>
      <c r="J192" s="480"/>
      <c r="K192" s="481"/>
      <c r="L192" s="304"/>
    </row>
    <row r="193" spans="1:12" ht="20.25" customHeight="1">
      <c r="A193" s="478"/>
      <c r="B193" s="965" t="s">
        <v>288</v>
      </c>
      <c r="C193" s="966"/>
      <c r="D193" s="479"/>
      <c r="E193" s="321"/>
      <c r="F193" s="321"/>
      <c r="G193" s="321"/>
      <c r="H193" s="321"/>
      <c r="I193" s="304"/>
      <c r="J193" s="480"/>
      <c r="K193" s="481"/>
      <c r="L193" s="304"/>
    </row>
    <row r="194" spans="1:12" ht="21.75" customHeight="1">
      <c r="A194" s="478"/>
      <c r="B194" s="870" t="s">
        <v>289</v>
      </c>
      <c r="C194" s="872"/>
      <c r="D194" s="479"/>
      <c r="E194" s="321"/>
      <c r="F194" s="321"/>
      <c r="G194" s="321"/>
      <c r="H194" s="321"/>
      <c r="I194" s="304"/>
      <c r="J194" s="480"/>
      <c r="K194" s="481"/>
      <c r="L194" s="304"/>
    </row>
    <row r="195" spans="1:12" ht="16.5" customHeight="1">
      <c r="A195" s="321"/>
      <c r="B195" s="321"/>
      <c r="C195" s="321"/>
      <c r="D195" s="321"/>
      <c r="E195" s="321"/>
      <c r="F195" s="321"/>
      <c r="G195" s="321"/>
      <c r="H195" s="321"/>
      <c r="I195" s="321"/>
    </row>
    <row r="196" spans="1:12" ht="49.5" customHeight="1">
      <c r="A196" s="578" t="s">
        <v>273</v>
      </c>
      <c r="B196" s="970" t="s">
        <v>327</v>
      </c>
      <c r="C196" s="970"/>
      <c r="D196" s="970"/>
      <c r="E196" s="970"/>
      <c r="F196" s="970"/>
      <c r="G196" s="970"/>
      <c r="H196" s="970"/>
      <c r="I196" s="970"/>
    </row>
    <row r="197" spans="1:12">
      <c r="A197" s="321"/>
      <c r="B197" s="321"/>
      <c r="C197" s="321"/>
      <c r="D197" s="321"/>
      <c r="E197" s="321"/>
      <c r="F197" s="321"/>
      <c r="G197" s="321"/>
      <c r="H197" s="321"/>
      <c r="I197" s="321"/>
    </row>
    <row r="199" spans="1:12" ht="16.5">
      <c r="B199" s="302" t="s">
        <v>67</v>
      </c>
      <c r="C199" s="484" t="str">
        <f>'Attach 3(JV)'!B24</f>
        <v>--</v>
      </c>
      <c r="F199" s="301" t="s">
        <v>68</v>
      </c>
      <c r="G199" s="302" t="str">
        <f>'Attach 3(JV)'!E24</f>
        <v/>
      </c>
      <c r="H199" s="302"/>
      <c r="I199" s="302"/>
    </row>
    <row r="200" spans="1:12" ht="16.5">
      <c r="B200" s="302" t="s">
        <v>69</v>
      </c>
      <c r="C200" s="484" t="str">
        <f>'Attach 3(JV)'!B25</f>
        <v/>
      </c>
      <c r="F200" s="301" t="s">
        <v>70</v>
      </c>
      <c r="G200" s="302" t="str">
        <f>'Attach 3(JV)'!E25</f>
        <v/>
      </c>
      <c r="H200" s="302"/>
      <c r="I200" s="302"/>
    </row>
  </sheetData>
  <sheetProtection password="CCCF" sheet="1" formatColumns="0" formatRows="0"/>
  <mergeCells count="205">
    <mergeCell ref="B196:I196"/>
    <mergeCell ref="B189:C189"/>
    <mergeCell ref="B190:C190"/>
    <mergeCell ref="B191:C191"/>
    <mergeCell ref="B192:C192"/>
    <mergeCell ref="B193:C193"/>
    <mergeCell ref="B194:C194"/>
    <mergeCell ref="C182:H182"/>
    <mergeCell ref="C183:H183"/>
    <mergeCell ref="B185:H185"/>
    <mergeCell ref="B187:H187"/>
    <mergeCell ref="B188:C188"/>
    <mergeCell ref="E188:F188"/>
    <mergeCell ref="G188:H188"/>
    <mergeCell ref="B180:H180"/>
    <mergeCell ref="B181:H181"/>
    <mergeCell ref="B177:C177"/>
    <mergeCell ref="E177:F177"/>
    <mergeCell ref="G177:H177"/>
    <mergeCell ref="B178:C178"/>
    <mergeCell ref="E178:H178"/>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44" priority="14" stopIfTrue="1">
      <formula>$M$18="Sole Bidder"</formula>
    </cfRule>
    <cfRule type="expression" dxfId="43" priority="15" stopIfTrue="1">
      <formula>$M$18=1</formula>
    </cfRule>
  </conditionalFormatting>
  <conditionalFormatting sqref="A180">
    <cfRule type="expression" dxfId="42" priority="12" stopIfTrue="1">
      <formula>$M$18="Sole Bidder"</formula>
    </cfRule>
  </conditionalFormatting>
  <conditionalFormatting sqref="A196">
    <cfRule type="expression" dxfId="41" priority="1" stopIfTrue="1">
      <formula>$M$18="Sole Bidder"</formula>
    </cfRule>
  </conditionalFormatting>
  <conditionalFormatting sqref="A20:H21">
    <cfRule type="expression" dxfId="40" priority="24" stopIfTrue="1">
      <formula>$M$20=2</formula>
    </cfRule>
  </conditionalFormatting>
  <conditionalFormatting sqref="A22:H22">
    <cfRule type="expression" dxfId="39" priority="23" stopIfTrue="1">
      <formula>AND($M$20=2,$M$21="2 or more")</formula>
    </cfRule>
  </conditionalFormatting>
  <conditionalFormatting sqref="A25:H25 A33:H34 E149:F149 D149:D150 E151 E154:E158 E162:F162 D162:D163 E164:F164 E166:F166 E167:E172 E173:H173 E176 E177:H177 E178:E179 D188">
    <cfRule type="expression" dxfId="38" priority="11" stopIfTrue="1">
      <formula>$M$18="Sole Bidder"</formula>
    </cfRule>
  </conditionalFormatting>
  <conditionalFormatting sqref="A35:H35">
    <cfRule type="expression" dxfId="37" priority="25" stopIfTrue="1">
      <formula>$M$20&lt;2</formula>
    </cfRule>
  </conditionalFormatting>
  <conditionalFormatting sqref="B18:F18 B19:H19">
    <cfRule type="expression" dxfId="36" priority="22" stopIfTrue="1">
      <formula>$M$20&lt;2</formula>
    </cfRule>
  </conditionalFormatting>
  <conditionalFormatting sqref="D190:D194">
    <cfRule type="expression" dxfId="35" priority="6" stopIfTrue="1">
      <formula>$M$144&lt;2</formula>
    </cfRule>
  </conditionalFormatting>
  <conditionalFormatting sqref="D153:F153 A153 A166">
    <cfRule type="expression" dxfId="34" priority="10" stopIfTrue="1">
      <formula>$E$152="No"</formula>
    </cfRule>
  </conditionalFormatting>
  <conditionalFormatting sqref="D166:F166">
    <cfRule type="expression" dxfId="33" priority="13" stopIfTrue="1">
      <formula>$E$152="No"</formula>
    </cfRule>
  </conditionalFormatting>
  <conditionalFormatting sqref="E153:F153">
    <cfRule type="expression" dxfId="32" priority="9" stopIfTrue="1">
      <formula>$M$18="Sole Bidder"</formula>
    </cfRule>
  </conditionalFormatting>
  <conditionalFormatting sqref="E188:H188">
    <cfRule type="expression" dxfId="31" priority="19" stopIfTrue="1">
      <formula>$M$144&lt;2</formula>
    </cfRule>
  </conditionalFormatting>
  <conditionalFormatting sqref="F152">
    <cfRule type="expression" dxfId="30" priority="4" stopIfTrue="1">
      <formula>$M$18="Sole Bidder"</formula>
    </cfRule>
    <cfRule type="expression" dxfId="29" priority="5" stopIfTrue="1">
      <formula>$E$152="No"</formula>
    </cfRule>
  </conditionalFormatting>
  <conditionalFormatting sqref="F165">
    <cfRule type="expression" dxfId="28" priority="2" stopIfTrue="1">
      <formula>$M$18="Sole Bidder"</formula>
    </cfRule>
    <cfRule type="expression" dxfId="27" priority="3" stopIfTrue="1">
      <formula>$E$152="No"</formula>
    </cfRule>
  </conditionalFormatting>
  <conditionalFormatting sqref="G188:H188">
    <cfRule type="expression" dxfId="26" priority="21" stopIfTrue="1">
      <formula>$M$146=1</formula>
    </cfRule>
  </conditionalFormatting>
  <dataValidations count="1">
    <dataValidation type="list" allowBlank="1" showInputMessage="1" showErrorMessage="1" sqref="I65531 WVQ983039 WLU983039 WBY983039 VSC983039 VIG983039 UYK983039 UOO983039 UES983039 TUW983039 TLA983039 TBE983039 SRI983039 SHM983039 RXQ983039 RNU983039 RDY983039 QUC983039 QKG983039 QAK983039 PQO983039 PGS983039 OWW983039 ONA983039 ODE983039 NTI983039 NJM983039 MZQ983039 MPU983039 MFY983039 LWC983039 LMG983039 LCK983039 KSO983039 KIS983039 JYW983039 JPA983039 JFE983039 IVI983039 ILM983039 IBQ983039 HRU983039 HHY983039 GYC983039 GOG983039 GEK983039 FUO983039 FKS983039 FAW983039 ERA983039 EHE983039 DXI983039 DNM983039 DDQ983039 CTU983039 CJY983039 CAC983039 BQG983039 BGK983039 AWO983039 AMS983039 ACW983039 TA983039 JE983039 I983039 WVQ917503 WLU917503 WBY917503 VSC917503 VIG917503 UYK917503 UOO917503 UES917503 TUW917503 TLA917503 TBE917503 SRI917503 SHM917503 RXQ917503 RNU917503 RDY917503 QUC917503 QKG917503 QAK917503 PQO917503 PGS917503 OWW917503 ONA917503 ODE917503 NTI917503 NJM917503 MZQ917503 MPU917503 MFY917503 LWC917503 LMG917503 LCK917503 KSO917503 KIS917503 JYW917503 JPA917503 JFE917503 IVI917503 ILM917503 IBQ917503 HRU917503 HHY917503 GYC917503 GOG917503 GEK917503 FUO917503 FKS917503 FAW917503 ERA917503 EHE917503 DXI917503 DNM917503 DDQ917503 CTU917503 CJY917503 CAC917503 BQG917503 BGK917503 AWO917503 AMS917503 ACW917503 TA917503 JE917503 I917503 WVQ851967 WLU851967 WBY851967 VSC851967 VIG851967 UYK851967 UOO851967 UES851967 TUW851967 TLA851967 TBE851967 SRI851967 SHM851967 RXQ851967 RNU851967 RDY851967 QUC851967 QKG851967 QAK851967 PQO851967 PGS851967 OWW851967 ONA851967 ODE851967 NTI851967 NJM851967 MZQ851967 MPU851967 MFY851967 LWC851967 LMG851967 LCK851967 KSO851967 KIS851967 JYW851967 JPA851967 JFE851967 IVI851967 ILM851967 IBQ851967 HRU851967 HHY851967 GYC851967 GOG851967 GEK851967 FUO851967 FKS851967 FAW851967 ERA851967 EHE851967 DXI851967 DNM851967 DDQ851967 CTU851967 CJY851967 CAC851967 BQG851967 BGK851967 AWO851967 AMS851967 ACW851967 TA851967 JE851967 I851967 WVQ786431 WLU786431 WBY786431 VSC786431 VIG786431 UYK786431 UOO786431 UES786431 TUW786431 TLA786431 TBE786431 SRI786431 SHM786431 RXQ786431 RNU786431 RDY786431 QUC786431 QKG786431 QAK786431 PQO786431 PGS786431 OWW786431 ONA786431 ODE786431 NTI786431 NJM786431 MZQ786431 MPU786431 MFY786431 LWC786431 LMG786431 LCK786431 KSO786431 KIS786431 JYW786431 JPA786431 JFE786431 IVI786431 ILM786431 IBQ786431 HRU786431 HHY786431 GYC786431 GOG786431 GEK786431 FUO786431 FKS786431 FAW786431 ERA786431 EHE786431 DXI786431 DNM786431 DDQ786431 CTU786431 CJY786431 CAC786431 BQG786431 BGK786431 AWO786431 AMS786431 ACW786431 TA786431 JE786431 I786431 WVQ720895 WLU720895 WBY720895 VSC720895 VIG720895 UYK720895 UOO720895 UES720895 TUW720895 TLA720895 TBE720895 SRI720895 SHM720895 RXQ720895 RNU720895 RDY720895 QUC720895 QKG720895 QAK720895 PQO720895 PGS720895 OWW720895 ONA720895 ODE720895 NTI720895 NJM720895 MZQ720895 MPU720895 MFY720895 LWC720895 LMG720895 LCK720895 KSO720895 KIS720895 JYW720895 JPA720895 JFE720895 IVI720895 ILM720895 IBQ720895 HRU720895 HHY720895 GYC720895 GOG720895 GEK720895 FUO720895 FKS720895 FAW720895 ERA720895 EHE720895 DXI720895 DNM720895 DDQ720895 CTU720895 CJY720895 CAC720895 BQG720895 BGK720895 AWO720895 AMS720895 ACW720895 TA720895 JE720895 I720895 WVQ655359 WLU655359 WBY655359 VSC655359 VIG655359 UYK655359 UOO655359 UES655359 TUW655359 TLA655359 TBE655359 SRI655359 SHM655359 RXQ655359 RNU655359 RDY655359 QUC655359 QKG655359 QAK655359 PQO655359 PGS655359 OWW655359 ONA655359 ODE655359 NTI655359 NJM655359 MZQ655359 MPU655359 MFY655359 LWC655359 LMG655359 LCK655359 KSO655359 KIS655359 JYW655359 JPA655359 JFE655359 IVI655359 ILM655359 IBQ655359 HRU655359 HHY655359 GYC655359 GOG655359 GEK655359 FUO655359 FKS655359 FAW655359 ERA655359 EHE655359 DXI655359 DNM655359 DDQ655359 CTU655359 CJY655359 CAC655359 BQG655359 BGK655359 AWO655359 AMS655359 ACW655359 TA655359 JE655359 I655359 WVQ589823 WLU589823 WBY589823 VSC589823 VIG589823 UYK589823 UOO589823 UES589823 TUW589823 TLA589823 TBE589823 SRI589823 SHM589823 RXQ589823 RNU589823 RDY589823 QUC589823 QKG589823 QAK589823 PQO589823 PGS589823 OWW589823 ONA589823 ODE589823 NTI589823 NJM589823 MZQ589823 MPU589823 MFY589823 LWC589823 LMG589823 LCK589823 KSO589823 KIS589823 JYW589823 JPA589823 JFE589823 IVI589823 ILM589823 IBQ589823 HRU589823 HHY589823 GYC589823 GOG589823 GEK589823 FUO589823 FKS589823 FAW589823 ERA589823 EHE589823 DXI589823 DNM589823 DDQ589823 CTU589823 CJY589823 CAC589823 BQG589823 BGK589823 AWO589823 AMS589823 ACW589823 TA589823 JE589823 I589823 WVQ524287 WLU524287 WBY524287 VSC524287 VIG524287 UYK524287 UOO524287 UES524287 TUW524287 TLA524287 TBE524287 SRI524287 SHM524287 RXQ524287 RNU524287 RDY524287 QUC524287 QKG524287 QAK524287 PQO524287 PGS524287 OWW524287 ONA524287 ODE524287 NTI524287 NJM524287 MZQ524287 MPU524287 MFY524287 LWC524287 LMG524287 LCK524287 KSO524287 KIS524287 JYW524287 JPA524287 JFE524287 IVI524287 ILM524287 IBQ524287 HRU524287 HHY524287 GYC524287 GOG524287 GEK524287 FUO524287 FKS524287 FAW524287 ERA524287 EHE524287 DXI524287 DNM524287 DDQ524287 CTU524287 CJY524287 CAC524287 BQG524287 BGK524287 AWO524287 AMS524287 ACW524287 TA524287 JE524287 I524287 WVQ458751 WLU458751 WBY458751 VSC458751 VIG458751 UYK458751 UOO458751 UES458751 TUW458751 TLA458751 TBE458751 SRI458751 SHM458751 RXQ458751 RNU458751 RDY458751 QUC458751 QKG458751 QAK458751 PQO458751 PGS458751 OWW458751 ONA458751 ODE458751 NTI458751 NJM458751 MZQ458751 MPU458751 MFY458751 LWC458751 LMG458751 LCK458751 KSO458751 KIS458751 JYW458751 JPA458751 JFE458751 IVI458751 ILM458751 IBQ458751 HRU458751 HHY458751 GYC458751 GOG458751 GEK458751 FUO458751 FKS458751 FAW458751 ERA458751 EHE458751 DXI458751 DNM458751 DDQ458751 CTU458751 CJY458751 CAC458751 BQG458751 BGK458751 AWO458751 AMS458751 ACW458751 TA458751 JE458751 I458751 WVQ393215 WLU393215 WBY393215 VSC393215 VIG393215 UYK393215 UOO393215 UES393215 TUW393215 TLA393215 TBE393215 SRI393215 SHM393215 RXQ393215 RNU393215 RDY393215 QUC393215 QKG393215 QAK393215 PQO393215 PGS393215 OWW393215 ONA393215 ODE393215 NTI393215 NJM393215 MZQ393215 MPU393215 MFY393215 LWC393215 LMG393215 LCK393215 KSO393215 KIS393215 JYW393215 JPA393215 JFE393215 IVI393215 ILM393215 IBQ393215 HRU393215 HHY393215 GYC393215 GOG393215 GEK393215 FUO393215 FKS393215 FAW393215 ERA393215 EHE393215 DXI393215 DNM393215 DDQ393215 CTU393215 CJY393215 CAC393215 BQG393215 BGK393215 AWO393215 AMS393215 ACW393215 TA393215 JE393215 I393215 WVQ327679 WLU327679 WBY327679 VSC327679 VIG327679 UYK327679 UOO327679 UES327679 TUW327679 TLA327679 TBE327679 SRI327679 SHM327679 RXQ327679 RNU327679 RDY327679 QUC327679 QKG327679 QAK327679 PQO327679 PGS327679 OWW327679 ONA327679 ODE327679 NTI327679 NJM327679 MZQ327679 MPU327679 MFY327679 LWC327679 LMG327679 LCK327679 KSO327679 KIS327679 JYW327679 JPA327679 JFE327679 IVI327679 ILM327679 IBQ327679 HRU327679 HHY327679 GYC327679 GOG327679 GEK327679 FUO327679 FKS327679 FAW327679 ERA327679 EHE327679 DXI327679 DNM327679 DDQ327679 CTU327679 CJY327679 CAC327679 BQG327679 BGK327679 AWO327679 AMS327679 ACW327679 TA327679 JE327679 I327679 WVQ262143 WLU262143 WBY262143 VSC262143 VIG262143 UYK262143 UOO262143 UES262143 TUW262143 TLA262143 TBE262143 SRI262143 SHM262143 RXQ262143 RNU262143 RDY262143 QUC262143 QKG262143 QAK262143 PQO262143 PGS262143 OWW262143 ONA262143 ODE262143 NTI262143 NJM262143 MZQ262143 MPU262143 MFY262143 LWC262143 LMG262143 LCK262143 KSO262143 KIS262143 JYW262143 JPA262143 JFE262143 IVI262143 ILM262143 IBQ262143 HRU262143 HHY262143 GYC262143 GOG262143 GEK262143 FUO262143 FKS262143 FAW262143 ERA262143 EHE262143 DXI262143 DNM262143 DDQ262143 CTU262143 CJY262143 CAC262143 BQG262143 BGK262143 AWO262143 AMS262143 ACW262143 TA262143 JE262143 I262143 WVQ196607 WLU196607 WBY196607 VSC196607 VIG196607 UYK196607 UOO196607 UES196607 TUW196607 TLA196607 TBE196607 SRI196607 SHM196607 RXQ196607 RNU196607 RDY196607 QUC196607 QKG196607 QAK196607 PQO196607 PGS196607 OWW196607 ONA196607 ODE196607 NTI196607 NJM196607 MZQ196607 MPU196607 MFY196607 LWC196607 LMG196607 LCK196607 KSO196607 KIS196607 JYW196607 JPA196607 JFE196607 IVI196607 ILM196607 IBQ196607 HRU196607 HHY196607 GYC196607 GOG196607 GEK196607 FUO196607 FKS196607 FAW196607 ERA196607 EHE196607 DXI196607 DNM196607 DDQ196607 CTU196607 CJY196607 CAC196607 BQG196607 BGK196607 AWO196607 AMS196607 ACW196607 TA196607 JE196607 I196607 WVQ131071 WLU131071 WBY131071 VSC131071 VIG131071 UYK131071 UOO131071 UES131071 TUW131071 TLA131071 TBE131071 SRI131071 SHM131071 RXQ131071 RNU131071 RDY131071 QUC131071 QKG131071 QAK131071 PQO131071 PGS131071 OWW131071 ONA131071 ODE131071 NTI131071 NJM131071 MZQ131071 MPU131071 MFY131071 LWC131071 LMG131071 LCK131071 KSO131071 KIS131071 JYW131071 JPA131071 JFE131071 IVI131071 ILM131071 IBQ131071 HRU131071 HHY131071 GYC131071 GOG131071 GEK131071 FUO131071 FKS131071 FAW131071 ERA131071 EHE131071 DXI131071 DNM131071 DDQ131071 CTU131071 CJY131071 CAC131071 BQG131071 BGK131071 AWO131071 AMS131071 ACW131071 TA131071 JE131071 I131071 WVQ65535 WLU65535 WBY65535 VSC65535 VIG65535 UYK65535 UOO65535 UES65535 TUW65535 TLA65535 TBE65535 SRI65535 SHM65535 RXQ65535 RNU65535 RDY65535 QUC65535 QKG65535 QAK65535 PQO65535 PGS65535 OWW65535 ONA65535 ODE65535 NTI65535 NJM65535 MZQ65535 MPU65535 MFY65535 LWC65535 LMG65535 LCK65535 KSO65535 KIS65535 JYW65535 JPA65535 JFE65535 IVI65535 ILM65535 IBQ65535 HRU65535 HHY65535 GYC65535 GOG65535 GEK65535 FUO65535 FKS65535 FAW65535 ERA65535 EHE65535 DXI65535 DNM65535 DDQ65535 CTU65535 CJY65535 CAC65535 BQG65535 BGK65535 AWO65535 AMS65535 ACW65535 TA65535 JE65535 I65535 WVQ983037 WLU983037 WBY983037 VSC983037 VIG983037 UYK983037 UOO983037 UES983037 TUW983037 TLA983037 TBE983037 SRI983037 SHM983037 RXQ983037 RNU983037 RDY983037 QUC983037 QKG983037 QAK983037 PQO983037 PGS983037 OWW983037 ONA983037 ODE983037 NTI983037 NJM983037 MZQ983037 MPU983037 MFY983037 LWC983037 LMG983037 LCK983037 KSO983037 KIS983037 JYW983037 JPA983037 JFE983037 IVI983037 ILM983037 IBQ983037 HRU983037 HHY983037 GYC983037 GOG983037 GEK983037 FUO983037 FKS983037 FAW983037 ERA983037 EHE983037 DXI983037 DNM983037 DDQ983037 CTU983037 CJY983037 CAC983037 BQG983037 BGK983037 AWO983037 AMS983037 ACW983037 TA983037 JE983037 I983037 WVQ917501 WLU917501 WBY917501 VSC917501 VIG917501 UYK917501 UOO917501 UES917501 TUW917501 TLA917501 TBE917501 SRI917501 SHM917501 RXQ917501 RNU917501 RDY917501 QUC917501 QKG917501 QAK917501 PQO917501 PGS917501 OWW917501 ONA917501 ODE917501 NTI917501 NJM917501 MZQ917501 MPU917501 MFY917501 LWC917501 LMG917501 LCK917501 KSO917501 KIS917501 JYW917501 JPA917501 JFE917501 IVI917501 ILM917501 IBQ917501 HRU917501 HHY917501 GYC917501 GOG917501 GEK917501 FUO917501 FKS917501 FAW917501 ERA917501 EHE917501 DXI917501 DNM917501 DDQ917501 CTU917501 CJY917501 CAC917501 BQG917501 BGK917501 AWO917501 AMS917501 ACW917501 TA917501 JE917501 I917501 WVQ851965 WLU851965 WBY851965 VSC851965 VIG851965 UYK851965 UOO851965 UES851965 TUW851965 TLA851965 TBE851965 SRI851965 SHM851965 RXQ851965 RNU851965 RDY851965 QUC851965 QKG851965 QAK851965 PQO851965 PGS851965 OWW851965 ONA851965 ODE851965 NTI851965 NJM851965 MZQ851965 MPU851965 MFY851965 LWC851965 LMG851965 LCK851965 KSO851965 KIS851965 JYW851965 JPA851965 JFE851965 IVI851965 ILM851965 IBQ851965 HRU851965 HHY851965 GYC851965 GOG851965 GEK851965 FUO851965 FKS851965 FAW851965 ERA851965 EHE851965 DXI851965 DNM851965 DDQ851965 CTU851965 CJY851965 CAC851965 BQG851965 BGK851965 AWO851965 AMS851965 ACW851965 TA851965 JE851965 I851965 WVQ786429 WLU786429 WBY786429 VSC786429 VIG786429 UYK786429 UOO786429 UES786429 TUW786429 TLA786429 TBE786429 SRI786429 SHM786429 RXQ786429 RNU786429 RDY786429 QUC786429 QKG786429 QAK786429 PQO786429 PGS786429 OWW786429 ONA786429 ODE786429 NTI786429 NJM786429 MZQ786429 MPU786429 MFY786429 LWC786429 LMG786429 LCK786429 KSO786429 KIS786429 JYW786429 JPA786429 JFE786429 IVI786429 ILM786429 IBQ786429 HRU786429 HHY786429 GYC786429 GOG786429 GEK786429 FUO786429 FKS786429 FAW786429 ERA786429 EHE786429 DXI786429 DNM786429 DDQ786429 CTU786429 CJY786429 CAC786429 BQG786429 BGK786429 AWO786429 AMS786429 ACW786429 TA786429 JE786429 I786429 WVQ720893 WLU720893 WBY720893 VSC720893 VIG720893 UYK720893 UOO720893 UES720893 TUW720893 TLA720893 TBE720893 SRI720893 SHM720893 RXQ720893 RNU720893 RDY720893 QUC720893 QKG720893 QAK720893 PQO720893 PGS720893 OWW720893 ONA720893 ODE720893 NTI720893 NJM720893 MZQ720893 MPU720893 MFY720893 LWC720893 LMG720893 LCK720893 KSO720893 KIS720893 JYW720893 JPA720893 JFE720893 IVI720893 ILM720893 IBQ720893 HRU720893 HHY720893 GYC720893 GOG720893 GEK720893 FUO720893 FKS720893 FAW720893 ERA720893 EHE720893 DXI720893 DNM720893 DDQ720893 CTU720893 CJY720893 CAC720893 BQG720893 BGK720893 AWO720893 AMS720893 ACW720893 TA720893 JE720893 I720893 WVQ655357 WLU655357 WBY655357 VSC655357 VIG655357 UYK655357 UOO655357 UES655357 TUW655357 TLA655357 TBE655357 SRI655357 SHM655357 RXQ655357 RNU655357 RDY655357 QUC655357 QKG655357 QAK655357 PQO655357 PGS655357 OWW655357 ONA655357 ODE655357 NTI655357 NJM655357 MZQ655357 MPU655357 MFY655357 LWC655357 LMG655357 LCK655357 KSO655357 KIS655357 JYW655357 JPA655357 JFE655357 IVI655357 ILM655357 IBQ655357 HRU655357 HHY655357 GYC655357 GOG655357 GEK655357 FUO655357 FKS655357 FAW655357 ERA655357 EHE655357 DXI655357 DNM655357 DDQ655357 CTU655357 CJY655357 CAC655357 BQG655357 BGK655357 AWO655357 AMS655357 ACW655357 TA655357 JE655357 I655357 WVQ589821 WLU589821 WBY589821 VSC589821 VIG589821 UYK589821 UOO589821 UES589821 TUW589821 TLA589821 TBE589821 SRI589821 SHM589821 RXQ589821 RNU589821 RDY589821 QUC589821 QKG589821 QAK589821 PQO589821 PGS589821 OWW589821 ONA589821 ODE589821 NTI589821 NJM589821 MZQ589821 MPU589821 MFY589821 LWC589821 LMG589821 LCK589821 KSO589821 KIS589821 JYW589821 JPA589821 JFE589821 IVI589821 ILM589821 IBQ589821 HRU589821 HHY589821 GYC589821 GOG589821 GEK589821 FUO589821 FKS589821 FAW589821 ERA589821 EHE589821 DXI589821 DNM589821 DDQ589821 CTU589821 CJY589821 CAC589821 BQG589821 BGK589821 AWO589821 AMS589821 ACW589821 TA589821 JE589821 I589821 WVQ524285 WLU524285 WBY524285 VSC524285 VIG524285 UYK524285 UOO524285 UES524285 TUW524285 TLA524285 TBE524285 SRI524285 SHM524285 RXQ524285 RNU524285 RDY524285 QUC524285 QKG524285 QAK524285 PQO524285 PGS524285 OWW524285 ONA524285 ODE524285 NTI524285 NJM524285 MZQ524285 MPU524285 MFY524285 LWC524285 LMG524285 LCK524285 KSO524285 KIS524285 JYW524285 JPA524285 JFE524285 IVI524285 ILM524285 IBQ524285 HRU524285 HHY524285 GYC524285 GOG524285 GEK524285 FUO524285 FKS524285 FAW524285 ERA524285 EHE524285 DXI524285 DNM524285 DDQ524285 CTU524285 CJY524285 CAC524285 BQG524285 BGK524285 AWO524285 AMS524285 ACW524285 TA524285 JE524285 I524285 WVQ458749 WLU458749 WBY458749 VSC458749 VIG458749 UYK458749 UOO458749 UES458749 TUW458749 TLA458749 TBE458749 SRI458749 SHM458749 RXQ458749 RNU458749 RDY458749 QUC458749 QKG458749 QAK458749 PQO458749 PGS458749 OWW458749 ONA458749 ODE458749 NTI458749 NJM458749 MZQ458749 MPU458749 MFY458749 LWC458749 LMG458749 LCK458749 KSO458749 KIS458749 JYW458749 JPA458749 JFE458749 IVI458749 ILM458749 IBQ458749 HRU458749 HHY458749 GYC458749 GOG458749 GEK458749 FUO458749 FKS458749 FAW458749 ERA458749 EHE458749 DXI458749 DNM458749 DDQ458749 CTU458749 CJY458749 CAC458749 BQG458749 BGK458749 AWO458749 AMS458749 ACW458749 TA458749 JE458749 I458749 WVQ393213 WLU393213 WBY393213 VSC393213 VIG393213 UYK393213 UOO393213 UES393213 TUW393213 TLA393213 TBE393213 SRI393213 SHM393213 RXQ393213 RNU393213 RDY393213 QUC393213 QKG393213 QAK393213 PQO393213 PGS393213 OWW393213 ONA393213 ODE393213 NTI393213 NJM393213 MZQ393213 MPU393213 MFY393213 LWC393213 LMG393213 LCK393213 KSO393213 KIS393213 JYW393213 JPA393213 JFE393213 IVI393213 ILM393213 IBQ393213 HRU393213 HHY393213 GYC393213 GOG393213 GEK393213 FUO393213 FKS393213 FAW393213 ERA393213 EHE393213 DXI393213 DNM393213 DDQ393213 CTU393213 CJY393213 CAC393213 BQG393213 BGK393213 AWO393213 AMS393213 ACW393213 TA393213 JE393213 I393213 WVQ327677 WLU327677 WBY327677 VSC327677 VIG327677 UYK327677 UOO327677 UES327677 TUW327677 TLA327677 TBE327677 SRI327677 SHM327677 RXQ327677 RNU327677 RDY327677 QUC327677 QKG327677 QAK327677 PQO327677 PGS327677 OWW327677 ONA327677 ODE327677 NTI327677 NJM327677 MZQ327677 MPU327677 MFY327677 LWC327677 LMG327677 LCK327677 KSO327677 KIS327677 JYW327677 JPA327677 JFE327677 IVI327677 ILM327677 IBQ327677 HRU327677 HHY327677 GYC327677 GOG327677 GEK327677 FUO327677 FKS327677 FAW327677 ERA327677 EHE327677 DXI327677 DNM327677 DDQ327677 CTU327677 CJY327677 CAC327677 BQG327677 BGK327677 AWO327677 AMS327677 ACW327677 TA327677 JE327677 I327677 WVQ262141 WLU262141 WBY262141 VSC262141 VIG262141 UYK262141 UOO262141 UES262141 TUW262141 TLA262141 TBE262141 SRI262141 SHM262141 RXQ262141 RNU262141 RDY262141 QUC262141 QKG262141 QAK262141 PQO262141 PGS262141 OWW262141 ONA262141 ODE262141 NTI262141 NJM262141 MZQ262141 MPU262141 MFY262141 LWC262141 LMG262141 LCK262141 KSO262141 KIS262141 JYW262141 JPA262141 JFE262141 IVI262141 ILM262141 IBQ262141 HRU262141 HHY262141 GYC262141 GOG262141 GEK262141 FUO262141 FKS262141 FAW262141 ERA262141 EHE262141 DXI262141 DNM262141 DDQ262141 CTU262141 CJY262141 CAC262141 BQG262141 BGK262141 AWO262141 AMS262141 ACW262141 TA262141 JE262141 I262141 WVQ196605 WLU196605 WBY196605 VSC196605 VIG196605 UYK196605 UOO196605 UES196605 TUW196605 TLA196605 TBE196605 SRI196605 SHM196605 RXQ196605 RNU196605 RDY196605 QUC196605 QKG196605 QAK196605 PQO196605 PGS196605 OWW196605 ONA196605 ODE196605 NTI196605 NJM196605 MZQ196605 MPU196605 MFY196605 LWC196605 LMG196605 LCK196605 KSO196605 KIS196605 JYW196605 JPA196605 JFE196605 IVI196605 ILM196605 IBQ196605 HRU196605 HHY196605 GYC196605 GOG196605 GEK196605 FUO196605 FKS196605 FAW196605 ERA196605 EHE196605 DXI196605 DNM196605 DDQ196605 CTU196605 CJY196605 CAC196605 BQG196605 BGK196605 AWO196605 AMS196605 ACW196605 TA196605 JE196605 I196605 WVQ131069 WLU131069 WBY131069 VSC131069 VIG131069 UYK131069 UOO131069 UES131069 TUW131069 TLA131069 TBE131069 SRI131069 SHM131069 RXQ131069 RNU131069 RDY131069 QUC131069 QKG131069 QAK131069 PQO131069 PGS131069 OWW131069 ONA131069 ODE131069 NTI131069 NJM131069 MZQ131069 MPU131069 MFY131069 LWC131069 LMG131069 LCK131069 KSO131069 KIS131069 JYW131069 JPA131069 JFE131069 IVI131069 ILM131069 IBQ131069 HRU131069 HHY131069 GYC131069 GOG131069 GEK131069 FUO131069 FKS131069 FAW131069 ERA131069 EHE131069 DXI131069 DNM131069 DDQ131069 CTU131069 CJY131069 CAC131069 BQG131069 BGK131069 AWO131069 AMS131069 ACW131069 TA131069 JE131069 I131069 WVQ65533 WLU65533 WBY65533 VSC65533 VIG65533 UYK65533 UOO65533 UES65533 TUW65533 TLA65533 TBE65533 SRI65533 SHM65533 RXQ65533 RNU65533 RDY65533 QUC65533 QKG65533 QAK65533 PQO65533 PGS65533 OWW65533 ONA65533 ODE65533 NTI65533 NJM65533 MZQ65533 MPU65533 MFY65533 LWC65533 LMG65533 LCK65533 KSO65533 KIS65533 JYW65533 JPA65533 JFE65533 IVI65533 ILM65533 IBQ65533 HRU65533 HHY65533 GYC65533 GOG65533 GEK65533 FUO65533 FKS65533 FAW65533 ERA65533 EHE65533 DXI65533 DNM65533 DDQ65533 CTU65533 CJY65533 CAC65533 BQG65533 BGK65533 AWO65533 AMS65533 ACW65533 TA65533 JE65533 I65533 WVQ983035 WLU983035 WBY983035 VSC983035 VIG983035 UYK983035 UOO983035 UES983035 TUW983035 TLA983035 TBE983035 SRI983035 SHM983035 RXQ983035 RNU983035 RDY983035 QUC983035 QKG983035 QAK983035 PQO983035 PGS983035 OWW983035 ONA983035 ODE983035 NTI983035 NJM983035 MZQ983035 MPU983035 MFY983035 LWC983035 LMG983035 LCK983035 KSO983035 KIS983035 JYW983035 JPA983035 JFE983035 IVI983035 ILM983035 IBQ983035 HRU983035 HHY983035 GYC983035 GOG983035 GEK983035 FUO983035 FKS983035 FAW983035 ERA983035 EHE983035 DXI983035 DNM983035 DDQ983035 CTU983035 CJY983035 CAC983035 BQG983035 BGK983035 AWO983035 AMS983035 ACW983035 TA983035 JE983035 I983035 WVQ917499 WLU917499 WBY917499 VSC917499 VIG917499 UYK917499 UOO917499 UES917499 TUW917499 TLA917499 TBE917499 SRI917499 SHM917499 RXQ917499 RNU917499 RDY917499 QUC917499 QKG917499 QAK917499 PQO917499 PGS917499 OWW917499 ONA917499 ODE917499 NTI917499 NJM917499 MZQ917499 MPU917499 MFY917499 LWC917499 LMG917499 LCK917499 KSO917499 KIS917499 JYW917499 JPA917499 JFE917499 IVI917499 ILM917499 IBQ917499 HRU917499 HHY917499 GYC917499 GOG917499 GEK917499 FUO917499 FKS917499 FAW917499 ERA917499 EHE917499 DXI917499 DNM917499 DDQ917499 CTU917499 CJY917499 CAC917499 BQG917499 BGK917499 AWO917499 AMS917499 ACW917499 TA917499 JE917499 I917499 WVQ851963 WLU851963 WBY851963 VSC851963 VIG851963 UYK851963 UOO851963 UES851963 TUW851963 TLA851963 TBE851963 SRI851963 SHM851963 RXQ851963 RNU851963 RDY851963 QUC851963 QKG851963 QAK851963 PQO851963 PGS851963 OWW851963 ONA851963 ODE851963 NTI851963 NJM851963 MZQ851963 MPU851963 MFY851963 LWC851963 LMG851963 LCK851963 KSO851963 KIS851963 JYW851963 JPA851963 JFE851963 IVI851963 ILM851963 IBQ851963 HRU851963 HHY851963 GYC851963 GOG851963 GEK851963 FUO851963 FKS851963 FAW851963 ERA851963 EHE851963 DXI851963 DNM851963 DDQ851963 CTU851963 CJY851963 CAC851963 BQG851963 BGK851963 AWO851963 AMS851963 ACW851963 TA851963 JE851963 I851963 WVQ786427 WLU786427 WBY786427 VSC786427 VIG786427 UYK786427 UOO786427 UES786427 TUW786427 TLA786427 TBE786427 SRI786427 SHM786427 RXQ786427 RNU786427 RDY786427 QUC786427 QKG786427 QAK786427 PQO786427 PGS786427 OWW786427 ONA786427 ODE786427 NTI786427 NJM786427 MZQ786427 MPU786427 MFY786427 LWC786427 LMG786427 LCK786427 KSO786427 KIS786427 JYW786427 JPA786427 JFE786427 IVI786427 ILM786427 IBQ786427 HRU786427 HHY786427 GYC786427 GOG786427 GEK786427 FUO786427 FKS786427 FAW786427 ERA786427 EHE786427 DXI786427 DNM786427 DDQ786427 CTU786427 CJY786427 CAC786427 BQG786427 BGK786427 AWO786427 AMS786427 ACW786427 TA786427 JE786427 I786427 WVQ720891 WLU720891 WBY720891 VSC720891 VIG720891 UYK720891 UOO720891 UES720891 TUW720891 TLA720891 TBE720891 SRI720891 SHM720891 RXQ720891 RNU720891 RDY720891 QUC720891 QKG720891 QAK720891 PQO720891 PGS720891 OWW720891 ONA720891 ODE720891 NTI720891 NJM720891 MZQ720891 MPU720891 MFY720891 LWC720891 LMG720891 LCK720891 KSO720891 KIS720891 JYW720891 JPA720891 JFE720891 IVI720891 ILM720891 IBQ720891 HRU720891 HHY720891 GYC720891 GOG720891 GEK720891 FUO720891 FKS720891 FAW720891 ERA720891 EHE720891 DXI720891 DNM720891 DDQ720891 CTU720891 CJY720891 CAC720891 BQG720891 BGK720891 AWO720891 AMS720891 ACW720891 TA720891 JE720891 I720891 WVQ655355 WLU655355 WBY655355 VSC655355 VIG655355 UYK655355 UOO655355 UES655355 TUW655355 TLA655355 TBE655355 SRI655355 SHM655355 RXQ655355 RNU655355 RDY655355 QUC655355 QKG655355 QAK655355 PQO655355 PGS655355 OWW655355 ONA655355 ODE655355 NTI655355 NJM655355 MZQ655355 MPU655355 MFY655355 LWC655355 LMG655355 LCK655355 KSO655355 KIS655355 JYW655355 JPA655355 JFE655355 IVI655355 ILM655355 IBQ655355 HRU655355 HHY655355 GYC655355 GOG655355 GEK655355 FUO655355 FKS655355 FAW655355 ERA655355 EHE655355 DXI655355 DNM655355 DDQ655355 CTU655355 CJY655355 CAC655355 BQG655355 BGK655355 AWO655355 AMS655355 ACW655355 TA655355 JE655355 I655355 WVQ589819 WLU589819 WBY589819 VSC589819 VIG589819 UYK589819 UOO589819 UES589819 TUW589819 TLA589819 TBE589819 SRI589819 SHM589819 RXQ589819 RNU589819 RDY589819 QUC589819 QKG589819 QAK589819 PQO589819 PGS589819 OWW589819 ONA589819 ODE589819 NTI589819 NJM589819 MZQ589819 MPU589819 MFY589819 LWC589819 LMG589819 LCK589819 KSO589819 KIS589819 JYW589819 JPA589819 JFE589819 IVI589819 ILM589819 IBQ589819 HRU589819 HHY589819 GYC589819 GOG589819 GEK589819 FUO589819 FKS589819 FAW589819 ERA589819 EHE589819 DXI589819 DNM589819 DDQ589819 CTU589819 CJY589819 CAC589819 BQG589819 BGK589819 AWO589819 AMS589819 ACW589819 TA589819 JE589819 I589819 WVQ524283 WLU524283 WBY524283 VSC524283 VIG524283 UYK524283 UOO524283 UES524283 TUW524283 TLA524283 TBE524283 SRI524283 SHM524283 RXQ524283 RNU524283 RDY524283 QUC524283 QKG524283 QAK524283 PQO524283 PGS524283 OWW524283 ONA524283 ODE524283 NTI524283 NJM524283 MZQ524283 MPU524283 MFY524283 LWC524283 LMG524283 LCK524283 KSO524283 KIS524283 JYW524283 JPA524283 JFE524283 IVI524283 ILM524283 IBQ524283 HRU524283 HHY524283 GYC524283 GOG524283 GEK524283 FUO524283 FKS524283 FAW524283 ERA524283 EHE524283 DXI524283 DNM524283 DDQ524283 CTU524283 CJY524283 CAC524283 BQG524283 BGK524283 AWO524283 AMS524283 ACW524283 TA524283 JE524283 I524283 WVQ458747 WLU458747 WBY458747 VSC458747 VIG458747 UYK458747 UOO458747 UES458747 TUW458747 TLA458747 TBE458747 SRI458747 SHM458747 RXQ458747 RNU458747 RDY458747 QUC458747 QKG458747 QAK458747 PQO458747 PGS458747 OWW458747 ONA458747 ODE458747 NTI458747 NJM458747 MZQ458747 MPU458747 MFY458747 LWC458747 LMG458747 LCK458747 KSO458747 KIS458747 JYW458747 JPA458747 JFE458747 IVI458747 ILM458747 IBQ458747 HRU458747 HHY458747 GYC458747 GOG458747 GEK458747 FUO458747 FKS458747 FAW458747 ERA458747 EHE458747 DXI458747 DNM458747 DDQ458747 CTU458747 CJY458747 CAC458747 BQG458747 BGK458747 AWO458747 AMS458747 ACW458747 TA458747 JE458747 I458747 WVQ393211 WLU393211 WBY393211 VSC393211 VIG393211 UYK393211 UOO393211 UES393211 TUW393211 TLA393211 TBE393211 SRI393211 SHM393211 RXQ393211 RNU393211 RDY393211 QUC393211 QKG393211 QAK393211 PQO393211 PGS393211 OWW393211 ONA393211 ODE393211 NTI393211 NJM393211 MZQ393211 MPU393211 MFY393211 LWC393211 LMG393211 LCK393211 KSO393211 KIS393211 JYW393211 JPA393211 JFE393211 IVI393211 ILM393211 IBQ393211 HRU393211 HHY393211 GYC393211 GOG393211 GEK393211 FUO393211 FKS393211 FAW393211 ERA393211 EHE393211 DXI393211 DNM393211 DDQ393211 CTU393211 CJY393211 CAC393211 BQG393211 BGK393211 AWO393211 AMS393211 ACW393211 TA393211 JE393211 I393211 WVQ327675 WLU327675 WBY327675 VSC327675 VIG327675 UYK327675 UOO327675 UES327675 TUW327675 TLA327675 TBE327675 SRI327675 SHM327675 RXQ327675 RNU327675 RDY327675 QUC327675 QKG327675 QAK327675 PQO327675 PGS327675 OWW327675 ONA327675 ODE327675 NTI327675 NJM327675 MZQ327675 MPU327675 MFY327675 LWC327675 LMG327675 LCK327675 KSO327675 KIS327675 JYW327675 JPA327675 JFE327675 IVI327675 ILM327675 IBQ327675 HRU327675 HHY327675 GYC327675 GOG327675 GEK327675 FUO327675 FKS327675 FAW327675 ERA327675 EHE327675 DXI327675 DNM327675 DDQ327675 CTU327675 CJY327675 CAC327675 BQG327675 BGK327675 AWO327675 AMS327675 ACW327675 TA327675 JE327675 I327675 WVQ262139 WLU262139 WBY262139 VSC262139 VIG262139 UYK262139 UOO262139 UES262139 TUW262139 TLA262139 TBE262139 SRI262139 SHM262139 RXQ262139 RNU262139 RDY262139 QUC262139 QKG262139 QAK262139 PQO262139 PGS262139 OWW262139 ONA262139 ODE262139 NTI262139 NJM262139 MZQ262139 MPU262139 MFY262139 LWC262139 LMG262139 LCK262139 KSO262139 KIS262139 JYW262139 JPA262139 JFE262139 IVI262139 ILM262139 IBQ262139 HRU262139 HHY262139 GYC262139 GOG262139 GEK262139 FUO262139 FKS262139 FAW262139 ERA262139 EHE262139 DXI262139 DNM262139 DDQ262139 CTU262139 CJY262139 CAC262139 BQG262139 BGK262139 AWO262139 AMS262139 ACW262139 TA262139 JE262139 I262139 WVQ196603 WLU196603 WBY196603 VSC196603 VIG196603 UYK196603 UOO196603 UES196603 TUW196603 TLA196603 TBE196603 SRI196603 SHM196603 RXQ196603 RNU196603 RDY196603 QUC196603 QKG196603 QAK196603 PQO196603 PGS196603 OWW196603 ONA196603 ODE196603 NTI196603 NJM196603 MZQ196603 MPU196603 MFY196603 LWC196603 LMG196603 LCK196603 KSO196603 KIS196603 JYW196603 JPA196603 JFE196603 IVI196603 ILM196603 IBQ196603 HRU196603 HHY196603 GYC196603 GOG196603 GEK196603 FUO196603 FKS196603 FAW196603 ERA196603 EHE196603 DXI196603 DNM196603 DDQ196603 CTU196603 CJY196603 CAC196603 BQG196603 BGK196603 AWO196603 AMS196603 ACW196603 TA196603 JE196603 I196603 WVQ131067 WLU131067 WBY131067 VSC131067 VIG131067 UYK131067 UOO131067 UES131067 TUW131067 TLA131067 TBE131067 SRI131067 SHM131067 RXQ131067 RNU131067 RDY131067 QUC131067 QKG131067 QAK131067 PQO131067 PGS131067 OWW131067 ONA131067 ODE131067 NTI131067 NJM131067 MZQ131067 MPU131067 MFY131067 LWC131067 LMG131067 LCK131067 KSO131067 KIS131067 JYW131067 JPA131067 JFE131067 IVI131067 ILM131067 IBQ131067 HRU131067 HHY131067 GYC131067 GOG131067 GEK131067 FUO131067 FKS131067 FAW131067 ERA131067 EHE131067 DXI131067 DNM131067 DDQ131067 CTU131067 CJY131067 CAC131067 BQG131067 BGK131067 AWO131067 AMS131067 ACW131067 TA131067 JE131067 I131067 WVQ65531 WLU65531 WBY65531 VSC65531 VIG65531 UYK65531 UOO65531 UES65531 TUW65531 TLA65531 TBE65531 SRI65531 SHM65531 RXQ65531 RNU65531 RDY65531 QUC65531 QKG65531 QAK65531 PQO65531 PGS65531 OWW65531 ONA65531 ODE65531 NTI65531 NJM65531 MZQ65531 MPU65531 MFY65531 LWC65531 LMG65531 LCK65531 KSO65531 KIS65531 JYW65531 JPA65531 JFE65531 IVI65531 ILM65531 IBQ65531 HRU65531 HHY65531 GYC65531 GOG65531 GEK65531 FUO65531 FKS65531 FAW65531 ERA65531 EHE65531 DXI65531 DNM65531 DDQ65531 CTU65531 CJY65531 CAC65531 BQG65531 BGK65531 AWO65531 AMS65531 ACW65531 TA65531 JE65531"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G190:G194 JC190:JC194 SY190:SY194 ACU190:ACU194 AMQ190:AMQ194 AWM190:AWM194 BGI190:BGI194 BQE190:BQE194 CAA190:CAA194 CJW190:CJW194 CTS190:CTS194 DDO190:DDO194 DNK190:DNK194 DXG190:DXG194 EHC190:EHC194 EQY190:EQY194 FAU190:FAU194 FKQ190:FKQ194 FUM190:FUM194 GEI190:GEI194 GOE190:GOE194 GYA190:GYA194 HHW190:HHW194 HRS190:HRS194 IBO190:IBO194 ILK190:ILK194 IVG190:IVG194 JFC190:JFC194 JOY190:JOY194 JYU190:JYU194 KIQ190:KIQ194 KSM190:KSM194 LCI190:LCI194 LME190:LME194 LWA190:LWA194 MFW190:MFW194 MPS190:MPS194 MZO190:MZO194 NJK190:NJK194 NTG190:NTG194 ODC190:ODC194 OMY190:OMY194 OWU190:OWU194 PGQ190:PGQ194 PQM190:PQM194 QAI190:QAI194 QKE190:QKE194 QUA190:QUA194 RDW190:RDW194 RNS190:RNS194 RXO190:RXO194 SHK190:SHK194 SRG190:SRG194 TBC190:TBC194 TKY190:TKY194 TUU190:TUU194 UEQ190:UEQ194 UOM190:UOM194 UYI190:UYI194 VIE190:VIE194 VSA190:VSA194 WBW190:WBW194 WLS190:WLS194 WVO190:WVO194 G65727:G65731 JC65727:JC65731 SY65727:SY65731 ACU65727:ACU65731 AMQ65727:AMQ65731 AWM65727:AWM65731 BGI65727:BGI65731 BQE65727:BQE65731 CAA65727:CAA65731 CJW65727:CJW65731 CTS65727:CTS65731 DDO65727:DDO65731 DNK65727:DNK65731 DXG65727:DXG65731 EHC65727:EHC65731 EQY65727:EQY65731 FAU65727:FAU65731 FKQ65727:FKQ65731 FUM65727:FUM65731 GEI65727:GEI65731 GOE65727:GOE65731 GYA65727:GYA65731 HHW65727:HHW65731 HRS65727:HRS65731 IBO65727:IBO65731 ILK65727:ILK65731 IVG65727:IVG65731 JFC65727:JFC65731 JOY65727:JOY65731 JYU65727:JYU65731 KIQ65727:KIQ65731 KSM65727:KSM65731 LCI65727:LCI65731 LME65727:LME65731 LWA65727:LWA65731 MFW65727:MFW65731 MPS65727:MPS65731 MZO65727:MZO65731 NJK65727:NJK65731 NTG65727:NTG65731 ODC65727:ODC65731 OMY65727:OMY65731 OWU65727:OWU65731 PGQ65727:PGQ65731 PQM65727:PQM65731 QAI65727:QAI65731 QKE65727:QKE65731 QUA65727:QUA65731 RDW65727:RDW65731 RNS65727:RNS65731 RXO65727:RXO65731 SHK65727:SHK65731 SRG65727:SRG65731 TBC65727:TBC65731 TKY65727:TKY65731 TUU65727:TUU65731 UEQ65727:UEQ65731 UOM65727:UOM65731 UYI65727:UYI65731 VIE65727:VIE65731 VSA65727:VSA65731 WBW65727:WBW65731 WLS65727:WLS65731 WVO65727:WVO65731 G131263:G131267 JC131263:JC131267 SY131263:SY131267 ACU131263:ACU131267 AMQ131263:AMQ131267 AWM131263:AWM131267 BGI131263:BGI131267 BQE131263:BQE131267 CAA131263:CAA131267 CJW131263:CJW131267 CTS131263:CTS131267 DDO131263:DDO131267 DNK131263:DNK131267 DXG131263:DXG131267 EHC131263:EHC131267 EQY131263:EQY131267 FAU131263:FAU131267 FKQ131263:FKQ131267 FUM131263:FUM131267 GEI131263:GEI131267 GOE131263:GOE131267 GYA131263:GYA131267 HHW131263:HHW131267 HRS131263:HRS131267 IBO131263:IBO131267 ILK131263:ILK131267 IVG131263:IVG131267 JFC131263:JFC131267 JOY131263:JOY131267 JYU131263:JYU131267 KIQ131263:KIQ131267 KSM131263:KSM131267 LCI131263:LCI131267 LME131263:LME131267 LWA131263:LWA131267 MFW131263:MFW131267 MPS131263:MPS131267 MZO131263:MZO131267 NJK131263:NJK131267 NTG131263:NTG131267 ODC131263:ODC131267 OMY131263:OMY131267 OWU131263:OWU131267 PGQ131263:PGQ131267 PQM131263:PQM131267 QAI131263:QAI131267 QKE131263:QKE131267 QUA131263:QUA131267 RDW131263:RDW131267 RNS131263:RNS131267 RXO131263:RXO131267 SHK131263:SHK131267 SRG131263:SRG131267 TBC131263:TBC131267 TKY131263:TKY131267 TUU131263:TUU131267 UEQ131263:UEQ131267 UOM131263:UOM131267 UYI131263:UYI131267 VIE131263:VIE131267 VSA131263:VSA131267 WBW131263:WBW131267 WLS131263:WLS131267 WVO131263:WVO131267 G196799:G196803 JC196799:JC196803 SY196799:SY196803 ACU196799:ACU196803 AMQ196799:AMQ196803 AWM196799:AWM196803 BGI196799:BGI196803 BQE196799:BQE196803 CAA196799:CAA196803 CJW196799:CJW196803 CTS196799:CTS196803 DDO196799:DDO196803 DNK196799:DNK196803 DXG196799:DXG196803 EHC196799:EHC196803 EQY196799:EQY196803 FAU196799:FAU196803 FKQ196799:FKQ196803 FUM196799:FUM196803 GEI196799:GEI196803 GOE196799:GOE196803 GYA196799:GYA196803 HHW196799:HHW196803 HRS196799:HRS196803 IBO196799:IBO196803 ILK196799:ILK196803 IVG196799:IVG196803 JFC196799:JFC196803 JOY196799:JOY196803 JYU196799:JYU196803 KIQ196799:KIQ196803 KSM196799:KSM196803 LCI196799:LCI196803 LME196799:LME196803 LWA196799:LWA196803 MFW196799:MFW196803 MPS196799:MPS196803 MZO196799:MZO196803 NJK196799:NJK196803 NTG196799:NTG196803 ODC196799:ODC196803 OMY196799:OMY196803 OWU196799:OWU196803 PGQ196799:PGQ196803 PQM196799:PQM196803 QAI196799:QAI196803 QKE196799:QKE196803 QUA196799:QUA196803 RDW196799:RDW196803 RNS196799:RNS196803 RXO196799:RXO196803 SHK196799:SHK196803 SRG196799:SRG196803 TBC196799:TBC196803 TKY196799:TKY196803 TUU196799:TUU196803 UEQ196799:UEQ196803 UOM196799:UOM196803 UYI196799:UYI196803 VIE196799:VIE196803 VSA196799:VSA196803 WBW196799:WBW196803 WLS196799:WLS196803 WVO196799:WVO196803 G262335:G262339 JC262335:JC262339 SY262335:SY262339 ACU262335:ACU262339 AMQ262335:AMQ262339 AWM262335:AWM262339 BGI262335:BGI262339 BQE262335:BQE262339 CAA262335:CAA262339 CJW262335:CJW262339 CTS262335:CTS262339 DDO262335:DDO262339 DNK262335:DNK262339 DXG262335:DXG262339 EHC262335:EHC262339 EQY262335:EQY262339 FAU262335:FAU262339 FKQ262335:FKQ262339 FUM262335:FUM262339 GEI262335:GEI262339 GOE262335:GOE262339 GYA262335:GYA262339 HHW262335:HHW262339 HRS262335:HRS262339 IBO262335:IBO262339 ILK262335:ILK262339 IVG262335:IVG262339 JFC262335:JFC262339 JOY262335:JOY262339 JYU262335:JYU262339 KIQ262335:KIQ262339 KSM262335:KSM262339 LCI262335:LCI262339 LME262335:LME262339 LWA262335:LWA262339 MFW262335:MFW262339 MPS262335:MPS262339 MZO262335:MZO262339 NJK262335:NJK262339 NTG262335:NTG262339 ODC262335:ODC262339 OMY262335:OMY262339 OWU262335:OWU262339 PGQ262335:PGQ262339 PQM262335:PQM262339 QAI262335:QAI262339 QKE262335:QKE262339 QUA262335:QUA262339 RDW262335:RDW262339 RNS262335:RNS262339 RXO262335:RXO262339 SHK262335:SHK262339 SRG262335:SRG262339 TBC262335:TBC262339 TKY262335:TKY262339 TUU262335:TUU262339 UEQ262335:UEQ262339 UOM262335:UOM262339 UYI262335:UYI262339 VIE262335:VIE262339 VSA262335:VSA262339 WBW262335:WBW262339 WLS262335:WLS262339 WVO262335:WVO262339 G327871:G327875 JC327871:JC327875 SY327871:SY327875 ACU327871:ACU327875 AMQ327871:AMQ327875 AWM327871:AWM327875 BGI327871:BGI327875 BQE327871:BQE327875 CAA327871:CAA327875 CJW327871:CJW327875 CTS327871:CTS327875 DDO327871:DDO327875 DNK327871:DNK327875 DXG327871:DXG327875 EHC327871:EHC327875 EQY327871:EQY327875 FAU327871:FAU327875 FKQ327871:FKQ327875 FUM327871:FUM327875 GEI327871:GEI327875 GOE327871:GOE327875 GYA327871:GYA327875 HHW327871:HHW327875 HRS327871:HRS327875 IBO327871:IBO327875 ILK327871:ILK327875 IVG327871:IVG327875 JFC327871:JFC327875 JOY327871:JOY327875 JYU327871:JYU327875 KIQ327871:KIQ327875 KSM327871:KSM327875 LCI327871:LCI327875 LME327871:LME327875 LWA327871:LWA327875 MFW327871:MFW327875 MPS327871:MPS327875 MZO327871:MZO327875 NJK327871:NJK327875 NTG327871:NTG327875 ODC327871:ODC327875 OMY327871:OMY327875 OWU327871:OWU327875 PGQ327871:PGQ327875 PQM327871:PQM327875 QAI327871:QAI327875 QKE327871:QKE327875 QUA327871:QUA327875 RDW327871:RDW327875 RNS327871:RNS327875 RXO327871:RXO327875 SHK327871:SHK327875 SRG327871:SRG327875 TBC327871:TBC327875 TKY327871:TKY327875 TUU327871:TUU327875 UEQ327871:UEQ327875 UOM327871:UOM327875 UYI327871:UYI327875 VIE327871:VIE327875 VSA327871:VSA327875 WBW327871:WBW327875 WLS327871:WLS327875 WVO327871:WVO327875 G393407:G393411 JC393407:JC393411 SY393407:SY393411 ACU393407:ACU393411 AMQ393407:AMQ393411 AWM393407:AWM393411 BGI393407:BGI393411 BQE393407:BQE393411 CAA393407:CAA393411 CJW393407:CJW393411 CTS393407:CTS393411 DDO393407:DDO393411 DNK393407:DNK393411 DXG393407:DXG393411 EHC393407:EHC393411 EQY393407:EQY393411 FAU393407:FAU393411 FKQ393407:FKQ393411 FUM393407:FUM393411 GEI393407:GEI393411 GOE393407:GOE393411 GYA393407:GYA393411 HHW393407:HHW393411 HRS393407:HRS393411 IBO393407:IBO393411 ILK393407:ILK393411 IVG393407:IVG393411 JFC393407:JFC393411 JOY393407:JOY393411 JYU393407:JYU393411 KIQ393407:KIQ393411 KSM393407:KSM393411 LCI393407:LCI393411 LME393407:LME393411 LWA393407:LWA393411 MFW393407:MFW393411 MPS393407:MPS393411 MZO393407:MZO393411 NJK393407:NJK393411 NTG393407:NTG393411 ODC393407:ODC393411 OMY393407:OMY393411 OWU393407:OWU393411 PGQ393407:PGQ393411 PQM393407:PQM393411 QAI393407:QAI393411 QKE393407:QKE393411 QUA393407:QUA393411 RDW393407:RDW393411 RNS393407:RNS393411 RXO393407:RXO393411 SHK393407:SHK393411 SRG393407:SRG393411 TBC393407:TBC393411 TKY393407:TKY393411 TUU393407:TUU393411 UEQ393407:UEQ393411 UOM393407:UOM393411 UYI393407:UYI393411 VIE393407:VIE393411 VSA393407:VSA393411 WBW393407:WBW393411 WLS393407:WLS393411 WVO393407:WVO393411 G458943:G458947 JC458943:JC458947 SY458943:SY458947 ACU458943:ACU458947 AMQ458943:AMQ458947 AWM458943:AWM458947 BGI458943:BGI458947 BQE458943:BQE458947 CAA458943:CAA458947 CJW458943:CJW458947 CTS458943:CTS458947 DDO458943:DDO458947 DNK458943:DNK458947 DXG458943:DXG458947 EHC458943:EHC458947 EQY458943:EQY458947 FAU458943:FAU458947 FKQ458943:FKQ458947 FUM458943:FUM458947 GEI458943:GEI458947 GOE458943:GOE458947 GYA458943:GYA458947 HHW458943:HHW458947 HRS458943:HRS458947 IBO458943:IBO458947 ILK458943:ILK458947 IVG458943:IVG458947 JFC458943:JFC458947 JOY458943:JOY458947 JYU458943:JYU458947 KIQ458943:KIQ458947 KSM458943:KSM458947 LCI458943:LCI458947 LME458943:LME458947 LWA458943:LWA458947 MFW458943:MFW458947 MPS458943:MPS458947 MZO458943:MZO458947 NJK458943:NJK458947 NTG458943:NTG458947 ODC458943:ODC458947 OMY458943:OMY458947 OWU458943:OWU458947 PGQ458943:PGQ458947 PQM458943:PQM458947 QAI458943:QAI458947 QKE458943:QKE458947 QUA458943:QUA458947 RDW458943:RDW458947 RNS458943:RNS458947 RXO458943:RXO458947 SHK458943:SHK458947 SRG458943:SRG458947 TBC458943:TBC458947 TKY458943:TKY458947 TUU458943:TUU458947 UEQ458943:UEQ458947 UOM458943:UOM458947 UYI458943:UYI458947 VIE458943:VIE458947 VSA458943:VSA458947 WBW458943:WBW458947 WLS458943:WLS458947 WVO458943:WVO458947 G524479:G524483 JC524479:JC524483 SY524479:SY524483 ACU524479:ACU524483 AMQ524479:AMQ524483 AWM524479:AWM524483 BGI524479:BGI524483 BQE524479:BQE524483 CAA524479:CAA524483 CJW524479:CJW524483 CTS524479:CTS524483 DDO524479:DDO524483 DNK524479:DNK524483 DXG524479:DXG524483 EHC524479:EHC524483 EQY524479:EQY524483 FAU524479:FAU524483 FKQ524479:FKQ524483 FUM524479:FUM524483 GEI524479:GEI524483 GOE524479:GOE524483 GYA524479:GYA524483 HHW524479:HHW524483 HRS524479:HRS524483 IBO524479:IBO524483 ILK524479:ILK524483 IVG524479:IVG524483 JFC524479:JFC524483 JOY524479:JOY524483 JYU524479:JYU524483 KIQ524479:KIQ524483 KSM524479:KSM524483 LCI524479:LCI524483 LME524479:LME524483 LWA524479:LWA524483 MFW524479:MFW524483 MPS524479:MPS524483 MZO524479:MZO524483 NJK524479:NJK524483 NTG524479:NTG524483 ODC524479:ODC524483 OMY524479:OMY524483 OWU524479:OWU524483 PGQ524479:PGQ524483 PQM524479:PQM524483 QAI524479:QAI524483 QKE524479:QKE524483 QUA524479:QUA524483 RDW524479:RDW524483 RNS524479:RNS524483 RXO524479:RXO524483 SHK524479:SHK524483 SRG524479:SRG524483 TBC524479:TBC524483 TKY524479:TKY524483 TUU524479:TUU524483 UEQ524479:UEQ524483 UOM524479:UOM524483 UYI524479:UYI524483 VIE524479:VIE524483 VSA524479:VSA524483 WBW524479:WBW524483 WLS524479:WLS524483 WVO524479:WVO524483 G590015:G590019 JC590015:JC590019 SY590015:SY590019 ACU590015:ACU590019 AMQ590015:AMQ590019 AWM590015:AWM590019 BGI590015:BGI590019 BQE590015:BQE590019 CAA590015:CAA590019 CJW590015:CJW590019 CTS590015:CTS590019 DDO590015:DDO590019 DNK590015:DNK590019 DXG590015:DXG590019 EHC590015:EHC590019 EQY590015:EQY590019 FAU590015:FAU590019 FKQ590015:FKQ590019 FUM590015:FUM590019 GEI590015:GEI590019 GOE590015:GOE590019 GYA590015:GYA590019 HHW590015:HHW590019 HRS590015:HRS590019 IBO590015:IBO590019 ILK590015:ILK590019 IVG590015:IVG590019 JFC590015:JFC590019 JOY590015:JOY590019 JYU590015:JYU590019 KIQ590015:KIQ590019 KSM590015:KSM590019 LCI590015:LCI590019 LME590015:LME590019 LWA590015:LWA590019 MFW590015:MFW590019 MPS590015:MPS590019 MZO590015:MZO590019 NJK590015:NJK590019 NTG590015:NTG590019 ODC590015:ODC590019 OMY590015:OMY590019 OWU590015:OWU590019 PGQ590015:PGQ590019 PQM590015:PQM590019 QAI590015:QAI590019 QKE590015:QKE590019 QUA590015:QUA590019 RDW590015:RDW590019 RNS590015:RNS590019 RXO590015:RXO590019 SHK590015:SHK590019 SRG590015:SRG590019 TBC590015:TBC590019 TKY590015:TKY590019 TUU590015:TUU590019 UEQ590015:UEQ590019 UOM590015:UOM590019 UYI590015:UYI590019 VIE590015:VIE590019 VSA590015:VSA590019 WBW590015:WBW590019 WLS590015:WLS590019 WVO590015:WVO590019 G655551:G655555 JC655551:JC655555 SY655551:SY655555 ACU655551:ACU655555 AMQ655551:AMQ655555 AWM655551:AWM655555 BGI655551:BGI655555 BQE655551:BQE655555 CAA655551:CAA655555 CJW655551:CJW655555 CTS655551:CTS655555 DDO655551:DDO655555 DNK655551:DNK655555 DXG655551:DXG655555 EHC655551:EHC655555 EQY655551:EQY655555 FAU655551:FAU655555 FKQ655551:FKQ655555 FUM655551:FUM655555 GEI655551:GEI655555 GOE655551:GOE655555 GYA655551:GYA655555 HHW655551:HHW655555 HRS655551:HRS655555 IBO655551:IBO655555 ILK655551:ILK655555 IVG655551:IVG655555 JFC655551:JFC655555 JOY655551:JOY655555 JYU655551:JYU655555 KIQ655551:KIQ655555 KSM655551:KSM655555 LCI655551:LCI655555 LME655551:LME655555 LWA655551:LWA655555 MFW655551:MFW655555 MPS655551:MPS655555 MZO655551:MZO655555 NJK655551:NJK655555 NTG655551:NTG655555 ODC655551:ODC655555 OMY655551:OMY655555 OWU655551:OWU655555 PGQ655551:PGQ655555 PQM655551:PQM655555 QAI655551:QAI655555 QKE655551:QKE655555 QUA655551:QUA655555 RDW655551:RDW655555 RNS655551:RNS655555 RXO655551:RXO655555 SHK655551:SHK655555 SRG655551:SRG655555 TBC655551:TBC655555 TKY655551:TKY655555 TUU655551:TUU655555 UEQ655551:UEQ655555 UOM655551:UOM655555 UYI655551:UYI655555 VIE655551:VIE655555 VSA655551:VSA655555 WBW655551:WBW655555 WLS655551:WLS655555 WVO655551:WVO655555 G721087:G721091 JC721087:JC721091 SY721087:SY721091 ACU721087:ACU721091 AMQ721087:AMQ721091 AWM721087:AWM721091 BGI721087:BGI721091 BQE721087:BQE721091 CAA721087:CAA721091 CJW721087:CJW721091 CTS721087:CTS721091 DDO721087:DDO721091 DNK721087:DNK721091 DXG721087:DXG721091 EHC721087:EHC721091 EQY721087:EQY721091 FAU721087:FAU721091 FKQ721087:FKQ721091 FUM721087:FUM721091 GEI721087:GEI721091 GOE721087:GOE721091 GYA721087:GYA721091 HHW721087:HHW721091 HRS721087:HRS721091 IBO721087:IBO721091 ILK721087:ILK721091 IVG721087:IVG721091 JFC721087:JFC721091 JOY721087:JOY721091 JYU721087:JYU721091 KIQ721087:KIQ721091 KSM721087:KSM721091 LCI721087:LCI721091 LME721087:LME721091 LWA721087:LWA721091 MFW721087:MFW721091 MPS721087:MPS721091 MZO721087:MZO721091 NJK721087:NJK721091 NTG721087:NTG721091 ODC721087:ODC721091 OMY721087:OMY721091 OWU721087:OWU721091 PGQ721087:PGQ721091 PQM721087:PQM721091 QAI721087:QAI721091 QKE721087:QKE721091 QUA721087:QUA721091 RDW721087:RDW721091 RNS721087:RNS721091 RXO721087:RXO721091 SHK721087:SHK721091 SRG721087:SRG721091 TBC721087:TBC721091 TKY721087:TKY721091 TUU721087:TUU721091 UEQ721087:UEQ721091 UOM721087:UOM721091 UYI721087:UYI721091 VIE721087:VIE721091 VSA721087:VSA721091 WBW721087:WBW721091 WLS721087:WLS721091 WVO721087:WVO721091 G786623:G786627 JC786623:JC786627 SY786623:SY786627 ACU786623:ACU786627 AMQ786623:AMQ786627 AWM786623:AWM786627 BGI786623:BGI786627 BQE786623:BQE786627 CAA786623:CAA786627 CJW786623:CJW786627 CTS786623:CTS786627 DDO786623:DDO786627 DNK786623:DNK786627 DXG786623:DXG786627 EHC786623:EHC786627 EQY786623:EQY786627 FAU786623:FAU786627 FKQ786623:FKQ786627 FUM786623:FUM786627 GEI786623:GEI786627 GOE786623:GOE786627 GYA786623:GYA786627 HHW786623:HHW786627 HRS786623:HRS786627 IBO786623:IBO786627 ILK786623:ILK786627 IVG786623:IVG786627 JFC786623:JFC786627 JOY786623:JOY786627 JYU786623:JYU786627 KIQ786623:KIQ786627 KSM786623:KSM786627 LCI786623:LCI786627 LME786623:LME786627 LWA786623:LWA786627 MFW786623:MFW786627 MPS786623:MPS786627 MZO786623:MZO786627 NJK786623:NJK786627 NTG786623:NTG786627 ODC786623:ODC786627 OMY786623:OMY786627 OWU786623:OWU786627 PGQ786623:PGQ786627 PQM786623:PQM786627 QAI786623:QAI786627 QKE786623:QKE786627 QUA786623:QUA786627 RDW786623:RDW786627 RNS786623:RNS786627 RXO786623:RXO786627 SHK786623:SHK786627 SRG786623:SRG786627 TBC786623:TBC786627 TKY786623:TKY786627 TUU786623:TUU786627 UEQ786623:UEQ786627 UOM786623:UOM786627 UYI786623:UYI786627 VIE786623:VIE786627 VSA786623:VSA786627 WBW786623:WBW786627 WLS786623:WLS786627 WVO786623:WVO786627 G852159:G852163 JC852159:JC852163 SY852159:SY852163 ACU852159:ACU852163 AMQ852159:AMQ852163 AWM852159:AWM852163 BGI852159:BGI852163 BQE852159:BQE852163 CAA852159:CAA852163 CJW852159:CJW852163 CTS852159:CTS852163 DDO852159:DDO852163 DNK852159:DNK852163 DXG852159:DXG852163 EHC852159:EHC852163 EQY852159:EQY852163 FAU852159:FAU852163 FKQ852159:FKQ852163 FUM852159:FUM852163 GEI852159:GEI852163 GOE852159:GOE852163 GYA852159:GYA852163 HHW852159:HHW852163 HRS852159:HRS852163 IBO852159:IBO852163 ILK852159:ILK852163 IVG852159:IVG852163 JFC852159:JFC852163 JOY852159:JOY852163 JYU852159:JYU852163 KIQ852159:KIQ852163 KSM852159:KSM852163 LCI852159:LCI852163 LME852159:LME852163 LWA852159:LWA852163 MFW852159:MFW852163 MPS852159:MPS852163 MZO852159:MZO852163 NJK852159:NJK852163 NTG852159:NTG852163 ODC852159:ODC852163 OMY852159:OMY852163 OWU852159:OWU852163 PGQ852159:PGQ852163 PQM852159:PQM852163 QAI852159:QAI852163 QKE852159:QKE852163 QUA852159:QUA852163 RDW852159:RDW852163 RNS852159:RNS852163 RXO852159:RXO852163 SHK852159:SHK852163 SRG852159:SRG852163 TBC852159:TBC852163 TKY852159:TKY852163 TUU852159:TUU852163 UEQ852159:UEQ852163 UOM852159:UOM852163 UYI852159:UYI852163 VIE852159:VIE852163 VSA852159:VSA852163 WBW852159:WBW852163 WLS852159:WLS852163 WVO852159:WVO852163 G917695:G917699 JC917695:JC917699 SY917695:SY917699 ACU917695:ACU917699 AMQ917695:AMQ917699 AWM917695:AWM917699 BGI917695:BGI917699 BQE917695:BQE917699 CAA917695:CAA917699 CJW917695:CJW917699 CTS917695:CTS917699 DDO917695:DDO917699 DNK917695:DNK917699 DXG917695:DXG917699 EHC917695:EHC917699 EQY917695:EQY917699 FAU917695:FAU917699 FKQ917695:FKQ917699 FUM917695:FUM917699 GEI917695:GEI917699 GOE917695:GOE917699 GYA917695:GYA917699 HHW917695:HHW917699 HRS917695:HRS917699 IBO917695:IBO917699 ILK917695:ILK917699 IVG917695:IVG917699 JFC917695:JFC917699 JOY917695:JOY917699 JYU917695:JYU917699 KIQ917695:KIQ917699 KSM917695:KSM917699 LCI917695:LCI917699 LME917695:LME917699 LWA917695:LWA917699 MFW917695:MFW917699 MPS917695:MPS917699 MZO917695:MZO917699 NJK917695:NJK917699 NTG917695:NTG917699 ODC917695:ODC917699 OMY917695:OMY917699 OWU917695:OWU917699 PGQ917695:PGQ917699 PQM917695:PQM917699 QAI917695:QAI917699 QKE917695:QKE917699 QUA917695:QUA917699 RDW917695:RDW917699 RNS917695:RNS917699 RXO917695:RXO917699 SHK917695:SHK917699 SRG917695:SRG917699 TBC917695:TBC917699 TKY917695:TKY917699 TUU917695:TUU917699 UEQ917695:UEQ917699 UOM917695:UOM917699 UYI917695:UYI917699 VIE917695:VIE917699 VSA917695:VSA917699 WBW917695:WBW917699 WLS917695:WLS917699 WVO917695:WVO917699 G983231:G983235 JC983231:JC983235 SY983231:SY983235 ACU983231:ACU983235 AMQ983231:AMQ983235 AWM983231:AWM983235 BGI983231:BGI983235 BQE983231:BQE983235 CAA983231:CAA983235 CJW983231:CJW983235 CTS983231:CTS983235 DDO983231:DDO983235 DNK983231:DNK983235 DXG983231:DXG983235 EHC983231:EHC983235 EQY983231:EQY983235 FAU983231:FAU983235 FKQ983231:FKQ983235 FUM983231:FUM983235 GEI983231:GEI983235 GOE983231:GOE983235 GYA983231:GYA983235 HHW983231:HHW983235 HRS983231:HRS983235 IBO983231:IBO983235 ILK983231:ILK983235 IVG983231:IVG983235 JFC983231:JFC983235 JOY983231:JOY983235 JYU983231:JYU983235 KIQ983231:KIQ983235 KSM983231:KSM983235 LCI983231:LCI983235 LME983231:LME983235 LWA983231:LWA983235 MFW983231:MFW983235 MPS983231:MPS983235 MZO983231:MZO983235 NJK983231:NJK983235 NTG983231:NTG983235 ODC983231:ODC983235 OMY983231:OMY983235 OWU983231:OWU983235 PGQ983231:PGQ983235 PQM983231:PQM983235 QAI983231:QAI983235 QKE983231:QKE983235 QUA983231:QUA983235 RDW983231:RDW983235 RNS983231:RNS983235 RXO983231:RXO983235 SHK983231:SHK983235 SRG983231:SRG983235 TBC983231:TBC983235 TKY983231:TKY983235 TUU983231:TUU983235 UEQ983231:UEQ983235 UOM983231:UOM983235 UYI983231:UYI983235 VIE983231:VIE983235 VSA983231:VSA983235 WBW983231:WBW983235 WLS983231:WLS983235 WVO983231:WVO983235 E65630 JA65630 SW65630 ACS65630 AMO65630 AWK65630 BGG65630 BQC65630 BZY65630 CJU65630 CTQ65630 DDM65630 DNI65630 DXE65630 EHA65630 EQW65630 FAS65630 FKO65630 FUK65630 GEG65630 GOC65630 GXY65630 HHU65630 HRQ65630 IBM65630 ILI65630 IVE65630 JFA65630 JOW65630 JYS65630 KIO65630 KSK65630 LCG65630 LMC65630 LVY65630 MFU65630 MPQ65630 MZM65630 NJI65630 NTE65630 ODA65630 OMW65630 OWS65630 PGO65630 PQK65630 QAG65630 QKC65630 QTY65630 RDU65630 RNQ65630 RXM65630 SHI65630 SRE65630 TBA65630 TKW65630 TUS65630 UEO65630 UOK65630 UYG65630 VIC65630 VRY65630 WBU65630 WLQ65630 WVM65630 E131166 JA131166 SW131166 ACS131166 AMO131166 AWK131166 BGG131166 BQC131166 BZY131166 CJU131166 CTQ131166 DDM131166 DNI131166 DXE131166 EHA131166 EQW131166 FAS131166 FKO131166 FUK131166 GEG131166 GOC131166 GXY131166 HHU131166 HRQ131166 IBM131166 ILI131166 IVE131166 JFA131166 JOW131166 JYS131166 KIO131166 KSK131166 LCG131166 LMC131166 LVY131166 MFU131166 MPQ131166 MZM131166 NJI131166 NTE131166 ODA131166 OMW131166 OWS131166 PGO131166 PQK131166 QAG131166 QKC131166 QTY131166 RDU131166 RNQ131166 RXM131166 SHI131166 SRE131166 TBA131166 TKW131166 TUS131166 UEO131166 UOK131166 UYG131166 VIC131166 VRY131166 WBU131166 WLQ131166 WVM131166 E196702 JA196702 SW196702 ACS196702 AMO196702 AWK196702 BGG196702 BQC196702 BZY196702 CJU196702 CTQ196702 DDM196702 DNI196702 DXE196702 EHA196702 EQW196702 FAS196702 FKO196702 FUK196702 GEG196702 GOC196702 GXY196702 HHU196702 HRQ196702 IBM196702 ILI196702 IVE196702 JFA196702 JOW196702 JYS196702 KIO196702 KSK196702 LCG196702 LMC196702 LVY196702 MFU196702 MPQ196702 MZM196702 NJI196702 NTE196702 ODA196702 OMW196702 OWS196702 PGO196702 PQK196702 QAG196702 QKC196702 QTY196702 RDU196702 RNQ196702 RXM196702 SHI196702 SRE196702 TBA196702 TKW196702 TUS196702 UEO196702 UOK196702 UYG196702 VIC196702 VRY196702 WBU196702 WLQ196702 WVM196702 E262238 JA262238 SW262238 ACS262238 AMO262238 AWK262238 BGG262238 BQC262238 BZY262238 CJU262238 CTQ262238 DDM262238 DNI262238 DXE262238 EHA262238 EQW262238 FAS262238 FKO262238 FUK262238 GEG262238 GOC262238 GXY262238 HHU262238 HRQ262238 IBM262238 ILI262238 IVE262238 JFA262238 JOW262238 JYS262238 KIO262238 KSK262238 LCG262238 LMC262238 LVY262238 MFU262238 MPQ262238 MZM262238 NJI262238 NTE262238 ODA262238 OMW262238 OWS262238 PGO262238 PQK262238 QAG262238 QKC262238 QTY262238 RDU262238 RNQ262238 RXM262238 SHI262238 SRE262238 TBA262238 TKW262238 TUS262238 UEO262238 UOK262238 UYG262238 VIC262238 VRY262238 WBU262238 WLQ262238 WVM262238 E327774 JA327774 SW327774 ACS327774 AMO327774 AWK327774 BGG327774 BQC327774 BZY327774 CJU327774 CTQ327774 DDM327774 DNI327774 DXE327774 EHA327774 EQW327774 FAS327774 FKO327774 FUK327774 GEG327774 GOC327774 GXY327774 HHU327774 HRQ327774 IBM327774 ILI327774 IVE327774 JFA327774 JOW327774 JYS327774 KIO327774 KSK327774 LCG327774 LMC327774 LVY327774 MFU327774 MPQ327774 MZM327774 NJI327774 NTE327774 ODA327774 OMW327774 OWS327774 PGO327774 PQK327774 QAG327774 QKC327774 QTY327774 RDU327774 RNQ327774 RXM327774 SHI327774 SRE327774 TBA327774 TKW327774 TUS327774 UEO327774 UOK327774 UYG327774 VIC327774 VRY327774 WBU327774 WLQ327774 WVM327774 E393310 JA393310 SW393310 ACS393310 AMO393310 AWK393310 BGG393310 BQC393310 BZY393310 CJU393310 CTQ393310 DDM393310 DNI393310 DXE393310 EHA393310 EQW393310 FAS393310 FKO393310 FUK393310 GEG393310 GOC393310 GXY393310 HHU393310 HRQ393310 IBM393310 ILI393310 IVE393310 JFA393310 JOW393310 JYS393310 KIO393310 KSK393310 LCG393310 LMC393310 LVY393310 MFU393310 MPQ393310 MZM393310 NJI393310 NTE393310 ODA393310 OMW393310 OWS393310 PGO393310 PQK393310 QAG393310 QKC393310 QTY393310 RDU393310 RNQ393310 RXM393310 SHI393310 SRE393310 TBA393310 TKW393310 TUS393310 UEO393310 UOK393310 UYG393310 VIC393310 VRY393310 WBU393310 WLQ393310 WVM393310 E458846 JA458846 SW458846 ACS458846 AMO458846 AWK458846 BGG458846 BQC458846 BZY458846 CJU458846 CTQ458846 DDM458846 DNI458846 DXE458846 EHA458846 EQW458846 FAS458846 FKO458846 FUK458846 GEG458846 GOC458846 GXY458846 HHU458846 HRQ458846 IBM458846 ILI458846 IVE458846 JFA458846 JOW458846 JYS458846 KIO458846 KSK458846 LCG458846 LMC458846 LVY458846 MFU458846 MPQ458846 MZM458846 NJI458846 NTE458846 ODA458846 OMW458846 OWS458846 PGO458846 PQK458846 QAG458846 QKC458846 QTY458846 RDU458846 RNQ458846 RXM458846 SHI458846 SRE458846 TBA458846 TKW458846 TUS458846 UEO458846 UOK458846 UYG458846 VIC458846 VRY458846 WBU458846 WLQ458846 WVM458846 E524382 JA524382 SW524382 ACS524382 AMO524382 AWK524382 BGG524382 BQC524382 BZY524382 CJU524382 CTQ524382 DDM524382 DNI524382 DXE524382 EHA524382 EQW524382 FAS524382 FKO524382 FUK524382 GEG524382 GOC524382 GXY524382 HHU524382 HRQ524382 IBM524382 ILI524382 IVE524382 JFA524382 JOW524382 JYS524382 KIO524382 KSK524382 LCG524382 LMC524382 LVY524382 MFU524382 MPQ524382 MZM524382 NJI524382 NTE524382 ODA524382 OMW524382 OWS524382 PGO524382 PQK524382 QAG524382 QKC524382 QTY524382 RDU524382 RNQ524382 RXM524382 SHI524382 SRE524382 TBA524382 TKW524382 TUS524382 UEO524382 UOK524382 UYG524382 VIC524382 VRY524382 WBU524382 WLQ524382 WVM524382 E589918 JA589918 SW589918 ACS589918 AMO589918 AWK589918 BGG589918 BQC589918 BZY589918 CJU589918 CTQ589918 DDM589918 DNI589918 DXE589918 EHA589918 EQW589918 FAS589918 FKO589918 FUK589918 GEG589918 GOC589918 GXY589918 HHU589918 HRQ589918 IBM589918 ILI589918 IVE589918 JFA589918 JOW589918 JYS589918 KIO589918 KSK589918 LCG589918 LMC589918 LVY589918 MFU589918 MPQ589918 MZM589918 NJI589918 NTE589918 ODA589918 OMW589918 OWS589918 PGO589918 PQK589918 QAG589918 QKC589918 QTY589918 RDU589918 RNQ589918 RXM589918 SHI589918 SRE589918 TBA589918 TKW589918 TUS589918 UEO589918 UOK589918 UYG589918 VIC589918 VRY589918 WBU589918 WLQ589918 WVM589918 E655454 JA655454 SW655454 ACS655454 AMO655454 AWK655454 BGG655454 BQC655454 BZY655454 CJU655454 CTQ655454 DDM655454 DNI655454 DXE655454 EHA655454 EQW655454 FAS655454 FKO655454 FUK655454 GEG655454 GOC655454 GXY655454 HHU655454 HRQ655454 IBM655454 ILI655454 IVE655454 JFA655454 JOW655454 JYS655454 KIO655454 KSK655454 LCG655454 LMC655454 LVY655454 MFU655454 MPQ655454 MZM655454 NJI655454 NTE655454 ODA655454 OMW655454 OWS655454 PGO655454 PQK655454 QAG655454 QKC655454 QTY655454 RDU655454 RNQ655454 RXM655454 SHI655454 SRE655454 TBA655454 TKW655454 TUS655454 UEO655454 UOK655454 UYG655454 VIC655454 VRY655454 WBU655454 WLQ655454 WVM655454 E720990 JA720990 SW720990 ACS720990 AMO720990 AWK720990 BGG720990 BQC720990 BZY720990 CJU720990 CTQ720990 DDM720990 DNI720990 DXE720990 EHA720990 EQW720990 FAS720990 FKO720990 FUK720990 GEG720990 GOC720990 GXY720990 HHU720990 HRQ720990 IBM720990 ILI720990 IVE720990 JFA720990 JOW720990 JYS720990 KIO720990 KSK720990 LCG720990 LMC720990 LVY720990 MFU720990 MPQ720990 MZM720990 NJI720990 NTE720990 ODA720990 OMW720990 OWS720990 PGO720990 PQK720990 QAG720990 QKC720990 QTY720990 RDU720990 RNQ720990 RXM720990 SHI720990 SRE720990 TBA720990 TKW720990 TUS720990 UEO720990 UOK720990 UYG720990 VIC720990 VRY720990 WBU720990 WLQ720990 WVM720990 E786526 JA786526 SW786526 ACS786526 AMO786526 AWK786526 BGG786526 BQC786526 BZY786526 CJU786526 CTQ786526 DDM786526 DNI786526 DXE786526 EHA786526 EQW786526 FAS786526 FKO786526 FUK786526 GEG786526 GOC786526 GXY786526 HHU786526 HRQ786526 IBM786526 ILI786526 IVE786526 JFA786526 JOW786526 JYS786526 KIO786526 KSK786526 LCG786526 LMC786526 LVY786526 MFU786526 MPQ786526 MZM786526 NJI786526 NTE786526 ODA786526 OMW786526 OWS786526 PGO786526 PQK786526 QAG786526 QKC786526 QTY786526 RDU786526 RNQ786526 RXM786526 SHI786526 SRE786526 TBA786526 TKW786526 TUS786526 UEO786526 UOK786526 UYG786526 VIC786526 VRY786526 WBU786526 WLQ786526 WVM786526 E852062 JA852062 SW852062 ACS852062 AMO852062 AWK852062 BGG852062 BQC852062 BZY852062 CJU852062 CTQ852062 DDM852062 DNI852062 DXE852062 EHA852062 EQW852062 FAS852062 FKO852062 FUK852062 GEG852062 GOC852062 GXY852062 HHU852062 HRQ852062 IBM852062 ILI852062 IVE852062 JFA852062 JOW852062 JYS852062 KIO852062 KSK852062 LCG852062 LMC852062 LVY852062 MFU852062 MPQ852062 MZM852062 NJI852062 NTE852062 ODA852062 OMW852062 OWS852062 PGO852062 PQK852062 QAG852062 QKC852062 QTY852062 RDU852062 RNQ852062 RXM852062 SHI852062 SRE852062 TBA852062 TKW852062 TUS852062 UEO852062 UOK852062 UYG852062 VIC852062 VRY852062 WBU852062 WLQ852062 WVM852062 E917598 JA917598 SW917598 ACS917598 AMO917598 AWK917598 BGG917598 BQC917598 BZY917598 CJU917598 CTQ917598 DDM917598 DNI917598 DXE917598 EHA917598 EQW917598 FAS917598 FKO917598 FUK917598 GEG917598 GOC917598 GXY917598 HHU917598 HRQ917598 IBM917598 ILI917598 IVE917598 JFA917598 JOW917598 JYS917598 KIO917598 KSK917598 LCG917598 LMC917598 LVY917598 MFU917598 MPQ917598 MZM917598 NJI917598 NTE917598 ODA917598 OMW917598 OWS917598 PGO917598 PQK917598 QAG917598 QKC917598 QTY917598 RDU917598 RNQ917598 RXM917598 SHI917598 SRE917598 TBA917598 TKW917598 TUS917598 UEO917598 UOK917598 UYG917598 VIC917598 VRY917598 WBU917598 WLQ917598 WVM917598 E983134 JA983134 SW983134 ACS983134 AMO983134 AWK983134 BGG983134 BQC983134 BZY983134 CJU983134 CTQ983134 DDM983134 DNI983134 DXE983134 EHA983134 EQW983134 FAS983134 FKO983134 FUK983134 GEG983134 GOC983134 GXY983134 HHU983134 HRQ983134 IBM983134 ILI983134 IVE983134 JFA983134 JOW983134 JYS983134 KIO983134 KSK983134 LCG983134 LMC983134 LVY983134 MFU983134 MPQ983134 MZM983134 NJI983134 NTE983134 ODA983134 OMW983134 OWS983134 PGO983134 PQK983134 QAG983134 QKC983134 QTY983134 RDU983134 RNQ983134 RXM983134 SHI983134 SRE983134 TBA983134 TKW983134 TUS983134 UEO983134 UOK983134 UYG983134 VIC983134 VRY983134 WBU983134 WLQ983134 WVM983134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E65574 JA65574 SW65574 ACS65574 AMO65574 AWK65574 BGG65574 BQC65574 BZY65574 CJU65574 CTQ65574 DDM65574 DNI65574 DXE65574 EHA65574 EQW65574 FAS65574 FKO65574 FUK65574 GEG65574 GOC65574 GXY65574 HHU65574 HRQ65574 IBM65574 ILI65574 IVE65574 JFA65574 JOW65574 JYS65574 KIO65574 KSK65574 LCG65574 LMC65574 LVY65574 MFU65574 MPQ65574 MZM65574 NJI65574 NTE65574 ODA65574 OMW65574 OWS65574 PGO65574 PQK65574 QAG65574 QKC65574 QTY65574 RDU65574 RNQ65574 RXM65574 SHI65574 SRE65574 TBA65574 TKW65574 TUS65574 UEO65574 UOK65574 UYG65574 VIC65574 VRY65574 WBU65574 WLQ65574 WVM65574 E131110 JA131110 SW131110 ACS131110 AMO131110 AWK131110 BGG131110 BQC131110 BZY131110 CJU131110 CTQ131110 DDM131110 DNI131110 DXE131110 EHA131110 EQW131110 FAS131110 FKO131110 FUK131110 GEG131110 GOC131110 GXY131110 HHU131110 HRQ131110 IBM131110 ILI131110 IVE131110 JFA131110 JOW131110 JYS131110 KIO131110 KSK131110 LCG131110 LMC131110 LVY131110 MFU131110 MPQ131110 MZM131110 NJI131110 NTE131110 ODA131110 OMW131110 OWS131110 PGO131110 PQK131110 QAG131110 QKC131110 QTY131110 RDU131110 RNQ131110 RXM131110 SHI131110 SRE131110 TBA131110 TKW131110 TUS131110 UEO131110 UOK131110 UYG131110 VIC131110 VRY131110 WBU131110 WLQ131110 WVM131110 E196646 JA196646 SW196646 ACS196646 AMO196646 AWK196646 BGG196646 BQC196646 BZY196646 CJU196646 CTQ196646 DDM196646 DNI196646 DXE196646 EHA196646 EQW196646 FAS196646 FKO196646 FUK196646 GEG196646 GOC196646 GXY196646 HHU196646 HRQ196646 IBM196646 ILI196646 IVE196646 JFA196646 JOW196646 JYS196646 KIO196646 KSK196646 LCG196646 LMC196646 LVY196646 MFU196646 MPQ196646 MZM196646 NJI196646 NTE196646 ODA196646 OMW196646 OWS196646 PGO196646 PQK196646 QAG196646 QKC196646 QTY196646 RDU196646 RNQ196646 RXM196646 SHI196646 SRE196646 TBA196646 TKW196646 TUS196646 UEO196646 UOK196646 UYG196646 VIC196646 VRY196646 WBU196646 WLQ196646 WVM196646 E262182 JA262182 SW262182 ACS262182 AMO262182 AWK262182 BGG262182 BQC262182 BZY262182 CJU262182 CTQ262182 DDM262182 DNI262182 DXE262182 EHA262182 EQW262182 FAS262182 FKO262182 FUK262182 GEG262182 GOC262182 GXY262182 HHU262182 HRQ262182 IBM262182 ILI262182 IVE262182 JFA262182 JOW262182 JYS262182 KIO262182 KSK262182 LCG262182 LMC262182 LVY262182 MFU262182 MPQ262182 MZM262182 NJI262182 NTE262182 ODA262182 OMW262182 OWS262182 PGO262182 PQK262182 QAG262182 QKC262182 QTY262182 RDU262182 RNQ262182 RXM262182 SHI262182 SRE262182 TBA262182 TKW262182 TUS262182 UEO262182 UOK262182 UYG262182 VIC262182 VRY262182 WBU262182 WLQ262182 WVM262182 E327718 JA327718 SW327718 ACS327718 AMO327718 AWK327718 BGG327718 BQC327718 BZY327718 CJU327718 CTQ327718 DDM327718 DNI327718 DXE327718 EHA327718 EQW327718 FAS327718 FKO327718 FUK327718 GEG327718 GOC327718 GXY327718 HHU327718 HRQ327718 IBM327718 ILI327718 IVE327718 JFA327718 JOW327718 JYS327718 KIO327718 KSK327718 LCG327718 LMC327718 LVY327718 MFU327718 MPQ327718 MZM327718 NJI327718 NTE327718 ODA327718 OMW327718 OWS327718 PGO327718 PQK327718 QAG327718 QKC327718 QTY327718 RDU327718 RNQ327718 RXM327718 SHI327718 SRE327718 TBA327718 TKW327718 TUS327718 UEO327718 UOK327718 UYG327718 VIC327718 VRY327718 WBU327718 WLQ327718 WVM327718 E393254 JA393254 SW393254 ACS393254 AMO393254 AWK393254 BGG393254 BQC393254 BZY393254 CJU393254 CTQ393254 DDM393254 DNI393254 DXE393254 EHA393254 EQW393254 FAS393254 FKO393254 FUK393254 GEG393254 GOC393254 GXY393254 HHU393254 HRQ393254 IBM393254 ILI393254 IVE393254 JFA393254 JOW393254 JYS393254 KIO393254 KSK393254 LCG393254 LMC393254 LVY393254 MFU393254 MPQ393254 MZM393254 NJI393254 NTE393254 ODA393254 OMW393254 OWS393254 PGO393254 PQK393254 QAG393254 QKC393254 QTY393254 RDU393254 RNQ393254 RXM393254 SHI393254 SRE393254 TBA393254 TKW393254 TUS393254 UEO393254 UOK393254 UYG393254 VIC393254 VRY393254 WBU393254 WLQ393254 WVM393254 E458790 JA458790 SW458790 ACS458790 AMO458790 AWK458790 BGG458790 BQC458790 BZY458790 CJU458790 CTQ458790 DDM458790 DNI458790 DXE458790 EHA458790 EQW458790 FAS458790 FKO458790 FUK458790 GEG458790 GOC458790 GXY458790 HHU458790 HRQ458790 IBM458790 ILI458790 IVE458790 JFA458790 JOW458790 JYS458790 KIO458790 KSK458790 LCG458790 LMC458790 LVY458790 MFU458790 MPQ458790 MZM458790 NJI458790 NTE458790 ODA458790 OMW458790 OWS458790 PGO458790 PQK458790 QAG458790 QKC458790 QTY458790 RDU458790 RNQ458790 RXM458790 SHI458790 SRE458790 TBA458790 TKW458790 TUS458790 UEO458790 UOK458790 UYG458790 VIC458790 VRY458790 WBU458790 WLQ458790 WVM458790 E524326 JA524326 SW524326 ACS524326 AMO524326 AWK524326 BGG524326 BQC524326 BZY524326 CJU524326 CTQ524326 DDM524326 DNI524326 DXE524326 EHA524326 EQW524326 FAS524326 FKO524326 FUK524326 GEG524326 GOC524326 GXY524326 HHU524326 HRQ524326 IBM524326 ILI524326 IVE524326 JFA524326 JOW524326 JYS524326 KIO524326 KSK524326 LCG524326 LMC524326 LVY524326 MFU524326 MPQ524326 MZM524326 NJI524326 NTE524326 ODA524326 OMW524326 OWS524326 PGO524326 PQK524326 QAG524326 QKC524326 QTY524326 RDU524326 RNQ524326 RXM524326 SHI524326 SRE524326 TBA524326 TKW524326 TUS524326 UEO524326 UOK524326 UYG524326 VIC524326 VRY524326 WBU524326 WLQ524326 WVM524326 E589862 JA589862 SW589862 ACS589862 AMO589862 AWK589862 BGG589862 BQC589862 BZY589862 CJU589862 CTQ589862 DDM589862 DNI589862 DXE589862 EHA589862 EQW589862 FAS589862 FKO589862 FUK589862 GEG589862 GOC589862 GXY589862 HHU589862 HRQ589862 IBM589862 ILI589862 IVE589862 JFA589862 JOW589862 JYS589862 KIO589862 KSK589862 LCG589862 LMC589862 LVY589862 MFU589862 MPQ589862 MZM589862 NJI589862 NTE589862 ODA589862 OMW589862 OWS589862 PGO589862 PQK589862 QAG589862 QKC589862 QTY589862 RDU589862 RNQ589862 RXM589862 SHI589862 SRE589862 TBA589862 TKW589862 TUS589862 UEO589862 UOK589862 UYG589862 VIC589862 VRY589862 WBU589862 WLQ589862 WVM589862 E655398 JA655398 SW655398 ACS655398 AMO655398 AWK655398 BGG655398 BQC655398 BZY655398 CJU655398 CTQ655398 DDM655398 DNI655398 DXE655398 EHA655398 EQW655398 FAS655398 FKO655398 FUK655398 GEG655398 GOC655398 GXY655398 HHU655398 HRQ655398 IBM655398 ILI655398 IVE655398 JFA655398 JOW655398 JYS655398 KIO655398 KSK655398 LCG655398 LMC655398 LVY655398 MFU655398 MPQ655398 MZM655398 NJI655398 NTE655398 ODA655398 OMW655398 OWS655398 PGO655398 PQK655398 QAG655398 QKC655398 QTY655398 RDU655398 RNQ655398 RXM655398 SHI655398 SRE655398 TBA655398 TKW655398 TUS655398 UEO655398 UOK655398 UYG655398 VIC655398 VRY655398 WBU655398 WLQ655398 WVM655398 E720934 JA720934 SW720934 ACS720934 AMO720934 AWK720934 BGG720934 BQC720934 BZY720934 CJU720934 CTQ720934 DDM720934 DNI720934 DXE720934 EHA720934 EQW720934 FAS720934 FKO720934 FUK720934 GEG720934 GOC720934 GXY720934 HHU720934 HRQ720934 IBM720934 ILI720934 IVE720934 JFA720934 JOW720934 JYS720934 KIO720934 KSK720934 LCG720934 LMC720934 LVY720934 MFU720934 MPQ720934 MZM720934 NJI720934 NTE720934 ODA720934 OMW720934 OWS720934 PGO720934 PQK720934 QAG720934 QKC720934 QTY720934 RDU720934 RNQ720934 RXM720934 SHI720934 SRE720934 TBA720934 TKW720934 TUS720934 UEO720934 UOK720934 UYG720934 VIC720934 VRY720934 WBU720934 WLQ720934 WVM720934 E786470 JA786470 SW786470 ACS786470 AMO786470 AWK786470 BGG786470 BQC786470 BZY786470 CJU786470 CTQ786470 DDM786470 DNI786470 DXE786470 EHA786470 EQW786470 FAS786470 FKO786470 FUK786470 GEG786470 GOC786470 GXY786470 HHU786470 HRQ786470 IBM786470 ILI786470 IVE786470 JFA786470 JOW786470 JYS786470 KIO786470 KSK786470 LCG786470 LMC786470 LVY786470 MFU786470 MPQ786470 MZM786470 NJI786470 NTE786470 ODA786470 OMW786470 OWS786470 PGO786470 PQK786470 QAG786470 QKC786470 QTY786470 RDU786470 RNQ786470 RXM786470 SHI786470 SRE786470 TBA786470 TKW786470 TUS786470 UEO786470 UOK786470 UYG786470 VIC786470 VRY786470 WBU786470 WLQ786470 WVM786470 E852006 JA852006 SW852006 ACS852006 AMO852006 AWK852006 BGG852006 BQC852006 BZY852006 CJU852006 CTQ852006 DDM852006 DNI852006 DXE852006 EHA852006 EQW852006 FAS852006 FKO852006 FUK852006 GEG852006 GOC852006 GXY852006 HHU852006 HRQ852006 IBM852006 ILI852006 IVE852006 JFA852006 JOW852006 JYS852006 KIO852006 KSK852006 LCG852006 LMC852006 LVY852006 MFU852006 MPQ852006 MZM852006 NJI852006 NTE852006 ODA852006 OMW852006 OWS852006 PGO852006 PQK852006 QAG852006 QKC852006 QTY852006 RDU852006 RNQ852006 RXM852006 SHI852006 SRE852006 TBA852006 TKW852006 TUS852006 UEO852006 UOK852006 UYG852006 VIC852006 VRY852006 WBU852006 WLQ852006 WVM852006 E917542 JA917542 SW917542 ACS917542 AMO917542 AWK917542 BGG917542 BQC917542 BZY917542 CJU917542 CTQ917542 DDM917542 DNI917542 DXE917542 EHA917542 EQW917542 FAS917542 FKO917542 FUK917542 GEG917542 GOC917542 GXY917542 HHU917542 HRQ917542 IBM917542 ILI917542 IVE917542 JFA917542 JOW917542 JYS917542 KIO917542 KSK917542 LCG917542 LMC917542 LVY917542 MFU917542 MPQ917542 MZM917542 NJI917542 NTE917542 ODA917542 OMW917542 OWS917542 PGO917542 PQK917542 QAG917542 QKC917542 QTY917542 RDU917542 RNQ917542 RXM917542 SHI917542 SRE917542 TBA917542 TKW917542 TUS917542 UEO917542 UOK917542 UYG917542 VIC917542 VRY917542 WBU917542 WLQ917542 WVM917542 E983078 JA983078 SW983078 ACS983078 AMO983078 AWK983078 BGG983078 BQC983078 BZY983078 CJU983078 CTQ983078 DDM983078 DNI983078 DXE983078 EHA983078 EQW983078 FAS983078 FKO983078 FUK983078 GEG983078 GOC983078 GXY983078 HHU983078 HRQ983078 IBM983078 ILI983078 IVE983078 JFA983078 JOW983078 JYS983078 KIO983078 KSK983078 LCG983078 LMC983078 LVY983078 MFU983078 MPQ983078 MZM983078 NJI983078 NTE983078 ODA983078 OMW983078 OWS983078 PGO983078 PQK983078 QAG983078 QKC983078 QTY983078 RDU983078 RNQ983078 RXM983078 SHI983078 SRE983078 TBA983078 TKW983078 TUS983078 UEO983078 UOK983078 UYG983078 VIC983078 VRY983078 WBU983078 WLQ983078 WVM983078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G65443:G65444 JC65443:JC65444 SY65443:SY65444 ACU65443:ACU65444 AMQ65443:AMQ65444 AWM65443:AWM65444 BGI65443:BGI65444 BQE65443:BQE65444 CAA65443:CAA65444 CJW65443:CJW65444 CTS65443:CTS65444 DDO65443:DDO65444 DNK65443:DNK65444 DXG65443:DXG65444 EHC65443:EHC65444 EQY65443:EQY65444 FAU65443:FAU65444 FKQ65443:FKQ65444 FUM65443:FUM65444 GEI65443:GEI65444 GOE65443:GOE65444 GYA65443:GYA65444 HHW65443:HHW65444 HRS65443:HRS65444 IBO65443:IBO65444 ILK65443:ILK65444 IVG65443:IVG65444 JFC65443:JFC65444 JOY65443:JOY65444 JYU65443:JYU65444 KIQ65443:KIQ65444 KSM65443:KSM65444 LCI65443:LCI65444 LME65443:LME65444 LWA65443:LWA65444 MFW65443:MFW65444 MPS65443:MPS65444 MZO65443:MZO65444 NJK65443:NJK65444 NTG65443:NTG65444 ODC65443:ODC65444 OMY65443:OMY65444 OWU65443:OWU65444 PGQ65443:PGQ65444 PQM65443:PQM65444 QAI65443:QAI65444 QKE65443:QKE65444 QUA65443:QUA65444 RDW65443:RDW65444 RNS65443:RNS65444 RXO65443:RXO65444 SHK65443:SHK65444 SRG65443:SRG65444 TBC65443:TBC65444 TKY65443:TKY65444 TUU65443:TUU65444 UEQ65443:UEQ65444 UOM65443:UOM65444 UYI65443:UYI65444 VIE65443:VIE65444 VSA65443:VSA65444 WBW65443:WBW65444 WLS65443:WLS65444 WVO65443:WVO65444 G130979:G130980 JC130979:JC130980 SY130979:SY130980 ACU130979:ACU130980 AMQ130979:AMQ130980 AWM130979:AWM130980 BGI130979:BGI130980 BQE130979:BQE130980 CAA130979:CAA130980 CJW130979:CJW130980 CTS130979:CTS130980 DDO130979:DDO130980 DNK130979:DNK130980 DXG130979:DXG130980 EHC130979:EHC130980 EQY130979:EQY130980 FAU130979:FAU130980 FKQ130979:FKQ130980 FUM130979:FUM130980 GEI130979:GEI130980 GOE130979:GOE130980 GYA130979:GYA130980 HHW130979:HHW130980 HRS130979:HRS130980 IBO130979:IBO130980 ILK130979:ILK130980 IVG130979:IVG130980 JFC130979:JFC130980 JOY130979:JOY130980 JYU130979:JYU130980 KIQ130979:KIQ130980 KSM130979:KSM130980 LCI130979:LCI130980 LME130979:LME130980 LWA130979:LWA130980 MFW130979:MFW130980 MPS130979:MPS130980 MZO130979:MZO130980 NJK130979:NJK130980 NTG130979:NTG130980 ODC130979:ODC130980 OMY130979:OMY130980 OWU130979:OWU130980 PGQ130979:PGQ130980 PQM130979:PQM130980 QAI130979:QAI130980 QKE130979:QKE130980 QUA130979:QUA130980 RDW130979:RDW130980 RNS130979:RNS130980 RXO130979:RXO130980 SHK130979:SHK130980 SRG130979:SRG130980 TBC130979:TBC130980 TKY130979:TKY130980 TUU130979:TUU130980 UEQ130979:UEQ130980 UOM130979:UOM130980 UYI130979:UYI130980 VIE130979:VIE130980 VSA130979:VSA130980 WBW130979:WBW130980 WLS130979:WLS130980 WVO130979:WVO130980 G196515:G196516 JC196515:JC196516 SY196515:SY196516 ACU196515:ACU196516 AMQ196515:AMQ196516 AWM196515:AWM196516 BGI196515:BGI196516 BQE196515:BQE196516 CAA196515:CAA196516 CJW196515:CJW196516 CTS196515:CTS196516 DDO196515:DDO196516 DNK196515:DNK196516 DXG196515:DXG196516 EHC196515:EHC196516 EQY196515:EQY196516 FAU196515:FAU196516 FKQ196515:FKQ196516 FUM196515:FUM196516 GEI196515:GEI196516 GOE196515:GOE196516 GYA196515:GYA196516 HHW196515:HHW196516 HRS196515:HRS196516 IBO196515:IBO196516 ILK196515:ILK196516 IVG196515:IVG196516 JFC196515:JFC196516 JOY196515:JOY196516 JYU196515:JYU196516 KIQ196515:KIQ196516 KSM196515:KSM196516 LCI196515:LCI196516 LME196515:LME196516 LWA196515:LWA196516 MFW196515:MFW196516 MPS196515:MPS196516 MZO196515:MZO196516 NJK196515:NJK196516 NTG196515:NTG196516 ODC196515:ODC196516 OMY196515:OMY196516 OWU196515:OWU196516 PGQ196515:PGQ196516 PQM196515:PQM196516 QAI196515:QAI196516 QKE196515:QKE196516 QUA196515:QUA196516 RDW196515:RDW196516 RNS196515:RNS196516 RXO196515:RXO196516 SHK196515:SHK196516 SRG196515:SRG196516 TBC196515:TBC196516 TKY196515:TKY196516 TUU196515:TUU196516 UEQ196515:UEQ196516 UOM196515:UOM196516 UYI196515:UYI196516 VIE196515:VIE196516 VSA196515:VSA196516 WBW196515:WBW196516 WLS196515:WLS196516 WVO196515:WVO196516 G262051:G262052 JC262051:JC262052 SY262051:SY262052 ACU262051:ACU262052 AMQ262051:AMQ262052 AWM262051:AWM262052 BGI262051:BGI262052 BQE262051:BQE262052 CAA262051:CAA262052 CJW262051:CJW262052 CTS262051:CTS262052 DDO262051:DDO262052 DNK262051:DNK262052 DXG262051:DXG262052 EHC262051:EHC262052 EQY262051:EQY262052 FAU262051:FAU262052 FKQ262051:FKQ262052 FUM262051:FUM262052 GEI262051:GEI262052 GOE262051:GOE262052 GYA262051:GYA262052 HHW262051:HHW262052 HRS262051:HRS262052 IBO262051:IBO262052 ILK262051:ILK262052 IVG262051:IVG262052 JFC262051:JFC262052 JOY262051:JOY262052 JYU262051:JYU262052 KIQ262051:KIQ262052 KSM262051:KSM262052 LCI262051:LCI262052 LME262051:LME262052 LWA262051:LWA262052 MFW262051:MFW262052 MPS262051:MPS262052 MZO262051:MZO262052 NJK262051:NJK262052 NTG262051:NTG262052 ODC262051:ODC262052 OMY262051:OMY262052 OWU262051:OWU262052 PGQ262051:PGQ262052 PQM262051:PQM262052 QAI262051:QAI262052 QKE262051:QKE262052 QUA262051:QUA262052 RDW262051:RDW262052 RNS262051:RNS262052 RXO262051:RXO262052 SHK262051:SHK262052 SRG262051:SRG262052 TBC262051:TBC262052 TKY262051:TKY262052 TUU262051:TUU262052 UEQ262051:UEQ262052 UOM262051:UOM262052 UYI262051:UYI262052 VIE262051:VIE262052 VSA262051:VSA262052 WBW262051:WBW262052 WLS262051:WLS262052 WVO262051:WVO262052 G327587:G327588 JC327587:JC327588 SY327587:SY327588 ACU327587:ACU327588 AMQ327587:AMQ327588 AWM327587:AWM327588 BGI327587:BGI327588 BQE327587:BQE327588 CAA327587:CAA327588 CJW327587:CJW327588 CTS327587:CTS327588 DDO327587:DDO327588 DNK327587:DNK327588 DXG327587:DXG327588 EHC327587:EHC327588 EQY327587:EQY327588 FAU327587:FAU327588 FKQ327587:FKQ327588 FUM327587:FUM327588 GEI327587:GEI327588 GOE327587:GOE327588 GYA327587:GYA327588 HHW327587:HHW327588 HRS327587:HRS327588 IBO327587:IBO327588 ILK327587:ILK327588 IVG327587:IVG327588 JFC327587:JFC327588 JOY327587:JOY327588 JYU327587:JYU327588 KIQ327587:KIQ327588 KSM327587:KSM327588 LCI327587:LCI327588 LME327587:LME327588 LWA327587:LWA327588 MFW327587:MFW327588 MPS327587:MPS327588 MZO327587:MZO327588 NJK327587:NJK327588 NTG327587:NTG327588 ODC327587:ODC327588 OMY327587:OMY327588 OWU327587:OWU327588 PGQ327587:PGQ327588 PQM327587:PQM327588 QAI327587:QAI327588 QKE327587:QKE327588 QUA327587:QUA327588 RDW327587:RDW327588 RNS327587:RNS327588 RXO327587:RXO327588 SHK327587:SHK327588 SRG327587:SRG327588 TBC327587:TBC327588 TKY327587:TKY327588 TUU327587:TUU327588 UEQ327587:UEQ327588 UOM327587:UOM327588 UYI327587:UYI327588 VIE327587:VIE327588 VSA327587:VSA327588 WBW327587:WBW327588 WLS327587:WLS327588 WVO327587:WVO327588 G393123:G393124 JC393123:JC393124 SY393123:SY393124 ACU393123:ACU393124 AMQ393123:AMQ393124 AWM393123:AWM393124 BGI393123:BGI393124 BQE393123:BQE393124 CAA393123:CAA393124 CJW393123:CJW393124 CTS393123:CTS393124 DDO393123:DDO393124 DNK393123:DNK393124 DXG393123:DXG393124 EHC393123:EHC393124 EQY393123:EQY393124 FAU393123:FAU393124 FKQ393123:FKQ393124 FUM393123:FUM393124 GEI393123:GEI393124 GOE393123:GOE393124 GYA393123:GYA393124 HHW393123:HHW393124 HRS393123:HRS393124 IBO393123:IBO393124 ILK393123:ILK393124 IVG393123:IVG393124 JFC393123:JFC393124 JOY393123:JOY393124 JYU393123:JYU393124 KIQ393123:KIQ393124 KSM393123:KSM393124 LCI393123:LCI393124 LME393123:LME393124 LWA393123:LWA393124 MFW393123:MFW393124 MPS393123:MPS393124 MZO393123:MZO393124 NJK393123:NJK393124 NTG393123:NTG393124 ODC393123:ODC393124 OMY393123:OMY393124 OWU393123:OWU393124 PGQ393123:PGQ393124 PQM393123:PQM393124 QAI393123:QAI393124 QKE393123:QKE393124 QUA393123:QUA393124 RDW393123:RDW393124 RNS393123:RNS393124 RXO393123:RXO393124 SHK393123:SHK393124 SRG393123:SRG393124 TBC393123:TBC393124 TKY393123:TKY393124 TUU393123:TUU393124 UEQ393123:UEQ393124 UOM393123:UOM393124 UYI393123:UYI393124 VIE393123:VIE393124 VSA393123:VSA393124 WBW393123:WBW393124 WLS393123:WLS393124 WVO393123:WVO393124 G458659:G458660 JC458659:JC458660 SY458659:SY458660 ACU458659:ACU458660 AMQ458659:AMQ458660 AWM458659:AWM458660 BGI458659:BGI458660 BQE458659:BQE458660 CAA458659:CAA458660 CJW458659:CJW458660 CTS458659:CTS458660 DDO458659:DDO458660 DNK458659:DNK458660 DXG458659:DXG458660 EHC458659:EHC458660 EQY458659:EQY458660 FAU458659:FAU458660 FKQ458659:FKQ458660 FUM458659:FUM458660 GEI458659:GEI458660 GOE458659:GOE458660 GYA458659:GYA458660 HHW458659:HHW458660 HRS458659:HRS458660 IBO458659:IBO458660 ILK458659:ILK458660 IVG458659:IVG458660 JFC458659:JFC458660 JOY458659:JOY458660 JYU458659:JYU458660 KIQ458659:KIQ458660 KSM458659:KSM458660 LCI458659:LCI458660 LME458659:LME458660 LWA458659:LWA458660 MFW458659:MFW458660 MPS458659:MPS458660 MZO458659:MZO458660 NJK458659:NJK458660 NTG458659:NTG458660 ODC458659:ODC458660 OMY458659:OMY458660 OWU458659:OWU458660 PGQ458659:PGQ458660 PQM458659:PQM458660 QAI458659:QAI458660 QKE458659:QKE458660 QUA458659:QUA458660 RDW458659:RDW458660 RNS458659:RNS458660 RXO458659:RXO458660 SHK458659:SHK458660 SRG458659:SRG458660 TBC458659:TBC458660 TKY458659:TKY458660 TUU458659:TUU458660 UEQ458659:UEQ458660 UOM458659:UOM458660 UYI458659:UYI458660 VIE458659:VIE458660 VSA458659:VSA458660 WBW458659:WBW458660 WLS458659:WLS458660 WVO458659:WVO458660 G524195:G524196 JC524195:JC524196 SY524195:SY524196 ACU524195:ACU524196 AMQ524195:AMQ524196 AWM524195:AWM524196 BGI524195:BGI524196 BQE524195:BQE524196 CAA524195:CAA524196 CJW524195:CJW524196 CTS524195:CTS524196 DDO524195:DDO524196 DNK524195:DNK524196 DXG524195:DXG524196 EHC524195:EHC524196 EQY524195:EQY524196 FAU524195:FAU524196 FKQ524195:FKQ524196 FUM524195:FUM524196 GEI524195:GEI524196 GOE524195:GOE524196 GYA524195:GYA524196 HHW524195:HHW524196 HRS524195:HRS524196 IBO524195:IBO524196 ILK524195:ILK524196 IVG524195:IVG524196 JFC524195:JFC524196 JOY524195:JOY524196 JYU524195:JYU524196 KIQ524195:KIQ524196 KSM524195:KSM524196 LCI524195:LCI524196 LME524195:LME524196 LWA524195:LWA524196 MFW524195:MFW524196 MPS524195:MPS524196 MZO524195:MZO524196 NJK524195:NJK524196 NTG524195:NTG524196 ODC524195:ODC524196 OMY524195:OMY524196 OWU524195:OWU524196 PGQ524195:PGQ524196 PQM524195:PQM524196 QAI524195:QAI524196 QKE524195:QKE524196 QUA524195:QUA524196 RDW524195:RDW524196 RNS524195:RNS524196 RXO524195:RXO524196 SHK524195:SHK524196 SRG524195:SRG524196 TBC524195:TBC524196 TKY524195:TKY524196 TUU524195:TUU524196 UEQ524195:UEQ524196 UOM524195:UOM524196 UYI524195:UYI524196 VIE524195:VIE524196 VSA524195:VSA524196 WBW524195:WBW524196 WLS524195:WLS524196 WVO524195:WVO524196 G589731:G589732 JC589731:JC589732 SY589731:SY589732 ACU589731:ACU589732 AMQ589731:AMQ589732 AWM589731:AWM589732 BGI589731:BGI589732 BQE589731:BQE589732 CAA589731:CAA589732 CJW589731:CJW589732 CTS589731:CTS589732 DDO589731:DDO589732 DNK589731:DNK589732 DXG589731:DXG589732 EHC589731:EHC589732 EQY589731:EQY589732 FAU589731:FAU589732 FKQ589731:FKQ589732 FUM589731:FUM589732 GEI589731:GEI589732 GOE589731:GOE589732 GYA589731:GYA589732 HHW589731:HHW589732 HRS589731:HRS589732 IBO589731:IBO589732 ILK589731:ILK589732 IVG589731:IVG589732 JFC589731:JFC589732 JOY589731:JOY589732 JYU589731:JYU589732 KIQ589731:KIQ589732 KSM589731:KSM589732 LCI589731:LCI589732 LME589731:LME589732 LWA589731:LWA589732 MFW589731:MFW589732 MPS589731:MPS589732 MZO589731:MZO589732 NJK589731:NJK589732 NTG589731:NTG589732 ODC589731:ODC589732 OMY589731:OMY589732 OWU589731:OWU589732 PGQ589731:PGQ589732 PQM589731:PQM589732 QAI589731:QAI589732 QKE589731:QKE589732 QUA589731:QUA589732 RDW589731:RDW589732 RNS589731:RNS589732 RXO589731:RXO589732 SHK589731:SHK589732 SRG589731:SRG589732 TBC589731:TBC589732 TKY589731:TKY589732 TUU589731:TUU589732 UEQ589731:UEQ589732 UOM589731:UOM589732 UYI589731:UYI589732 VIE589731:VIE589732 VSA589731:VSA589732 WBW589731:WBW589732 WLS589731:WLS589732 WVO589731:WVO589732 G655267:G655268 JC655267:JC655268 SY655267:SY655268 ACU655267:ACU655268 AMQ655267:AMQ655268 AWM655267:AWM655268 BGI655267:BGI655268 BQE655267:BQE655268 CAA655267:CAA655268 CJW655267:CJW655268 CTS655267:CTS655268 DDO655267:DDO655268 DNK655267:DNK655268 DXG655267:DXG655268 EHC655267:EHC655268 EQY655267:EQY655268 FAU655267:FAU655268 FKQ655267:FKQ655268 FUM655267:FUM655268 GEI655267:GEI655268 GOE655267:GOE655268 GYA655267:GYA655268 HHW655267:HHW655268 HRS655267:HRS655268 IBO655267:IBO655268 ILK655267:ILK655268 IVG655267:IVG655268 JFC655267:JFC655268 JOY655267:JOY655268 JYU655267:JYU655268 KIQ655267:KIQ655268 KSM655267:KSM655268 LCI655267:LCI655268 LME655267:LME655268 LWA655267:LWA655268 MFW655267:MFW655268 MPS655267:MPS655268 MZO655267:MZO655268 NJK655267:NJK655268 NTG655267:NTG655268 ODC655267:ODC655268 OMY655267:OMY655268 OWU655267:OWU655268 PGQ655267:PGQ655268 PQM655267:PQM655268 QAI655267:QAI655268 QKE655267:QKE655268 QUA655267:QUA655268 RDW655267:RDW655268 RNS655267:RNS655268 RXO655267:RXO655268 SHK655267:SHK655268 SRG655267:SRG655268 TBC655267:TBC655268 TKY655267:TKY655268 TUU655267:TUU655268 UEQ655267:UEQ655268 UOM655267:UOM655268 UYI655267:UYI655268 VIE655267:VIE655268 VSA655267:VSA655268 WBW655267:WBW655268 WLS655267:WLS655268 WVO655267:WVO655268 G720803:G720804 JC720803:JC720804 SY720803:SY720804 ACU720803:ACU720804 AMQ720803:AMQ720804 AWM720803:AWM720804 BGI720803:BGI720804 BQE720803:BQE720804 CAA720803:CAA720804 CJW720803:CJW720804 CTS720803:CTS720804 DDO720803:DDO720804 DNK720803:DNK720804 DXG720803:DXG720804 EHC720803:EHC720804 EQY720803:EQY720804 FAU720803:FAU720804 FKQ720803:FKQ720804 FUM720803:FUM720804 GEI720803:GEI720804 GOE720803:GOE720804 GYA720803:GYA720804 HHW720803:HHW720804 HRS720803:HRS720804 IBO720803:IBO720804 ILK720803:ILK720804 IVG720803:IVG720804 JFC720803:JFC720804 JOY720803:JOY720804 JYU720803:JYU720804 KIQ720803:KIQ720804 KSM720803:KSM720804 LCI720803:LCI720804 LME720803:LME720804 LWA720803:LWA720804 MFW720803:MFW720804 MPS720803:MPS720804 MZO720803:MZO720804 NJK720803:NJK720804 NTG720803:NTG720804 ODC720803:ODC720804 OMY720803:OMY720804 OWU720803:OWU720804 PGQ720803:PGQ720804 PQM720803:PQM720804 QAI720803:QAI720804 QKE720803:QKE720804 QUA720803:QUA720804 RDW720803:RDW720804 RNS720803:RNS720804 RXO720803:RXO720804 SHK720803:SHK720804 SRG720803:SRG720804 TBC720803:TBC720804 TKY720803:TKY720804 TUU720803:TUU720804 UEQ720803:UEQ720804 UOM720803:UOM720804 UYI720803:UYI720804 VIE720803:VIE720804 VSA720803:VSA720804 WBW720803:WBW720804 WLS720803:WLS720804 WVO720803:WVO720804 G786339:G786340 JC786339:JC786340 SY786339:SY786340 ACU786339:ACU786340 AMQ786339:AMQ786340 AWM786339:AWM786340 BGI786339:BGI786340 BQE786339:BQE786340 CAA786339:CAA786340 CJW786339:CJW786340 CTS786339:CTS786340 DDO786339:DDO786340 DNK786339:DNK786340 DXG786339:DXG786340 EHC786339:EHC786340 EQY786339:EQY786340 FAU786339:FAU786340 FKQ786339:FKQ786340 FUM786339:FUM786340 GEI786339:GEI786340 GOE786339:GOE786340 GYA786339:GYA786340 HHW786339:HHW786340 HRS786339:HRS786340 IBO786339:IBO786340 ILK786339:ILK786340 IVG786339:IVG786340 JFC786339:JFC786340 JOY786339:JOY786340 JYU786339:JYU786340 KIQ786339:KIQ786340 KSM786339:KSM786340 LCI786339:LCI786340 LME786339:LME786340 LWA786339:LWA786340 MFW786339:MFW786340 MPS786339:MPS786340 MZO786339:MZO786340 NJK786339:NJK786340 NTG786339:NTG786340 ODC786339:ODC786340 OMY786339:OMY786340 OWU786339:OWU786340 PGQ786339:PGQ786340 PQM786339:PQM786340 QAI786339:QAI786340 QKE786339:QKE786340 QUA786339:QUA786340 RDW786339:RDW786340 RNS786339:RNS786340 RXO786339:RXO786340 SHK786339:SHK786340 SRG786339:SRG786340 TBC786339:TBC786340 TKY786339:TKY786340 TUU786339:TUU786340 UEQ786339:UEQ786340 UOM786339:UOM786340 UYI786339:UYI786340 VIE786339:VIE786340 VSA786339:VSA786340 WBW786339:WBW786340 WLS786339:WLS786340 WVO786339:WVO786340 G851875:G851876 JC851875:JC851876 SY851875:SY851876 ACU851875:ACU851876 AMQ851875:AMQ851876 AWM851875:AWM851876 BGI851875:BGI851876 BQE851875:BQE851876 CAA851875:CAA851876 CJW851875:CJW851876 CTS851875:CTS851876 DDO851875:DDO851876 DNK851875:DNK851876 DXG851875:DXG851876 EHC851875:EHC851876 EQY851875:EQY851876 FAU851875:FAU851876 FKQ851875:FKQ851876 FUM851875:FUM851876 GEI851875:GEI851876 GOE851875:GOE851876 GYA851875:GYA851876 HHW851875:HHW851876 HRS851875:HRS851876 IBO851875:IBO851876 ILK851875:ILK851876 IVG851875:IVG851876 JFC851875:JFC851876 JOY851875:JOY851876 JYU851875:JYU851876 KIQ851875:KIQ851876 KSM851875:KSM851876 LCI851875:LCI851876 LME851875:LME851876 LWA851875:LWA851876 MFW851875:MFW851876 MPS851875:MPS851876 MZO851875:MZO851876 NJK851875:NJK851876 NTG851875:NTG851876 ODC851875:ODC851876 OMY851875:OMY851876 OWU851875:OWU851876 PGQ851875:PGQ851876 PQM851875:PQM851876 QAI851875:QAI851876 QKE851875:QKE851876 QUA851875:QUA851876 RDW851875:RDW851876 RNS851875:RNS851876 RXO851875:RXO851876 SHK851875:SHK851876 SRG851875:SRG851876 TBC851875:TBC851876 TKY851875:TKY851876 TUU851875:TUU851876 UEQ851875:UEQ851876 UOM851875:UOM851876 UYI851875:UYI851876 VIE851875:VIE851876 VSA851875:VSA851876 WBW851875:WBW851876 WLS851875:WLS851876 WVO851875:WVO851876 G917411:G917412 JC917411:JC917412 SY917411:SY917412 ACU917411:ACU917412 AMQ917411:AMQ917412 AWM917411:AWM917412 BGI917411:BGI917412 BQE917411:BQE917412 CAA917411:CAA917412 CJW917411:CJW917412 CTS917411:CTS917412 DDO917411:DDO917412 DNK917411:DNK917412 DXG917411:DXG917412 EHC917411:EHC917412 EQY917411:EQY917412 FAU917411:FAU917412 FKQ917411:FKQ917412 FUM917411:FUM917412 GEI917411:GEI917412 GOE917411:GOE917412 GYA917411:GYA917412 HHW917411:HHW917412 HRS917411:HRS917412 IBO917411:IBO917412 ILK917411:ILK917412 IVG917411:IVG917412 JFC917411:JFC917412 JOY917411:JOY917412 JYU917411:JYU917412 KIQ917411:KIQ917412 KSM917411:KSM917412 LCI917411:LCI917412 LME917411:LME917412 LWA917411:LWA917412 MFW917411:MFW917412 MPS917411:MPS917412 MZO917411:MZO917412 NJK917411:NJK917412 NTG917411:NTG917412 ODC917411:ODC917412 OMY917411:OMY917412 OWU917411:OWU917412 PGQ917411:PGQ917412 PQM917411:PQM917412 QAI917411:QAI917412 QKE917411:QKE917412 QUA917411:QUA917412 RDW917411:RDW917412 RNS917411:RNS917412 RXO917411:RXO917412 SHK917411:SHK917412 SRG917411:SRG917412 TBC917411:TBC917412 TKY917411:TKY917412 TUU917411:TUU917412 UEQ917411:UEQ917412 UOM917411:UOM917412 UYI917411:UYI917412 VIE917411:VIE917412 VSA917411:VSA917412 WBW917411:WBW917412 WLS917411:WLS917412 WVO917411:WVO917412 G982947:G982948 JC982947:JC982948 SY982947:SY982948 ACU982947:ACU982948 AMQ982947:AMQ982948 AWM982947:AWM982948 BGI982947:BGI982948 BQE982947:BQE982948 CAA982947:CAA982948 CJW982947:CJW982948 CTS982947:CTS982948 DDO982947:DDO982948 DNK982947:DNK982948 DXG982947:DXG982948 EHC982947:EHC982948 EQY982947:EQY982948 FAU982947:FAU982948 FKQ982947:FKQ982948 FUM982947:FUM982948 GEI982947:GEI982948 GOE982947:GOE982948 GYA982947:GYA982948 HHW982947:HHW982948 HRS982947:HRS982948 IBO982947:IBO982948 ILK982947:ILK982948 IVG982947:IVG982948 JFC982947:JFC982948 JOY982947:JOY982948 JYU982947:JYU982948 KIQ982947:KIQ982948 KSM982947:KSM982948 LCI982947:LCI982948 LME982947:LME982948 LWA982947:LWA982948 MFW982947:MFW982948 MPS982947:MPS982948 MZO982947:MZO982948 NJK982947:NJK982948 NTG982947:NTG982948 ODC982947:ODC982948 OMY982947:OMY982948 OWU982947:OWU982948 PGQ982947:PGQ982948 PQM982947:PQM982948 QAI982947:QAI982948 QKE982947:QKE982948 QUA982947:QUA982948 RDW982947:RDW982948 RNS982947:RNS982948 RXO982947:RXO982948 SHK982947:SHK982948 SRG982947:SRG982948 TBC982947:TBC982948 TKY982947:TKY982948 TUU982947:TUU982948 UEQ982947:UEQ982948 UOM982947:UOM982948 UYI982947:UYI982948 VIE982947:VIE982948 VSA982947:VSA982948 WBW982947:WBW982948 WLS982947:WLS982948 WVO982947:WVO982948 D190:E194 IZ190:JA194 SV190:SW194 ACR190:ACS194 AMN190:AMO194 AWJ190:AWK194 BGF190:BGG194 BQB190:BQC194 BZX190:BZY194 CJT190:CJU194 CTP190:CTQ194 DDL190:DDM194 DNH190:DNI194 DXD190:DXE194 EGZ190:EHA194 EQV190:EQW194 FAR190:FAS194 FKN190:FKO194 FUJ190:FUK194 GEF190:GEG194 GOB190:GOC194 GXX190:GXY194 HHT190:HHU194 HRP190:HRQ194 IBL190:IBM194 ILH190:ILI194 IVD190:IVE194 JEZ190:JFA194 JOV190:JOW194 JYR190:JYS194 KIN190:KIO194 KSJ190:KSK194 LCF190:LCG194 LMB190:LMC194 LVX190:LVY194 MFT190:MFU194 MPP190:MPQ194 MZL190:MZM194 NJH190:NJI194 NTD190:NTE194 OCZ190:ODA194 OMV190:OMW194 OWR190:OWS194 PGN190:PGO194 PQJ190:PQK194 QAF190:QAG194 QKB190:QKC194 QTX190:QTY194 RDT190:RDU194 RNP190:RNQ194 RXL190:RXM194 SHH190:SHI194 SRD190:SRE194 TAZ190:TBA194 TKV190:TKW194 TUR190:TUS194 UEN190:UEO194 UOJ190:UOK194 UYF190:UYG194 VIB190:VIC194 VRX190:VRY194 WBT190:WBU194 WLP190:WLQ194 WVL190:WVM194 D65727:E65731 IZ65727:JA65731 SV65727:SW65731 ACR65727:ACS65731 AMN65727:AMO65731 AWJ65727:AWK65731 BGF65727:BGG65731 BQB65727:BQC65731 BZX65727:BZY65731 CJT65727:CJU65731 CTP65727:CTQ65731 DDL65727:DDM65731 DNH65727:DNI65731 DXD65727:DXE65731 EGZ65727:EHA65731 EQV65727:EQW65731 FAR65727:FAS65731 FKN65727:FKO65731 FUJ65727:FUK65731 GEF65727:GEG65731 GOB65727:GOC65731 GXX65727:GXY65731 HHT65727:HHU65731 HRP65727:HRQ65731 IBL65727:IBM65731 ILH65727:ILI65731 IVD65727:IVE65731 JEZ65727:JFA65731 JOV65727:JOW65731 JYR65727:JYS65731 KIN65727:KIO65731 KSJ65727:KSK65731 LCF65727:LCG65731 LMB65727:LMC65731 LVX65727:LVY65731 MFT65727:MFU65731 MPP65727:MPQ65731 MZL65727:MZM65731 NJH65727:NJI65731 NTD65727:NTE65731 OCZ65727:ODA65731 OMV65727:OMW65731 OWR65727:OWS65731 PGN65727:PGO65731 PQJ65727:PQK65731 QAF65727:QAG65731 QKB65727:QKC65731 QTX65727:QTY65731 RDT65727:RDU65731 RNP65727:RNQ65731 RXL65727:RXM65731 SHH65727:SHI65731 SRD65727:SRE65731 TAZ65727:TBA65731 TKV65727:TKW65731 TUR65727:TUS65731 UEN65727:UEO65731 UOJ65727:UOK65731 UYF65727:UYG65731 VIB65727:VIC65731 VRX65727:VRY65731 WBT65727:WBU65731 WLP65727:WLQ65731 WVL65727:WVM65731 D131263:E131267 IZ131263:JA131267 SV131263:SW131267 ACR131263:ACS131267 AMN131263:AMO131267 AWJ131263:AWK131267 BGF131263:BGG131267 BQB131263:BQC131267 BZX131263:BZY131267 CJT131263:CJU131267 CTP131263:CTQ131267 DDL131263:DDM131267 DNH131263:DNI131267 DXD131263:DXE131267 EGZ131263:EHA131267 EQV131263:EQW131267 FAR131263:FAS131267 FKN131263:FKO131267 FUJ131263:FUK131267 GEF131263:GEG131267 GOB131263:GOC131267 GXX131263:GXY131267 HHT131263:HHU131267 HRP131263:HRQ131267 IBL131263:IBM131267 ILH131263:ILI131267 IVD131263:IVE131267 JEZ131263:JFA131267 JOV131263:JOW131267 JYR131263:JYS131267 KIN131263:KIO131267 KSJ131263:KSK131267 LCF131263:LCG131267 LMB131263:LMC131267 LVX131263:LVY131267 MFT131263:MFU131267 MPP131263:MPQ131267 MZL131263:MZM131267 NJH131263:NJI131267 NTD131263:NTE131267 OCZ131263:ODA131267 OMV131263:OMW131267 OWR131263:OWS131267 PGN131263:PGO131267 PQJ131263:PQK131267 QAF131263:QAG131267 QKB131263:QKC131267 QTX131263:QTY131267 RDT131263:RDU131267 RNP131263:RNQ131267 RXL131263:RXM131267 SHH131263:SHI131267 SRD131263:SRE131267 TAZ131263:TBA131267 TKV131263:TKW131267 TUR131263:TUS131267 UEN131263:UEO131267 UOJ131263:UOK131267 UYF131263:UYG131267 VIB131263:VIC131267 VRX131263:VRY131267 WBT131263:WBU131267 WLP131263:WLQ131267 WVL131263:WVM131267 D196799:E196803 IZ196799:JA196803 SV196799:SW196803 ACR196799:ACS196803 AMN196799:AMO196803 AWJ196799:AWK196803 BGF196799:BGG196803 BQB196799:BQC196803 BZX196799:BZY196803 CJT196799:CJU196803 CTP196799:CTQ196803 DDL196799:DDM196803 DNH196799:DNI196803 DXD196799:DXE196803 EGZ196799:EHA196803 EQV196799:EQW196803 FAR196799:FAS196803 FKN196799:FKO196803 FUJ196799:FUK196803 GEF196799:GEG196803 GOB196799:GOC196803 GXX196799:GXY196803 HHT196799:HHU196803 HRP196799:HRQ196803 IBL196799:IBM196803 ILH196799:ILI196803 IVD196799:IVE196803 JEZ196799:JFA196803 JOV196799:JOW196803 JYR196799:JYS196803 KIN196799:KIO196803 KSJ196799:KSK196803 LCF196799:LCG196803 LMB196799:LMC196803 LVX196799:LVY196803 MFT196799:MFU196803 MPP196799:MPQ196803 MZL196799:MZM196803 NJH196799:NJI196803 NTD196799:NTE196803 OCZ196799:ODA196803 OMV196799:OMW196803 OWR196799:OWS196803 PGN196799:PGO196803 PQJ196799:PQK196803 QAF196799:QAG196803 QKB196799:QKC196803 QTX196799:QTY196803 RDT196799:RDU196803 RNP196799:RNQ196803 RXL196799:RXM196803 SHH196799:SHI196803 SRD196799:SRE196803 TAZ196799:TBA196803 TKV196799:TKW196803 TUR196799:TUS196803 UEN196799:UEO196803 UOJ196799:UOK196803 UYF196799:UYG196803 VIB196799:VIC196803 VRX196799:VRY196803 WBT196799:WBU196803 WLP196799:WLQ196803 WVL196799:WVM196803 D262335:E262339 IZ262335:JA262339 SV262335:SW262339 ACR262335:ACS262339 AMN262335:AMO262339 AWJ262335:AWK262339 BGF262335:BGG262339 BQB262335:BQC262339 BZX262335:BZY262339 CJT262335:CJU262339 CTP262335:CTQ262339 DDL262335:DDM262339 DNH262335:DNI262339 DXD262335:DXE262339 EGZ262335:EHA262339 EQV262335:EQW262339 FAR262335:FAS262339 FKN262335:FKO262339 FUJ262335:FUK262339 GEF262335:GEG262339 GOB262335:GOC262339 GXX262335:GXY262339 HHT262335:HHU262339 HRP262335:HRQ262339 IBL262335:IBM262339 ILH262335:ILI262339 IVD262335:IVE262339 JEZ262335:JFA262339 JOV262335:JOW262339 JYR262335:JYS262339 KIN262335:KIO262339 KSJ262335:KSK262339 LCF262335:LCG262339 LMB262335:LMC262339 LVX262335:LVY262339 MFT262335:MFU262339 MPP262335:MPQ262339 MZL262335:MZM262339 NJH262335:NJI262339 NTD262335:NTE262339 OCZ262335:ODA262339 OMV262335:OMW262339 OWR262335:OWS262339 PGN262335:PGO262339 PQJ262335:PQK262339 QAF262335:QAG262339 QKB262335:QKC262339 QTX262335:QTY262339 RDT262335:RDU262339 RNP262335:RNQ262339 RXL262335:RXM262339 SHH262335:SHI262339 SRD262335:SRE262339 TAZ262335:TBA262339 TKV262335:TKW262339 TUR262335:TUS262339 UEN262335:UEO262339 UOJ262335:UOK262339 UYF262335:UYG262339 VIB262335:VIC262339 VRX262335:VRY262339 WBT262335:WBU262339 WLP262335:WLQ262339 WVL262335:WVM262339 D327871:E327875 IZ327871:JA327875 SV327871:SW327875 ACR327871:ACS327875 AMN327871:AMO327875 AWJ327871:AWK327875 BGF327871:BGG327875 BQB327871:BQC327875 BZX327871:BZY327875 CJT327871:CJU327875 CTP327871:CTQ327875 DDL327871:DDM327875 DNH327871:DNI327875 DXD327871:DXE327875 EGZ327871:EHA327875 EQV327871:EQW327875 FAR327871:FAS327875 FKN327871:FKO327875 FUJ327871:FUK327875 GEF327871:GEG327875 GOB327871:GOC327875 GXX327871:GXY327875 HHT327871:HHU327875 HRP327871:HRQ327875 IBL327871:IBM327875 ILH327871:ILI327875 IVD327871:IVE327875 JEZ327871:JFA327875 JOV327871:JOW327875 JYR327871:JYS327875 KIN327871:KIO327875 KSJ327871:KSK327875 LCF327871:LCG327875 LMB327871:LMC327875 LVX327871:LVY327875 MFT327871:MFU327875 MPP327871:MPQ327875 MZL327871:MZM327875 NJH327871:NJI327875 NTD327871:NTE327875 OCZ327871:ODA327875 OMV327871:OMW327875 OWR327871:OWS327875 PGN327871:PGO327875 PQJ327871:PQK327875 QAF327871:QAG327875 QKB327871:QKC327875 QTX327871:QTY327875 RDT327871:RDU327875 RNP327871:RNQ327875 RXL327871:RXM327875 SHH327871:SHI327875 SRD327871:SRE327875 TAZ327871:TBA327875 TKV327871:TKW327875 TUR327871:TUS327875 UEN327871:UEO327875 UOJ327871:UOK327875 UYF327871:UYG327875 VIB327871:VIC327875 VRX327871:VRY327875 WBT327871:WBU327875 WLP327871:WLQ327875 WVL327871:WVM327875 D393407:E393411 IZ393407:JA393411 SV393407:SW393411 ACR393407:ACS393411 AMN393407:AMO393411 AWJ393407:AWK393411 BGF393407:BGG393411 BQB393407:BQC393411 BZX393407:BZY393411 CJT393407:CJU393411 CTP393407:CTQ393411 DDL393407:DDM393411 DNH393407:DNI393411 DXD393407:DXE393411 EGZ393407:EHA393411 EQV393407:EQW393411 FAR393407:FAS393411 FKN393407:FKO393411 FUJ393407:FUK393411 GEF393407:GEG393411 GOB393407:GOC393411 GXX393407:GXY393411 HHT393407:HHU393411 HRP393407:HRQ393411 IBL393407:IBM393411 ILH393407:ILI393411 IVD393407:IVE393411 JEZ393407:JFA393411 JOV393407:JOW393411 JYR393407:JYS393411 KIN393407:KIO393411 KSJ393407:KSK393411 LCF393407:LCG393411 LMB393407:LMC393411 LVX393407:LVY393411 MFT393407:MFU393411 MPP393407:MPQ393411 MZL393407:MZM393411 NJH393407:NJI393411 NTD393407:NTE393411 OCZ393407:ODA393411 OMV393407:OMW393411 OWR393407:OWS393411 PGN393407:PGO393411 PQJ393407:PQK393411 QAF393407:QAG393411 QKB393407:QKC393411 QTX393407:QTY393411 RDT393407:RDU393411 RNP393407:RNQ393411 RXL393407:RXM393411 SHH393407:SHI393411 SRD393407:SRE393411 TAZ393407:TBA393411 TKV393407:TKW393411 TUR393407:TUS393411 UEN393407:UEO393411 UOJ393407:UOK393411 UYF393407:UYG393411 VIB393407:VIC393411 VRX393407:VRY393411 WBT393407:WBU393411 WLP393407:WLQ393411 WVL393407:WVM393411 D458943:E458947 IZ458943:JA458947 SV458943:SW458947 ACR458943:ACS458947 AMN458943:AMO458947 AWJ458943:AWK458947 BGF458943:BGG458947 BQB458943:BQC458947 BZX458943:BZY458947 CJT458943:CJU458947 CTP458943:CTQ458947 DDL458943:DDM458947 DNH458943:DNI458947 DXD458943:DXE458947 EGZ458943:EHA458947 EQV458943:EQW458947 FAR458943:FAS458947 FKN458943:FKO458947 FUJ458943:FUK458947 GEF458943:GEG458947 GOB458943:GOC458947 GXX458943:GXY458947 HHT458943:HHU458947 HRP458943:HRQ458947 IBL458943:IBM458947 ILH458943:ILI458947 IVD458943:IVE458947 JEZ458943:JFA458947 JOV458943:JOW458947 JYR458943:JYS458947 KIN458943:KIO458947 KSJ458943:KSK458947 LCF458943:LCG458947 LMB458943:LMC458947 LVX458943:LVY458947 MFT458943:MFU458947 MPP458943:MPQ458947 MZL458943:MZM458947 NJH458943:NJI458947 NTD458943:NTE458947 OCZ458943:ODA458947 OMV458943:OMW458947 OWR458943:OWS458947 PGN458943:PGO458947 PQJ458943:PQK458947 QAF458943:QAG458947 QKB458943:QKC458947 QTX458943:QTY458947 RDT458943:RDU458947 RNP458943:RNQ458947 RXL458943:RXM458947 SHH458943:SHI458947 SRD458943:SRE458947 TAZ458943:TBA458947 TKV458943:TKW458947 TUR458943:TUS458947 UEN458943:UEO458947 UOJ458943:UOK458947 UYF458943:UYG458947 VIB458943:VIC458947 VRX458943:VRY458947 WBT458943:WBU458947 WLP458943:WLQ458947 WVL458943:WVM458947 D524479:E524483 IZ524479:JA524483 SV524479:SW524483 ACR524479:ACS524483 AMN524479:AMO524483 AWJ524479:AWK524483 BGF524479:BGG524483 BQB524479:BQC524483 BZX524479:BZY524483 CJT524479:CJU524483 CTP524479:CTQ524483 DDL524479:DDM524483 DNH524479:DNI524483 DXD524479:DXE524483 EGZ524479:EHA524483 EQV524479:EQW524483 FAR524479:FAS524483 FKN524479:FKO524483 FUJ524479:FUK524483 GEF524479:GEG524483 GOB524479:GOC524483 GXX524479:GXY524483 HHT524479:HHU524483 HRP524479:HRQ524483 IBL524479:IBM524483 ILH524479:ILI524483 IVD524479:IVE524483 JEZ524479:JFA524483 JOV524479:JOW524483 JYR524479:JYS524483 KIN524479:KIO524483 KSJ524479:KSK524483 LCF524479:LCG524483 LMB524479:LMC524483 LVX524479:LVY524483 MFT524479:MFU524483 MPP524479:MPQ524483 MZL524479:MZM524483 NJH524479:NJI524483 NTD524479:NTE524483 OCZ524479:ODA524483 OMV524479:OMW524483 OWR524479:OWS524483 PGN524479:PGO524483 PQJ524479:PQK524483 QAF524479:QAG524483 QKB524479:QKC524483 QTX524479:QTY524483 RDT524479:RDU524483 RNP524479:RNQ524483 RXL524479:RXM524483 SHH524479:SHI524483 SRD524479:SRE524483 TAZ524479:TBA524483 TKV524479:TKW524483 TUR524479:TUS524483 UEN524479:UEO524483 UOJ524479:UOK524483 UYF524479:UYG524483 VIB524479:VIC524483 VRX524479:VRY524483 WBT524479:WBU524483 WLP524479:WLQ524483 WVL524479:WVM524483 D590015:E590019 IZ590015:JA590019 SV590015:SW590019 ACR590015:ACS590019 AMN590015:AMO590019 AWJ590015:AWK590019 BGF590015:BGG590019 BQB590015:BQC590019 BZX590015:BZY590019 CJT590015:CJU590019 CTP590015:CTQ590019 DDL590015:DDM590019 DNH590015:DNI590019 DXD590015:DXE590019 EGZ590015:EHA590019 EQV590015:EQW590019 FAR590015:FAS590019 FKN590015:FKO590019 FUJ590015:FUK590019 GEF590015:GEG590019 GOB590015:GOC590019 GXX590015:GXY590019 HHT590015:HHU590019 HRP590015:HRQ590019 IBL590015:IBM590019 ILH590015:ILI590019 IVD590015:IVE590019 JEZ590015:JFA590019 JOV590015:JOW590019 JYR590015:JYS590019 KIN590015:KIO590019 KSJ590015:KSK590019 LCF590015:LCG590019 LMB590015:LMC590019 LVX590015:LVY590019 MFT590015:MFU590019 MPP590015:MPQ590019 MZL590015:MZM590019 NJH590015:NJI590019 NTD590015:NTE590019 OCZ590015:ODA590019 OMV590015:OMW590019 OWR590015:OWS590019 PGN590015:PGO590019 PQJ590015:PQK590019 QAF590015:QAG590019 QKB590015:QKC590019 QTX590015:QTY590019 RDT590015:RDU590019 RNP590015:RNQ590019 RXL590015:RXM590019 SHH590015:SHI590019 SRD590015:SRE590019 TAZ590015:TBA590019 TKV590015:TKW590019 TUR590015:TUS590019 UEN590015:UEO590019 UOJ590015:UOK590019 UYF590015:UYG590019 VIB590015:VIC590019 VRX590015:VRY590019 WBT590015:WBU590019 WLP590015:WLQ590019 WVL590015:WVM590019 D655551:E655555 IZ655551:JA655555 SV655551:SW655555 ACR655551:ACS655555 AMN655551:AMO655555 AWJ655551:AWK655555 BGF655551:BGG655555 BQB655551:BQC655555 BZX655551:BZY655555 CJT655551:CJU655555 CTP655551:CTQ655555 DDL655551:DDM655555 DNH655551:DNI655555 DXD655551:DXE655555 EGZ655551:EHA655555 EQV655551:EQW655555 FAR655551:FAS655555 FKN655551:FKO655555 FUJ655551:FUK655555 GEF655551:GEG655555 GOB655551:GOC655555 GXX655551:GXY655555 HHT655551:HHU655555 HRP655551:HRQ655555 IBL655551:IBM655555 ILH655551:ILI655555 IVD655551:IVE655555 JEZ655551:JFA655555 JOV655551:JOW655555 JYR655551:JYS655555 KIN655551:KIO655555 KSJ655551:KSK655555 LCF655551:LCG655555 LMB655551:LMC655555 LVX655551:LVY655555 MFT655551:MFU655555 MPP655551:MPQ655555 MZL655551:MZM655555 NJH655551:NJI655555 NTD655551:NTE655555 OCZ655551:ODA655555 OMV655551:OMW655555 OWR655551:OWS655555 PGN655551:PGO655555 PQJ655551:PQK655555 QAF655551:QAG655555 QKB655551:QKC655555 QTX655551:QTY655555 RDT655551:RDU655555 RNP655551:RNQ655555 RXL655551:RXM655555 SHH655551:SHI655555 SRD655551:SRE655555 TAZ655551:TBA655555 TKV655551:TKW655555 TUR655551:TUS655555 UEN655551:UEO655555 UOJ655551:UOK655555 UYF655551:UYG655555 VIB655551:VIC655555 VRX655551:VRY655555 WBT655551:WBU655555 WLP655551:WLQ655555 WVL655551:WVM655555 D721087:E721091 IZ721087:JA721091 SV721087:SW721091 ACR721087:ACS721091 AMN721087:AMO721091 AWJ721087:AWK721091 BGF721087:BGG721091 BQB721087:BQC721091 BZX721087:BZY721091 CJT721087:CJU721091 CTP721087:CTQ721091 DDL721087:DDM721091 DNH721087:DNI721091 DXD721087:DXE721091 EGZ721087:EHA721091 EQV721087:EQW721091 FAR721087:FAS721091 FKN721087:FKO721091 FUJ721087:FUK721091 GEF721087:GEG721091 GOB721087:GOC721091 GXX721087:GXY721091 HHT721087:HHU721091 HRP721087:HRQ721091 IBL721087:IBM721091 ILH721087:ILI721091 IVD721087:IVE721091 JEZ721087:JFA721091 JOV721087:JOW721091 JYR721087:JYS721091 KIN721087:KIO721091 KSJ721087:KSK721091 LCF721087:LCG721091 LMB721087:LMC721091 LVX721087:LVY721091 MFT721087:MFU721091 MPP721087:MPQ721091 MZL721087:MZM721091 NJH721087:NJI721091 NTD721087:NTE721091 OCZ721087:ODA721091 OMV721087:OMW721091 OWR721087:OWS721091 PGN721087:PGO721091 PQJ721087:PQK721091 QAF721087:QAG721091 QKB721087:QKC721091 QTX721087:QTY721091 RDT721087:RDU721091 RNP721087:RNQ721091 RXL721087:RXM721091 SHH721087:SHI721091 SRD721087:SRE721091 TAZ721087:TBA721091 TKV721087:TKW721091 TUR721087:TUS721091 UEN721087:UEO721091 UOJ721087:UOK721091 UYF721087:UYG721091 VIB721087:VIC721091 VRX721087:VRY721091 WBT721087:WBU721091 WLP721087:WLQ721091 WVL721087:WVM721091 D786623:E786627 IZ786623:JA786627 SV786623:SW786627 ACR786623:ACS786627 AMN786623:AMO786627 AWJ786623:AWK786627 BGF786623:BGG786627 BQB786623:BQC786627 BZX786623:BZY786627 CJT786623:CJU786627 CTP786623:CTQ786627 DDL786623:DDM786627 DNH786623:DNI786627 DXD786623:DXE786627 EGZ786623:EHA786627 EQV786623:EQW786627 FAR786623:FAS786627 FKN786623:FKO786627 FUJ786623:FUK786627 GEF786623:GEG786627 GOB786623:GOC786627 GXX786623:GXY786627 HHT786623:HHU786627 HRP786623:HRQ786627 IBL786623:IBM786627 ILH786623:ILI786627 IVD786623:IVE786627 JEZ786623:JFA786627 JOV786623:JOW786627 JYR786623:JYS786627 KIN786623:KIO786627 KSJ786623:KSK786627 LCF786623:LCG786627 LMB786623:LMC786627 LVX786623:LVY786627 MFT786623:MFU786627 MPP786623:MPQ786627 MZL786623:MZM786627 NJH786623:NJI786627 NTD786623:NTE786627 OCZ786623:ODA786627 OMV786623:OMW786627 OWR786623:OWS786627 PGN786623:PGO786627 PQJ786623:PQK786627 QAF786623:QAG786627 QKB786623:QKC786627 QTX786623:QTY786627 RDT786623:RDU786627 RNP786623:RNQ786627 RXL786623:RXM786627 SHH786623:SHI786627 SRD786623:SRE786627 TAZ786623:TBA786627 TKV786623:TKW786627 TUR786623:TUS786627 UEN786623:UEO786627 UOJ786623:UOK786627 UYF786623:UYG786627 VIB786623:VIC786627 VRX786623:VRY786627 WBT786623:WBU786627 WLP786623:WLQ786627 WVL786623:WVM786627 D852159:E852163 IZ852159:JA852163 SV852159:SW852163 ACR852159:ACS852163 AMN852159:AMO852163 AWJ852159:AWK852163 BGF852159:BGG852163 BQB852159:BQC852163 BZX852159:BZY852163 CJT852159:CJU852163 CTP852159:CTQ852163 DDL852159:DDM852163 DNH852159:DNI852163 DXD852159:DXE852163 EGZ852159:EHA852163 EQV852159:EQW852163 FAR852159:FAS852163 FKN852159:FKO852163 FUJ852159:FUK852163 GEF852159:GEG852163 GOB852159:GOC852163 GXX852159:GXY852163 HHT852159:HHU852163 HRP852159:HRQ852163 IBL852159:IBM852163 ILH852159:ILI852163 IVD852159:IVE852163 JEZ852159:JFA852163 JOV852159:JOW852163 JYR852159:JYS852163 KIN852159:KIO852163 KSJ852159:KSK852163 LCF852159:LCG852163 LMB852159:LMC852163 LVX852159:LVY852163 MFT852159:MFU852163 MPP852159:MPQ852163 MZL852159:MZM852163 NJH852159:NJI852163 NTD852159:NTE852163 OCZ852159:ODA852163 OMV852159:OMW852163 OWR852159:OWS852163 PGN852159:PGO852163 PQJ852159:PQK852163 QAF852159:QAG852163 QKB852159:QKC852163 QTX852159:QTY852163 RDT852159:RDU852163 RNP852159:RNQ852163 RXL852159:RXM852163 SHH852159:SHI852163 SRD852159:SRE852163 TAZ852159:TBA852163 TKV852159:TKW852163 TUR852159:TUS852163 UEN852159:UEO852163 UOJ852159:UOK852163 UYF852159:UYG852163 VIB852159:VIC852163 VRX852159:VRY852163 WBT852159:WBU852163 WLP852159:WLQ852163 WVL852159:WVM852163 D917695:E917699 IZ917695:JA917699 SV917695:SW917699 ACR917695:ACS917699 AMN917695:AMO917699 AWJ917695:AWK917699 BGF917695:BGG917699 BQB917695:BQC917699 BZX917695:BZY917699 CJT917695:CJU917699 CTP917695:CTQ917699 DDL917695:DDM917699 DNH917695:DNI917699 DXD917695:DXE917699 EGZ917695:EHA917699 EQV917695:EQW917699 FAR917695:FAS917699 FKN917695:FKO917699 FUJ917695:FUK917699 GEF917695:GEG917699 GOB917695:GOC917699 GXX917695:GXY917699 HHT917695:HHU917699 HRP917695:HRQ917699 IBL917695:IBM917699 ILH917695:ILI917699 IVD917695:IVE917699 JEZ917695:JFA917699 JOV917695:JOW917699 JYR917695:JYS917699 KIN917695:KIO917699 KSJ917695:KSK917699 LCF917695:LCG917699 LMB917695:LMC917699 LVX917695:LVY917699 MFT917695:MFU917699 MPP917695:MPQ917699 MZL917695:MZM917699 NJH917695:NJI917699 NTD917695:NTE917699 OCZ917695:ODA917699 OMV917695:OMW917699 OWR917695:OWS917699 PGN917695:PGO917699 PQJ917695:PQK917699 QAF917695:QAG917699 QKB917695:QKC917699 QTX917695:QTY917699 RDT917695:RDU917699 RNP917695:RNQ917699 RXL917695:RXM917699 SHH917695:SHI917699 SRD917695:SRE917699 TAZ917695:TBA917699 TKV917695:TKW917699 TUR917695:TUS917699 UEN917695:UEO917699 UOJ917695:UOK917699 UYF917695:UYG917699 VIB917695:VIC917699 VRX917695:VRY917699 WBT917695:WBU917699 WLP917695:WLQ917699 WVL917695:WVM917699 D983231:E983235 IZ983231:JA983235 SV983231:SW983235 ACR983231:ACS983235 AMN983231:AMO983235 AWJ983231:AWK983235 BGF983231:BGG983235 BQB983231:BQC983235 BZX983231:BZY983235 CJT983231:CJU983235 CTP983231:CTQ983235 DDL983231:DDM983235 DNH983231:DNI983235 DXD983231:DXE983235 EGZ983231:EHA983235 EQV983231:EQW983235 FAR983231:FAS983235 FKN983231:FKO983235 FUJ983231:FUK983235 GEF983231:GEG983235 GOB983231:GOC983235 GXX983231:GXY983235 HHT983231:HHU983235 HRP983231:HRQ983235 IBL983231:IBM983235 ILH983231:ILI983235 IVD983231:IVE983235 JEZ983231:JFA983235 JOV983231:JOW983235 JYR983231:JYS983235 KIN983231:KIO983235 KSJ983231:KSK983235 LCF983231:LCG983235 LMB983231:LMC983235 LVX983231:LVY983235 MFT983231:MFU983235 MPP983231:MPQ983235 MZL983231:MZM983235 NJH983231:NJI983235 NTD983231:NTE983235 OCZ983231:ODA983235 OMV983231:OMW983235 OWR983231:OWS983235 PGN983231:PGO983235 PQJ983231:PQK983235 QAF983231:QAG983235 QKB983231:QKC983235 QTX983231:QTY983235 RDT983231:RDU983235 RNP983231:RNQ983235 RXL983231:RXM983235 SHH983231:SHI983235 SRD983231:SRE983235 TAZ983231:TBA983235 TKV983231:TKW983235 TUR983231:TUS983235 UEN983231:UEO983235 UOJ983231:UOK983235 UYF983231:UYG983235 VIB983231:VIC983235 VRX983231:VRY983235 WBT983231:WBU983235 WLP983231:WLQ983235 WVL983231:WVM983235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18" t="str">
        <f>'Attach 3(JV)'!A1</f>
        <v xml:space="preserve">Specification No.:CC/NT/W-TR/DOM/A10/25/11090 </v>
      </c>
      <c r="B1" s="1118"/>
      <c r="C1" s="1118"/>
      <c r="D1" s="1118"/>
      <c r="E1" s="521"/>
      <c r="F1" s="522"/>
      <c r="G1" s="502" t="str">
        <f>"Attachment-4 " &amp; 'Attach 3(JV)'!AV1</f>
        <v xml:space="preserve">Attachment-4 </v>
      </c>
      <c r="H1" s="113"/>
      <c r="I1" s="113"/>
    </row>
    <row r="3" spans="1:9" ht="54"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791"/>
      <c r="G3" s="791"/>
    </row>
    <row r="4" spans="1:9" ht="20.100000000000001" customHeight="1">
      <c r="A4" s="28"/>
      <c r="H4" s="728"/>
    </row>
    <row r="5" spans="1:9" ht="20.100000000000001" customHeight="1">
      <c r="A5" s="830" t="s">
        <v>328</v>
      </c>
      <c r="B5" s="830"/>
      <c r="C5" s="830"/>
      <c r="D5" s="830"/>
      <c r="E5" s="830"/>
      <c r="F5" s="830"/>
      <c r="G5" s="830"/>
      <c r="H5" s="728"/>
    </row>
    <row r="6" spans="1:9" ht="20.100000000000001" customHeight="1">
      <c r="A6" s="32"/>
      <c r="H6" s="728"/>
    </row>
    <row r="7" spans="1:9" ht="20.100000000000001" customHeight="1">
      <c r="A7" s="33" t="str">
        <f>'Attach 3(JV)'!A7</f>
        <v>Bidder’s Name and Address  :</v>
      </c>
      <c r="F7" s="15" t="str">
        <f>'Attach 3(JV)'!E7</f>
        <v>To:</v>
      </c>
      <c r="H7" s="728"/>
    </row>
    <row r="8" spans="1:9" ht="36" customHeight="1">
      <c r="A8" s="836" t="str">
        <f>'Attach 3(JV)'!A8</f>
        <v/>
      </c>
      <c r="B8" s="836"/>
      <c r="C8" s="836"/>
      <c r="D8" s="836"/>
      <c r="F8" s="106" t="str">
        <f>'Attach 3(JV)'!E8</f>
        <v>Contract Services</v>
      </c>
      <c r="H8" s="728"/>
    </row>
    <row r="9" spans="1:9" ht="20.100000000000001" customHeight="1">
      <c r="A9" s="13" t="s">
        <v>59</v>
      </c>
      <c r="B9" s="833">
        <f>'Attach 3(JV)'!B9</f>
        <v>0</v>
      </c>
      <c r="C9" s="833"/>
      <c r="D9" s="833"/>
      <c r="F9" s="106" t="str">
        <f>'Attach 3(JV)'!E9</f>
        <v>Power Grid Corporation of India Ltd.,</v>
      </c>
      <c r="H9" s="728"/>
    </row>
    <row r="10" spans="1:9" ht="20.100000000000001" customHeight="1">
      <c r="A10" s="13" t="s">
        <v>61</v>
      </c>
      <c r="B10" s="833">
        <f>'Attach 3(JV)'!B10</f>
        <v>0</v>
      </c>
      <c r="C10" s="833"/>
      <c r="D10" s="833"/>
      <c r="F10" s="106" t="str">
        <f>'Attach 3(JV)'!E10</f>
        <v>"Saudamini", Plot No. 2, Sector 29</v>
      </c>
      <c r="H10" s="728"/>
    </row>
    <row r="11" spans="1:9" ht="20.100000000000001" customHeight="1">
      <c r="B11" s="833">
        <f>'Attach 3(JV)'!B11</f>
        <v>0</v>
      </c>
      <c r="C11" s="833"/>
      <c r="D11" s="833"/>
      <c r="F11" s="106" t="str">
        <f>'Attach 3(JV)'!E11</f>
        <v>Gurugram (Haryana) - 122001</v>
      </c>
    </row>
    <row r="12" spans="1:9" ht="20.100000000000001" customHeight="1">
      <c r="A12" s="32"/>
      <c r="B12" s="833">
        <f>'Attach 3(JV)'!B12</f>
        <v>0</v>
      </c>
      <c r="C12" s="833"/>
      <c r="D12" s="833"/>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20" t="str">
        <f>"We hereby certify that equipment and materials to be supplied are produced in " &amp;H26 &amp; " eligible source " &amp; F26</f>
        <v>We hereby certify that equipment and materials to be supplied are produced in [Name of Countries],  eligible source country.</v>
      </c>
      <c r="B17" s="1120"/>
      <c r="C17" s="1120"/>
      <c r="D17" s="1120"/>
      <c r="E17" s="1120"/>
      <c r="F17" s="121" t="s">
        <v>329</v>
      </c>
      <c r="G17" s="121" t="s">
        <v>330</v>
      </c>
    </row>
    <row r="18" spans="1:9" ht="45" customHeight="1">
      <c r="A18" s="1119" t="str">
        <f>"We hereby certify that our company is incorporated and registered in " &amp;I26 &amp; " eligible source " &amp;G26</f>
        <v>We hereby certify that our company is incorporated and registered in [Name of Countries],  eligible source country.</v>
      </c>
      <c r="B18" s="1119"/>
      <c r="C18" s="1119"/>
      <c r="D18" s="1119"/>
      <c r="E18" s="1119"/>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formatColumns="0" formatRows="0"/>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A3" sqref="A3:E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23" t="str">
        <f>'Attach 3(JV)'!A1</f>
        <v xml:space="preserve">Specification No.:CC/NT/W-TR/DOM/A10/25/11090 </v>
      </c>
      <c r="B1" s="1123"/>
      <c r="C1" s="112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168"/>
      <c r="G3" s="169"/>
      <c r="H3" s="168"/>
    </row>
    <row r="4" spans="1:38" ht="11.1" customHeight="1">
      <c r="A4" s="28"/>
      <c r="H4" s="170"/>
      <c r="I4" s="171"/>
    </row>
    <row r="5" spans="1:38" ht="20.100000000000001" customHeight="1">
      <c r="A5" s="830" t="s">
        <v>332</v>
      </c>
      <c r="B5" s="830"/>
      <c r="C5" s="830"/>
      <c r="D5" s="830"/>
      <c r="E5" s="830"/>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36" t="str">
        <f>'Attach 3(JV)'!A8</f>
        <v/>
      </c>
      <c r="B8" s="836"/>
      <c r="C8" s="836"/>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33">
        <f>'Attach 3(JV)'!B9</f>
        <v>0</v>
      </c>
      <c r="C9" s="833"/>
      <c r="D9" s="12" t="str">
        <f>'Attach 3(JV)'!E9</f>
        <v>Power Grid Corporation of India Ltd.,</v>
      </c>
      <c r="H9" s="170"/>
      <c r="I9" s="171"/>
    </row>
    <row r="10" spans="1:38" ht="20.100000000000001" customHeight="1">
      <c r="A10" s="13" t="s">
        <v>61</v>
      </c>
      <c r="B10" s="833">
        <f>'Attach 3(JV)'!B10</f>
        <v>0</v>
      </c>
      <c r="C10" s="833"/>
      <c r="D10" s="12" t="str">
        <f>'Attach 3(JV)'!E10</f>
        <v>"Saudamini", Plot No. 2, Sector 29</v>
      </c>
      <c r="H10" s="170"/>
      <c r="I10" s="171"/>
    </row>
    <row r="11" spans="1:38" ht="20.100000000000001" customHeight="1">
      <c r="B11" s="833">
        <f>'Attach 3(JV)'!B11</f>
        <v>0</v>
      </c>
      <c r="C11" s="833"/>
      <c r="D11" s="12" t="str">
        <f>'Attach 3(JV)'!E11</f>
        <v>Gurugram (Haryana) - 122001</v>
      </c>
    </row>
    <row r="12" spans="1:38" ht="15" customHeight="1">
      <c r="A12" s="32"/>
      <c r="B12" s="833">
        <f>'Attach 3(JV)'!B12</f>
        <v>0</v>
      </c>
      <c r="C12" s="833"/>
      <c r="D12" s="12"/>
    </row>
    <row r="13" spans="1:38" ht="20.100000000000001" customHeight="1">
      <c r="A13" s="29" t="s">
        <v>65</v>
      </c>
    </row>
    <row r="14" spans="1:38" ht="79.5" customHeight="1">
      <c r="A14" s="1122" t="s">
        <v>333</v>
      </c>
      <c r="B14" s="1122"/>
      <c r="C14" s="1122"/>
      <c r="D14" s="1122"/>
      <c r="E14" s="1122"/>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22" t="s">
        <v>339</v>
      </c>
      <c r="B22" s="1122"/>
      <c r="C22" s="1122"/>
      <c r="D22" s="1122"/>
      <c r="E22" s="1122"/>
    </row>
    <row r="23" spans="1:5" ht="15.95" customHeight="1"/>
    <row r="24" spans="1:5" ht="23.1" customHeight="1">
      <c r="C24" s="37"/>
    </row>
    <row r="25" spans="1:5" ht="23.1" customHeight="1">
      <c r="A25" s="36" t="s">
        <v>67</v>
      </c>
      <c r="B25" s="62" t="str">
        <f>'Attach 3(JV)'!B24</f>
        <v>--</v>
      </c>
      <c r="C25" s="37" t="s">
        <v>68</v>
      </c>
      <c r="D25" s="1121" t="str">
        <f>'Attach 3(JV)'!E24</f>
        <v/>
      </c>
      <c r="E25" s="1121"/>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Yu/oJUGA4MTZ+bdhcBZBnD5B2FBvQXeyDMCj++dkj3a0Dz8CmMcL2snFj040sTXorZE/us7EmZO5lhbl8onog==" saltValue="VUaO6osBW2Tlpnh0EHH2Kg==" spinCount="100000" sheet="1" objects="1" scenarios="1" formatColumns="0" formatRows="0"/>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23" t="str">
        <f>'Attach 3(JV)'!A1</f>
        <v xml:space="preserve">Specification No.:CC/NT/W-TR/DOM/A10/25/11090 </v>
      </c>
      <c r="B1" s="1123"/>
      <c r="C1" s="1123"/>
      <c r="D1" s="1123"/>
      <c r="E1" s="524" t="str">
        <f>"Attachment-4(B) "&amp; 'Attach 3(JV)'!AT1</f>
        <v xml:space="preserve">Attachment-4(B) </v>
      </c>
      <c r="F1" s="509"/>
      <c r="G1" s="509"/>
      <c r="H1" s="509"/>
    </row>
    <row r="3" spans="1:9" ht="58.5"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26"/>
      <c r="G3" s="27"/>
      <c r="H3" s="26"/>
    </row>
    <row r="4" spans="1:9" ht="20.100000000000001" customHeight="1">
      <c r="A4" s="28"/>
      <c r="H4" s="30"/>
      <c r="I4" s="11"/>
    </row>
    <row r="5" spans="1:9" ht="20.100000000000001" customHeight="1">
      <c r="A5" s="830" t="s">
        <v>332</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row>
    <row r="12" spans="1:9" ht="20.100000000000001" customHeight="1">
      <c r="A12" s="32"/>
      <c r="B12" s="833">
        <f>'Attach 3(JV)'!B12</f>
        <v>0</v>
      </c>
      <c r="C12" s="833"/>
      <c r="D12" s="833"/>
      <c r="E12" s="12"/>
    </row>
    <row r="13" spans="1:9" ht="20.100000000000001" customHeight="1">
      <c r="A13" s="29" t="s">
        <v>65</v>
      </c>
    </row>
    <row r="14" spans="1:9" ht="20.100000000000001" customHeight="1">
      <c r="A14" s="32"/>
    </row>
    <row r="15" spans="1:9" ht="87.75" customHeight="1">
      <c r="A15" s="1122" t="s">
        <v>340</v>
      </c>
      <c r="B15" s="1122"/>
      <c r="C15" s="1122"/>
      <c r="D15" s="1122"/>
      <c r="E15" s="1122"/>
    </row>
    <row r="16" spans="1:9" ht="30" customHeight="1">
      <c r="A16" s="79" t="s">
        <v>260</v>
      </c>
      <c r="B16" s="1124"/>
      <c r="C16" s="1124"/>
      <c r="D16" s="1124"/>
      <c r="E16" s="1124"/>
    </row>
    <row r="17" spans="1:5" ht="30" customHeight="1">
      <c r="A17" s="79" t="s">
        <v>262</v>
      </c>
      <c r="B17" s="1124"/>
      <c r="C17" s="1124"/>
      <c r="D17" s="1124"/>
      <c r="E17" s="1124"/>
    </row>
    <row r="18" spans="1:5" ht="30" customHeight="1">
      <c r="A18" s="79" t="s">
        <v>264</v>
      </c>
      <c r="B18" s="1124"/>
      <c r="C18" s="1124"/>
      <c r="D18" s="1124"/>
      <c r="E18" s="1124"/>
    </row>
    <row r="19" spans="1:5" ht="30" customHeight="1">
      <c r="A19" s="42" t="s">
        <v>266</v>
      </c>
      <c r="B19" s="1124"/>
      <c r="C19" s="1124"/>
      <c r="D19" s="1124"/>
      <c r="E19" s="1124"/>
    </row>
    <row r="20" spans="1:5" ht="30" customHeight="1">
      <c r="A20" s="42" t="s">
        <v>341</v>
      </c>
      <c r="B20" s="1124"/>
      <c r="C20" s="1124"/>
      <c r="D20" s="1124"/>
      <c r="E20" s="1124"/>
    </row>
    <row r="21" spans="1:5" ht="30" customHeight="1">
      <c r="A21" s="42" t="s">
        <v>342</v>
      </c>
      <c r="B21" s="1124"/>
      <c r="C21" s="1124"/>
      <c r="D21" s="1124"/>
      <c r="E21" s="1124"/>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formatColumns="0" formatRows="0"/>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7" t="str">
        <f>'Attach 3(JV)'!A1:D1</f>
        <v xml:space="preserve">Specification No.:CC/NT/W-TR/DOM/A10/25/11090 </v>
      </c>
      <c r="B1" s="897"/>
      <c r="C1" s="897"/>
      <c r="D1" s="1125" t="str">
        <f>"Attachment-5 " &amp; 'Attach 3(JV)'!AT1</f>
        <v xml:space="preserve">Attachment-5 </v>
      </c>
      <c r="E1" s="1125"/>
      <c r="F1" s="509"/>
      <c r="G1" s="509"/>
      <c r="H1" s="509"/>
    </row>
    <row r="3" spans="1:9" ht="54"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26"/>
      <c r="G3" s="27"/>
      <c r="H3" s="26"/>
    </row>
    <row r="4" spans="1:9" ht="42" hidden="1" customHeight="1">
      <c r="A4" s="28"/>
      <c r="H4" s="30"/>
      <c r="I4" s="11"/>
    </row>
    <row r="5" spans="1:9" ht="31.5" customHeight="1">
      <c r="A5" s="830" t="s">
        <v>343</v>
      </c>
      <c r="B5" s="830"/>
      <c r="C5" s="830"/>
      <c r="D5" s="830"/>
      <c r="E5" s="83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6" t="str">
        <f>'Attach 3(JV)'!A8</f>
        <v/>
      </c>
      <c r="B8" s="836"/>
      <c r="C8" s="836"/>
      <c r="D8" s="12" t="str">
        <f>'Attach 3(JV)'!E8</f>
        <v>Contract Services</v>
      </c>
      <c r="H8" s="30"/>
      <c r="I8" s="11"/>
    </row>
    <row r="9" spans="1:9" ht="20.100000000000001" customHeight="1">
      <c r="A9" s="13" t="s">
        <v>59</v>
      </c>
      <c r="B9" s="833">
        <f>'Attach 3(JV)'!B9</f>
        <v>0</v>
      </c>
      <c r="C9" s="833"/>
      <c r="D9" s="12" t="str">
        <f>'Attach 3(JV)'!E9</f>
        <v>Power Grid Corporation of India Ltd.,</v>
      </c>
      <c r="H9" s="30"/>
      <c r="I9" s="11"/>
    </row>
    <row r="10" spans="1:9" ht="20.100000000000001" customHeight="1">
      <c r="A10" s="13" t="s">
        <v>61</v>
      </c>
      <c r="B10" s="833">
        <f>'Attach 3(JV)'!B10</f>
        <v>0</v>
      </c>
      <c r="C10" s="833"/>
      <c r="D10" s="12" t="str">
        <f>'Attach 3(JV)'!E10</f>
        <v>"Saudamini", Plot No. 2, Sector 29</v>
      </c>
      <c r="H10" s="30"/>
      <c r="I10" s="11"/>
    </row>
    <row r="11" spans="1:9" ht="20.100000000000001" customHeight="1">
      <c r="B11" s="833">
        <f>'Attach 3(JV)'!B11</f>
        <v>0</v>
      </c>
      <c r="C11" s="833"/>
      <c r="D11" s="12" t="str">
        <f>'Attach 3(JV)'!E11</f>
        <v>Gurugram (Haryana) - 122001</v>
      </c>
    </row>
    <row r="12" spans="1:9" ht="17.25" customHeight="1">
      <c r="A12" s="32"/>
      <c r="B12" s="833">
        <f>'Attach 3(JV)'!B12</f>
        <v>0</v>
      </c>
      <c r="C12" s="833"/>
      <c r="D12" s="12"/>
    </row>
    <row r="13" spans="1:9" ht="20.100000000000001" customHeight="1">
      <c r="A13" s="29" t="s">
        <v>65</v>
      </c>
    </row>
    <row r="14" spans="1:9" ht="45.75" customHeight="1">
      <c r="A14" s="1049" t="s">
        <v>344</v>
      </c>
      <c r="B14" s="1049"/>
      <c r="C14" s="1049"/>
      <c r="D14" s="1049"/>
      <c r="E14" s="1049"/>
      <c r="F14" s="34"/>
      <c r="G14" s="34"/>
      <c r="H14" s="34"/>
    </row>
    <row r="15" spans="1:9" ht="32.1" customHeight="1">
      <c r="A15" s="1138" t="s">
        <v>345</v>
      </c>
      <c r="B15" s="1138" t="s">
        <v>336</v>
      </c>
      <c r="C15" s="1138" t="s">
        <v>346</v>
      </c>
      <c r="D15" s="1136" t="s">
        <v>347</v>
      </c>
      <c r="E15" s="1137"/>
      <c r="F15" s="34"/>
      <c r="G15" s="34"/>
      <c r="H15" s="34"/>
    </row>
    <row r="16" spans="1:9" ht="19.5" customHeight="1">
      <c r="A16" s="1139"/>
      <c r="B16" s="1139"/>
      <c r="C16" s="1139"/>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29"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6" t="s">
        <v>350</v>
      </c>
      <c r="B24" s="1127"/>
      <c r="C24" s="1127"/>
      <c r="D24" s="1127"/>
      <c r="E24" s="1127"/>
      <c r="F24" s="143"/>
      <c r="G24" s="143"/>
      <c r="H24" s="144"/>
    </row>
    <row r="25" spans="1:8" ht="54.75" customHeight="1">
      <c r="A25" s="1140" t="s">
        <v>351</v>
      </c>
      <c r="B25" s="1140"/>
      <c r="C25" s="1140"/>
      <c r="D25" s="1140"/>
      <c r="E25" s="1140"/>
      <c r="F25" s="143"/>
      <c r="G25" s="143"/>
      <c r="H25" s="144"/>
    </row>
    <row r="26" spans="1:8" ht="32.1" customHeight="1">
      <c r="A26" s="1138" t="s">
        <v>345</v>
      </c>
      <c r="B26" s="1138" t="s">
        <v>336</v>
      </c>
      <c r="C26" s="1138" t="s">
        <v>352</v>
      </c>
      <c r="D26" s="1136" t="s">
        <v>353</v>
      </c>
      <c r="E26" s="1137"/>
      <c r="F26" s="34"/>
      <c r="G26" s="34"/>
      <c r="H26" s="34"/>
    </row>
    <row r="27" spans="1:8" ht="22.5" customHeight="1">
      <c r="A27" s="1139"/>
      <c r="B27" s="1139"/>
      <c r="C27" s="1139"/>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 xml:space="preserve">Specification No.:CC/NT/W-TR/DOM/A10/25/11090 </v>
      </c>
      <c r="B36" s="22"/>
      <c r="C36" s="22"/>
      <c r="D36" s="22"/>
      <c r="E36" s="41" t="str">
        <f>"Annexure I to " &amp;D1</f>
        <v xml:space="preserve">Annexure I to Attachment-5 </v>
      </c>
    </row>
    <row r="37" spans="1:5" ht="18" customHeight="1">
      <c r="A37" s="38"/>
    </row>
    <row r="38" spans="1:5" ht="18" customHeight="1">
      <c r="A38" s="1130" t="s">
        <v>356</v>
      </c>
      <c r="B38" s="1130"/>
      <c r="C38" s="1130"/>
      <c r="D38" s="1130"/>
      <c r="E38" s="1130"/>
    </row>
    <row r="39" spans="1:5" ht="18" customHeight="1"/>
    <row r="40" spans="1:5" ht="42" customHeight="1">
      <c r="A40" s="1131" t="s">
        <v>345</v>
      </c>
      <c r="B40" s="1133" t="s">
        <v>336</v>
      </c>
      <c r="C40" s="1133" t="s">
        <v>346</v>
      </c>
      <c r="D40" s="1136" t="s">
        <v>347</v>
      </c>
      <c r="E40" s="1137"/>
    </row>
    <row r="41" spans="1:5" ht="23.25" customHeight="1">
      <c r="A41" s="1132"/>
      <c r="B41" s="1134"/>
      <c r="C41" s="1134"/>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 xml:space="preserve">Specification No.:CC/NT/W-TR/DOM/A10/25/11090 </v>
      </c>
      <c r="B73" s="22"/>
      <c r="C73" s="22"/>
      <c r="D73" s="22"/>
      <c r="E73" s="41" t="str">
        <f>E36</f>
        <v xml:space="preserve">Annexure I to Attachment-5 </v>
      </c>
    </row>
    <row r="74" spans="1:5" ht="18" customHeight="1">
      <c r="A74" s="38"/>
    </row>
    <row r="75" spans="1:5" ht="18" customHeight="1">
      <c r="A75" s="1130" t="s">
        <v>356</v>
      </c>
      <c r="B75" s="1130"/>
      <c r="C75" s="1130"/>
      <c r="D75" s="1130"/>
      <c r="E75" s="1130"/>
    </row>
    <row r="76" spans="1:5" ht="18" customHeight="1"/>
    <row r="77" spans="1:5" ht="37.5" customHeight="1">
      <c r="A77" s="1131" t="s">
        <v>345</v>
      </c>
      <c r="B77" s="1133" t="s">
        <v>336</v>
      </c>
      <c r="C77" s="1133" t="s">
        <v>347</v>
      </c>
      <c r="D77" s="1128" t="s">
        <v>347</v>
      </c>
      <c r="E77" s="1129"/>
    </row>
    <row r="78" spans="1:5" ht="24" customHeight="1">
      <c r="A78" s="1132"/>
      <c r="B78" s="1135"/>
      <c r="C78" s="1135"/>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password="CCCF" sheet="1" objects="1" scenarios="1" formatColumns="0" formatRows="0"/>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A3" sqref="A3:E3"/>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 xml:space="preserve">Specification No.:CC/NT/W-TR/DOM/A10/25/11090 </v>
      </c>
      <c r="B1" s="528"/>
      <c r="C1" s="528"/>
      <c r="D1" s="528"/>
      <c r="E1" s="529" t="s">
        <v>357</v>
      </c>
      <c r="F1" s="530"/>
      <c r="G1" s="530"/>
      <c r="H1" s="530"/>
    </row>
    <row r="2" spans="1:9" ht="8.1" customHeight="1"/>
    <row r="3" spans="1:9" ht="57"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274"/>
      <c r="G3" s="274"/>
      <c r="H3" s="274"/>
    </row>
    <row r="4" spans="1:9" ht="8.1" customHeight="1">
      <c r="A4" s="275"/>
      <c r="H4" s="276"/>
      <c r="I4" s="277"/>
    </row>
    <row r="5" spans="1:9" ht="27.75" customHeight="1">
      <c r="A5" s="1155" t="s">
        <v>358</v>
      </c>
      <c r="B5" s="1155"/>
      <c r="C5" s="1155"/>
      <c r="D5" s="1155"/>
      <c r="E5" s="1155"/>
      <c r="F5" s="278"/>
      <c r="H5" s="276"/>
      <c r="I5" s="277"/>
    </row>
    <row r="6" spans="1:9" ht="8.1" customHeight="1">
      <c r="A6" s="279"/>
      <c r="H6" s="276"/>
      <c r="I6" s="277"/>
    </row>
    <row r="7" spans="1:9" ht="20.100000000000001" customHeight="1">
      <c r="A7" s="278"/>
      <c r="B7" s="279"/>
      <c r="C7" s="279"/>
      <c r="H7" s="276"/>
      <c r="I7" s="277"/>
    </row>
    <row r="8" spans="1:9" ht="26.25" customHeight="1">
      <c r="A8" s="1156" t="str">
        <f>'[20]Attach 3(QR)'!A8:D8</f>
        <v>Bidder's Name and Address:</v>
      </c>
      <c r="B8" s="1156"/>
      <c r="C8" s="1156"/>
      <c r="D8" s="280" t="str">
        <f>'[20]Attach 3(JV)'!E7</f>
        <v>To:</v>
      </c>
      <c r="H8" s="276"/>
      <c r="I8" s="277"/>
    </row>
    <row r="9" spans="1:9" ht="23.25" customHeight="1">
      <c r="A9" s="1046" t="str">
        <f>'Attach 3(JV)'!A8</f>
        <v/>
      </c>
      <c r="B9" s="1046"/>
      <c r="C9" s="374"/>
      <c r="D9" s="281" t="str">
        <f>'[20]Attach 3(JV)'!E8</f>
        <v>Contract Services</v>
      </c>
      <c r="H9" s="276"/>
      <c r="I9" s="277"/>
    </row>
    <row r="10" spans="1:9" ht="26.25" customHeight="1">
      <c r="A10" s="282" t="s">
        <v>59</v>
      </c>
      <c r="B10" s="1157">
        <f>'Attach 3(JV)'!B9</f>
        <v>0</v>
      </c>
      <c r="C10" s="1157"/>
      <c r="D10" s="281" t="str">
        <f>'[20]Attach 3(JV)'!E9</f>
        <v>Power Grid Corporation of India Ltd.,</v>
      </c>
      <c r="F10" s="283"/>
      <c r="H10" s="276"/>
      <c r="I10" s="277"/>
    </row>
    <row r="11" spans="1:9" ht="16.5">
      <c r="A11" s="282" t="s">
        <v>61</v>
      </c>
      <c r="B11" s="1150">
        <f>'Attach 3(JV)'!B10</f>
        <v>0</v>
      </c>
      <c r="C11" s="1150"/>
      <c r="D11" s="281" t="str">
        <f>'[20]Attach 3(JV)'!E10</f>
        <v>"Saudamini", Plot No. 2, Sector 29</v>
      </c>
      <c r="H11" s="276"/>
      <c r="I11" s="277"/>
    </row>
    <row r="12" spans="1:9">
      <c r="B12" s="1150">
        <f>'Attach 3(JV)'!B11</f>
        <v>0</v>
      </c>
      <c r="C12" s="1150"/>
      <c r="D12" s="281" t="str">
        <f>'Attach 3(JV)'!E11</f>
        <v>Gurugram (Haryana) - 122001</v>
      </c>
    </row>
    <row r="13" spans="1:9" ht="21" customHeight="1">
      <c r="A13" s="279"/>
      <c r="B13" s="1150">
        <f>'Attach 3(JV)'!B12</f>
        <v>0</v>
      </c>
      <c r="C13" s="1150"/>
      <c r="D13" s="281"/>
    </row>
    <row r="14" spans="1:9" ht="20.100000000000001" customHeight="1">
      <c r="A14" s="272" t="s">
        <v>65</v>
      </c>
    </row>
    <row r="15" spans="1:9" ht="63" customHeight="1">
      <c r="A15" s="284">
        <v>1</v>
      </c>
      <c r="B15" s="1117" t="s">
        <v>359</v>
      </c>
      <c r="C15" s="1117"/>
      <c r="D15" s="1117"/>
      <c r="E15" s="1117"/>
    </row>
    <row r="16" spans="1:9" ht="32.1" customHeight="1">
      <c r="A16" s="1151" t="s">
        <v>345</v>
      </c>
      <c r="B16" s="1151" t="s">
        <v>336</v>
      </c>
      <c r="C16" s="1151" t="s">
        <v>346</v>
      </c>
      <c r="D16" s="1153" t="s">
        <v>360</v>
      </c>
      <c r="E16" s="1154"/>
    </row>
    <row r="17" spans="1:8" ht="41.25" customHeight="1">
      <c r="A17" s="1152"/>
      <c r="B17" s="1152"/>
      <c r="C17" s="1152"/>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48" t="s">
        <v>362</v>
      </c>
      <c r="C23" s="1148"/>
      <c r="D23" s="1148"/>
      <c r="E23" s="1148"/>
      <c r="F23" s="290"/>
      <c r="G23" s="290"/>
      <c r="H23" s="290"/>
    </row>
    <row r="24" spans="1:8" ht="18" customHeight="1">
      <c r="A24" s="294"/>
      <c r="B24" s="295"/>
      <c r="C24" s="295"/>
      <c r="D24" s="295"/>
      <c r="E24" s="295"/>
      <c r="F24" s="296"/>
      <c r="G24" s="296"/>
      <c r="H24" s="297"/>
    </row>
    <row r="25" spans="1:8" ht="54.75" hidden="1" customHeight="1">
      <c r="A25" s="1149" t="s">
        <v>363</v>
      </c>
      <c r="B25" s="1149"/>
      <c r="C25" s="1149"/>
      <c r="D25" s="1149"/>
      <c r="E25" s="1149"/>
      <c r="F25" s="296"/>
      <c r="G25" s="296"/>
      <c r="H25" s="297"/>
    </row>
    <row r="26" spans="1:8" ht="32.1" hidden="1" customHeight="1">
      <c r="A26" s="1145" t="s">
        <v>345</v>
      </c>
      <c r="B26" s="1145" t="s">
        <v>336</v>
      </c>
      <c r="C26" s="1145" t="s">
        <v>352</v>
      </c>
      <c r="D26" s="870" t="s">
        <v>353</v>
      </c>
      <c r="E26" s="872"/>
    </row>
    <row r="27" spans="1:8" ht="22.5" hidden="1" customHeight="1">
      <c r="A27" s="1144"/>
      <c r="B27" s="1144"/>
      <c r="C27" s="1144"/>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41" t="str">
        <f>'Attach 3(JV)'!E24</f>
        <v/>
      </c>
      <c r="E33" s="1141"/>
    </row>
    <row r="34" spans="1:9" ht="15.95" customHeight="1">
      <c r="A34" s="302" t="s">
        <v>69</v>
      </c>
      <c r="B34" s="316" t="str">
        <f>'Attach 3(JV)'!B25</f>
        <v/>
      </c>
      <c r="C34" s="301" t="s">
        <v>70</v>
      </c>
      <c r="D34" s="1141" t="str">
        <f>'Attach 3(JV)'!E25</f>
        <v/>
      </c>
      <c r="E34" s="1141"/>
    </row>
    <row r="35" spans="1:9" s="272" customFormat="1" ht="15.75" customHeight="1">
      <c r="A35" s="273"/>
      <c r="B35" s="273"/>
      <c r="C35" s="301"/>
      <c r="D35" s="273"/>
      <c r="E35" s="273"/>
      <c r="I35" s="273"/>
    </row>
    <row r="36" spans="1:9" s="272" customFormat="1" ht="19.5" customHeight="1">
      <c r="A36" s="306" t="str">
        <f>A1</f>
        <v xml:space="preserve">Specification No.:CC/NT/W-TR/DOM/A10/25/11090 </v>
      </c>
      <c r="B36" s="307"/>
      <c r="C36" s="307"/>
      <c r="D36" s="307"/>
      <c r="E36" s="308" t="str">
        <f>E1</f>
        <v>Attachment-5A</v>
      </c>
      <c r="I36" s="273"/>
    </row>
    <row r="37" spans="1:9" s="272" customFormat="1" ht="18" customHeight="1">
      <c r="A37" s="304"/>
      <c r="I37" s="273"/>
    </row>
    <row r="38" spans="1:9" s="272" customFormat="1" ht="30" customHeight="1">
      <c r="A38" s="1142" t="s">
        <v>356</v>
      </c>
      <c r="B38" s="1142"/>
      <c r="C38" s="1142"/>
      <c r="D38" s="1142"/>
      <c r="E38" s="1142"/>
      <c r="I38" s="273"/>
    </row>
    <row r="39" spans="1:9" s="272" customFormat="1" ht="18" customHeight="1">
      <c r="I39" s="273"/>
    </row>
    <row r="40" spans="1:9" s="272" customFormat="1" ht="36" customHeight="1">
      <c r="A40" s="1143" t="s">
        <v>345</v>
      </c>
      <c r="B40" s="864" t="s">
        <v>336</v>
      </c>
      <c r="C40" s="1145" t="s">
        <v>346</v>
      </c>
      <c r="D40" s="1146" t="s">
        <v>360</v>
      </c>
      <c r="E40" s="1147"/>
      <c r="I40" s="273"/>
    </row>
    <row r="41" spans="1:9" s="272" customFormat="1" ht="36" customHeight="1">
      <c r="A41" s="1029"/>
      <c r="B41" s="1144"/>
      <c r="C41" s="1144"/>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password="CCCF"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1"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23" t="str">
        <f>'Attach 3(JV)'!A1</f>
        <v xml:space="preserve">Specification No.:CC/NT/W-TR/DOM/A10/25/11090 </v>
      </c>
      <c r="B1" s="1123"/>
      <c r="C1" s="1123"/>
      <c r="D1" s="1123"/>
      <c r="E1" s="524" t="str">
        <f>"Attachment-6 " &amp; 'Attach 3(JV)'!AT1</f>
        <v xml:space="preserve">Attachment-6 </v>
      </c>
      <c r="F1" s="509"/>
      <c r="G1" s="509"/>
      <c r="H1" s="509"/>
      <c r="Z1" s="531"/>
    </row>
    <row r="2" spans="1:26">
      <c r="Z2" s="112"/>
    </row>
    <row r="3" spans="1:26" ht="78"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26"/>
      <c r="G3" s="27"/>
      <c r="H3" s="26"/>
    </row>
    <row r="4" spans="1:26" ht="6.75" customHeight="1">
      <c r="A4" s="28"/>
      <c r="H4" s="30"/>
      <c r="I4" s="11"/>
    </row>
    <row r="5" spans="1:26" ht="20.100000000000001" customHeight="1">
      <c r="A5" s="830" t="s">
        <v>365</v>
      </c>
      <c r="B5" s="830"/>
      <c r="C5" s="830"/>
      <c r="D5" s="830"/>
      <c r="E5" s="83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6" t="str">
        <f>'Attach 3(JV)'!A8</f>
        <v/>
      </c>
      <c r="B8" s="836"/>
      <c r="C8" s="836"/>
      <c r="D8" s="836"/>
      <c r="E8" s="12" t="str">
        <f>'Attach 3(JV)'!E8</f>
        <v>Contract Services</v>
      </c>
      <c r="H8" s="30"/>
      <c r="I8" s="11"/>
    </row>
    <row r="9" spans="1:26" ht="20.100000000000001" customHeight="1">
      <c r="A9" s="13" t="s">
        <v>59</v>
      </c>
      <c r="B9" s="833">
        <f>'Attach 3(JV)'!B9</f>
        <v>0</v>
      </c>
      <c r="C9" s="833"/>
      <c r="D9" s="833"/>
      <c r="E9" s="12" t="str">
        <f>'Attach 3(JV)'!E9</f>
        <v>Power Grid Corporation of India Ltd.,</v>
      </c>
      <c r="H9" s="30"/>
      <c r="I9" s="11"/>
    </row>
    <row r="10" spans="1:26" ht="20.100000000000001" customHeight="1">
      <c r="A10" s="13" t="s">
        <v>61</v>
      </c>
      <c r="B10" s="833">
        <f>'Attach 3(JV)'!B10</f>
        <v>0</v>
      </c>
      <c r="C10" s="833"/>
      <c r="D10" s="833"/>
      <c r="E10" s="12" t="str">
        <f>'Attach 3(JV)'!E10</f>
        <v>"Saudamini", Plot No. 2, Sector 29</v>
      </c>
      <c r="H10" s="30"/>
      <c r="I10" s="11"/>
    </row>
    <row r="11" spans="1:26" ht="20.100000000000001" customHeight="1">
      <c r="B11" s="833">
        <f>'Attach 3(JV)'!B11</f>
        <v>0</v>
      </c>
      <c r="C11" s="833"/>
      <c r="D11" s="833"/>
      <c r="E11" s="12" t="str">
        <f>'Attach 3(JV)'!E11</f>
        <v>Gurugram (Haryana) - 122001</v>
      </c>
    </row>
    <row r="12" spans="1:26" ht="17.25" customHeight="1">
      <c r="A12" s="32"/>
      <c r="B12" s="833">
        <f>'Attach 3(JV)'!B12</f>
        <v>0</v>
      </c>
      <c r="C12" s="833"/>
      <c r="D12" s="833"/>
      <c r="E12" s="12"/>
    </row>
    <row r="13" spans="1:26" ht="21" customHeight="1">
      <c r="A13" s="29" t="s">
        <v>65</v>
      </c>
      <c r="B13" s="83"/>
      <c r="C13" s="83"/>
      <c r="D13" s="83"/>
    </row>
    <row r="14" spans="1:26" ht="45" customHeight="1">
      <c r="A14" s="1049" t="s">
        <v>366</v>
      </c>
      <c r="B14" s="1049"/>
      <c r="C14" s="1049"/>
      <c r="D14" s="1049"/>
      <c r="E14" s="1049"/>
      <c r="F14" s="34"/>
      <c r="G14" s="34"/>
      <c r="H14" s="34"/>
    </row>
    <row r="15" spans="1:26" ht="12" customHeight="1">
      <c r="A15" s="32"/>
      <c r="B15" s="32"/>
      <c r="C15" s="32"/>
      <c r="D15" s="32"/>
      <c r="E15" s="32"/>
      <c r="F15" s="34"/>
      <c r="G15" s="34"/>
      <c r="H15" s="34"/>
    </row>
    <row r="16" spans="1:26" ht="42" customHeight="1">
      <c r="A16" s="46" t="s">
        <v>345</v>
      </c>
      <c r="B16" s="46" t="s">
        <v>367</v>
      </c>
      <c r="C16" s="1163" t="s">
        <v>368</v>
      </c>
      <c r="D16" s="1163"/>
      <c r="E16" s="46" t="s">
        <v>369</v>
      </c>
      <c r="F16" s="34"/>
      <c r="G16" s="34"/>
      <c r="H16" s="34"/>
    </row>
    <row r="17" spans="1:8" ht="21" customHeight="1">
      <c r="A17" s="207"/>
      <c r="B17" s="207"/>
      <c r="C17" s="1159"/>
      <c r="D17" s="1160"/>
      <c r="E17" s="207"/>
      <c r="F17" s="34"/>
      <c r="G17" s="34"/>
      <c r="H17" s="34"/>
    </row>
    <row r="18" spans="1:8" ht="21" customHeight="1">
      <c r="A18" s="207"/>
      <c r="B18" s="207"/>
      <c r="C18" s="1159"/>
      <c r="D18" s="1160"/>
      <c r="E18" s="207"/>
      <c r="F18" s="34"/>
      <c r="G18" s="34"/>
      <c r="H18" s="34"/>
    </row>
    <row r="19" spans="1:8" ht="21" customHeight="1">
      <c r="A19" s="207"/>
      <c r="B19" s="207"/>
      <c r="C19" s="1158"/>
      <c r="D19" s="1158"/>
      <c r="E19" s="207"/>
      <c r="F19" s="34"/>
      <c r="G19" s="34"/>
      <c r="H19" s="34"/>
    </row>
    <row r="20" spans="1:8" ht="21" customHeight="1">
      <c r="A20" s="207"/>
      <c r="B20" s="207"/>
      <c r="C20" s="1158"/>
      <c r="D20" s="1158"/>
      <c r="E20" s="207"/>
      <c r="F20" s="152"/>
      <c r="G20" s="152"/>
      <c r="H20" s="151" t="b">
        <v>0</v>
      </c>
    </row>
    <row r="21" spans="1:8" ht="21" customHeight="1">
      <c r="A21" s="207"/>
      <c r="B21" s="207"/>
      <c r="C21" s="1158"/>
      <c r="D21" s="1158"/>
      <c r="E21" s="207"/>
      <c r="F21" s="152"/>
      <c r="G21" s="152"/>
      <c r="H21" s="150"/>
    </row>
    <row r="22" spans="1:8" ht="16.5" customHeight="1">
      <c r="D22" s="32"/>
      <c r="E22" s="32"/>
      <c r="F22" s="34"/>
      <c r="G22" s="34"/>
      <c r="H22" s="34"/>
    </row>
    <row r="23" spans="1:8" s="24" customFormat="1" ht="51.75" customHeight="1">
      <c r="A23" s="1122" t="s">
        <v>370</v>
      </c>
      <c r="B23" s="1122"/>
      <c r="C23" s="1122"/>
      <c r="D23" s="1122"/>
      <c r="E23" s="1122"/>
      <c r="F23" s="34"/>
      <c r="G23" s="34"/>
      <c r="H23" s="34"/>
    </row>
    <row r="24" spans="1:8" s="24" customFormat="1" ht="96.75" customHeight="1">
      <c r="A24" s="1122" t="s">
        <v>371</v>
      </c>
      <c r="B24" s="1122"/>
      <c r="C24" s="1122"/>
      <c r="D24" s="1122"/>
      <c r="E24" s="1122"/>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 xml:space="preserve">Specification No.:CC/NT/W-TR/DOM/A10/25/11090 </v>
      </c>
      <c r="B30" s="33"/>
      <c r="C30" s="33"/>
      <c r="D30" s="33"/>
      <c r="E30" s="52" t="str">
        <f>"Annexure I to" &amp; E1</f>
        <v xml:space="preserve">Annexure I toAttachment-6 </v>
      </c>
      <c r="F30" s="49"/>
      <c r="G30" s="49"/>
      <c r="H30" s="49"/>
    </row>
    <row r="31" spans="1:8" ht="15.75" customHeight="1">
      <c r="A31" s="1162"/>
      <c r="B31" s="1162"/>
      <c r="C31" s="1162"/>
      <c r="D31" s="1162"/>
      <c r="E31" s="1162"/>
    </row>
    <row r="32" spans="1:8" ht="20.100000000000001" customHeight="1">
      <c r="A32" s="1161" t="str">
        <f>A5</f>
        <v>(Alternative, Deviations and Exceptions to the Provisions)</v>
      </c>
      <c r="B32" s="1161"/>
      <c r="C32" s="1161"/>
      <c r="D32" s="1161"/>
      <c r="E32" s="1161"/>
    </row>
    <row r="33" spans="1:5" ht="20.100000000000001" customHeight="1">
      <c r="A33" s="1161" t="s">
        <v>372</v>
      </c>
      <c r="B33" s="1161"/>
      <c r="C33" s="1161"/>
      <c r="D33" s="1161"/>
      <c r="E33" s="1161"/>
    </row>
    <row r="34" spans="1:5" ht="20.100000000000001" customHeight="1"/>
    <row r="35" spans="1:5" ht="42" customHeight="1">
      <c r="A35" s="46" t="s">
        <v>345</v>
      </c>
      <c r="B35" s="46" t="s">
        <v>367</v>
      </c>
      <c r="C35" s="1163" t="s">
        <v>368</v>
      </c>
      <c r="D35" s="1163"/>
      <c r="E35" s="46" t="s">
        <v>369</v>
      </c>
    </row>
    <row r="36" spans="1:5" ht="39.950000000000003" customHeight="1">
      <c r="A36" s="207"/>
      <c r="B36" s="207"/>
      <c r="C36" s="1159"/>
      <c r="D36" s="1160"/>
      <c r="E36" s="207"/>
    </row>
    <row r="37" spans="1:5" ht="39.950000000000003" customHeight="1">
      <c r="A37" s="207"/>
      <c r="B37" s="207"/>
      <c r="C37" s="1159"/>
      <c r="D37" s="1160"/>
      <c r="E37" s="207"/>
    </row>
    <row r="38" spans="1:5" ht="39.950000000000003" customHeight="1">
      <c r="A38" s="207"/>
      <c r="B38" s="207"/>
      <c r="C38" s="1159"/>
      <c r="D38" s="1160"/>
      <c r="E38" s="207"/>
    </row>
    <row r="39" spans="1:5" ht="39.950000000000003" customHeight="1">
      <c r="A39" s="207"/>
      <c r="B39" s="207"/>
      <c r="C39" s="1159"/>
      <c r="D39" s="1160"/>
      <c r="E39" s="207"/>
    </row>
    <row r="40" spans="1:5" ht="39.950000000000003" customHeight="1">
      <c r="A40" s="207"/>
      <c r="B40" s="207"/>
      <c r="C40" s="1159"/>
      <c r="D40" s="1160"/>
      <c r="E40" s="207"/>
    </row>
    <row r="41" spans="1:5" ht="39.950000000000003" customHeight="1">
      <c r="A41" s="207"/>
      <c r="B41" s="207"/>
      <c r="C41" s="1159"/>
      <c r="D41" s="1160"/>
      <c r="E41" s="207"/>
    </row>
    <row r="42" spans="1:5" ht="39.950000000000003" customHeight="1">
      <c r="A42" s="207"/>
      <c r="B42" s="207"/>
      <c r="C42" s="1159"/>
      <c r="D42" s="1160"/>
      <c r="E42" s="207"/>
    </row>
    <row r="43" spans="1:5" ht="39.950000000000003" customHeight="1">
      <c r="A43" s="207"/>
      <c r="B43" s="207"/>
      <c r="C43" s="1159"/>
      <c r="D43" s="1160"/>
      <c r="E43" s="207"/>
    </row>
    <row r="44" spans="1:5" ht="39.950000000000003" customHeight="1">
      <c r="A44" s="207"/>
      <c r="B44" s="207"/>
      <c r="C44" s="1159"/>
      <c r="D44" s="1160"/>
      <c r="E44" s="207"/>
    </row>
    <row r="45" spans="1:5" ht="39.950000000000003" customHeight="1">
      <c r="A45" s="207"/>
      <c r="B45" s="207"/>
      <c r="C45" s="1159"/>
      <c r="D45" s="1160"/>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password="CCCF"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23" t="str">
        <f>'Attach 3(JV)'!A1</f>
        <v xml:space="preserve">Specification No.:CC/NT/W-TR/DOM/A10/25/11090 </v>
      </c>
      <c r="B1" s="1123"/>
      <c r="C1" s="1123"/>
      <c r="D1" s="1123"/>
      <c r="E1" s="508" t="str">
        <f>"Attachment-7 " &amp; 'Attach 3(JV)'!AT1</f>
        <v xml:space="preserve">Attachment-7 </v>
      </c>
      <c r="F1" s="509"/>
      <c r="G1" s="509"/>
      <c r="H1" s="509"/>
    </row>
    <row r="2" spans="1:9">
      <c r="E2" s="181"/>
    </row>
    <row r="3" spans="1:9" ht="86.25" customHeight="1">
      <c r="A3" s="790"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791"/>
      <c r="C3" s="791"/>
      <c r="D3" s="791"/>
      <c r="E3" s="791"/>
      <c r="F3" s="26"/>
      <c r="G3" s="27"/>
      <c r="H3" s="26"/>
    </row>
    <row r="4" spans="1:9" ht="20.100000000000001" customHeight="1">
      <c r="A4" s="28"/>
      <c r="H4" s="30"/>
      <c r="I4" s="11"/>
    </row>
    <row r="5" spans="1:9" ht="20.100000000000001" customHeight="1">
      <c r="A5" s="830" t="s">
        <v>373</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06" t="str">
        <f>'Attach 3(JV)'!E8</f>
        <v>Contract Services</v>
      </c>
      <c r="H8" s="30"/>
      <c r="I8" s="11"/>
    </row>
    <row r="9" spans="1:9" ht="20.100000000000001" customHeight="1">
      <c r="A9" s="13" t="s">
        <v>59</v>
      </c>
      <c r="B9" s="833">
        <f>'Attach 3(JV)'!B9</f>
        <v>0</v>
      </c>
      <c r="C9" s="833"/>
      <c r="D9" s="833"/>
      <c r="E9" s="106" t="str">
        <f>'Attach 3(JV)'!E9</f>
        <v>Power Grid Corporation of India Ltd.,</v>
      </c>
      <c r="H9" s="30"/>
      <c r="I9" s="11"/>
    </row>
    <row r="10" spans="1:9" ht="20.100000000000001" customHeight="1">
      <c r="A10" s="13" t="s">
        <v>61</v>
      </c>
      <c r="B10" s="833">
        <f>'Attach 3(JV)'!B10</f>
        <v>0</v>
      </c>
      <c r="C10" s="833"/>
      <c r="D10" s="833"/>
      <c r="E10" s="106" t="str">
        <f>'Attach 3(JV)'!E10</f>
        <v>"Saudamini", Plot No. 2, Sector 29</v>
      </c>
      <c r="H10" s="30"/>
      <c r="I10" s="11"/>
    </row>
    <row r="11" spans="1:9" ht="20.100000000000001" customHeight="1">
      <c r="B11" s="833">
        <f>'Attach 3(JV)'!B11</f>
        <v>0</v>
      </c>
      <c r="C11" s="833"/>
      <c r="D11" s="833"/>
      <c r="E11" s="106" t="str">
        <f>'Attach 3(JV)'!E11</f>
        <v>Gurugram (Haryana) - 122001</v>
      </c>
    </row>
    <row r="12" spans="1:9" ht="20.100000000000001" customHeight="1">
      <c r="A12" s="32"/>
      <c r="B12" s="833">
        <f>'Attach 3(JV)'!B12</f>
        <v>0</v>
      </c>
      <c r="C12" s="833"/>
      <c r="D12" s="833"/>
      <c r="E12" s="15"/>
    </row>
    <row r="13" spans="1:9" ht="20.100000000000001" customHeight="1"/>
    <row r="14" spans="1:9" ht="20.100000000000001" customHeight="1">
      <c r="A14" s="32"/>
    </row>
    <row r="15" spans="1:9" ht="27.75" customHeight="1">
      <c r="A15" s="1161" t="s">
        <v>374</v>
      </c>
      <c r="B15" s="1161"/>
      <c r="C15" s="1161"/>
      <c r="D15" s="1161"/>
      <c r="E15" s="11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O53"/>
  <sheetViews>
    <sheetView showGridLines="0" view="pageBreakPreview" topLeftCell="A20" zoomScale="70" zoomScaleSheetLayoutView="70" workbookViewId="0">
      <selection activeCell="I45" sqref="I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5" width="16.42578125" style="24" customWidth="1"/>
    <col min="16" max="16384" width="9.140625" style="25"/>
  </cols>
  <sheetData>
    <row r="1" spans="1:15" s="77" customFormat="1" ht="21.75" customHeight="1">
      <c r="A1" s="1118" t="str">
        <f>'Attach 3(JV)'!A1</f>
        <v xml:space="preserve">Specification No.:CC/NT/W-TR/DOM/A10/25/11090 </v>
      </c>
      <c r="B1" s="1118"/>
      <c r="C1" s="1118"/>
      <c r="D1" s="1118"/>
      <c r="E1" s="503"/>
      <c r="F1" s="712" t="str">
        <f>"Attachment-9 " &amp; 'Attach 3(JV)'!AT1</f>
        <v xml:space="preserve">Attachment-9 </v>
      </c>
      <c r="J1" s="712" t="str">
        <f>"Attachment-9 " &amp; 'Attach 3(JV)'!AX1</f>
        <v xml:space="preserve">Attachment-9 </v>
      </c>
      <c r="K1" s="712" t="str">
        <f>"Attachment-9 " &amp; 'Attach 3(JV)'!AY1</f>
        <v xml:space="preserve">Attachment-9 </v>
      </c>
      <c r="L1" s="712" t="str">
        <f>"Attachment-9 " &amp; 'Attach 3(JV)'!AZ1</f>
        <v xml:space="preserve">Attachment-9 </v>
      </c>
      <c r="M1" s="712" t="str">
        <f>"Attachment-9 " &amp; 'Attach 3(JV)'!BA1</f>
        <v xml:space="preserve">Attachment-9 </v>
      </c>
      <c r="N1" s="712" t="str">
        <f>"Attachment-9 " &amp; 'Attach 3(JV)'!BB1</f>
        <v xml:space="preserve">Attachment-9 </v>
      </c>
      <c r="O1" s="712" t="str">
        <f>"Attachment-9 " &amp; 'Attach 3(JV)'!BC1</f>
        <v xml:space="preserve">Attachment-9 </v>
      </c>
    </row>
    <row r="2" spans="1:15" ht="15" customHeight="1"/>
    <row r="3" spans="1:15" ht="79.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1187"/>
      <c r="J3" s="25"/>
      <c r="K3" s="25"/>
      <c r="L3" s="25"/>
      <c r="M3" s="25"/>
      <c r="N3" s="25"/>
      <c r="O3" s="25"/>
    </row>
    <row r="4" spans="1:15" ht="15" customHeight="1">
      <c r="A4" s="28"/>
      <c r="F4" s="30"/>
      <c r="J4" s="30"/>
      <c r="K4" s="30"/>
      <c r="L4" s="30"/>
      <c r="M4" s="30"/>
      <c r="N4" s="30"/>
      <c r="O4" s="30"/>
    </row>
    <row r="5" spans="1:15" ht="20.100000000000001" customHeight="1">
      <c r="A5" s="830" t="s">
        <v>375</v>
      </c>
      <c r="B5" s="830"/>
      <c r="C5" s="830"/>
      <c r="D5" s="830"/>
      <c r="E5" s="830"/>
      <c r="F5" s="830"/>
      <c r="G5" s="830"/>
      <c r="H5" s="830"/>
      <c r="I5" s="830"/>
      <c r="J5" s="830"/>
      <c r="K5" s="830"/>
      <c r="L5" s="830"/>
      <c r="M5" s="830"/>
      <c r="N5" s="830"/>
      <c r="O5" s="830"/>
    </row>
    <row r="6" spans="1:15" ht="12.75" customHeight="1">
      <c r="A6" s="32"/>
      <c r="F6" s="30"/>
      <c r="J6" s="30"/>
      <c r="K6" s="30"/>
      <c r="L6" s="30"/>
      <c r="M6" s="30"/>
      <c r="N6" s="30"/>
      <c r="O6" s="30"/>
    </row>
    <row r="7" spans="1:15" ht="20.100000000000001" customHeight="1">
      <c r="A7" s="33" t="str">
        <f>'Attach 3(JV)'!A7</f>
        <v>Bidder’s Name and Address  :</v>
      </c>
      <c r="E7" s="29" t="s">
        <v>57</v>
      </c>
      <c r="F7" s="30"/>
      <c r="J7" s="30"/>
      <c r="K7" s="30"/>
      <c r="L7" s="30"/>
      <c r="M7" s="30"/>
      <c r="N7" s="30"/>
      <c r="O7" s="30"/>
    </row>
    <row r="8" spans="1:15" ht="36" customHeight="1">
      <c r="A8" s="836" t="str">
        <f>'Attach 3(JV)'!A8</f>
        <v/>
      </c>
      <c r="B8" s="836"/>
      <c r="C8" s="836"/>
      <c r="D8" s="836"/>
      <c r="E8" s="29" t="s">
        <v>58</v>
      </c>
      <c r="F8" s="30"/>
      <c r="J8" s="30"/>
      <c r="K8" s="30"/>
      <c r="L8" s="30"/>
      <c r="M8" s="30"/>
      <c r="N8" s="30"/>
      <c r="O8" s="30"/>
    </row>
    <row r="9" spans="1:15" ht="20.100000000000001" customHeight="1">
      <c r="A9" s="13" t="s">
        <v>59</v>
      </c>
      <c r="B9" s="833">
        <f>'Attach 3(JV)'!B9</f>
        <v>0</v>
      </c>
      <c r="C9" s="833"/>
      <c r="D9" s="833"/>
      <c r="E9" s="29" t="s">
        <v>60</v>
      </c>
      <c r="F9" s="30"/>
      <c r="J9" s="30"/>
      <c r="K9" s="30"/>
      <c r="L9" s="30"/>
      <c r="M9" s="30"/>
      <c r="N9" s="30"/>
      <c r="O9" s="30"/>
    </row>
    <row r="10" spans="1:15" ht="20.100000000000001" customHeight="1">
      <c r="A10" s="13" t="s">
        <v>61</v>
      </c>
      <c r="B10" s="833">
        <f>'Attach 3(JV)'!B10</f>
        <v>0</v>
      </c>
      <c r="C10" s="833"/>
      <c r="D10" s="833"/>
      <c r="E10" s="29" t="s">
        <v>62</v>
      </c>
      <c r="F10" s="30"/>
      <c r="J10" s="30"/>
      <c r="K10" s="30"/>
      <c r="L10" s="30"/>
      <c r="M10" s="30"/>
      <c r="N10" s="30"/>
      <c r="O10" s="30"/>
    </row>
    <row r="11" spans="1:15" ht="20.100000000000001" customHeight="1">
      <c r="B11" s="833">
        <f>'Attach 3(JV)'!B11</f>
        <v>0</v>
      </c>
      <c r="C11" s="833"/>
      <c r="D11" s="833"/>
      <c r="E11" s="29" t="str">
        <f>'Attach 3(JV)'!E11</f>
        <v>Gurugram (Haryana) - 122001</v>
      </c>
    </row>
    <row r="12" spans="1:15" ht="20.100000000000001" customHeight="1">
      <c r="A12" s="32"/>
      <c r="B12" s="833">
        <f>'Attach 3(JV)'!B12</f>
        <v>0</v>
      </c>
      <c r="C12" s="833"/>
      <c r="D12" s="833"/>
    </row>
    <row r="13" spans="1:15" ht="13.5" customHeight="1">
      <c r="A13" s="32"/>
      <c r="B13" s="102"/>
      <c r="C13" s="102"/>
      <c r="D13" s="102"/>
    </row>
    <row r="14" spans="1:15" ht="20.100000000000001" customHeight="1">
      <c r="A14" s="29" t="s">
        <v>65</v>
      </c>
    </row>
    <row r="15" spans="1:15" ht="15" customHeight="1">
      <c r="A15" s="32"/>
    </row>
    <row r="16" spans="1:15" ht="69" customHeight="1">
      <c r="A16" s="89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for the period commencing from the effective date of Contract to us :</v>
      </c>
      <c r="B16" s="891"/>
      <c r="C16" s="891"/>
      <c r="D16" s="891"/>
      <c r="E16" s="891"/>
      <c r="F16" s="891"/>
      <c r="G16" s="891"/>
      <c r="H16" s="891"/>
      <c r="I16" s="891"/>
      <c r="J16" s="891"/>
      <c r="K16" s="891"/>
      <c r="L16" s="891"/>
      <c r="M16" s="891"/>
      <c r="N16" s="891"/>
      <c r="O16" s="891"/>
    </row>
    <row r="17" spans="1:15" ht="14.25" customHeight="1">
      <c r="A17" s="32"/>
      <c r="B17" s="32"/>
      <c r="C17" s="32"/>
      <c r="D17" s="32"/>
      <c r="E17" s="34"/>
      <c r="F17" s="34"/>
      <c r="J17" s="34"/>
      <c r="K17" s="34"/>
      <c r="L17" s="34"/>
      <c r="M17" s="34"/>
      <c r="N17" s="34"/>
      <c r="O17" s="34"/>
    </row>
    <row r="18" spans="1:15" ht="20.25" customHeight="1">
      <c r="A18" s="1179" t="s">
        <v>345</v>
      </c>
      <c r="B18" s="1181" t="s">
        <v>376</v>
      </c>
      <c r="C18" s="1182"/>
      <c r="D18" s="1183"/>
      <c r="E18" s="1164" t="s">
        <v>377</v>
      </c>
      <c r="F18" s="1165"/>
      <c r="G18" s="1165"/>
      <c r="H18" s="1165"/>
      <c r="I18" s="1165"/>
      <c r="J18" s="1165"/>
      <c r="K18" s="1165"/>
      <c r="L18" s="1165"/>
      <c r="M18" s="1165"/>
      <c r="N18" s="1165"/>
      <c r="O18" s="1166"/>
    </row>
    <row r="19" spans="1:15" ht="45" customHeight="1">
      <c r="A19" s="1180"/>
      <c r="B19" s="1184"/>
      <c r="C19" s="1185"/>
      <c r="D19" s="1185"/>
      <c r="E19" s="1167"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F19" s="1168"/>
      <c r="G19" s="1168"/>
      <c r="H19" s="1168"/>
      <c r="I19" s="1168"/>
      <c r="J19" s="1168"/>
      <c r="K19" s="1168"/>
      <c r="L19" s="1168"/>
      <c r="M19" s="1168"/>
      <c r="N19" s="1168"/>
      <c r="O19" s="1169"/>
    </row>
    <row r="20" spans="1:15" ht="85.5" customHeight="1">
      <c r="A20" s="721"/>
      <c r="B20" s="724"/>
      <c r="C20" s="725"/>
      <c r="D20" s="725"/>
      <c r="E20" s="751" t="s">
        <v>1026</v>
      </c>
      <c r="F20" s="751" t="s">
        <v>1027</v>
      </c>
      <c r="G20" s="751" t="s">
        <v>1028</v>
      </c>
      <c r="H20" s="751" t="s">
        <v>1029</v>
      </c>
      <c r="I20" s="751" t="s">
        <v>1030</v>
      </c>
      <c r="J20" s="751" t="s">
        <v>1047</v>
      </c>
      <c r="K20" s="751" t="s">
        <v>1048</v>
      </c>
      <c r="L20" s="751" t="s">
        <v>1049</v>
      </c>
      <c r="M20" s="751" t="s">
        <v>1050</v>
      </c>
      <c r="N20" s="751" t="s">
        <v>1051</v>
      </c>
      <c r="O20" s="751" t="s">
        <v>1052</v>
      </c>
    </row>
    <row r="21" spans="1:15" ht="20.100000000000001" customHeight="1">
      <c r="A21" s="1176">
        <v>1</v>
      </c>
      <c r="B21" s="1174" t="s">
        <v>378</v>
      </c>
      <c r="C21" s="1174"/>
      <c r="D21" s="1175"/>
      <c r="E21" s="740"/>
      <c r="F21" s="740"/>
      <c r="G21" s="741"/>
      <c r="H21" s="741"/>
      <c r="I21" s="741"/>
      <c r="J21" s="740"/>
      <c r="K21" s="740"/>
      <c r="L21" s="740"/>
      <c r="M21" s="740"/>
      <c r="N21" s="740"/>
      <c r="O21" s="740"/>
    </row>
    <row r="22" spans="1:15" ht="20.100000000000001" customHeight="1">
      <c r="A22" s="1176"/>
      <c r="B22" s="1171" t="s">
        <v>379</v>
      </c>
      <c r="C22" s="1171"/>
      <c r="D22" s="1172"/>
      <c r="E22" s="742"/>
      <c r="F22" s="742"/>
      <c r="G22" s="742"/>
      <c r="H22" s="742"/>
      <c r="I22" s="742"/>
      <c r="J22" s="742"/>
      <c r="K22" s="742"/>
      <c r="L22" s="742"/>
      <c r="M22" s="742"/>
      <c r="N22" s="742"/>
      <c r="O22" s="742"/>
    </row>
    <row r="23" spans="1:15" ht="20.100000000000001" customHeight="1">
      <c r="A23" s="1176"/>
      <c r="B23" s="1177" t="s">
        <v>380</v>
      </c>
      <c r="C23" s="1177"/>
      <c r="D23" s="1178"/>
      <c r="E23" s="742"/>
      <c r="F23" s="742"/>
      <c r="G23" s="742"/>
      <c r="H23" s="742"/>
      <c r="I23" s="742"/>
      <c r="J23" s="742"/>
      <c r="K23" s="742"/>
      <c r="L23" s="742"/>
      <c r="M23" s="742"/>
      <c r="N23" s="742"/>
      <c r="O23" s="742"/>
    </row>
    <row r="24" spans="1:15" ht="20.100000000000001" customHeight="1">
      <c r="A24" s="1176">
        <v>2</v>
      </c>
      <c r="B24" s="1174" t="s">
        <v>381</v>
      </c>
      <c r="C24" s="1174"/>
      <c r="D24" s="1175"/>
      <c r="E24" s="740"/>
      <c r="F24" s="740"/>
      <c r="G24" s="741"/>
      <c r="H24" s="741"/>
      <c r="I24" s="741"/>
      <c r="J24" s="740"/>
      <c r="K24" s="740"/>
      <c r="L24" s="740"/>
      <c r="M24" s="740"/>
      <c r="N24" s="740"/>
      <c r="O24" s="740"/>
    </row>
    <row r="25" spans="1:15" ht="20.100000000000001" customHeight="1">
      <c r="A25" s="1176"/>
      <c r="B25" s="1171" t="s">
        <v>379</v>
      </c>
      <c r="C25" s="1171"/>
      <c r="D25" s="1172"/>
      <c r="E25" s="742"/>
      <c r="F25" s="742"/>
      <c r="G25" s="742"/>
      <c r="H25" s="742"/>
      <c r="I25" s="742"/>
      <c r="J25" s="742"/>
      <c r="K25" s="742"/>
      <c r="L25" s="742"/>
      <c r="M25" s="742"/>
      <c r="N25" s="742"/>
      <c r="O25" s="742"/>
    </row>
    <row r="26" spans="1:15" ht="20.100000000000001" customHeight="1">
      <c r="A26" s="1176"/>
      <c r="B26" s="1177" t="s">
        <v>380</v>
      </c>
      <c r="C26" s="1177"/>
      <c r="D26" s="1178"/>
      <c r="E26" s="742"/>
      <c r="F26" s="742"/>
      <c r="G26" s="742"/>
      <c r="H26" s="742"/>
      <c r="I26" s="742"/>
      <c r="J26" s="742"/>
      <c r="K26" s="742"/>
      <c r="L26" s="742"/>
      <c r="M26" s="742"/>
      <c r="N26" s="742"/>
      <c r="O26" s="742"/>
    </row>
    <row r="27" spans="1:15" ht="20.100000000000001" hidden="1" customHeight="1">
      <c r="A27" s="1176">
        <v>3</v>
      </c>
      <c r="B27" s="1174" t="s">
        <v>382</v>
      </c>
      <c r="C27" s="1174"/>
      <c r="D27" s="1175"/>
      <c r="E27" s="740"/>
      <c r="F27" s="740"/>
      <c r="G27" s="741"/>
      <c r="H27" s="741"/>
      <c r="I27" s="741"/>
      <c r="J27" s="740"/>
      <c r="K27" s="740"/>
      <c r="L27" s="740"/>
      <c r="M27" s="740"/>
      <c r="N27" s="740"/>
      <c r="O27" s="740"/>
    </row>
    <row r="28" spans="1:15" ht="20.100000000000001" hidden="1" customHeight="1">
      <c r="A28" s="1176"/>
      <c r="B28" s="1171" t="s">
        <v>379</v>
      </c>
      <c r="C28" s="1171"/>
      <c r="D28" s="1172"/>
      <c r="E28" s="742"/>
      <c r="F28" s="742"/>
      <c r="G28" s="741"/>
      <c r="H28" s="741"/>
      <c r="I28" s="741"/>
      <c r="J28" s="742"/>
      <c r="K28" s="742"/>
      <c r="L28" s="742"/>
      <c r="M28" s="742"/>
      <c r="N28" s="742"/>
      <c r="O28" s="742"/>
    </row>
    <row r="29" spans="1:15" ht="20.100000000000001" hidden="1" customHeight="1">
      <c r="A29" s="1176"/>
      <c r="B29" s="1177" t="s">
        <v>380</v>
      </c>
      <c r="C29" s="1177"/>
      <c r="D29" s="1178"/>
      <c r="E29" s="742"/>
      <c r="F29" s="742"/>
      <c r="G29" s="741"/>
      <c r="H29" s="741"/>
      <c r="I29" s="741"/>
      <c r="J29" s="742"/>
      <c r="K29" s="742"/>
      <c r="L29" s="742"/>
      <c r="M29" s="742"/>
      <c r="N29" s="742"/>
      <c r="O29" s="742"/>
    </row>
    <row r="30" spans="1:15" ht="20.100000000000001" customHeight="1">
      <c r="A30" s="1176">
        <v>3</v>
      </c>
      <c r="B30" s="1174" t="s">
        <v>383</v>
      </c>
      <c r="C30" s="1174"/>
      <c r="D30" s="1175"/>
      <c r="E30" s="740"/>
      <c r="F30" s="740"/>
      <c r="G30" s="741"/>
      <c r="H30" s="741"/>
      <c r="I30" s="741"/>
      <c r="J30" s="740"/>
      <c r="K30" s="740"/>
      <c r="L30" s="740"/>
      <c r="M30" s="740"/>
      <c r="N30" s="740"/>
      <c r="O30" s="740"/>
    </row>
    <row r="31" spans="1:15" ht="20.100000000000001" customHeight="1">
      <c r="A31" s="1176"/>
      <c r="B31" s="1171" t="s">
        <v>379</v>
      </c>
      <c r="C31" s="1171"/>
      <c r="D31" s="1172"/>
      <c r="E31" s="742"/>
      <c r="F31" s="742"/>
      <c r="G31" s="742"/>
      <c r="H31" s="742"/>
      <c r="I31" s="742"/>
      <c r="J31" s="742"/>
      <c r="K31" s="742"/>
      <c r="L31" s="742"/>
      <c r="M31" s="742"/>
      <c r="N31" s="742"/>
      <c r="O31" s="742"/>
    </row>
    <row r="32" spans="1:15" ht="20.100000000000001" customHeight="1">
      <c r="A32" s="1176"/>
      <c r="B32" s="1177" t="s">
        <v>380</v>
      </c>
      <c r="C32" s="1177"/>
      <c r="D32" s="1178"/>
      <c r="E32" s="742"/>
      <c r="F32" s="742"/>
      <c r="G32" s="742"/>
      <c r="H32" s="742"/>
      <c r="I32" s="742"/>
      <c r="J32" s="742"/>
      <c r="K32" s="742"/>
      <c r="L32" s="742"/>
      <c r="M32" s="742"/>
      <c r="N32" s="742"/>
      <c r="O32" s="742"/>
    </row>
    <row r="33" spans="1:15" ht="20.100000000000001" customHeight="1">
      <c r="A33" s="1176">
        <v>4</v>
      </c>
      <c r="B33" s="1174" t="s">
        <v>384</v>
      </c>
      <c r="C33" s="1174"/>
      <c r="D33" s="1175"/>
      <c r="E33" s="740"/>
      <c r="F33" s="740"/>
      <c r="G33" s="741"/>
      <c r="H33" s="741"/>
      <c r="I33" s="741"/>
      <c r="J33" s="740"/>
      <c r="K33" s="740"/>
      <c r="L33" s="740"/>
      <c r="M33" s="740"/>
      <c r="N33" s="740"/>
      <c r="O33" s="740"/>
    </row>
    <row r="34" spans="1:15" ht="20.100000000000001" customHeight="1">
      <c r="A34" s="1176"/>
      <c r="B34" s="1171" t="s">
        <v>379</v>
      </c>
      <c r="C34" s="1171"/>
      <c r="D34" s="1172"/>
      <c r="E34" s="742"/>
      <c r="F34" s="742"/>
      <c r="G34" s="742"/>
      <c r="H34" s="742"/>
      <c r="I34" s="742"/>
      <c r="J34" s="742"/>
      <c r="K34" s="742"/>
      <c r="L34" s="742"/>
      <c r="M34" s="742"/>
      <c r="N34" s="742"/>
      <c r="O34" s="742"/>
    </row>
    <row r="35" spans="1:15" ht="20.100000000000001" customHeight="1">
      <c r="A35" s="1176"/>
      <c r="B35" s="1177" t="s">
        <v>380</v>
      </c>
      <c r="C35" s="1177"/>
      <c r="D35" s="1178"/>
      <c r="E35" s="742"/>
      <c r="F35" s="742"/>
      <c r="G35" s="742"/>
      <c r="H35" s="742"/>
      <c r="I35" s="742"/>
      <c r="J35" s="742"/>
      <c r="K35" s="742"/>
      <c r="L35" s="742"/>
      <c r="M35" s="742"/>
      <c r="N35" s="742"/>
      <c r="O35" s="742"/>
    </row>
    <row r="36" spans="1:15" ht="20.100000000000001" customHeight="1">
      <c r="A36" s="43">
        <v>5</v>
      </c>
      <c r="B36" s="1188" t="s">
        <v>385</v>
      </c>
      <c r="C36" s="1188"/>
      <c r="D36" s="1189"/>
      <c r="E36" s="742"/>
      <c r="F36" s="742"/>
      <c r="G36" s="742"/>
      <c r="H36" s="742"/>
      <c r="I36" s="742"/>
      <c r="J36" s="742"/>
      <c r="K36" s="742"/>
      <c r="L36" s="742"/>
      <c r="M36" s="742"/>
      <c r="N36" s="742"/>
      <c r="O36" s="742"/>
    </row>
    <row r="37" spans="1:15" ht="20.100000000000001" customHeight="1">
      <c r="A37" s="1176">
        <v>6</v>
      </c>
      <c r="B37" s="1174" t="s">
        <v>386</v>
      </c>
      <c r="C37" s="1174"/>
      <c r="D37" s="1175"/>
      <c r="E37" s="740"/>
      <c r="F37" s="740"/>
      <c r="G37" s="740"/>
      <c r="H37" s="740"/>
      <c r="I37" s="740"/>
      <c r="J37" s="740"/>
      <c r="K37" s="740"/>
      <c r="L37" s="740"/>
      <c r="M37" s="740"/>
      <c r="N37" s="740"/>
      <c r="O37" s="740"/>
    </row>
    <row r="38" spans="1:15" ht="20.100000000000001" customHeight="1">
      <c r="A38" s="1176"/>
      <c r="B38" s="1171" t="s">
        <v>379</v>
      </c>
      <c r="C38" s="1171"/>
      <c r="D38" s="1172"/>
      <c r="E38" s="742"/>
      <c r="F38" s="742"/>
      <c r="G38" s="742"/>
      <c r="H38" s="742"/>
      <c r="I38" s="742"/>
      <c r="J38" s="742"/>
      <c r="K38" s="742"/>
      <c r="L38" s="742"/>
      <c r="M38" s="742"/>
      <c r="N38" s="742"/>
      <c r="O38" s="742"/>
    </row>
    <row r="39" spans="1:15" ht="20.100000000000001" customHeight="1">
      <c r="A39" s="1176"/>
      <c r="B39" s="1177" t="s">
        <v>380</v>
      </c>
      <c r="C39" s="1177"/>
      <c r="D39" s="1178"/>
      <c r="E39" s="742"/>
      <c r="F39" s="742"/>
      <c r="G39" s="742"/>
      <c r="H39" s="742"/>
      <c r="I39" s="742"/>
      <c r="J39" s="742"/>
      <c r="K39" s="742"/>
      <c r="L39" s="742"/>
      <c r="M39" s="742"/>
      <c r="N39" s="742"/>
      <c r="O39" s="742"/>
    </row>
    <row r="40" spans="1:15" ht="20.100000000000001" customHeight="1">
      <c r="A40" s="1176">
        <v>7</v>
      </c>
      <c r="B40" s="1174" t="s">
        <v>387</v>
      </c>
      <c r="C40" s="1174"/>
      <c r="D40" s="1175"/>
      <c r="E40" s="740"/>
      <c r="F40" s="740"/>
      <c r="G40" s="740"/>
      <c r="H40" s="740"/>
      <c r="I40" s="740"/>
      <c r="J40" s="740"/>
      <c r="K40" s="740"/>
      <c r="L40" s="740"/>
      <c r="M40" s="740"/>
      <c r="N40" s="740"/>
      <c r="O40" s="740"/>
    </row>
    <row r="41" spans="1:15" ht="20.100000000000001" customHeight="1">
      <c r="A41" s="1176"/>
      <c r="B41" s="1171" t="s">
        <v>379</v>
      </c>
      <c r="C41" s="1171"/>
      <c r="D41" s="1172"/>
      <c r="E41" s="742"/>
      <c r="F41" s="742"/>
      <c r="G41" s="742"/>
      <c r="H41" s="742"/>
      <c r="I41" s="742"/>
      <c r="J41" s="742"/>
      <c r="K41" s="742"/>
      <c r="L41" s="742"/>
      <c r="M41" s="742"/>
      <c r="N41" s="742"/>
      <c r="O41" s="742"/>
    </row>
    <row r="42" spans="1:15" ht="20.100000000000001" customHeight="1">
      <c r="A42" s="1176"/>
      <c r="B42" s="1177" t="s">
        <v>380</v>
      </c>
      <c r="C42" s="1177"/>
      <c r="D42" s="1178"/>
      <c r="E42" s="742"/>
      <c r="F42" s="742"/>
      <c r="G42" s="742"/>
      <c r="H42" s="742"/>
      <c r="I42" s="742"/>
      <c r="J42" s="742"/>
      <c r="K42" s="742"/>
      <c r="L42" s="742"/>
      <c r="M42" s="742"/>
      <c r="N42" s="742"/>
      <c r="O42" s="742"/>
    </row>
    <row r="43" spans="1:15" ht="20.100000000000001" customHeight="1">
      <c r="A43" s="1176">
        <v>8</v>
      </c>
      <c r="B43" s="1173" t="s">
        <v>388</v>
      </c>
      <c r="C43" s="1174"/>
      <c r="D43" s="1175"/>
      <c r="E43" s="740"/>
      <c r="F43" s="740"/>
      <c r="G43" s="740"/>
      <c r="H43" s="740"/>
      <c r="I43" s="740"/>
      <c r="J43" s="740"/>
      <c r="K43" s="740"/>
      <c r="L43" s="740"/>
      <c r="M43" s="740"/>
      <c r="N43" s="740"/>
      <c r="O43" s="740"/>
    </row>
    <row r="44" spans="1:15" ht="20.100000000000001" customHeight="1">
      <c r="A44" s="1176"/>
      <c r="B44" s="1170" t="s">
        <v>379</v>
      </c>
      <c r="C44" s="1171"/>
      <c r="D44" s="1172"/>
      <c r="E44" s="742"/>
      <c r="F44" s="742"/>
      <c r="G44" s="742"/>
      <c r="H44" s="742"/>
      <c r="I44" s="742"/>
      <c r="J44" s="742"/>
      <c r="K44" s="742"/>
      <c r="L44" s="742"/>
      <c r="M44" s="742"/>
      <c r="N44" s="742"/>
      <c r="O44" s="742"/>
    </row>
    <row r="45" spans="1:15" ht="20.100000000000001" customHeight="1">
      <c r="A45" s="1176"/>
      <c r="B45" s="1170" t="s">
        <v>380</v>
      </c>
      <c r="C45" s="1171"/>
      <c r="D45" s="1172"/>
      <c r="E45" s="742"/>
      <c r="F45" s="742"/>
      <c r="G45" s="742"/>
      <c r="H45" s="742"/>
      <c r="I45" s="742"/>
      <c r="J45" s="742"/>
      <c r="K45" s="742"/>
      <c r="L45" s="742"/>
      <c r="M45" s="742"/>
      <c r="N45" s="742"/>
      <c r="O45" s="742"/>
    </row>
    <row r="46" spans="1:15" s="674" customFormat="1" ht="18" customHeight="1">
      <c r="A46" s="672" t="str">
        <f>IF(OR(E45&gt;21,F45&gt;21,G45&gt;21,H45&gt;21,I45&gt;21,J45&gt;24,K45&gt;24,L45&gt;24,M45&gt;24,N45&gt;24,O45&gt;24),"You are exceeding the completion schedule specified in the bidding documents.","")</f>
        <v/>
      </c>
      <c r="B46" s="673"/>
      <c r="C46" s="673"/>
      <c r="D46" s="673"/>
      <c r="E46" s="723"/>
      <c r="F46" s="723"/>
      <c r="G46" s="723"/>
      <c r="H46" s="723"/>
      <c r="I46" s="723"/>
      <c r="J46" s="723"/>
      <c r="K46" s="723"/>
      <c r="L46" s="723"/>
      <c r="M46" s="723"/>
      <c r="N46" s="723"/>
      <c r="O46" s="723"/>
    </row>
    <row r="47" spans="1:15" ht="18" customHeight="1">
      <c r="A47" s="376"/>
      <c r="B47" s="376"/>
      <c r="C47" s="376"/>
      <c r="D47" s="376"/>
    </row>
    <row r="48" spans="1:15" ht="29.25" customHeight="1">
      <c r="A48" s="36" t="s">
        <v>67</v>
      </c>
      <c r="B48" s="62" t="str">
        <f>'Attach 3(JV)'!B24</f>
        <v>--</v>
      </c>
      <c r="D48" s="37"/>
      <c r="E48" s="37" t="s">
        <v>68</v>
      </c>
      <c r="F48" s="39" t="str">
        <f>'Attach 3(JV)'!E24</f>
        <v/>
      </c>
      <c r="J48" s="39">
        <f>'Attach 3(JV)'!I24</f>
        <v>0</v>
      </c>
      <c r="K48" s="39">
        <f>'Attach 3(JV)'!J24</f>
        <v>0</v>
      </c>
      <c r="L48" s="39">
        <f>'Attach 3(JV)'!K24</f>
        <v>0</v>
      </c>
      <c r="M48" s="39">
        <f>'Attach 3(JV)'!L24</f>
        <v>0</v>
      </c>
      <c r="N48" s="39">
        <f>'Attach 3(JV)'!M24</f>
        <v>0</v>
      </c>
      <c r="O48" s="39">
        <f>'Attach 3(JV)'!N24</f>
        <v>0</v>
      </c>
    </row>
    <row r="49" spans="1:15" ht="22.5" customHeight="1">
      <c r="A49" s="36" t="s">
        <v>69</v>
      </c>
      <c r="B49" s="196" t="str">
        <f>'Attach 3(JV)'!B25</f>
        <v/>
      </c>
      <c r="D49" s="37"/>
      <c r="E49" s="37" t="s">
        <v>70</v>
      </c>
      <c r="F49" s="39" t="str">
        <f>'Attach 3(JV)'!E25</f>
        <v/>
      </c>
      <c r="J49" s="39">
        <f>'Attach 3(JV)'!I25</f>
        <v>0</v>
      </c>
      <c r="K49" s="39">
        <f>'Attach 3(JV)'!J25</f>
        <v>0</v>
      </c>
      <c r="L49" s="39">
        <f>'Attach 3(JV)'!K25</f>
        <v>0</v>
      </c>
      <c r="M49" s="39">
        <f>'Attach 3(JV)'!L25</f>
        <v>0</v>
      </c>
      <c r="N49" s="39">
        <f>'Attach 3(JV)'!M25</f>
        <v>0</v>
      </c>
      <c r="O49" s="39">
        <f>'Attach 3(JV)'!N25</f>
        <v>0</v>
      </c>
    </row>
    <row r="50" spans="1:15" ht="8.25" customHeight="1">
      <c r="D50" s="37"/>
    </row>
    <row r="51" spans="1:15" ht="12" customHeight="1">
      <c r="A51" s="38"/>
    </row>
    <row r="52" spans="1:15" ht="36.75" customHeight="1">
      <c r="A52" s="45" t="s">
        <v>29</v>
      </c>
      <c r="B52" s="1190" t="s">
        <v>389</v>
      </c>
      <c r="C52" s="1190"/>
      <c r="D52" s="1190"/>
      <c r="E52" s="1190"/>
      <c r="F52" s="1190"/>
      <c r="G52" s="1190"/>
      <c r="H52" s="1190"/>
      <c r="I52" s="1190"/>
      <c r="J52" s="779"/>
      <c r="K52" s="779"/>
      <c r="L52" s="779"/>
      <c r="M52" s="779"/>
      <c r="N52" s="779"/>
      <c r="O52" s="779"/>
    </row>
    <row r="53" spans="1:15" ht="20.100000000000001" customHeight="1"/>
  </sheetData>
  <sheetProtection password="CCCF"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I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40:A42"/>
    <mergeCell ref="A1:D1"/>
    <mergeCell ref="B9:D9"/>
    <mergeCell ref="A8:D8"/>
    <mergeCell ref="B12:D12"/>
    <mergeCell ref="B10:D10"/>
    <mergeCell ref="B11:D11"/>
    <mergeCell ref="A3:F3"/>
    <mergeCell ref="A37:A39"/>
    <mergeCell ref="B35:D35"/>
    <mergeCell ref="B42:D42"/>
    <mergeCell ref="B36:D36"/>
    <mergeCell ref="B26:D26"/>
    <mergeCell ref="B28:D28"/>
    <mergeCell ref="B29:D29"/>
    <mergeCell ref="E18:O18"/>
    <mergeCell ref="E19:O19"/>
    <mergeCell ref="A16:O16"/>
    <mergeCell ref="A5:O5"/>
    <mergeCell ref="B44:D44"/>
    <mergeCell ref="B43:D43"/>
    <mergeCell ref="B38:D38"/>
    <mergeCell ref="A24:A26"/>
    <mergeCell ref="B21:D21"/>
    <mergeCell ref="A21:A23"/>
    <mergeCell ref="B23:D23"/>
    <mergeCell ref="A18:A19"/>
    <mergeCell ref="B18:D19"/>
    <mergeCell ref="B22:D22"/>
    <mergeCell ref="B24:D24"/>
    <mergeCell ref="B25:D25"/>
  </mergeCells>
  <phoneticPr fontId="7" type="noConversion"/>
  <dataValidations count="1">
    <dataValidation type="decimal" allowBlank="1" showInputMessage="1" showErrorMessage="1" error="Enter period in numeric figure only !" sqref="E22 E24:E26 E27:F27 E30:E46 J27:O27" xr:uid="{00000000-0002-0000-0E00-000000000000}">
      <formula1>0</formula1>
      <formula2>100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3" zoomScaleSheetLayoutView="100"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18" t="str">
        <f>'Attach 3(JV)'!A1</f>
        <v xml:space="preserve">Specification No.:CC/NT/W-TR/DOM/A10/25/11090 </v>
      </c>
      <c r="B1" s="1118"/>
      <c r="C1" s="1118"/>
      <c r="D1" s="1118"/>
      <c r="E1" s="505"/>
      <c r="F1" s="504" t="str">
        <f>"Attachment-10 " &amp; 'Attach 3(JV)'!AT1</f>
        <v xml:space="preserve">Attachment-10 </v>
      </c>
      <c r="G1" s="506"/>
      <c r="H1" s="506"/>
    </row>
    <row r="3" spans="1:10" ht="77.25" customHeight="1">
      <c r="A3" s="1191"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92"/>
      <c r="C3" s="1192"/>
      <c r="D3" s="1192"/>
      <c r="E3" s="1192"/>
      <c r="F3" s="1192"/>
      <c r="G3" s="9"/>
      <c r="H3" s="3"/>
    </row>
    <row r="4" spans="1:10" ht="20.100000000000001" customHeight="1">
      <c r="A4" s="5"/>
      <c r="H4" s="10"/>
      <c r="I4" s="11"/>
    </row>
    <row r="5" spans="1:10" ht="20.100000000000001" customHeight="1">
      <c r="A5" s="1193" t="s">
        <v>390</v>
      </c>
      <c r="B5" s="1193"/>
      <c r="C5" s="1193"/>
      <c r="D5" s="1193"/>
      <c r="E5" s="1193"/>
      <c r="F5" s="119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95" t="str">
        <f>'Attach 3(JV)'!A8</f>
        <v/>
      </c>
      <c r="B8" s="1195"/>
      <c r="C8" s="1195"/>
      <c r="D8" s="1195"/>
      <c r="E8" s="12" t="str">
        <f>'Attach 3(JV)'!E8</f>
        <v>Contract Services</v>
      </c>
      <c r="H8" s="10"/>
      <c r="I8" s="11"/>
    </row>
    <row r="9" spans="1:10" ht="20.100000000000001" customHeight="1">
      <c r="A9" s="13" t="s">
        <v>59</v>
      </c>
      <c r="B9" s="833">
        <f>'Attach 3(JV)'!B9</f>
        <v>0</v>
      </c>
      <c r="C9" s="833"/>
      <c r="D9" s="833"/>
      <c r="E9" s="12" t="str">
        <f>'Attach 3(JV)'!E9</f>
        <v>Power Grid Corporation of India Ltd.,</v>
      </c>
      <c r="H9" s="10"/>
      <c r="I9" s="11"/>
    </row>
    <row r="10" spans="1:10" ht="20.100000000000001" customHeight="1">
      <c r="A10" s="13" t="s">
        <v>61</v>
      </c>
      <c r="B10" s="833">
        <f>'Attach 3(JV)'!B10</f>
        <v>0</v>
      </c>
      <c r="C10" s="833"/>
      <c r="D10" s="833"/>
      <c r="E10" s="12" t="str">
        <f>'Attach 3(JV)'!E10</f>
        <v>"Saudamini", Plot No. 2, Sector 29</v>
      </c>
      <c r="H10" s="10"/>
      <c r="I10" s="277"/>
    </row>
    <row r="11" spans="1:10" ht="20.100000000000001" customHeight="1">
      <c r="B11" s="833">
        <f>'Attach 3(JV)'!B11</f>
        <v>0</v>
      </c>
      <c r="C11" s="833"/>
      <c r="D11" s="833"/>
      <c r="E11" s="12" t="str">
        <f>'Attach 3(JV)'!E11</f>
        <v>Gurugram (Haryana) - 122001</v>
      </c>
    </row>
    <row r="12" spans="1:10" ht="20.100000000000001" customHeight="1">
      <c r="A12" s="6"/>
      <c r="B12" s="833">
        <f>'Attach 3(JV)'!B12</f>
        <v>0</v>
      </c>
      <c r="C12" s="833"/>
      <c r="D12" s="833"/>
      <c r="E12" s="12"/>
    </row>
    <row r="13" spans="1:10" ht="20.100000000000001" customHeight="1">
      <c r="A13" s="6"/>
    </row>
    <row r="14" spans="1:10" ht="20.100000000000001" customHeight="1">
      <c r="A14" s="6" t="s">
        <v>391</v>
      </c>
    </row>
    <row r="15" spans="1:10" ht="100.5" customHeight="1">
      <c r="A15" s="1194"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3 X 500MVA,400/220/33kV,3-Ph Transformers; 1X500MVA,400/230/33 kV,3-Ph Transformer and 7X105MVA,400/220/33kV,1-Ph Transformer 
, offered under this package shall meet the maximum loss requirement as stipulated in Technical Specifications.</v>
      </c>
      <c r="B15" s="1194"/>
      <c r="C15" s="1194"/>
      <c r="D15" s="1194"/>
      <c r="E15" s="1194"/>
      <c r="F15" s="1194"/>
      <c r="G15" s="2"/>
      <c r="H15" s="2"/>
      <c r="J15" s="516"/>
    </row>
    <row r="16" spans="1:10" ht="70.5" customHeight="1">
      <c r="A16" s="1194" t="s">
        <v>392</v>
      </c>
      <c r="B16" s="1194"/>
      <c r="C16" s="1194"/>
      <c r="D16" s="1194"/>
      <c r="E16" s="1194"/>
      <c r="F16" s="1194"/>
      <c r="G16" s="2"/>
      <c r="H16" s="2"/>
      <c r="J16" s="516"/>
    </row>
    <row r="17" spans="1:10" ht="69" customHeight="1">
      <c r="A17" s="1194" t="s">
        <v>393</v>
      </c>
      <c r="B17" s="1194"/>
      <c r="C17" s="1194"/>
      <c r="D17" s="1194"/>
      <c r="E17" s="1194"/>
      <c r="F17" s="1194"/>
      <c r="G17" s="2"/>
      <c r="H17" s="2"/>
      <c r="J17" s="516"/>
    </row>
    <row r="18" spans="1:10" ht="20.100000000000001" customHeight="1">
      <c r="A18" s="7"/>
    </row>
    <row r="19" spans="1:10" ht="20.100000000000001" customHeight="1">
      <c r="A19" s="19" t="s">
        <v>394</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60" sqref="A60:E6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8" t="str">
        <f>'Attach 3(JV)'!A1</f>
        <v xml:space="preserve">Specification No.:CC/NT/W-TR/DOM/A10/25/11090 </v>
      </c>
      <c r="B1" s="1118"/>
      <c r="C1" s="1118"/>
      <c r="D1" s="1198" t="str">
        <f>"Attachment-11 " &amp; 'Attach 3(JV)'!AT1</f>
        <v xml:space="preserve">Attachment-11 </v>
      </c>
      <c r="E1" s="1198"/>
      <c r="F1" s="78"/>
      <c r="G1" s="78"/>
      <c r="H1" s="78"/>
    </row>
    <row r="2" spans="1:26" ht="13.5" customHeight="1">
      <c r="Z2" s="112">
        <f>'Attach 3(JV)'!Z2</f>
        <v>0</v>
      </c>
    </row>
    <row r="3" spans="1:26" ht="75.75" customHeight="1">
      <c r="A3" s="1186" t="str">
        <f>'Attach 3(QR)'!A3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26" ht="19.5" customHeight="1">
      <c r="A4" s="28"/>
      <c r="H4" s="30"/>
      <c r="I4" s="11"/>
    </row>
    <row r="5" spans="1:26" ht="21.75" customHeight="1">
      <c r="A5" s="830" t="s">
        <v>395</v>
      </c>
      <c r="B5" s="830"/>
      <c r="C5" s="830"/>
      <c r="D5" s="830"/>
      <c r="E5" s="83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6" t="str">
        <f>'Attach 3(JV)'!A8</f>
        <v/>
      </c>
      <c r="B8" s="836"/>
      <c r="C8" s="836"/>
      <c r="D8" s="12" t="str">
        <f>'Attach 3(JV)'!E8</f>
        <v>Contract Services</v>
      </c>
      <c r="H8" s="30"/>
      <c r="I8" s="11"/>
    </row>
    <row r="9" spans="1:26" ht="19.5" customHeight="1">
      <c r="A9" s="13" t="s">
        <v>59</v>
      </c>
      <c r="B9" s="833">
        <f>'Attach 3(JV)'!B9</f>
        <v>0</v>
      </c>
      <c r="C9" s="833"/>
      <c r="D9" s="12" t="str">
        <f>'Attach 3(JV)'!E9</f>
        <v>Power Grid Corporation of India Ltd.,</v>
      </c>
      <c r="H9" s="30"/>
      <c r="I9" s="11"/>
    </row>
    <row r="10" spans="1:26" ht="19.5" customHeight="1">
      <c r="A10" s="13" t="s">
        <v>61</v>
      </c>
      <c r="B10" s="833">
        <f>'Attach 3(JV)'!B10</f>
        <v>0</v>
      </c>
      <c r="C10" s="833"/>
      <c r="D10" s="12" t="str">
        <f>'Attach 3(JV)'!E10</f>
        <v>"Saudamini", Plot No. 2, Sector 29</v>
      </c>
      <c r="H10" s="30"/>
      <c r="I10" s="11"/>
    </row>
    <row r="11" spans="1:26" ht="19.5" customHeight="1">
      <c r="B11" s="833">
        <f>'Attach 3(JV)'!B11</f>
        <v>0</v>
      </c>
      <c r="C11" s="833"/>
      <c r="D11" s="12" t="str">
        <f>'Attach 3(JV)'!E11</f>
        <v>Gurugram (Haryana) - 122001</v>
      </c>
    </row>
    <row r="12" spans="1:26" ht="19.5" customHeight="1">
      <c r="A12" s="32"/>
      <c r="B12" s="833">
        <f>'Attach 3(JV)'!B12</f>
        <v>0</v>
      </c>
      <c r="C12" s="833"/>
      <c r="D12" s="12"/>
    </row>
    <row r="13" spans="1:26" ht="19.5" customHeight="1">
      <c r="A13" s="29" t="s">
        <v>65</v>
      </c>
    </row>
    <row r="14" spans="1:26" ht="9.9499999999999993" customHeight="1">
      <c r="A14" s="32"/>
    </row>
    <row r="15" spans="1:26" ht="184.5" customHeight="1">
      <c r="A15" s="1197" t="s">
        <v>396</v>
      </c>
      <c r="B15" s="1049"/>
      <c r="C15" s="1049"/>
      <c r="D15" s="1049"/>
      <c r="E15" s="1049"/>
      <c r="F15" s="34"/>
      <c r="G15" s="34"/>
      <c r="H15" s="34"/>
    </row>
    <row r="16" spans="1:26" ht="19.5" customHeight="1">
      <c r="A16" s="32"/>
      <c r="B16" s="32"/>
      <c r="C16" s="32"/>
      <c r="D16" s="32"/>
      <c r="E16" s="32"/>
      <c r="F16" s="34"/>
      <c r="G16" s="34"/>
      <c r="H16" s="34"/>
    </row>
    <row r="17" spans="1:8" s="24" customFormat="1" ht="72" customHeight="1">
      <c r="A17" s="46" t="s">
        <v>345</v>
      </c>
      <c r="B17" s="1163" t="s">
        <v>397</v>
      </c>
      <c r="C17" s="1163"/>
      <c r="D17" s="46" t="s">
        <v>398</v>
      </c>
      <c r="E17" s="46" t="s">
        <v>399</v>
      </c>
      <c r="G17" s="34"/>
      <c r="H17" s="34"/>
    </row>
    <row r="18" spans="1:8" ht="26.1" customHeight="1">
      <c r="A18" s="81">
        <v>1</v>
      </c>
      <c r="B18" s="1196"/>
      <c r="C18" s="1196"/>
      <c r="D18" s="206"/>
      <c r="E18" s="206"/>
      <c r="F18" s="34"/>
      <c r="G18" s="34"/>
      <c r="H18" s="34"/>
    </row>
    <row r="19" spans="1:8" ht="26.1" customHeight="1">
      <c r="A19" s="81">
        <v>2</v>
      </c>
      <c r="B19" s="1196"/>
      <c r="C19" s="1196"/>
      <c r="D19" s="206"/>
      <c r="E19" s="206"/>
      <c r="F19" s="34"/>
      <c r="G19" s="34"/>
      <c r="H19" s="34"/>
    </row>
    <row r="20" spans="1:8" ht="26.1" customHeight="1">
      <c r="A20" s="81">
        <v>3</v>
      </c>
      <c r="B20" s="1196"/>
      <c r="C20" s="1196"/>
      <c r="D20" s="206"/>
      <c r="E20" s="206"/>
      <c r="F20" s="34"/>
      <c r="G20" s="34"/>
      <c r="H20" s="34"/>
    </row>
    <row r="21" spans="1:8" ht="26.1" customHeight="1">
      <c r="A21" s="81">
        <v>4</v>
      </c>
      <c r="B21" s="1196"/>
      <c r="C21" s="1196"/>
      <c r="D21" s="206"/>
      <c r="E21" s="206"/>
      <c r="F21" s="34"/>
      <c r="G21" s="34"/>
      <c r="H21" s="34"/>
    </row>
    <row r="22" spans="1:8" ht="26.1" customHeight="1">
      <c r="A22" s="81">
        <v>5</v>
      </c>
      <c r="B22" s="1196"/>
      <c r="C22" s="1196"/>
      <c r="D22" s="206"/>
      <c r="E22" s="206"/>
      <c r="F22" s="34"/>
      <c r="G22" s="34"/>
      <c r="H22" s="34"/>
    </row>
    <row r="23" spans="1:8" ht="26.1" customHeight="1">
      <c r="A23" s="81">
        <v>6</v>
      </c>
      <c r="B23" s="1196"/>
      <c r="C23" s="1196"/>
      <c r="D23" s="206"/>
      <c r="E23" s="206"/>
      <c r="F23" s="34"/>
      <c r="G23" s="34"/>
      <c r="H23" s="34"/>
    </row>
    <row r="24" spans="1:8" ht="26.1" customHeight="1">
      <c r="A24" s="32"/>
      <c r="B24" s="32"/>
      <c r="C24" s="32"/>
      <c r="D24" s="32"/>
      <c r="E24" s="32"/>
      <c r="F24" s="34"/>
      <c r="G24" s="34"/>
      <c r="H24" s="34"/>
    </row>
    <row r="25" spans="1:8" ht="84.75" customHeight="1">
      <c r="A25" s="1197" t="s">
        <v>400</v>
      </c>
      <c r="B25" s="1049"/>
      <c r="C25" s="1049"/>
      <c r="D25" s="1049"/>
      <c r="E25" s="1049"/>
    </row>
    <row r="26" spans="1:8" ht="149.25" customHeight="1">
      <c r="A26" s="1197" t="s">
        <v>401</v>
      </c>
      <c r="B26" s="1049"/>
      <c r="C26" s="1049"/>
      <c r="D26" s="1049"/>
      <c r="E26" s="1049"/>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31" t="s">
        <v>402</v>
      </c>
      <c r="B29" s="831"/>
      <c r="C29" s="831"/>
      <c r="D29" s="831"/>
      <c r="E29" s="831"/>
    </row>
    <row r="30" spans="1:8" ht="20.100000000000001" customHeight="1">
      <c r="A30" s="21" t="str">
        <f>A1</f>
        <v xml:space="preserve">Specification No.:CC/NT/W-TR/DOM/A10/25/11090 </v>
      </c>
      <c r="B30" s="22"/>
      <c r="C30" s="22"/>
      <c r="D30" s="22"/>
      <c r="E30" s="23" t="str">
        <f>D1</f>
        <v xml:space="preserve">Attachment-11 </v>
      </c>
    </row>
    <row r="31" spans="1:8" ht="19.5" customHeight="1"/>
    <row r="32" spans="1:8" ht="48" customHeight="1">
      <c r="A32" s="1200" t="str">
        <f>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2" s="1200"/>
      <c r="C32" s="1200"/>
      <c r="D32" s="1200"/>
      <c r="E32" s="1200"/>
    </row>
    <row r="33" spans="1:5" ht="19.5" customHeight="1">
      <c r="A33" s="28"/>
    </row>
    <row r="34" spans="1:5" ht="19.5" customHeight="1">
      <c r="A34" s="1161" t="s">
        <v>395</v>
      </c>
      <c r="B34" s="1161"/>
      <c r="C34" s="1161"/>
      <c r="D34" s="1161"/>
      <c r="E34" s="116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33" t="str">
        <f>'Attach 3(JV)'!B17:D17</f>
        <v>Ram Lal</v>
      </c>
      <c r="C38" s="833"/>
      <c r="D38" s="12" t="str">
        <f>D9</f>
        <v>Power Grid Corporation of India Ltd.,</v>
      </c>
    </row>
    <row r="39" spans="1:5" ht="19.5" customHeight="1">
      <c r="A39" s="13" t="s">
        <v>61</v>
      </c>
      <c r="B39" s="833" t="str">
        <f>'Attach 3(JV)'!B18:D18</f>
        <v>G5</v>
      </c>
      <c r="C39" s="833"/>
      <c r="D39" s="12" t="str">
        <f>D10</f>
        <v>"Saudamini", Plot No. 2, Sector 29</v>
      </c>
    </row>
    <row r="40" spans="1:5" ht="19.5" customHeight="1">
      <c r="B40" s="833" t="str">
        <f>'Attach 3(JV)'!B19:D19</f>
        <v>Gurgaon</v>
      </c>
      <c r="C40" s="833"/>
      <c r="D40" s="12" t="str">
        <f>D11</f>
        <v>Gurugram (Haryana) - 122001</v>
      </c>
    </row>
    <row r="41" spans="1:5" ht="19.5" customHeight="1">
      <c r="A41" s="32"/>
      <c r="B41" s="833" t="str">
        <f>'Attach 3(JV)'!B20:D20</f>
        <v/>
      </c>
      <c r="C41" s="833"/>
      <c r="D41" s="12"/>
    </row>
    <row r="42" spans="1:5" ht="19.5" customHeight="1">
      <c r="A42" s="29" t="s">
        <v>65</v>
      </c>
    </row>
    <row r="43" spans="1:5" ht="19.5" customHeight="1">
      <c r="A43" s="32"/>
    </row>
    <row r="44" spans="1:5" ht="33.75" customHeight="1">
      <c r="A44" s="1049" t="s">
        <v>403</v>
      </c>
      <c r="B44" s="1049"/>
      <c r="C44" s="1049"/>
      <c r="D44" s="1049"/>
      <c r="E44" s="1049"/>
    </row>
    <row r="45" spans="1:5" ht="19.5" customHeight="1">
      <c r="A45" s="32"/>
      <c r="B45" s="32"/>
      <c r="C45" s="32"/>
      <c r="D45" s="32"/>
      <c r="E45" s="32"/>
    </row>
    <row r="46" spans="1:5" ht="72" customHeight="1">
      <c r="A46" s="46" t="s">
        <v>345</v>
      </c>
      <c r="B46" s="1163" t="s">
        <v>397</v>
      </c>
      <c r="C46" s="1163"/>
      <c r="D46" s="46" t="s">
        <v>398</v>
      </c>
      <c r="E46" s="46" t="s">
        <v>404</v>
      </c>
    </row>
    <row r="47" spans="1:5" ht="25.5" customHeight="1">
      <c r="A47" s="81">
        <v>1</v>
      </c>
      <c r="B47" s="1199"/>
      <c r="C47" s="1199"/>
      <c r="D47" s="210"/>
      <c r="E47" s="210"/>
    </row>
    <row r="48" spans="1:5" ht="25.5" customHeight="1">
      <c r="A48" s="81">
        <v>2</v>
      </c>
      <c r="B48" s="1199"/>
      <c r="C48" s="1199"/>
      <c r="D48" s="210"/>
      <c r="E48" s="210"/>
    </row>
    <row r="49" spans="1:5" ht="25.5" customHeight="1">
      <c r="A49" s="81">
        <v>3</v>
      </c>
      <c r="B49" s="1199"/>
      <c r="C49" s="1199"/>
      <c r="D49" s="210"/>
      <c r="E49" s="210"/>
    </row>
    <row r="50" spans="1:5" ht="25.5" customHeight="1">
      <c r="A50" s="81">
        <v>4</v>
      </c>
      <c r="B50" s="1199"/>
      <c r="C50" s="1199"/>
      <c r="D50" s="210"/>
      <c r="E50" s="210"/>
    </row>
    <row r="51" spans="1:5" ht="25.5" customHeight="1">
      <c r="A51" s="81">
        <v>5</v>
      </c>
      <c r="B51" s="1199"/>
      <c r="C51" s="1199"/>
      <c r="D51" s="210"/>
      <c r="E51" s="210"/>
    </row>
    <row r="52" spans="1:5" ht="25.5" customHeight="1">
      <c r="A52" s="81">
        <v>6</v>
      </c>
      <c r="B52" s="1199"/>
      <c r="C52" s="1199"/>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 xml:space="preserve">Specification No.:CC/NT/W-TR/DOM/A10/25/11090 </v>
      </c>
      <c r="B58" s="22"/>
      <c r="C58" s="22"/>
      <c r="D58" s="22"/>
      <c r="E58" s="23" t="str">
        <f>E30</f>
        <v xml:space="preserve">Attachment-11 </v>
      </c>
    </row>
    <row r="59" spans="1:5" ht="19.5" customHeight="1"/>
    <row r="60" spans="1:5" ht="48" customHeight="1">
      <c r="A60" s="1200" t="str">
        <f>A32</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60" s="1200"/>
      <c r="C60" s="1200"/>
      <c r="D60" s="1200"/>
      <c r="E60" s="1200"/>
    </row>
    <row r="61" spans="1:5" ht="19.5" customHeight="1">
      <c r="A61" s="28"/>
    </row>
    <row r="62" spans="1:5" ht="19.5" customHeight="1">
      <c r="A62" s="1161" t="s">
        <v>395</v>
      </c>
      <c r="B62" s="1161"/>
      <c r="C62" s="1161"/>
      <c r="D62" s="1161"/>
      <c r="E62" s="116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33" t="str">
        <f>'Attach 3(JV)'!E17</f>
        <v/>
      </c>
      <c r="C66" s="833"/>
      <c r="D66" s="12" t="str">
        <f>D9</f>
        <v>Power Grid Corporation of India Ltd.,</v>
      </c>
    </row>
    <row r="67" spans="1:5" ht="19.5" customHeight="1">
      <c r="A67" s="13" t="s">
        <v>61</v>
      </c>
      <c r="B67" s="833" t="str">
        <f>'Attach 3(JV)'!E18</f>
        <v/>
      </c>
      <c r="C67" s="833"/>
      <c r="D67" s="12" t="str">
        <f>D10</f>
        <v>"Saudamini", Plot No. 2, Sector 29</v>
      </c>
    </row>
    <row r="68" spans="1:5" ht="19.5" customHeight="1">
      <c r="B68" s="833" t="str">
        <f>'Attach 3(JV)'!E19</f>
        <v/>
      </c>
      <c r="C68" s="833"/>
      <c r="D68" s="12" t="str">
        <f>D11</f>
        <v>Gurugram (Haryana) - 122001</v>
      </c>
    </row>
    <row r="69" spans="1:5" ht="19.5" customHeight="1">
      <c r="A69" s="32"/>
      <c r="B69" s="833" t="str">
        <f>'Attach 3(JV)'!E20</f>
        <v/>
      </c>
      <c r="C69" s="833"/>
      <c r="D69" s="12"/>
    </row>
    <row r="70" spans="1:5" ht="19.5" customHeight="1">
      <c r="A70" s="29" t="s">
        <v>65</v>
      </c>
    </row>
    <row r="71" spans="1:5" ht="19.5" customHeight="1">
      <c r="A71" s="32"/>
    </row>
    <row r="72" spans="1:5" ht="33.75" customHeight="1">
      <c r="A72" s="1049" t="s">
        <v>403</v>
      </c>
      <c r="B72" s="1049"/>
      <c r="C72" s="1049"/>
      <c r="D72" s="1049"/>
      <c r="E72" s="1049"/>
    </row>
    <row r="73" spans="1:5" ht="19.5" customHeight="1">
      <c r="A73" s="32"/>
      <c r="B73" s="32"/>
      <c r="C73" s="32"/>
      <c r="D73" s="32"/>
      <c r="E73" s="32"/>
    </row>
    <row r="74" spans="1:5" ht="72" customHeight="1">
      <c r="A74" s="46" t="s">
        <v>345</v>
      </c>
      <c r="B74" s="1163" t="s">
        <v>397</v>
      </c>
      <c r="C74" s="1163"/>
      <c r="D74" s="46" t="s">
        <v>398</v>
      </c>
      <c r="E74" s="46" t="s">
        <v>404</v>
      </c>
    </row>
    <row r="75" spans="1:5" ht="25.5" customHeight="1">
      <c r="A75" s="81">
        <v>1</v>
      </c>
      <c r="B75" s="1199"/>
      <c r="C75" s="1199"/>
      <c r="D75" s="210"/>
      <c r="E75" s="210"/>
    </row>
    <row r="76" spans="1:5" ht="25.5" customHeight="1">
      <c r="A76" s="81">
        <v>2</v>
      </c>
      <c r="B76" s="1199"/>
      <c r="C76" s="1199"/>
      <c r="D76" s="210"/>
      <c r="E76" s="210"/>
    </row>
    <row r="77" spans="1:5" ht="25.5" customHeight="1">
      <c r="A77" s="81">
        <v>3</v>
      </c>
      <c r="B77" s="1199"/>
      <c r="C77" s="1199"/>
      <c r="D77" s="210"/>
      <c r="E77" s="210"/>
    </row>
    <row r="78" spans="1:5" ht="25.5" customHeight="1">
      <c r="A78" s="81">
        <v>4</v>
      </c>
      <c r="B78" s="1199"/>
      <c r="C78" s="1199"/>
      <c r="D78" s="210"/>
      <c r="E78" s="210"/>
    </row>
    <row r="79" spans="1:5" ht="25.5" customHeight="1">
      <c r="A79" s="81">
        <v>5</v>
      </c>
      <c r="B79" s="1199"/>
      <c r="C79" s="1199"/>
      <c r="D79" s="210"/>
      <c r="E79" s="210"/>
    </row>
    <row r="80" spans="1:5" ht="25.5" customHeight="1">
      <c r="A80" s="81">
        <v>6</v>
      </c>
      <c r="B80" s="1199"/>
      <c r="C80" s="1199"/>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password="CCCF"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5"/>
  <sheetViews>
    <sheetView showGridLines="0" showZeros="0" view="pageBreakPreview" topLeftCell="A50" zoomScaleNormal="100" zoomScaleSheetLayoutView="100" workbookViewId="0">
      <selection activeCell="D42" sqref="D42"/>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8.5703125" style="230" customWidth="1"/>
    <col min="6" max="6" width="14.7109375" style="230" customWidth="1"/>
    <col min="7" max="8" width="9.140625" style="358" customWidth="1"/>
    <col min="9" max="16384" width="9.140625" style="358"/>
  </cols>
  <sheetData>
    <row r="1" spans="1:7" s="229" customFormat="1" ht="20.25" customHeight="1">
      <c r="A1" s="511" t="str">
        <f>'Attach 3(JV)'!A1</f>
        <v xml:space="preserve">Specification No.:CC/NT/W-TR/DOM/A10/25/11090 </v>
      </c>
      <c r="B1" s="512"/>
      <c r="C1" s="512"/>
      <c r="D1" s="512"/>
      <c r="E1" s="513" t="s">
        <v>405</v>
      </c>
      <c r="F1" s="228"/>
    </row>
    <row r="3" spans="1:7" ht="73.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1187"/>
    </row>
    <row r="4" spans="1:7" ht="1.5" hidden="1" customHeight="1">
      <c r="A4" s="234"/>
      <c r="F4" s="30"/>
      <c r="G4" s="11"/>
    </row>
    <row r="5" spans="1:7" ht="20.100000000000001" customHeight="1">
      <c r="A5" s="1201" t="s">
        <v>406</v>
      </c>
      <c r="B5" s="1201"/>
      <c r="C5" s="1201"/>
      <c r="D5" s="1201"/>
      <c r="E5" s="1201"/>
      <c r="F5" s="1201"/>
      <c r="G5" s="11"/>
    </row>
    <row r="6" spans="1:7" ht="20.100000000000001" customHeight="1">
      <c r="A6" s="236"/>
      <c r="F6" s="30"/>
      <c r="G6" s="11"/>
    </row>
    <row r="7" spans="1:7" ht="20.100000000000001" customHeight="1">
      <c r="A7" s="252" t="str">
        <f>'[21]Attach 3 (JV)'!A5</f>
        <v>Bidder’s Name and Address (Sole Bidder) :</v>
      </c>
      <c r="D7" s="359" t="str">
        <f>'[21]Attach 3 (JV)'!F5</f>
        <v>To:</v>
      </c>
      <c r="F7" s="30"/>
      <c r="G7" s="11"/>
    </row>
    <row r="8" spans="1:7" ht="36" customHeight="1">
      <c r="A8" s="1213" t="str">
        <f>'Attach 3(JV)'!A8</f>
        <v/>
      </c>
      <c r="B8" s="1213"/>
      <c r="C8" s="1213"/>
      <c r="D8" s="360" t="str">
        <f>'[21]Attach 3 (JV)'!F6</f>
        <v>Contract Services</v>
      </c>
      <c r="F8" s="30"/>
      <c r="G8" s="11"/>
    </row>
    <row r="9" spans="1:7">
      <c r="A9" s="13" t="s">
        <v>59</v>
      </c>
      <c r="B9" s="832">
        <f>'Attach 3(JV)'!B9</f>
        <v>0</v>
      </c>
      <c r="C9" s="832"/>
      <c r="D9" s="360" t="str">
        <f>'[21]Attach 3 (JV)'!F7</f>
        <v>Power Grid Corporation of India Ltd.,</v>
      </c>
      <c r="F9" s="30"/>
      <c r="G9" s="11"/>
    </row>
    <row r="10" spans="1:7">
      <c r="A10" s="13" t="s">
        <v>61</v>
      </c>
      <c r="B10" s="833">
        <f>'Attach 3(JV)'!B10</f>
        <v>0</v>
      </c>
      <c r="C10" s="833"/>
      <c r="D10" s="360" t="str">
        <f>'[21]Attach 3 (JV)'!F8</f>
        <v>"Saudamini", Plot No.-2</v>
      </c>
      <c r="F10" s="30"/>
      <c r="G10" s="11"/>
    </row>
    <row r="11" spans="1:7">
      <c r="B11" s="833">
        <f>'Attach 3(JV)'!B11</f>
        <v>0</v>
      </c>
      <c r="C11" s="833"/>
      <c r="D11" s="360" t="str">
        <f>'[21]Attach 3 (JV)'!F9</f>
        <v xml:space="preserve">Sector-29, </v>
      </c>
    </row>
    <row r="12" spans="1:7">
      <c r="A12" s="236"/>
      <c r="B12" s="833">
        <f>'Attach 3(JV)'!B12</f>
        <v>0</v>
      </c>
      <c r="C12" s="833"/>
      <c r="D12" s="727" t="str">
        <f>'Attach 3(JV)'!E11</f>
        <v>Gurugram (Haryana) - 122001</v>
      </c>
    </row>
    <row r="13" spans="1:7" ht="9.9499999999999993" customHeight="1">
      <c r="A13" s="236"/>
      <c r="B13" s="102"/>
      <c r="C13" s="102"/>
    </row>
    <row r="14" spans="1:7" ht="20.100000000000001" customHeight="1">
      <c r="A14" s="230" t="s">
        <v>65</v>
      </c>
    </row>
    <row r="15" spans="1:7" ht="45.75" customHeight="1">
      <c r="A15" s="1211"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Package-4TR-14-BULK. The necessary documentary evidence is enclosed.</v>
      </c>
      <c r="B15" s="1211"/>
      <c r="C15" s="1211"/>
      <c r="D15" s="1211"/>
      <c r="E15" s="1211"/>
      <c r="F15" s="1211"/>
    </row>
    <row r="16" spans="1:7" ht="51.6" customHeight="1">
      <c r="A16" s="357" t="s">
        <v>345</v>
      </c>
      <c r="B16" s="357" t="s">
        <v>407</v>
      </c>
      <c r="C16" s="357" t="s">
        <v>408</v>
      </c>
      <c r="D16" s="357" t="s">
        <v>409</v>
      </c>
      <c r="E16" s="357" t="s">
        <v>410</v>
      </c>
    </row>
    <row r="17" spans="1:6" ht="13.5" customHeight="1">
      <c r="A17" s="367">
        <v>1</v>
      </c>
      <c r="B17" s="367">
        <v>2</v>
      </c>
      <c r="C17" s="367">
        <v>3</v>
      </c>
      <c r="D17" s="367">
        <v>4</v>
      </c>
      <c r="E17" s="367">
        <v>5</v>
      </c>
    </row>
    <row r="18" spans="1:6" ht="32.25" customHeight="1">
      <c r="A18" s="230" t="s">
        <v>411</v>
      </c>
    </row>
    <row r="19" spans="1:6" s="361" customFormat="1" ht="32.25" customHeight="1">
      <c r="A19" s="1205" t="s">
        <v>412</v>
      </c>
      <c r="B19" s="1206"/>
      <c r="C19" s="1206"/>
      <c r="D19" s="1207"/>
      <c r="E19" s="726"/>
      <c r="F19" s="230"/>
    </row>
    <row r="20" spans="1:6" s="363" customFormat="1" ht="31.5" customHeight="1">
      <c r="A20" s="743" t="s">
        <v>413</v>
      </c>
      <c r="B20" s="1208" t="s">
        <v>414</v>
      </c>
      <c r="C20" s="1208"/>
      <c r="D20" s="1208"/>
      <c r="E20" s="1208"/>
      <c r="F20" s="230"/>
    </row>
    <row r="21" spans="1:6" ht="43.5" customHeight="1">
      <c r="A21" s="256" t="s">
        <v>415</v>
      </c>
      <c r="B21" s="713" t="s">
        <v>416</v>
      </c>
      <c r="C21" s="714"/>
      <c r="D21" s="715" t="s">
        <v>417</v>
      </c>
      <c r="E21" s="716"/>
    </row>
    <row r="22" spans="1:6" ht="43.5" customHeight="1">
      <c r="A22" s="256" t="s">
        <v>418</v>
      </c>
      <c r="B22" s="713" t="s">
        <v>419</v>
      </c>
      <c r="C22" s="714"/>
      <c r="D22" s="715" t="s">
        <v>420</v>
      </c>
      <c r="E22" s="716"/>
    </row>
    <row r="23" spans="1:6" ht="42.75" customHeight="1">
      <c r="A23" s="256" t="s">
        <v>421</v>
      </c>
      <c r="B23" s="713" t="s">
        <v>422</v>
      </c>
      <c r="C23" s="714"/>
      <c r="D23" s="715" t="s">
        <v>423</v>
      </c>
      <c r="E23" s="716"/>
    </row>
    <row r="24" spans="1:6" ht="45.75" customHeight="1">
      <c r="A24" s="256" t="s">
        <v>424</v>
      </c>
      <c r="B24" s="713" t="s">
        <v>425</v>
      </c>
      <c r="C24" s="714"/>
      <c r="D24" s="715" t="s">
        <v>426</v>
      </c>
      <c r="E24" s="716"/>
    </row>
    <row r="25" spans="1:6" ht="145.5" customHeight="1">
      <c r="A25" s="745" t="s">
        <v>427</v>
      </c>
      <c r="B25" s="717" t="s">
        <v>428</v>
      </c>
      <c r="C25" s="714"/>
      <c r="D25" s="715" t="s">
        <v>429</v>
      </c>
      <c r="E25" s="716"/>
    </row>
    <row r="26" spans="1:6" ht="30" customHeight="1">
      <c r="A26" s="1203" t="str">
        <f>IF(OR((SUM(C21:C25)&gt;0.85),SUM(C21:C25)&lt;0.85),"ERROR -Sum of all the coefficients including labour is not equal to 0.85","")</f>
        <v>ERROR -Sum of all the coefficients including labour is not equal to 0.85</v>
      </c>
      <c r="B26" s="1203"/>
      <c r="C26" s="1203"/>
      <c r="D26" s="1203"/>
      <c r="E26" s="1204"/>
    </row>
    <row r="27" spans="1:6" ht="24.75" customHeight="1">
      <c r="A27" s="1209" t="s">
        <v>430</v>
      </c>
      <c r="B27" s="1209"/>
      <c r="C27" s="1209"/>
      <c r="D27" s="1209"/>
      <c r="E27" s="1210"/>
    </row>
    <row r="28" spans="1:6" s="363" customFormat="1" ht="24.75" customHeight="1">
      <c r="A28" s="743" t="s">
        <v>431</v>
      </c>
      <c r="B28" s="1208" t="s">
        <v>1053</v>
      </c>
      <c r="C28" s="1208"/>
      <c r="D28" s="1208"/>
      <c r="E28" s="1208"/>
      <c r="F28" s="230"/>
    </row>
    <row r="29" spans="1:6" ht="43.5" customHeight="1">
      <c r="A29" s="256" t="s">
        <v>415</v>
      </c>
      <c r="B29" s="713" t="s">
        <v>416</v>
      </c>
      <c r="C29" s="714"/>
      <c r="D29" s="715" t="s">
        <v>417</v>
      </c>
      <c r="E29" s="716"/>
    </row>
    <row r="30" spans="1:6" ht="43.5" customHeight="1">
      <c r="A30" s="256" t="s">
        <v>418</v>
      </c>
      <c r="B30" s="713" t="s">
        <v>419</v>
      </c>
      <c r="C30" s="714"/>
      <c r="D30" s="715" t="s">
        <v>420</v>
      </c>
      <c r="E30" s="716"/>
    </row>
    <row r="31" spans="1:6" ht="42.75" customHeight="1">
      <c r="A31" s="256" t="s">
        <v>421</v>
      </c>
      <c r="B31" s="713" t="s">
        <v>422</v>
      </c>
      <c r="C31" s="714"/>
      <c r="D31" s="715" t="s">
        <v>423</v>
      </c>
      <c r="E31" s="716"/>
    </row>
    <row r="32" spans="1:6" ht="45.75" customHeight="1">
      <c r="A32" s="256" t="s">
        <v>424</v>
      </c>
      <c r="B32" s="713" t="s">
        <v>425</v>
      </c>
      <c r="C32" s="714"/>
      <c r="D32" s="715" t="s">
        <v>426</v>
      </c>
      <c r="E32" s="716"/>
    </row>
    <row r="33" spans="1:6" ht="145.5" customHeight="1">
      <c r="A33" s="745" t="s">
        <v>427</v>
      </c>
      <c r="B33" s="717" t="s">
        <v>428</v>
      </c>
      <c r="C33" s="714"/>
      <c r="D33" s="715" t="s">
        <v>429</v>
      </c>
      <c r="E33" s="716"/>
    </row>
    <row r="34" spans="1:6" ht="30" customHeight="1">
      <c r="A34" s="1203" t="str">
        <f>IF(OR((SUM(C29:C33)&gt;0.85),SUM(C29:C33)&lt;0.85),"ERROR -Sum of all the coefficients including labour is not equal to 0.85","")</f>
        <v>ERROR -Sum of all the coefficients including labour is not equal to 0.85</v>
      </c>
      <c r="B34" s="1203"/>
      <c r="C34" s="1203"/>
      <c r="D34" s="1203"/>
      <c r="E34" s="1204"/>
    </row>
    <row r="35" spans="1:6" ht="35.25" hidden="1" customHeight="1">
      <c r="A35" s="1203" t="e">
        <f>IF(OR((SUM(#REF!)&gt;0.85),SUM(#REF!)&lt;0.85),"ERROR -Sum of all the coefficients including labour is not equal to 0.85","")</f>
        <v>#REF!</v>
      </c>
      <c r="B35" s="1203"/>
      <c r="C35" s="1203"/>
      <c r="D35" s="1203"/>
      <c r="E35" s="1204"/>
    </row>
    <row r="36" spans="1:6" ht="24.75" customHeight="1">
      <c r="A36" s="1209" t="s">
        <v>430</v>
      </c>
      <c r="B36" s="1209"/>
      <c r="C36" s="1209"/>
      <c r="D36" s="1209"/>
      <c r="E36" s="1210"/>
    </row>
    <row r="37" spans="1:6" s="363" customFormat="1" ht="37.5" customHeight="1">
      <c r="A37" s="743" t="s">
        <v>432</v>
      </c>
      <c r="B37" s="1208" t="s">
        <v>1054</v>
      </c>
      <c r="C37" s="1208"/>
      <c r="D37" s="1208"/>
      <c r="E37" s="1208"/>
      <c r="F37" s="230"/>
    </row>
    <row r="38" spans="1:6" ht="59.25" customHeight="1">
      <c r="A38" s="256" t="s">
        <v>415</v>
      </c>
      <c r="B38" s="713" t="s">
        <v>416</v>
      </c>
      <c r="C38" s="714"/>
      <c r="D38" s="715" t="s">
        <v>417</v>
      </c>
      <c r="E38" s="716"/>
    </row>
    <row r="39" spans="1:6" ht="67.150000000000006" customHeight="1">
      <c r="A39" s="256" t="s">
        <v>418</v>
      </c>
      <c r="B39" s="713" t="s">
        <v>419</v>
      </c>
      <c r="C39" s="714"/>
      <c r="D39" s="715" t="s">
        <v>420</v>
      </c>
      <c r="E39" s="716"/>
    </row>
    <row r="40" spans="1:6" ht="52.5" customHeight="1">
      <c r="A40" s="256" t="s">
        <v>421</v>
      </c>
      <c r="B40" s="713" t="s">
        <v>422</v>
      </c>
      <c r="C40" s="714"/>
      <c r="D40" s="715" t="s">
        <v>423</v>
      </c>
      <c r="E40" s="716"/>
    </row>
    <row r="41" spans="1:6" ht="45.75" customHeight="1">
      <c r="A41" s="256" t="s">
        <v>424</v>
      </c>
      <c r="B41" s="713" t="s">
        <v>425</v>
      </c>
      <c r="C41" s="714"/>
      <c r="D41" s="715" t="s">
        <v>426</v>
      </c>
      <c r="E41" s="716"/>
    </row>
    <row r="42" spans="1:6" ht="145.5" customHeight="1">
      <c r="A42" s="745" t="s">
        <v>427</v>
      </c>
      <c r="B42" s="717" t="s">
        <v>428</v>
      </c>
      <c r="C42" s="714"/>
      <c r="D42" s="715" t="s">
        <v>429</v>
      </c>
      <c r="E42" s="716"/>
    </row>
    <row r="43" spans="1:6" ht="35.25" customHeight="1">
      <c r="A43" s="1203" t="str">
        <f>IF(OR((SUM(C38:C42)&gt;0.85),SUM(C38:C42)&lt;0.85),"ERROR -Sum of all the coefficients including labour is not equal to 0.85","")</f>
        <v>ERROR -Sum of all the coefficients including labour is not equal to 0.85</v>
      </c>
      <c r="B43" s="1203"/>
      <c r="C43" s="1203"/>
      <c r="D43" s="1203"/>
      <c r="E43" s="1204"/>
    </row>
    <row r="44" spans="1:6" ht="24.75" customHeight="1">
      <c r="A44" s="1209" t="s">
        <v>430</v>
      </c>
      <c r="B44" s="1209"/>
      <c r="C44" s="1209"/>
      <c r="D44" s="1209"/>
      <c r="E44" s="1210"/>
    </row>
    <row r="45" spans="1:6" ht="20.100000000000001" customHeight="1">
      <c r="A45" s="744" t="s">
        <v>1055</v>
      </c>
      <c r="B45" s="1202" t="s">
        <v>433</v>
      </c>
      <c r="C45" s="1202"/>
      <c r="D45" s="1202"/>
      <c r="E45" s="1202"/>
    </row>
    <row r="46" spans="1:6" ht="66">
      <c r="A46" s="256" t="s">
        <v>87</v>
      </c>
      <c r="B46" s="713" t="s">
        <v>434</v>
      </c>
      <c r="C46" s="256">
        <v>0.85</v>
      </c>
      <c r="D46" s="718" t="s">
        <v>435</v>
      </c>
      <c r="E46" s="716"/>
    </row>
    <row r="47" spans="1:6">
      <c r="A47" s="1220"/>
      <c r="B47" s="1221"/>
      <c r="C47" s="1221"/>
      <c r="D47" s="1221"/>
      <c r="E47" s="1221"/>
      <c r="F47" s="1221"/>
    </row>
    <row r="48" spans="1:6" s="362" customFormat="1" ht="20.100000000000001" customHeight="1">
      <c r="A48" s="746" t="s">
        <v>436</v>
      </c>
      <c r="B48" s="1214" t="s">
        <v>437</v>
      </c>
      <c r="C48" s="1215"/>
      <c r="D48" s="1215"/>
      <c r="E48" s="1216"/>
      <c r="F48" s="361"/>
    </row>
    <row r="49" spans="1:7" s="365" customFormat="1" ht="30" customHeight="1">
      <c r="A49" s="747" t="s">
        <v>438</v>
      </c>
      <c r="B49" s="1217" t="s">
        <v>439</v>
      </c>
      <c r="C49" s="1218"/>
      <c r="D49" s="1218"/>
      <c r="E49" s="1219"/>
      <c r="F49" s="364"/>
    </row>
    <row r="50" spans="1:7" ht="147.75" customHeight="1">
      <c r="A50" s="256" t="s">
        <v>415</v>
      </c>
      <c r="B50" s="713" t="s">
        <v>428</v>
      </c>
      <c r="C50" s="719">
        <v>0.8</v>
      </c>
      <c r="D50" s="718" t="s">
        <v>440</v>
      </c>
      <c r="E50" s="716"/>
    </row>
    <row r="51" spans="1:7" s="368" customFormat="1" ht="205.5" customHeight="1">
      <c r="A51" s="1212" t="s">
        <v>441</v>
      </c>
      <c r="B51" s="1016"/>
      <c r="C51" s="1016"/>
      <c r="D51" s="1016"/>
      <c r="E51" s="1016"/>
      <c r="F51" s="1016"/>
    </row>
    <row r="52" spans="1:7" ht="20.100000000000001" customHeight="1">
      <c r="A52" s="369"/>
      <c r="B52" s="369"/>
      <c r="C52" s="369"/>
    </row>
    <row r="53" spans="1:7" s="230" customFormat="1">
      <c r="A53" s="252" t="s">
        <v>67</v>
      </c>
      <c r="B53" s="366" t="str">
        <f>'Attach 3(JV)'!B24</f>
        <v>--</v>
      </c>
      <c r="D53" s="252" t="s">
        <v>68</v>
      </c>
      <c r="E53" s="252" t="str">
        <f>'Attach 3(JV)'!E24</f>
        <v/>
      </c>
      <c r="G53" s="358"/>
    </row>
    <row r="54" spans="1:7" s="230" customFormat="1">
      <c r="A54" s="252" t="s">
        <v>69</v>
      </c>
      <c r="B54" s="252" t="str">
        <f>'Attach 3(JV)'!B25</f>
        <v/>
      </c>
      <c r="D54" s="252" t="s">
        <v>442</v>
      </c>
      <c r="E54" s="237" t="str">
        <f>'Attach 3(JV)'!E25</f>
        <v/>
      </c>
      <c r="G54" s="358"/>
    </row>
    <row r="55" spans="1:7" s="230" customFormat="1">
      <c r="A55" s="237"/>
      <c r="B55" s="237"/>
      <c r="C55" s="252"/>
      <c r="D55" s="251"/>
      <c r="E55" s="237"/>
      <c r="G55" s="358"/>
    </row>
  </sheetData>
  <sheetProtection password="CCCF"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4">
    <mergeCell ref="A51:F51"/>
    <mergeCell ref="A8:C8"/>
    <mergeCell ref="B9:C9"/>
    <mergeCell ref="B10:C10"/>
    <mergeCell ref="B48:E48"/>
    <mergeCell ref="B49:E49"/>
    <mergeCell ref="B20:E20"/>
    <mergeCell ref="A27:E27"/>
    <mergeCell ref="A47:F47"/>
    <mergeCell ref="A34:E34"/>
    <mergeCell ref="A3:F3"/>
    <mergeCell ref="A5:F5"/>
    <mergeCell ref="B11:C11"/>
    <mergeCell ref="B45:E45"/>
    <mergeCell ref="A26:E26"/>
    <mergeCell ref="B12:C12"/>
    <mergeCell ref="A19:D19"/>
    <mergeCell ref="B28:E28"/>
    <mergeCell ref="A35:E35"/>
    <mergeCell ref="A36:E36"/>
    <mergeCell ref="B37:E37"/>
    <mergeCell ref="A43:E43"/>
    <mergeCell ref="A44:E44"/>
    <mergeCell ref="A15:F15"/>
  </mergeCells>
  <dataValidations count="5">
    <dataValidation type="list" allowBlank="1" showInputMessage="1" showErrorMessage="1" sqref="C21 C38 C29" xr:uid="{D834986A-D7C1-480E-B69D-8A0826B8859A}">
      <formula1>"0.27,0.28,0.29,0.30,0.31,0.32,0.33"</formula1>
    </dataValidation>
    <dataValidation type="list" allowBlank="1" showInputMessage="1" showErrorMessage="1" sqref="C22 C39 C30" xr:uid="{559302E3-B668-4C55-AE61-9F8DE6177164}">
      <formula1>"0.25,0.26,0.27,0.28,0.29,0.30,0.31,"</formula1>
    </dataValidation>
    <dataValidation type="list" allowBlank="1" showInputMessage="1" showErrorMessage="1" sqref="C23 C40 C31" xr:uid="{0869CECE-CFFE-4161-9D2E-EA4163B2CB3D}">
      <formula1>"0.06,0.07,0.08"</formula1>
    </dataValidation>
    <dataValidation type="list" allowBlank="1" showInputMessage="1" showErrorMessage="1" sqref="C24 C41 C32" xr:uid="{D01ADFF5-0FC9-480C-BBEC-8C4EEAF69B7E}">
      <formula1>"0.05,0.06"</formula1>
    </dataValidation>
    <dataValidation type="list" allowBlank="1" showInputMessage="1" showErrorMessage="1" sqref="C25 C42 C33" xr:uid="{D4C4047E-B550-4035-AD87-760950F76AB6}">
      <formula1>"0.14,0.15,0.16,0.17"</formula1>
    </dataValidation>
  </dataValidations>
  <pageMargins left="0.7" right="0.25" top="0.47" bottom="0.48" header="0.28000000000000003" footer="0.23"/>
  <pageSetup scale="80" fitToHeight="0" orientation="portrait" r:id="rId25"/>
  <headerFooter alignWithMargins="0">
    <oddFooter>&amp;R&amp;"Book Antiqua,Bold"&amp;8 Page &amp;P of &amp;N</oddFooter>
  </headerFooter>
  <rowBreaks count="1" manualBreakCount="1">
    <brk id="50"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 xml:space="preserve">Specification No.:CC/NT/W-TR/DOM/A10/25/11090 </v>
      </c>
      <c r="B1" s="503"/>
      <c r="C1" s="503"/>
      <c r="D1" s="503"/>
      <c r="E1" s="515" t="str">
        <f>"Attachment-13 " &amp; 'Attach 3(JV)'!AT1</f>
        <v xml:space="preserve">Attachment-13 </v>
      </c>
      <c r="F1" s="78"/>
      <c r="G1" s="78"/>
      <c r="H1" s="78"/>
    </row>
    <row r="3" spans="1:9" ht="7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20.100000000000001" customHeight="1">
      <c r="A5" s="830" t="s">
        <v>443</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c r="G11" s="78" t="s">
        <v>10</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49" t="s">
        <v>444</v>
      </c>
      <c r="B16" s="1049"/>
      <c r="C16" s="1049"/>
      <c r="D16" s="1049"/>
      <c r="E16" s="104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85" zoomScaleSheetLayoutView="8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8" t="str">
        <f>'Attach 3(JV)'!A1</f>
        <v xml:space="preserve">Specification No.:CC/NT/W-TR/DOM/A10/25/11090 </v>
      </c>
      <c r="B1" s="1118"/>
      <c r="C1" s="1118"/>
      <c r="D1" s="1118"/>
      <c r="E1" s="502" t="str">
        <f>"Attachment-14 " &amp; 'Attach 3(JV)'!AT1</f>
        <v xml:space="preserve">Attachment-14 </v>
      </c>
      <c r="F1" s="78"/>
      <c r="G1" s="78"/>
      <c r="H1" s="78"/>
    </row>
    <row r="3" spans="1:9" ht="83.2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20.100000000000001" customHeight="1">
      <c r="A5" s="830" t="s">
        <v>445</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22" t="s">
        <v>446</v>
      </c>
      <c r="B16" s="1222"/>
      <c r="C16" s="1222"/>
      <c r="D16" s="1222"/>
      <c r="E16" s="122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2" zoomScaleNormal="100" zoomScaleSheetLayoutView="100" workbookViewId="0">
      <selection activeCell="P1" sqref="P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34" t="s">
        <v>447</v>
      </c>
      <c r="B1" s="1235"/>
      <c r="C1" s="1235"/>
      <c r="D1" s="1235"/>
      <c r="E1" s="1235"/>
      <c r="F1" s="1235"/>
      <c r="G1" s="1235"/>
      <c r="H1" s="1235"/>
      <c r="I1" s="1236"/>
    </row>
    <row r="2" spans="1:9" s="223" customFormat="1" ht="32.1" customHeight="1">
      <c r="A2" s="220" t="s">
        <v>448</v>
      </c>
      <c r="B2" s="1237" t="s">
        <v>449</v>
      </c>
      <c r="C2" s="1237"/>
      <c r="D2" s="1237"/>
      <c r="E2" s="1237"/>
      <c r="F2" s="1237"/>
      <c r="G2" s="1237"/>
      <c r="H2" s="1237"/>
      <c r="I2" s="1238"/>
    </row>
    <row r="3" spans="1:9" s="223" customFormat="1" ht="32.1" customHeight="1">
      <c r="A3" s="220" t="s">
        <v>450</v>
      </c>
      <c r="B3" s="1237" t="s">
        <v>451</v>
      </c>
      <c r="C3" s="1237"/>
      <c r="D3" s="1237"/>
      <c r="E3" s="1237"/>
      <c r="F3" s="1237"/>
      <c r="G3" s="1237"/>
      <c r="H3" s="1237"/>
      <c r="I3" s="1238"/>
    </row>
    <row r="4" spans="1:9" s="223" customFormat="1" ht="32.1" customHeight="1">
      <c r="A4" s="220" t="s">
        <v>452</v>
      </c>
      <c r="B4" s="1237" t="s">
        <v>453</v>
      </c>
      <c r="C4" s="1237"/>
      <c r="D4" s="1237"/>
      <c r="E4" s="1237"/>
      <c r="F4" s="1237"/>
      <c r="G4" s="1237"/>
      <c r="H4" s="1237"/>
      <c r="I4" s="1238"/>
    </row>
    <row r="5" spans="1:9" s="223" customFormat="1" ht="32.1" customHeight="1">
      <c r="A5" s="220" t="s">
        <v>454</v>
      </c>
      <c r="B5" s="1237" t="s">
        <v>455</v>
      </c>
      <c r="C5" s="1237"/>
      <c r="D5" s="1237"/>
      <c r="E5" s="1237"/>
      <c r="F5" s="1237"/>
      <c r="G5" s="1237"/>
      <c r="H5" s="1237"/>
      <c r="I5" s="1238"/>
    </row>
    <row r="6" spans="1:9" s="223" customFormat="1" ht="32.1" customHeight="1">
      <c r="A6" s="221" t="s">
        <v>456</v>
      </c>
      <c r="B6" s="1239" t="s">
        <v>457</v>
      </c>
      <c r="C6" s="1239"/>
      <c r="D6" s="1239"/>
      <c r="E6" s="1239"/>
      <c r="F6" s="1239"/>
      <c r="G6" s="1239"/>
      <c r="H6" s="1239"/>
      <c r="I6" s="1240"/>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9" t="s">
        <v>458</v>
      </c>
      <c r="B31" s="1229"/>
      <c r="C31" s="1229"/>
      <c r="D31" s="1229"/>
      <c r="E31" s="1229"/>
      <c r="F31" s="1229"/>
      <c r="G31" s="1229"/>
      <c r="H31" s="1229"/>
      <c r="I31" s="1229"/>
      <c r="J31" s="60"/>
    </row>
    <row r="32" spans="1:10" ht="15.75">
      <c r="A32" s="1230" t="s">
        <v>459</v>
      </c>
      <c r="B32" s="1230"/>
      <c r="C32" s="1230"/>
      <c r="D32" s="1230"/>
      <c r="E32" s="1230"/>
      <c r="F32" s="1230"/>
      <c r="G32" s="1230"/>
      <c r="H32" s="1230"/>
      <c r="I32" s="1230"/>
      <c r="J32" s="60"/>
    </row>
    <row r="33" spans="1:10" ht="18.75">
      <c r="A33" s="1231" t="s">
        <v>460</v>
      </c>
      <c r="B33" s="1231"/>
      <c r="C33" s="1231"/>
      <c r="D33" s="1231"/>
      <c r="E33" s="1231"/>
      <c r="F33" s="1231"/>
      <c r="G33" s="1231"/>
      <c r="H33" s="1231"/>
      <c r="I33" s="1231"/>
      <c r="J33" s="60"/>
    </row>
    <row r="34" spans="1:10" ht="36" customHeight="1">
      <c r="A34" s="1232" t="s">
        <v>461</v>
      </c>
      <c r="B34" s="1232"/>
      <c r="C34" s="1232"/>
      <c r="D34" s="1232"/>
      <c r="E34" s="1232"/>
      <c r="F34" s="1232"/>
      <c r="G34" s="1232"/>
      <c r="H34" s="1232"/>
      <c r="I34" s="1232"/>
      <c r="J34" s="60"/>
    </row>
    <row r="35" spans="1:10" ht="18.75">
      <c r="A35" s="1231" t="s">
        <v>462</v>
      </c>
      <c r="B35" s="1231"/>
      <c r="C35" s="1231"/>
      <c r="D35" s="1231"/>
      <c r="E35" s="1231"/>
      <c r="F35" s="1231"/>
      <c r="G35" s="1231"/>
      <c r="H35" s="1231"/>
      <c r="I35" s="1231"/>
      <c r="J35" s="60"/>
    </row>
    <row r="36" spans="1:10" ht="15.75">
      <c r="A36" s="1230" t="s">
        <v>463</v>
      </c>
      <c r="B36" s="1230"/>
      <c r="C36" s="1230"/>
      <c r="D36" s="1230"/>
      <c r="E36" s="1230"/>
      <c r="F36" s="1230"/>
      <c r="G36" s="1230"/>
      <c r="H36" s="1230"/>
      <c r="I36" s="1230"/>
      <c r="J36" s="60"/>
    </row>
    <row r="37" spans="1:10" ht="15.75">
      <c r="A37" s="1230">
        <f>'Attach 3(JV)'!B9</f>
        <v>0</v>
      </c>
      <c r="B37" s="1230"/>
      <c r="C37" s="1230"/>
      <c r="D37" s="1230"/>
      <c r="E37" s="1230"/>
      <c r="F37" s="1230"/>
      <c r="G37" s="1230"/>
      <c r="H37" s="1230"/>
      <c r="I37" s="1230"/>
      <c r="J37" s="60"/>
    </row>
    <row r="38" spans="1:10" ht="58.5" customHeight="1">
      <c r="A38" s="1233" t="str">
        <f>" having its Registered Office at " &amp; 'Attach 3(JV)'!B10 &amp; " " &amp;'Attach 3(JV)'!B11 &amp; " " &amp;'Attach 3(JV)'!B12</f>
        <v xml:space="preserve"> having its Registered Office at 0 0 0</v>
      </c>
      <c r="B38" s="1233"/>
      <c r="C38" s="1233"/>
      <c r="D38" s="1233"/>
      <c r="E38" s="1233"/>
      <c r="F38" s="1233"/>
      <c r="G38" s="1233"/>
      <c r="H38" s="1233"/>
      <c r="I38" s="1233"/>
      <c r="J38" s="60"/>
    </row>
    <row r="39" spans="1:10" ht="15.75">
      <c r="A39" s="1230" t="str">
        <f>IF('Names of Bidder'!D6 = "Sole Bidder", " ", " and ")</f>
        <v xml:space="preserve"> </v>
      </c>
      <c r="B39" s="1230"/>
      <c r="C39" s="1230"/>
      <c r="D39" s="1230"/>
      <c r="E39" s="1230"/>
      <c r="F39" s="1230"/>
      <c r="G39" s="1230"/>
      <c r="H39" s="1230"/>
      <c r="I39" s="1230"/>
      <c r="J39" s="60"/>
    </row>
    <row r="40" spans="1:10" ht="17.25" customHeight="1">
      <c r="A40" s="1233" t="str">
        <f>IF('Names of Bidder'!D6= "Sole Bidder", "", IF('Names of Bidder'!D7=1,'Names of Bidder'!D23,IF('Names of Bidder'!D7="2 or More",'Names of Bidder'!D23&amp;" &amp; "&amp;'Names of Bidder'!D28,"")))</f>
        <v/>
      </c>
      <c r="B40" s="1233"/>
      <c r="C40" s="1233"/>
      <c r="D40" s="1233"/>
      <c r="E40" s="1233"/>
      <c r="F40" s="1233"/>
      <c r="G40" s="1233"/>
      <c r="H40" s="1233"/>
      <c r="I40" s="1233"/>
      <c r="J40" s="60"/>
    </row>
    <row r="41" spans="1:10" ht="39" customHeight="1">
      <c r="A41" s="12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3"/>
      <c r="C41" s="1233"/>
      <c r="D41" s="1233"/>
      <c r="E41" s="1233"/>
      <c r="F41" s="1233"/>
      <c r="G41" s="1233"/>
      <c r="H41" s="1233"/>
      <c r="I41" s="1233"/>
      <c r="J41" s="60"/>
    </row>
    <row r="42" spans="1:10" ht="15.75">
      <c r="A42" s="1230" t="s">
        <v>464</v>
      </c>
      <c r="B42" s="1230"/>
      <c r="C42" s="1230"/>
      <c r="D42" s="1230"/>
      <c r="E42" s="1230"/>
      <c r="F42" s="1230"/>
      <c r="G42" s="1230"/>
      <c r="H42" s="1230"/>
      <c r="I42" s="1230"/>
      <c r="J42" s="60"/>
    </row>
    <row r="43" spans="1:10" ht="18.75">
      <c r="A43" s="1231" t="s">
        <v>465</v>
      </c>
      <c r="B43" s="1231"/>
      <c r="C43" s="1231"/>
      <c r="D43" s="1231"/>
      <c r="E43" s="1231"/>
      <c r="F43" s="1231"/>
      <c r="G43" s="1231"/>
      <c r="H43" s="1231"/>
      <c r="I43" s="1231"/>
      <c r="J43" s="60"/>
    </row>
    <row r="44" spans="1:10" ht="18.75">
      <c r="A44" s="1231" t="s">
        <v>466</v>
      </c>
      <c r="B44" s="1231"/>
      <c r="C44" s="1231"/>
      <c r="D44" s="1231"/>
      <c r="E44" s="1231"/>
      <c r="F44" s="1231"/>
      <c r="G44" s="1231"/>
      <c r="H44" s="1231"/>
      <c r="I44" s="1231"/>
      <c r="J44" s="60"/>
    </row>
    <row r="45" spans="1:10" ht="102" customHeight="1">
      <c r="A45" s="1241" t="str">
        <f>"POWERGRID intends to award, under laid-down organisational procedures, contract(s) for " &amp; Basic!B1</f>
        <v xml:space="preserve">POWERGRID intends to award, under laid-down organisational procedures, contract(s) for 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45" s="1241"/>
      <c r="C45" s="1241"/>
      <c r="D45" s="1241"/>
      <c r="E45" s="1241"/>
      <c r="F45" s="1241"/>
      <c r="G45" s="1241"/>
      <c r="H45" s="1241"/>
      <c r="I45" s="1241"/>
      <c r="J45" s="60"/>
    </row>
    <row r="46" spans="1:10" ht="16.5" customHeight="1">
      <c r="A46" s="182"/>
      <c r="B46" s="730"/>
      <c r="C46" s="730"/>
      <c r="D46" s="730"/>
      <c r="E46" s="730"/>
      <c r="F46" s="182"/>
      <c r="G46" s="730"/>
      <c r="H46" s="730"/>
      <c r="I46" s="730"/>
      <c r="J46" s="60"/>
    </row>
    <row r="47" spans="1:10" ht="21" customHeight="1">
      <c r="A47" s="1120" t="s">
        <v>467</v>
      </c>
      <c r="B47" s="1120"/>
      <c r="C47" s="1120"/>
      <c r="D47" s="1120"/>
      <c r="E47" s="1224" t="s">
        <v>467</v>
      </c>
      <c r="F47" s="1224"/>
      <c r="G47" s="1224"/>
      <c r="H47" s="1224"/>
      <c r="I47" s="1224"/>
      <c r="J47" s="60"/>
    </row>
    <row r="48" spans="1:10" ht="32.25" customHeight="1">
      <c r="A48" s="1225" t="s">
        <v>468</v>
      </c>
      <c r="B48" s="1225"/>
      <c r="C48" s="1225"/>
      <c r="D48" s="1225"/>
      <c r="E48" s="1228" t="s">
        <v>469</v>
      </c>
      <c r="F48" s="1228"/>
      <c r="G48" s="1228"/>
      <c r="H48" s="1228"/>
      <c r="I48" s="1228"/>
      <c r="J48" s="60"/>
    </row>
    <row r="49" spans="1:10" ht="18.75" customHeight="1">
      <c r="A49" s="184" t="s">
        <v>445</v>
      </c>
      <c r="B49" s="184"/>
      <c r="C49" s="184"/>
      <c r="D49" s="184"/>
      <c r="E49" s="184"/>
      <c r="F49" s="184"/>
      <c r="G49" s="184"/>
      <c r="H49" s="184"/>
      <c r="I49" s="185" t="s">
        <v>470</v>
      </c>
      <c r="J49" s="60"/>
    </row>
    <row r="50" spans="1:10" ht="115.5" customHeight="1">
      <c r="A50" s="1226" t="str">
        <f>Basic!B1&amp;" and Specification Number " &amp;  Basic!B3 &amp; ". POWERGRID values full compliance with all relevant laws of the land, rules, regulations, economic use of resources, and of fairness/transparency in its relations with its Bidders/ Contractors."</f>
        <v>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and Specification Number CC/NT/W-TR/DOM/A10/25/11090 . POWERGRID values full compliance with all relevant laws of the land, rules, regulations, economic use of resources, and of fairness/transparency in its relations with its Bidders/ Contractors.</v>
      </c>
      <c r="B50" s="1226"/>
      <c r="C50" s="1226"/>
      <c r="D50" s="1226"/>
      <c r="E50" s="1226"/>
      <c r="F50" s="1226"/>
      <c r="G50" s="1226"/>
      <c r="H50" s="1226"/>
      <c r="I50" s="1226"/>
    </row>
    <row r="51" spans="1:10" ht="8.1" customHeight="1">
      <c r="A51" s="186"/>
      <c r="B51" s="123"/>
      <c r="C51" s="123"/>
      <c r="D51" s="123"/>
      <c r="E51" s="123"/>
      <c r="F51" s="123"/>
      <c r="G51" s="123"/>
      <c r="H51" s="123"/>
      <c r="I51" s="123"/>
    </row>
    <row r="52" spans="1:10" ht="35.25" customHeight="1">
      <c r="A52" s="1226" t="s">
        <v>471</v>
      </c>
      <c r="B52" s="1226"/>
      <c r="C52" s="1226"/>
      <c r="D52" s="1226"/>
      <c r="E52" s="1226"/>
      <c r="F52" s="1226"/>
      <c r="G52" s="1226"/>
      <c r="H52" s="1226"/>
      <c r="I52" s="1226"/>
    </row>
    <row r="53" spans="1:10" ht="8.1" customHeight="1">
      <c r="A53" s="187"/>
      <c r="B53" s="123"/>
      <c r="C53" s="123"/>
      <c r="D53" s="123"/>
      <c r="E53" s="123"/>
      <c r="F53" s="123"/>
      <c r="G53" s="123"/>
      <c r="H53" s="123"/>
      <c r="I53" s="123"/>
    </row>
    <row r="54" spans="1:10" ht="15.75">
      <c r="A54" s="1227" t="s">
        <v>472</v>
      </c>
      <c r="B54" s="1227"/>
      <c r="C54" s="1227"/>
      <c r="D54" s="1227"/>
      <c r="E54" s="1227"/>
      <c r="F54" s="1227"/>
      <c r="G54" s="1227"/>
      <c r="H54" s="1227"/>
      <c r="I54" s="1227"/>
    </row>
    <row r="55" spans="1:10" ht="8.1" customHeight="1">
      <c r="A55" s="187"/>
      <c r="B55" s="123"/>
      <c r="C55" s="123"/>
      <c r="D55" s="123"/>
      <c r="E55" s="123"/>
      <c r="F55" s="123"/>
      <c r="G55" s="123"/>
      <c r="H55" s="123"/>
      <c r="I55" s="123"/>
    </row>
    <row r="56" spans="1:10" ht="16.5">
      <c r="A56" s="1223" t="s">
        <v>473</v>
      </c>
      <c r="B56" s="1223"/>
      <c r="C56" s="1223"/>
      <c r="D56" s="1223"/>
      <c r="E56" s="1223"/>
      <c r="F56" s="1223"/>
      <c r="G56" s="1223"/>
      <c r="H56" s="1223"/>
      <c r="I56" s="1223"/>
    </row>
    <row r="57" spans="1:10" ht="8.1" customHeight="1">
      <c r="A57" s="188"/>
      <c r="B57" s="123"/>
      <c r="C57" s="123"/>
      <c r="D57" s="123"/>
      <c r="E57" s="123"/>
      <c r="F57" s="123"/>
      <c r="G57" s="123"/>
      <c r="H57" s="123"/>
      <c r="I57" s="123"/>
    </row>
    <row r="58" spans="1:10" ht="37.5" customHeight="1">
      <c r="A58" s="189" t="s">
        <v>474</v>
      </c>
      <c r="B58" s="1120" t="s">
        <v>475</v>
      </c>
      <c r="C58" s="1120"/>
      <c r="D58" s="1120"/>
      <c r="E58" s="1120"/>
      <c r="F58" s="1120"/>
      <c r="G58" s="1120"/>
      <c r="H58" s="1120"/>
      <c r="I58" s="1120"/>
    </row>
    <row r="59" spans="1:10" ht="8.1" customHeight="1">
      <c r="A59" s="187"/>
      <c r="B59" s="123"/>
      <c r="C59" s="123"/>
      <c r="D59" s="123"/>
      <c r="E59" s="123"/>
      <c r="F59" s="123"/>
      <c r="G59" s="123"/>
      <c r="H59" s="123"/>
      <c r="I59" s="123"/>
    </row>
    <row r="60" spans="1:10" ht="67.5" customHeight="1">
      <c r="A60" s="123"/>
      <c r="B60" s="189" t="s">
        <v>87</v>
      </c>
      <c r="C60" s="1120" t="s">
        <v>476</v>
      </c>
      <c r="D60" s="1120"/>
      <c r="E60" s="1120"/>
      <c r="F60" s="1120"/>
      <c r="G60" s="1120"/>
      <c r="H60" s="1120"/>
      <c r="I60" s="1120"/>
    </row>
    <row r="61" spans="1:10" ht="8.1" customHeight="1">
      <c r="A61" s="123"/>
      <c r="B61" s="189"/>
      <c r="C61" s="182"/>
      <c r="D61" s="182"/>
      <c r="E61" s="182"/>
      <c r="F61" s="182"/>
      <c r="G61" s="182"/>
      <c r="H61" s="182"/>
      <c r="I61" s="182"/>
    </row>
    <row r="62" spans="1:10" ht="83.25" customHeight="1">
      <c r="A62" s="123"/>
      <c r="B62" s="189" t="s">
        <v>89</v>
      </c>
      <c r="C62" s="1120" t="s">
        <v>477</v>
      </c>
      <c r="D62" s="1120"/>
      <c r="E62" s="1120"/>
      <c r="F62" s="1120"/>
      <c r="G62" s="1120"/>
      <c r="H62" s="1120"/>
      <c r="I62" s="1120"/>
    </row>
    <row r="63" spans="1:10" ht="8.1" customHeight="1">
      <c r="A63" s="123"/>
      <c r="B63" s="189"/>
      <c r="C63" s="182"/>
      <c r="D63" s="182"/>
      <c r="E63" s="182"/>
      <c r="F63" s="182"/>
      <c r="G63" s="182"/>
      <c r="H63" s="182"/>
      <c r="I63" s="182"/>
    </row>
    <row r="64" spans="1:10" ht="50.25" customHeight="1">
      <c r="A64" s="123"/>
      <c r="B64" s="189" t="s">
        <v>91</v>
      </c>
      <c r="C64" s="1120" t="s">
        <v>478</v>
      </c>
      <c r="D64" s="1120"/>
      <c r="E64" s="1120"/>
      <c r="F64" s="1120"/>
      <c r="G64" s="1120"/>
      <c r="H64" s="1120"/>
      <c r="I64" s="1120"/>
    </row>
    <row r="65" spans="1:10" ht="8.1" customHeight="1">
      <c r="A65" s="123"/>
      <c r="B65" s="189"/>
      <c r="C65" s="182"/>
      <c r="D65" s="182"/>
      <c r="E65" s="182"/>
      <c r="F65" s="182"/>
      <c r="G65" s="182"/>
      <c r="H65" s="182"/>
      <c r="I65" s="182"/>
    </row>
    <row r="66" spans="1:10" ht="69" customHeight="1">
      <c r="A66" s="189" t="s">
        <v>479</v>
      </c>
      <c r="B66" s="1120" t="s">
        <v>480</v>
      </c>
      <c r="C66" s="1120"/>
      <c r="D66" s="1120"/>
      <c r="E66" s="1120"/>
      <c r="F66" s="1120"/>
      <c r="G66" s="1120"/>
      <c r="H66" s="1120"/>
      <c r="I66" s="1120"/>
    </row>
    <row r="67" spans="1:10" ht="8.1" customHeight="1">
      <c r="A67" s="123"/>
      <c r="B67" s="189"/>
      <c r="C67" s="182"/>
      <c r="D67" s="182"/>
      <c r="E67" s="182"/>
      <c r="F67" s="182"/>
      <c r="G67" s="182"/>
      <c r="H67" s="182"/>
      <c r="I67" s="182"/>
    </row>
    <row r="68" spans="1:10" ht="16.5">
      <c r="A68" s="1223" t="s">
        <v>481</v>
      </c>
      <c r="B68" s="1223"/>
      <c r="C68" s="1223"/>
      <c r="D68" s="1223"/>
      <c r="E68" s="1223"/>
      <c r="F68" s="1223"/>
      <c r="G68" s="1223"/>
      <c r="H68" s="1223"/>
      <c r="I68" s="1223"/>
    </row>
    <row r="69" spans="1:10" ht="8.1" customHeight="1">
      <c r="A69" s="123"/>
      <c r="B69" s="189"/>
      <c r="C69" s="182"/>
      <c r="D69" s="182"/>
      <c r="E69" s="182"/>
      <c r="F69" s="182"/>
      <c r="G69" s="182"/>
      <c r="H69" s="182"/>
      <c r="I69" s="182"/>
    </row>
    <row r="70" spans="1:10" ht="49.5" customHeight="1">
      <c r="A70" s="189" t="s">
        <v>474</v>
      </c>
      <c r="B70" s="1120" t="s">
        <v>482</v>
      </c>
      <c r="C70" s="1120"/>
      <c r="D70" s="1120"/>
      <c r="E70" s="1120"/>
      <c r="F70" s="1120"/>
      <c r="G70" s="1120"/>
      <c r="H70" s="1120"/>
      <c r="I70" s="1120"/>
    </row>
    <row r="71" spans="1:10" ht="24" customHeight="1">
      <c r="A71" s="182"/>
      <c r="B71" s="184"/>
      <c r="C71" s="184"/>
      <c r="D71" s="184"/>
      <c r="E71" s="184"/>
      <c r="F71" s="182"/>
      <c r="G71" s="184"/>
      <c r="H71" s="184"/>
      <c r="I71" s="184"/>
      <c r="J71" s="60"/>
    </row>
    <row r="72" spans="1:10" ht="21" customHeight="1">
      <c r="A72" s="1120" t="s">
        <v>467</v>
      </c>
      <c r="B72" s="1120"/>
      <c r="C72" s="1120"/>
      <c r="D72" s="1120"/>
      <c r="E72" s="1224" t="s">
        <v>467</v>
      </c>
      <c r="F72" s="1224"/>
      <c r="G72" s="1224"/>
      <c r="H72" s="1224"/>
      <c r="I72" s="1224"/>
      <c r="J72" s="60"/>
    </row>
    <row r="73" spans="1:10" ht="33" customHeight="1">
      <c r="A73" s="1225" t="s">
        <v>483</v>
      </c>
      <c r="B73" s="1225"/>
      <c r="C73" s="1225"/>
      <c r="D73" s="1225"/>
      <c r="E73" s="1228" t="s">
        <v>469</v>
      </c>
      <c r="F73" s="1228"/>
      <c r="G73" s="1228"/>
      <c r="H73" s="1228"/>
      <c r="I73" s="1228"/>
      <c r="J73" s="60"/>
    </row>
    <row r="74" spans="1:10" ht="15.75">
      <c r="A74" s="184" t="s">
        <v>445</v>
      </c>
      <c r="B74" s="184"/>
      <c r="C74" s="184"/>
      <c r="D74" s="184"/>
      <c r="E74" s="184"/>
      <c r="F74" s="184"/>
      <c r="G74" s="184"/>
      <c r="H74" s="184"/>
      <c r="I74" s="185" t="s">
        <v>484</v>
      </c>
      <c r="J74" s="60"/>
    </row>
    <row r="75" spans="1:10" ht="96.75" customHeight="1">
      <c r="A75" s="123"/>
      <c r="B75" s="189" t="s">
        <v>485</v>
      </c>
      <c r="C75" s="1120" t="s">
        <v>486</v>
      </c>
      <c r="D75" s="1120"/>
      <c r="E75" s="1120"/>
      <c r="F75" s="1120"/>
      <c r="G75" s="1120"/>
      <c r="H75" s="1120"/>
      <c r="I75" s="1120"/>
    </row>
    <row r="76" spans="1:10" ht="9.9499999999999993" customHeight="1">
      <c r="A76" s="123"/>
      <c r="B76" s="103"/>
      <c r="C76" s="187"/>
      <c r="D76" s="187"/>
      <c r="E76" s="187"/>
      <c r="F76" s="187"/>
      <c r="G76" s="187"/>
      <c r="H76" s="187"/>
      <c r="I76" s="187"/>
    </row>
    <row r="77" spans="1:10" ht="99" customHeight="1">
      <c r="A77" s="123"/>
      <c r="B77" s="189" t="s">
        <v>89</v>
      </c>
      <c r="C77" s="1120" t="s">
        <v>487</v>
      </c>
      <c r="D77" s="1120"/>
      <c r="E77" s="1120"/>
      <c r="F77" s="1120"/>
      <c r="G77" s="1120"/>
      <c r="H77" s="1120"/>
      <c r="I77" s="1120"/>
    </row>
    <row r="78" spans="1:10" ht="9.9499999999999993" customHeight="1">
      <c r="A78" s="123"/>
      <c r="B78" s="189"/>
      <c r="C78" s="190"/>
      <c r="D78" s="190"/>
      <c r="E78" s="190"/>
      <c r="F78" s="190"/>
      <c r="G78" s="190"/>
      <c r="H78" s="190"/>
      <c r="I78" s="190"/>
    </row>
    <row r="79" spans="1:10" ht="53.25" customHeight="1">
      <c r="A79" s="123"/>
      <c r="B79" s="189" t="s">
        <v>91</v>
      </c>
      <c r="C79" s="1120" t="s">
        <v>488</v>
      </c>
      <c r="D79" s="1120"/>
      <c r="E79" s="1120"/>
      <c r="F79" s="1120"/>
      <c r="G79" s="1120"/>
      <c r="H79" s="1120"/>
      <c r="I79" s="112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489</v>
      </c>
      <c r="C82" s="1120" t="s">
        <v>490</v>
      </c>
      <c r="D82" s="1120"/>
      <c r="E82" s="1120"/>
      <c r="F82" s="1120"/>
      <c r="G82" s="1120"/>
      <c r="H82" s="1120"/>
      <c r="I82" s="1120"/>
    </row>
    <row r="83" spans="1:10" ht="9.9499999999999993" customHeight="1">
      <c r="A83" s="123"/>
      <c r="B83" s="189"/>
      <c r="C83" s="190"/>
      <c r="D83" s="190"/>
      <c r="E83" s="190"/>
      <c r="F83" s="190"/>
      <c r="G83" s="190"/>
      <c r="H83" s="190"/>
      <c r="I83" s="190"/>
    </row>
    <row r="84" spans="1:10" ht="66" customHeight="1">
      <c r="A84" s="123"/>
      <c r="B84" s="189" t="s">
        <v>491</v>
      </c>
      <c r="C84" s="1120" t="s">
        <v>492</v>
      </c>
      <c r="D84" s="1120"/>
      <c r="E84" s="1120"/>
      <c r="F84" s="1120"/>
      <c r="G84" s="1120"/>
      <c r="H84" s="1120"/>
      <c r="I84" s="1120"/>
    </row>
    <row r="85" spans="1:10" ht="9.9499999999999993" customHeight="1">
      <c r="A85" s="123"/>
      <c r="B85" s="189"/>
      <c r="C85" s="190"/>
      <c r="D85" s="190"/>
      <c r="E85" s="190"/>
      <c r="F85" s="190"/>
      <c r="G85" s="190"/>
      <c r="H85" s="190"/>
      <c r="I85" s="190"/>
    </row>
    <row r="86" spans="1:10" ht="63.75" customHeight="1">
      <c r="A86" s="123"/>
      <c r="B86" s="189" t="s">
        <v>493</v>
      </c>
      <c r="C86" s="1120" t="s">
        <v>494</v>
      </c>
      <c r="D86" s="1120"/>
      <c r="E86" s="1120"/>
      <c r="F86" s="1120"/>
      <c r="G86" s="1120"/>
      <c r="H86" s="1120"/>
      <c r="I86" s="1120"/>
    </row>
    <row r="87" spans="1:10" ht="8.1" customHeight="1">
      <c r="A87" s="123"/>
      <c r="B87" s="190"/>
      <c r="C87" s="190"/>
      <c r="D87" s="190"/>
      <c r="E87" s="190"/>
      <c r="F87" s="190"/>
      <c r="G87" s="190"/>
      <c r="H87" s="190"/>
      <c r="I87" s="190"/>
    </row>
    <row r="88" spans="1:10" ht="51" customHeight="1">
      <c r="A88" s="123"/>
      <c r="B88" s="189" t="s">
        <v>495</v>
      </c>
      <c r="C88" s="1120" t="s">
        <v>496</v>
      </c>
      <c r="D88" s="1120"/>
      <c r="E88" s="1120"/>
      <c r="F88" s="1120"/>
      <c r="G88" s="1120"/>
      <c r="H88" s="1120"/>
      <c r="I88" s="1120"/>
    </row>
    <row r="89" spans="1:10" ht="8.1" customHeight="1">
      <c r="A89" s="123"/>
      <c r="B89" s="190"/>
      <c r="C89" s="190"/>
      <c r="D89" s="190"/>
      <c r="E89" s="190"/>
      <c r="F89" s="190"/>
      <c r="G89" s="190"/>
      <c r="H89" s="190"/>
      <c r="I89" s="190"/>
    </row>
    <row r="90" spans="1:10" ht="37.5" customHeight="1">
      <c r="A90" s="189" t="s">
        <v>479</v>
      </c>
      <c r="B90" s="1120" t="s">
        <v>497</v>
      </c>
      <c r="C90" s="1120"/>
      <c r="D90" s="1120"/>
      <c r="E90" s="1120"/>
      <c r="F90" s="1120"/>
      <c r="G90" s="1120"/>
      <c r="H90" s="1120"/>
      <c r="I90" s="1120"/>
    </row>
    <row r="91" spans="1:10" ht="39.75" customHeight="1">
      <c r="A91" s="182"/>
      <c r="B91" s="184"/>
      <c r="C91" s="184"/>
      <c r="D91" s="184"/>
      <c r="E91" s="184"/>
      <c r="F91" s="182"/>
      <c r="G91" s="184"/>
      <c r="H91" s="184"/>
      <c r="I91" s="184"/>
      <c r="J91" s="60"/>
    </row>
    <row r="92" spans="1:10" ht="21" customHeight="1">
      <c r="A92" s="1120" t="s">
        <v>467</v>
      </c>
      <c r="B92" s="1120"/>
      <c r="C92" s="1120"/>
      <c r="D92" s="1120"/>
      <c r="E92" s="1224" t="s">
        <v>467</v>
      </c>
      <c r="F92" s="1224"/>
      <c r="G92" s="1224"/>
      <c r="H92" s="1224"/>
      <c r="I92" s="1224"/>
      <c r="J92" s="60"/>
    </row>
    <row r="93" spans="1:10" ht="33" customHeight="1">
      <c r="A93" s="1225" t="s">
        <v>483</v>
      </c>
      <c r="B93" s="1225"/>
      <c r="C93" s="1225"/>
      <c r="D93" s="1225"/>
      <c r="E93" s="1228" t="s">
        <v>469</v>
      </c>
      <c r="F93" s="1228"/>
      <c r="G93" s="1228"/>
      <c r="H93" s="1228"/>
      <c r="I93" s="1228"/>
      <c r="J93" s="60"/>
    </row>
    <row r="94" spans="1:10" ht="15.75">
      <c r="A94" s="184" t="s">
        <v>445</v>
      </c>
      <c r="B94" s="184"/>
      <c r="C94" s="184"/>
      <c r="D94" s="184"/>
      <c r="E94" s="184"/>
      <c r="F94" s="184"/>
      <c r="G94" s="184"/>
      <c r="H94" s="184"/>
      <c r="I94" s="185" t="s">
        <v>498</v>
      </c>
      <c r="J94" s="60"/>
    </row>
    <row r="95" spans="1:10" ht="15.75">
      <c r="A95" s="184"/>
      <c r="B95" s="184"/>
      <c r="C95" s="184"/>
      <c r="D95" s="184"/>
      <c r="E95" s="184"/>
      <c r="F95" s="184"/>
      <c r="G95" s="184"/>
      <c r="H95" s="184"/>
      <c r="I95" s="185"/>
      <c r="J95" s="60"/>
    </row>
    <row r="96" spans="1:10" ht="16.5">
      <c r="A96" s="1223" t="s">
        <v>499</v>
      </c>
      <c r="B96" s="1223"/>
      <c r="C96" s="1223"/>
      <c r="D96" s="1223"/>
      <c r="E96" s="1223"/>
      <c r="F96" s="1223"/>
      <c r="G96" s="1223"/>
      <c r="H96" s="1223"/>
      <c r="I96" s="1223"/>
    </row>
    <row r="97" spans="1:9" ht="10.5" customHeight="1">
      <c r="A97" s="123"/>
      <c r="B97" s="190"/>
      <c r="C97" s="190"/>
      <c r="D97" s="190"/>
      <c r="E97" s="190"/>
      <c r="F97" s="190"/>
      <c r="G97" s="190"/>
      <c r="H97" s="190"/>
      <c r="I97" s="190"/>
    </row>
    <row r="98" spans="1:9" ht="80.25" customHeight="1">
      <c r="A98" s="189" t="s">
        <v>474</v>
      </c>
      <c r="B98" s="1120" t="s">
        <v>500</v>
      </c>
      <c r="C98" s="1120"/>
      <c r="D98" s="1120"/>
      <c r="E98" s="1120"/>
      <c r="F98" s="1120"/>
      <c r="G98" s="1120"/>
      <c r="H98" s="1120"/>
      <c r="I98" s="1120"/>
    </row>
    <row r="99" spans="1:9" ht="8.1" customHeight="1">
      <c r="A99" s="123"/>
      <c r="B99" s="190"/>
      <c r="C99" s="190"/>
      <c r="D99" s="190"/>
      <c r="E99" s="190"/>
      <c r="F99" s="190"/>
      <c r="G99" s="190"/>
      <c r="H99" s="190"/>
      <c r="I99" s="190"/>
    </row>
    <row r="100" spans="1:9" ht="141.75" customHeight="1">
      <c r="A100" s="189" t="s">
        <v>479</v>
      </c>
      <c r="B100" s="1120" t="s">
        <v>501</v>
      </c>
      <c r="C100" s="1120"/>
      <c r="D100" s="1120"/>
      <c r="E100" s="1120"/>
      <c r="F100" s="1120"/>
      <c r="G100" s="1120"/>
      <c r="H100" s="1120"/>
      <c r="I100" s="1120"/>
    </row>
    <row r="101" spans="1:9" ht="8.1" customHeight="1">
      <c r="A101" s="123"/>
      <c r="B101" s="190"/>
      <c r="C101" s="190"/>
      <c r="D101" s="190"/>
      <c r="E101" s="190"/>
      <c r="F101" s="190"/>
      <c r="G101" s="190"/>
      <c r="H101" s="190"/>
      <c r="I101" s="190"/>
    </row>
    <row r="102" spans="1:9" ht="51.75" customHeight="1">
      <c r="A102" s="189" t="s">
        <v>502</v>
      </c>
      <c r="B102" s="1120" t="s">
        <v>503</v>
      </c>
      <c r="C102" s="1120"/>
      <c r="D102" s="1120"/>
      <c r="E102" s="1120"/>
      <c r="F102" s="1120"/>
      <c r="G102" s="1120"/>
      <c r="H102" s="1120"/>
      <c r="I102" s="1120"/>
    </row>
    <row r="103" spans="1:9" ht="15" customHeight="1">
      <c r="A103" s="187"/>
      <c r="B103" s="123"/>
      <c r="C103" s="123"/>
      <c r="D103" s="123"/>
      <c r="E103" s="123"/>
      <c r="F103" s="123"/>
      <c r="G103" s="123"/>
      <c r="H103" s="123"/>
      <c r="I103" s="123"/>
    </row>
    <row r="104" spans="1:9" ht="16.5">
      <c r="A104" s="1223" t="s">
        <v>504</v>
      </c>
      <c r="B104" s="1223"/>
      <c r="C104" s="1223"/>
      <c r="D104" s="1223"/>
      <c r="E104" s="1223"/>
      <c r="F104" s="1223"/>
      <c r="G104" s="1223"/>
      <c r="H104" s="1223"/>
      <c r="I104" s="1223"/>
    </row>
    <row r="105" spans="1:9" ht="8.1" customHeight="1">
      <c r="A105" s="123"/>
      <c r="B105" s="190"/>
      <c r="C105" s="190"/>
      <c r="D105" s="190"/>
      <c r="E105" s="190"/>
      <c r="F105" s="190"/>
      <c r="G105" s="190"/>
      <c r="H105" s="190"/>
      <c r="I105" s="190"/>
    </row>
    <row r="106" spans="1:9" ht="42.75" customHeight="1">
      <c r="A106" s="189" t="s">
        <v>474</v>
      </c>
      <c r="B106" s="1226" t="s">
        <v>505</v>
      </c>
      <c r="C106" s="1226"/>
      <c r="D106" s="1226"/>
      <c r="E106" s="1226"/>
      <c r="F106" s="1226"/>
      <c r="G106" s="1226"/>
      <c r="H106" s="1226"/>
      <c r="I106" s="1226"/>
    </row>
    <row r="107" spans="1:9" ht="8.1" customHeight="1">
      <c r="A107" s="123"/>
      <c r="B107" s="190"/>
      <c r="C107" s="190"/>
      <c r="D107" s="190"/>
      <c r="E107" s="190"/>
      <c r="F107" s="190"/>
      <c r="G107" s="190"/>
      <c r="H107" s="190"/>
      <c r="I107" s="190"/>
    </row>
    <row r="108" spans="1:9" ht="70.5" customHeight="1">
      <c r="A108" s="189" t="s">
        <v>479</v>
      </c>
      <c r="B108" s="1226" t="s">
        <v>506</v>
      </c>
      <c r="C108" s="1226"/>
      <c r="D108" s="1226"/>
      <c r="E108" s="1226"/>
      <c r="F108" s="1226"/>
      <c r="G108" s="1226"/>
      <c r="H108" s="1226"/>
      <c r="I108" s="1226"/>
    </row>
    <row r="109" spans="1:9" ht="8.1" customHeight="1">
      <c r="A109" s="123"/>
      <c r="B109" s="190"/>
      <c r="C109" s="190"/>
      <c r="D109" s="190"/>
      <c r="E109" s="190"/>
      <c r="F109" s="190"/>
      <c r="G109" s="190"/>
      <c r="H109" s="190"/>
      <c r="I109" s="190"/>
    </row>
    <row r="110" spans="1:9" ht="16.5">
      <c r="A110" s="1223" t="s">
        <v>507</v>
      </c>
      <c r="B110" s="1223"/>
      <c r="C110" s="1223"/>
      <c r="D110" s="1223"/>
      <c r="E110" s="1223"/>
      <c r="F110" s="1223"/>
      <c r="G110" s="1223"/>
      <c r="H110" s="1223"/>
      <c r="I110" s="1223"/>
    </row>
    <row r="111" spans="1:9" ht="15" customHeight="1">
      <c r="A111" s="188"/>
      <c r="B111" s="123"/>
      <c r="C111" s="123"/>
      <c r="D111" s="123"/>
      <c r="E111" s="123"/>
      <c r="F111" s="123"/>
      <c r="G111" s="123"/>
      <c r="H111" s="123"/>
      <c r="I111" s="123"/>
    </row>
    <row r="112" spans="1:9" ht="58.5" customHeight="1">
      <c r="A112" s="189" t="s">
        <v>474</v>
      </c>
      <c r="B112" s="1226" t="s">
        <v>508</v>
      </c>
      <c r="C112" s="1226"/>
      <c r="D112" s="1226"/>
      <c r="E112" s="1226"/>
      <c r="F112" s="1226"/>
      <c r="G112" s="1226"/>
      <c r="H112" s="1226"/>
      <c r="I112" s="1226"/>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20" t="s">
        <v>467</v>
      </c>
      <c r="B115" s="1120"/>
      <c r="C115" s="1120"/>
      <c r="D115" s="1120"/>
      <c r="E115" s="1224" t="s">
        <v>467</v>
      </c>
      <c r="F115" s="1224"/>
      <c r="G115" s="1224"/>
      <c r="H115" s="1224"/>
      <c r="I115" s="1224"/>
      <c r="J115" s="60"/>
    </row>
    <row r="116" spans="1:10" ht="33" customHeight="1">
      <c r="A116" s="1225" t="s">
        <v>483</v>
      </c>
      <c r="B116" s="1225"/>
      <c r="C116" s="1225"/>
      <c r="D116" s="1225"/>
      <c r="E116" s="1228" t="s">
        <v>469</v>
      </c>
      <c r="F116" s="1228"/>
      <c r="G116" s="1228"/>
      <c r="H116" s="1228"/>
      <c r="I116" s="1228"/>
      <c r="J116" s="60"/>
    </row>
    <row r="117" spans="1:10" ht="15.75">
      <c r="A117" s="184" t="s">
        <v>445</v>
      </c>
      <c r="B117" s="184"/>
      <c r="C117" s="184"/>
      <c r="D117" s="184"/>
      <c r="E117" s="184"/>
      <c r="F117" s="184"/>
      <c r="G117" s="184"/>
      <c r="H117" s="184"/>
      <c r="I117" s="185" t="s">
        <v>509</v>
      </c>
      <c r="J117" s="60"/>
    </row>
    <row r="118" spans="1:10" ht="15.95" customHeight="1">
      <c r="A118" s="187"/>
      <c r="B118" s="123"/>
      <c r="C118" s="123"/>
      <c r="D118" s="123"/>
      <c r="E118" s="123"/>
      <c r="F118" s="123"/>
      <c r="G118" s="123"/>
      <c r="H118" s="123"/>
      <c r="I118" s="123"/>
    </row>
    <row r="119" spans="1:10" ht="50.25" customHeight="1">
      <c r="A119" s="189" t="s">
        <v>479</v>
      </c>
      <c r="B119" s="1226" t="s">
        <v>510</v>
      </c>
      <c r="C119" s="1226"/>
      <c r="D119" s="1226"/>
      <c r="E119" s="1226"/>
      <c r="F119" s="1226"/>
      <c r="G119" s="1226"/>
      <c r="H119" s="1226"/>
      <c r="I119" s="1226"/>
    </row>
    <row r="120" spans="1:10" ht="12" customHeight="1">
      <c r="A120" s="187"/>
      <c r="B120" s="123"/>
      <c r="C120" s="123"/>
      <c r="D120" s="123"/>
      <c r="E120" s="123"/>
      <c r="F120" s="123"/>
      <c r="G120" s="123"/>
      <c r="H120" s="123"/>
      <c r="I120" s="123"/>
    </row>
    <row r="121" spans="1:10" ht="16.5">
      <c r="A121" s="1223" t="s">
        <v>511</v>
      </c>
      <c r="B121" s="1223"/>
      <c r="C121" s="1223"/>
      <c r="D121" s="1223"/>
      <c r="E121" s="1223"/>
      <c r="F121" s="1223"/>
      <c r="G121" s="1223"/>
      <c r="H121" s="1223"/>
      <c r="I121" s="1223"/>
    </row>
    <row r="122" spans="1:10" ht="15.95" customHeight="1">
      <c r="A122" s="187"/>
      <c r="B122" s="123"/>
      <c r="C122" s="123"/>
      <c r="D122" s="123"/>
      <c r="E122" s="123"/>
      <c r="F122" s="123"/>
      <c r="G122" s="123"/>
      <c r="H122" s="123"/>
      <c r="I122" s="123"/>
    </row>
    <row r="123" spans="1:10" ht="31.5" customHeight="1">
      <c r="A123" s="189" t="s">
        <v>474</v>
      </c>
      <c r="B123" s="1226" t="s">
        <v>512</v>
      </c>
      <c r="C123" s="1226"/>
      <c r="D123" s="1226"/>
      <c r="E123" s="1226"/>
      <c r="F123" s="1226"/>
      <c r="G123" s="1226"/>
      <c r="H123" s="1226"/>
      <c r="I123" s="1226"/>
    </row>
    <row r="124" spans="1:10" ht="8.1" customHeight="1">
      <c r="A124" s="123"/>
      <c r="B124" s="190"/>
      <c r="C124" s="190"/>
      <c r="D124" s="190"/>
      <c r="E124" s="190"/>
      <c r="F124" s="190"/>
      <c r="G124" s="190"/>
      <c r="H124" s="190"/>
      <c r="I124" s="190"/>
    </row>
    <row r="125" spans="1:10" ht="39" customHeight="1">
      <c r="A125" s="189" t="s">
        <v>479</v>
      </c>
      <c r="B125" s="1226" t="s">
        <v>513</v>
      </c>
      <c r="C125" s="1226"/>
      <c r="D125" s="1226"/>
      <c r="E125" s="1226"/>
      <c r="F125" s="1226"/>
      <c r="G125" s="1226"/>
      <c r="H125" s="1226"/>
      <c r="I125" s="1226"/>
    </row>
    <row r="126" spans="1:10" ht="12" customHeight="1">
      <c r="A126" s="187"/>
      <c r="B126" s="123"/>
      <c r="C126" s="123"/>
      <c r="D126" s="123"/>
      <c r="E126" s="123"/>
      <c r="F126" s="123"/>
      <c r="G126" s="123"/>
      <c r="H126" s="123"/>
      <c r="I126" s="123"/>
    </row>
    <row r="127" spans="1:10" ht="16.5">
      <c r="A127" s="1223" t="s">
        <v>514</v>
      </c>
      <c r="B127" s="1223"/>
      <c r="C127" s="1223"/>
      <c r="D127" s="1223"/>
      <c r="E127" s="1223"/>
      <c r="F127" s="1223"/>
      <c r="G127" s="1223"/>
      <c r="H127" s="1223"/>
      <c r="I127" s="1223"/>
    </row>
    <row r="128" spans="1:10" ht="15.95" customHeight="1">
      <c r="A128" s="187"/>
      <c r="B128" s="123"/>
      <c r="C128" s="123"/>
      <c r="D128" s="123"/>
      <c r="E128" s="123"/>
      <c r="F128" s="123"/>
      <c r="G128" s="123"/>
      <c r="H128" s="123"/>
      <c r="I128" s="123"/>
    </row>
    <row r="129" spans="1:10" ht="75" customHeight="1">
      <c r="A129" s="1226" t="s">
        <v>515</v>
      </c>
      <c r="B129" s="1226"/>
      <c r="C129" s="1226"/>
      <c r="D129" s="1226"/>
      <c r="E129" s="1226"/>
      <c r="F129" s="1226"/>
      <c r="G129" s="1226"/>
      <c r="H129" s="1226"/>
      <c r="I129" s="1226"/>
    </row>
    <row r="130" spans="1:10" ht="12" customHeight="1">
      <c r="A130" s="187"/>
      <c r="B130" s="123"/>
      <c r="C130" s="123"/>
      <c r="D130" s="123"/>
      <c r="E130" s="123"/>
      <c r="F130" s="123"/>
      <c r="G130" s="123"/>
      <c r="H130" s="123"/>
      <c r="I130" s="123"/>
    </row>
    <row r="131" spans="1:10" ht="21.75" customHeight="1">
      <c r="A131" s="1223" t="s">
        <v>516</v>
      </c>
      <c r="B131" s="1223"/>
      <c r="C131" s="1223"/>
      <c r="D131" s="1223"/>
      <c r="E131" s="1223"/>
      <c r="F131" s="1223"/>
      <c r="G131" s="1223"/>
      <c r="H131" s="1223"/>
      <c r="I131" s="1223"/>
    </row>
    <row r="132" spans="1:10" ht="15.95" customHeight="1">
      <c r="A132" s="188"/>
      <c r="B132" s="123"/>
      <c r="C132" s="123"/>
      <c r="D132" s="123"/>
      <c r="E132" s="123"/>
      <c r="F132" s="123"/>
      <c r="G132" s="123"/>
      <c r="H132" s="123"/>
      <c r="I132" s="123"/>
    </row>
    <row r="133" spans="1:10" ht="57.75" customHeight="1">
      <c r="A133" s="189" t="s">
        <v>474</v>
      </c>
      <c r="B133" s="1226" t="s">
        <v>517</v>
      </c>
      <c r="C133" s="1226"/>
      <c r="D133" s="1226"/>
      <c r="E133" s="1226"/>
      <c r="F133" s="1226"/>
      <c r="G133" s="1226"/>
      <c r="H133" s="1226"/>
      <c r="I133" s="1226"/>
    </row>
    <row r="134" spans="1:10" ht="8.1" customHeight="1">
      <c r="A134" s="123"/>
      <c r="B134" s="190"/>
      <c r="C134" s="190"/>
      <c r="D134" s="190"/>
      <c r="E134" s="190"/>
      <c r="F134" s="190"/>
      <c r="G134" s="190"/>
      <c r="H134" s="190"/>
      <c r="I134" s="190"/>
    </row>
    <row r="135" spans="1:10" ht="114" customHeight="1">
      <c r="A135" s="189" t="s">
        <v>479</v>
      </c>
      <c r="B135" s="1226" t="s">
        <v>518</v>
      </c>
      <c r="C135" s="1226"/>
      <c r="D135" s="1226"/>
      <c r="E135" s="1226"/>
      <c r="F135" s="1226"/>
      <c r="G135" s="1226"/>
      <c r="H135" s="1226"/>
      <c r="I135" s="1226"/>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20" t="s">
        <v>467</v>
      </c>
      <c r="B138" s="1120"/>
      <c r="C138" s="1120"/>
      <c r="D138" s="1120"/>
      <c r="E138" s="1224" t="s">
        <v>467</v>
      </c>
      <c r="F138" s="1224"/>
      <c r="G138" s="1224"/>
      <c r="H138" s="1224"/>
      <c r="I138" s="1224"/>
      <c r="J138" s="60"/>
    </row>
    <row r="139" spans="1:10" ht="33" customHeight="1">
      <c r="A139" s="1225" t="s">
        <v>483</v>
      </c>
      <c r="B139" s="1225"/>
      <c r="C139" s="1225"/>
      <c r="D139" s="1225"/>
      <c r="E139" s="1228" t="s">
        <v>469</v>
      </c>
      <c r="F139" s="1228"/>
      <c r="G139" s="1228"/>
      <c r="H139" s="1228"/>
      <c r="I139" s="1228"/>
      <c r="J139" s="60"/>
    </row>
    <row r="140" spans="1:10" ht="15.75">
      <c r="A140" s="184" t="s">
        <v>445</v>
      </c>
      <c r="B140" s="184"/>
      <c r="C140" s="184"/>
      <c r="D140" s="184"/>
      <c r="E140" s="184"/>
      <c r="F140" s="184"/>
      <c r="G140" s="184"/>
      <c r="H140" s="184"/>
      <c r="I140" s="185" t="s">
        <v>519</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502</v>
      </c>
      <c r="B143" s="1226" t="s">
        <v>520</v>
      </c>
      <c r="C143" s="1226"/>
      <c r="D143" s="1226"/>
      <c r="E143" s="1226"/>
      <c r="F143" s="1226"/>
      <c r="G143" s="1226"/>
      <c r="H143" s="1226"/>
      <c r="I143" s="1226"/>
    </row>
    <row r="144" spans="1:10" ht="12" customHeight="1">
      <c r="A144" s="189"/>
      <c r="B144" s="1226"/>
      <c r="C144" s="1226"/>
      <c r="D144" s="1226"/>
      <c r="E144" s="1226"/>
      <c r="F144" s="1226"/>
      <c r="G144" s="1226"/>
      <c r="H144" s="1226"/>
      <c r="I144" s="1226"/>
    </row>
    <row r="145" spans="1:10" ht="124.5" customHeight="1">
      <c r="A145" s="189" t="s">
        <v>521</v>
      </c>
      <c r="B145" s="1226" t="s">
        <v>522</v>
      </c>
      <c r="C145" s="1226"/>
      <c r="D145" s="1226"/>
      <c r="E145" s="1226"/>
      <c r="F145" s="1226"/>
      <c r="G145" s="1226"/>
      <c r="H145" s="1226"/>
      <c r="I145" s="1226"/>
    </row>
    <row r="146" spans="1:10" ht="12" customHeight="1">
      <c r="A146" s="189"/>
      <c r="B146" s="1226"/>
      <c r="C146" s="1226"/>
      <c r="D146" s="1226"/>
      <c r="E146" s="1226"/>
      <c r="F146" s="1226"/>
      <c r="G146" s="1226"/>
      <c r="H146" s="1226"/>
      <c r="I146" s="1226"/>
    </row>
    <row r="147" spans="1:10" ht="98.25" customHeight="1">
      <c r="A147" s="189" t="s">
        <v>523</v>
      </c>
      <c r="B147" s="1226" t="s">
        <v>524</v>
      </c>
      <c r="C147" s="1226"/>
      <c r="D147" s="1226"/>
      <c r="E147" s="1226"/>
      <c r="F147" s="1226"/>
      <c r="G147" s="1226"/>
      <c r="H147" s="1226"/>
      <c r="I147" s="1226"/>
    </row>
    <row r="148" spans="1:10" ht="12" customHeight="1">
      <c r="A148" s="189"/>
      <c r="B148" s="1226"/>
      <c r="C148" s="1226"/>
      <c r="D148" s="1226"/>
      <c r="E148" s="1226"/>
      <c r="F148" s="1226"/>
      <c r="G148" s="1226"/>
      <c r="H148" s="1226"/>
      <c r="I148" s="1226"/>
    </row>
    <row r="149" spans="1:10" ht="136.5" customHeight="1">
      <c r="A149" s="189" t="s">
        <v>525</v>
      </c>
      <c r="B149" s="1226" t="s">
        <v>526</v>
      </c>
      <c r="C149" s="1226"/>
      <c r="D149" s="1226"/>
      <c r="E149" s="1226"/>
      <c r="F149" s="1226"/>
      <c r="G149" s="1226"/>
      <c r="H149" s="1226"/>
      <c r="I149" s="1226"/>
    </row>
    <row r="150" spans="1:10" ht="12" customHeight="1">
      <c r="A150" s="189"/>
      <c r="B150" s="1226"/>
      <c r="C150" s="1226"/>
      <c r="D150" s="1226"/>
      <c r="E150" s="1226"/>
      <c r="F150" s="1226"/>
      <c r="G150" s="1226"/>
      <c r="H150" s="1226"/>
      <c r="I150" s="1226"/>
    </row>
    <row r="151" spans="1:10" ht="70.5" customHeight="1">
      <c r="A151" s="189" t="s">
        <v>527</v>
      </c>
      <c r="B151" s="1226" t="s">
        <v>528</v>
      </c>
      <c r="C151" s="1226"/>
      <c r="D151" s="1226"/>
      <c r="E151" s="1226"/>
      <c r="F151" s="1226"/>
      <c r="G151" s="1226"/>
      <c r="H151" s="1226"/>
      <c r="I151" s="1226"/>
    </row>
    <row r="152" spans="1:10" ht="12" customHeight="1">
      <c r="A152" s="189"/>
      <c r="B152" s="1226"/>
      <c r="C152" s="1226"/>
      <c r="D152" s="1226"/>
      <c r="E152" s="1226"/>
      <c r="F152" s="1226"/>
      <c r="G152" s="1226"/>
      <c r="H152" s="1226"/>
      <c r="I152" s="1226"/>
    </row>
    <row r="153" spans="1:10" ht="88.5" customHeight="1">
      <c r="A153" s="189" t="s">
        <v>529</v>
      </c>
      <c r="B153" s="1226" t="s">
        <v>530</v>
      </c>
      <c r="C153" s="1226"/>
      <c r="D153" s="1226"/>
      <c r="E153" s="1226"/>
      <c r="F153" s="1226"/>
      <c r="G153" s="1226"/>
      <c r="H153" s="1226"/>
      <c r="I153" s="1226"/>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20" t="s">
        <v>467</v>
      </c>
      <c r="B156" s="1120"/>
      <c r="C156" s="1120"/>
      <c r="D156" s="1120"/>
      <c r="E156" s="1224" t="s">
        <v>467</v>
      </c>
      <c r="F156" s="1224"/>
      <c r="G156" s="1224"/>
      <c r="H156" s="1224"/>
      <c r="I156" s="1224"/>
      <c r="J156" s="60"/>
    </row>
    <row r="157" spans="1:10" ht="33" customHeight="1">
      <c r="A157" s="1225" t="s">
        <v>483</v>
      </c>
      <c r="B157" s="1225"/>
      <c r="C157" s="1225"/>
      <c r="D157" s="1225"/>
      <c r="E157" s="1228" t="s">
        <v>469</v>
      </c>
      <c r="F157" s="1228"/>
      <c r="G157" s="1228"/>
      <c r="H157" s="1228"/>
      <c r="I157" s="1228"/>
      <c r="J157" s="60"/>
    </row>
    <row r="158" spans="1:10" ht="15.75">
      <c r="A158" s="184" t="s">
        <v>445</v>
      </c>
      <c r="B158" s="184"/>
      <c r="C158" s="184"/>
      <c r="D158" s="184"/>
      <c r="E158" s="184"/>
      <c r="F158" s="184"/>
      <c r="G158" s="184"/>
      <c r="H158" s="184"/>
      <c r="I158" s="185" t="s">
        <v>531</v>
      </c>
      <c r="J158" s="60"/>
    </row>
    <row r="159" spans="1:10" ht="15.75">
      <c r="A159" s="184"/>
      <c r="B159" s="184"/>
      <c r="C159" s="184"/>
      <c r="D159" s="184"/>
      <c r="E159" s="184"/>
      <c r="F159" s="184"/>
      <c r="G159" s="184"/>
      <c r="H159" s="184"/>
      <c r="I159" s="185"/>
      <c r="J159" s="60"/>
    </row>
    <row r="160" spans="1:10" ht="58.5" customHeight="1">
      <c r="A160" s="189" t="s">
        <v>532</v>
      </c>
      <c r="B160" s="1226" t="s">
        <v>533</v>
      </c>
      <c r="C160" s="1226"/>
      <c r="D160" s="1226"/>
      <c r="E160" s="1226"/>
      <c r="F160" s="1226"/>
      <c r="G160" s="1226"/>
      <c r="H160" s="1226"/>
      <c r="I160" s="1226"/>
    </row>
    <row r="161" spans="1:9" ht="8.1" customHeight="1">
      <c r="A161" s="189"/>
      <c r="B161" s="123"/>
      <c r="C161" s="123"/>
      <c r="D161" s="123"/>
      <c r="E161" s="123"/>
      <c r="F161" s="123"/>
      <c r="G161" s="123"/>
      <c r="H161" s="123"/>
      <c r="I161" s="123"/>
    </row>
    <row r="162" spans="1:9" ht="16.5" customHeight="1">
      <c r="A162" s="189" t="s">
        <v>534</v>
      </c>
      <c r="B162" s="1226" t="s">
        <v>535</v>
      </c>
      <c r="C162" s="1226"/>
      <c r="D162" s="1226"/>
      <c r="E162" s="1226"/>
      <c r="F162" s="1226"/>
      <c r="G162" s="1226"/>
      <c r="H162" s="1226"/>
      <c r="I162" s="1226"/>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536</v>
      </c>
      <c r="B165" s="1242" t="s">
        <v>537</v>
      </c>
      <c r="C165" s="1242"/>
      <c r="D165" s="1242"/>
      <c r="E165" s="1242"/>
      <c r="F165" s="1242"/>
      <c r="G165" s="1242"/>
      <c r="H165" s="1242"/>
      <c r="I165" s="1242"/>
    </row>
    <row r="166" spans="1:9" ht="8.1" customHeight="1">
      <c r="A166" s="187"/>
      <c r="B166" s="123"/>
      <c r="C166" s="123"/>
      <c r="D166" s="123"/>
      <c r="E166" s="123"/>
      <c r="F166" s="123"/>
      <c r="G166" s="123"/>
      <c r="H166" s="123"/>
      <c r="I166" s="123"/>
    </row>
    <row r="167" spans="1:9" ht="16.5">
      <c r="A167" s="1223" t="s">
        <v>538</v>
      </c>
      <c r="B167" s="1223"/>
      <c r="C167" s="1223"/>
      <c r="D167" s="1223"/>
      <c r="E167" s="1223"/>
      <c r="F167" s="1223"/>
      <c r="G167" s="1223"/>
      <c r="H167" s="1223"/>
      <c r="I167" s="1223"/>
    </row>
    <row r="168" spans="1:9" ht="8.1" customHeight="1">
      <c r="A168" s="187"/>
      <c r="B168" s="123"/>
      <c r="C168" s="123"/>
      <c r="D168" s="123"/>
      <c r="E168" s="123"/>
      <c r="F168" s="123"/>
      <c r="G168" s="123"/>
      <c r="H168" s="123"/>
      <c r="I168" s="123"/>
    </row>
    <row r="169" spans="1:9" ht="54.75" customHeight="1">
      <c r="A169" s="1226" t="s">
        <v>539</v>
      </c>
      <c r="B169" s="1226"/>
      <c r="C169" s="1226"/>
      <c r="D169" s="1226"/>
      <c r="E169" s="1226"/>
      <c r="F169" s="1226"/>
      <c r="G169" s="1226"/>
      <c r="H169" s="1226"/>
      <c r="I169" s="1226"/>
    </row>
    <row r="170" spans="1:9" ht="8.1" customHeight="1">
      <c r="A170" s="188"/>
      <c r="B170" s="123"/>
      <c r="C170" s="123"/>
      <c r="D170" s="123"/>
      <c r="E170" s="123"/>
      <c r="F170" s="123"/>
      <c r="G170" s="123"/>
      <c r="H170" s="123"/>
      <c r="I170" s="123"/>
    </row>
    <row r="171" spans="1:9" ht="16.5">
      <c r="A171" s="1223" t="s">
        <v>540</v>
      </c>
      <c r="B171" s="1223"/>
      <c r="C171" s="1223"/>
      <c r="D171" s="1223"/>
      <c r="E171" s="1223"/>
      <c r="F171" s="1223"/>
      <c r="G171" s="1223"/>
      <c r="H171" s="1223"/>
      <c r="I171" s="1223"/>
    </row>
    <row r="172" spans="1:9" ht="8.1" customHeight="1">
      <c r="A172" s="187"/>
      <c r="B172" s="123"/>
      <c r="C172" s="123"/>
      <c r="D172" s="123"/>
      <c r="E172" s="123"/>
      <c r="F172" s="123"/>
      <c r="G172" s="123"/>
      <c r="H172" s="123"/>
      <c r="I172" s="123"/>
    </row>
    <row r="173" spans="1:9" ht="63.75" customHeight="1">
      <c r="A173" s="189" t="s">
        <v>474</v>
      </c>
      <c r="B173" s="1226" t="s">
        <v>541</v>
      </c>
      <c r="C173" s="1226"/>
      <c r="D173" s="1226"/>
      <c r="E173" s="1226"/>
      <c r="F173" s="1226"/>
      <c r="G173" s="1226"/>
      <c r="H173" s="1226"/>
      <c r="I173" s="1226"/>
    </row>
    <row r="174" spans="1:9" ht="8.1" customHeight="1">
      <c r="A174" s="103"/>
      <c r="B174" s="123"/>
      <c r="C174" s="123"/>
      <c r="D174" s="123"/>
      <c r="E174" s="123"/>
      <c r="F174" s="123"/>
      <c r="G174" s="123"/>
      <c r="H174" s="123"/>
      <c r="I174" s="123"/>
    </row>
    <row r="175" spans="1:9" ht="36" customHeight="1">
      <c r="A175" s="189" t="s">
        <v>479</v>
      </c>
      <c r="B175" s="1226" t="s">
        <v>542</v>
      </c>
      <c r="C175" s="1226"/>
      <c r="D175" s="1226"/>
      <c r="E175" s="1226"/>
      <c r="F175" s="1226"/>
      <c r="G175" s="1226"/>
      <c r="H175" s="1226"/>
      <c r="I175" s="1226"/>
    </row>
    <row r="176" spans="1:9" ht="8.1" customHeight="1">
      <c r="A176" s="103"/>
      <c r="B176" s="123"/>
      <c r="C176" s="123"/>
      <c r="D176" s="123"/>
      <c r="E176" s="123"/>
      <c r="F176" s="123"/>
      <c r="G176" s="123"/>
      <c r="H176" s="123"/>
      <c r="I176" s="123"/>
    </row>
    <row r="177" spans="1:10" ht="52.5" customHeight="1">
      <c r="A177" s="189" t="s">
        <v>502</v>
      </c>
      <c r="B177" s="1226" t="s">
        <v>543</v>
      </c>
      <c r="C177" s="1226"/>
      <c r="D177" s="1226"/>
      <c r="E177" s="1226"/>
      <c r="F177" s="1226"/>
      <c r="G177" s="1226"/>
      <c r="H177" s="1226"/>
      <c r="I177" s="1226"/>
    </row>
    <row r="178" spans="1:10" ht="8.1" customHeight="1">
      <c r="A178" s="189"/>
      <c r="B178" s="123"/>
      <c r="C178" s="123"/>
      <c r="D178" s="123"/>
      <c r="E178" s="123"/>
      <c r="F178" s="123"/>
      <c r="G178" s="123"/>
      <c r="H178" s="123"/>
      <c r="I178" s="123"/>
    </row>
    <row r="179" spans="1:10" ht="49.5" customHeight="1">
      <c r="A179" s="189" t="s">
        <v>521</v>
      </c>
      <c r="B179" s="1226" t="s">
        <v>544</v>
      </c>
      <c r="C179" s="1226"/>
      <c r="D179" s="1226"/>
      <c r="E179" s="1226"/>
      <c r="F179" s="1226"/>
      <c r="G179" s="1226"/>
      <c r="H179" s="1226"/>
      <c r="I179" s="1226"/>
    </row>
    <row r="180" spans="1:10" ht="8.1" customHeight="1">
      <c r="A180" s="189"/>
      <c r="B180" s="123"/>
      <c r="C180" s="123"/>
      <c r="D180" s="123"/>
      <c r="E180" s="123"/>
      <c r="F180" s="123"/>
      <c r="G180" s="123"/>
      <c r="H180" s="123"/>
      <c r="I180" s="123"/>
    </row>
    <row r="181" spans="1:10" ht="24.75" customHeight="1">
      <c r="A181" s="189" t="s">
        <v>523</v>
      </c>
      <c r="B181" s="1243" t="s">
        <v>545</v>
      </c>
      <c r="C181" s="1243"/>
      <c r="D181" s="1243"/>
      <c r="E181" s="1243"/>
      <c r="F181" s="1243"/>
      <c r="G181" s="1243"/>
      <c r="H181" s="1243"/>
      <c r="I181" s="1243"/>
    </row>
    <row r="182" spans="1:10" ht="8.1" customHeight="1">
      <c r="A182" s="189"/>
      <c r="B182" s="123"/>
      <c r="C182" s="123"/>
      <c r="D182" s="123"/>
      <c r="E182" s="123"/>
      <c r="F182" s="123"/>
      <c r="G182" s="123"/>
      <c r="H182" s="123"/>
      <c r="I182" s="123"/>
    </row>
    <row r="183" spans="1:10" ht="88.5" customHeight="1">
      <c r="A183" s="189" t="s">
        <v>525</v>
      </c>
      <c r="B183" s="1226" t="s">
        <v>546</v>
      </c>
      <c r="C183" s="1226"/>
      <c r="D183" s="1226"/>
      <c r="E183" s="1226"/>
      <c r="F183" s="1226"/>
      <c r="G183" s="1226"/>
      <c r="H183" s="1226"/>
      <c r="I183" s="1226"/>
    </row>
    <row r="184" spans="1:10" ht="8.1" customHeight="1">
      <c r="A184" s="189"/>
      <c r="B184" s="123"/>
      <c r="C184" s="123"/>
      <c r="D184" s="123"/>
      <c r="E184" s="123"/>
      <c r="F184" s="123"/>
      <c r="G184" s="123"/>
      <c r="H184" s="123"/>
      <c r="I184" s="123"/>
    </row>
    <row r="185" spans="1:10" ht="72" customHeight="1">
      <c r="A185" s="189" t="s">
        <v>547</v>
      </c>
      <c r="B185" s="1226" t="s">
        <v>548</v>
      </c>
      <c r="C185" s="1226"/>
      <c r="D185" s="1226"/>
      <c r="E185" s="1226"/>
      <c r="F185" s="1226"/>
      <c r="G185" s="1226"/>
      <c r="H185" s="1226"/>
      <c r="I185" s="1226"/>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20" t="s">
        <v>467</v>
      </c>
      <c r="B188" s="1120"/>
      <c r="C188" s="1120"/>
      <c r="D188" s="1120"/>
      <c r="E188" s="1224" t="s">
        <v>467</v>
      </c>
      <c r="F188" s="1224"/>
      <c r="G188" s="1224"/>
      <c r="H188" s="1224"/>
      <c r="I188" s="1224"/>
      <c r="J188" s="60"/>
    </row>
    <row r="189" spans="1:10" ht="33" customHeight="1">
      <c r="A189" s="1225" t="s">
        <v>483</v>
      </c>
      <c r="B189" s="1225"/>
      <c r="C189" s="1225"/>
      <c r="D189" s="1225"/>
      <c r="E189" s="1228" t="s">
        <v>469</v>
      </c>
      <c r="F189" s="1228"/>
      <c r="G189" s="1228"/>
      <c r="H189" s="1228"/>
      <c r="I189" s="1228"/>
      <c r="J189" s="60"/>
    </row>
    <row r="190" spans="1:10" ht="15.75">
      <c r="A190" s="184" t="s">
        <v>445</v>
      </c>
      <c r="B190" s="184"/>
      <c r="C190" s="184"/>
      <c r="D190" s="184"/>
      <c r="E190" s="184"/>
      <c r="F190" s="184"/>
      <c r="G190" s="184"/>
      <c r="H190" s="184"/>
      <c r="I190" s="185" t="s">
        <v>549</v>
      </c>
      <c r="J190" s="60"/>
    </row>
    <row r="191" spans="1:10" ht="15.75">
      <c r="A191" s="184"/>
      <c r="B191" s="184"/>
      <c r="C191" s="184"/>
      <c r="D191" s="184"/>
      <c r="E191" s="184"/>
      <c r="F191" s="184"/>
      <c r="G191" s="184"/>
      <c r="H191" s="184"/>
      <c r="I191" s="185"/>
      <c r="J191" s="60"/>
    </row>
    <row r="192" spans="1:10" ht="53.25" customHeight="1">
      <c r="A192" s="189" t="s">
        <v>527</v>
      </c>
      <c r="B192" s="1226" t="s">
        <v>550</v>
      </c>
      <c r="C192" s="1226"/>
      <c r="D192" s="1226"/>
      <c r="E192" s="1226"/>
      <c r="F192" s="1226"/>
      <c r="G192" s="1226"/>
      <c r="H192" s="1226"/>
      <c r="I192" s="1226"/>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551</v>
      </c>
      <c r="C195" s="191"/>
      <c r="D195" s="191"/>
      <c r="E195" s="191"/>
      <c r="F195" s="191" t="s">
        <v>551</v>
      </c>
      <c r="G195" s="191"/>
      <c r="H195" s="191"/>
      <c r="I195" s="191"/>
    </row>
    <row r="196" spans="1:9" ht="35.25" customHeight="1">
      <c r="A196" s="123"/>
      <c r="B196" s="1244" t="s">
        <v>483</v>
      </c>
      <c r="C196" s="1244"/>
      <c r="D196" s="1244"/>
      <c r="E196" s="1244"/>
      <c r="F196" s="1244" t="s">
        <v>469</v>
      </c>
      <c r="G196" s="1244"/>
      <c r="H196" s="1244"/>
      <c r="I196" s="1244"/>
    </row>
    <row r="197" spans="1:9" ht="21.95" customHeight="1">
      <c r="A197" s="123"/>
      <c r="B197" s="192"/>
      <c r="C197" s="187"/>
      <c r="D197" s="187"/>
      <c r="E197" s="187"/>
      <c r="F197" s="193"/>
      <c r="G197" s="193"/>
      <c r="H197" s="193"/>
      <c r="I197" s="193"/>
    </row>
    <row r="198" spans="1:9" ht="21.95" customHeight="1">
      <c r="A198" s="123"/>
      <c r="B198" s="1120" t="s">
        <v>552</v>
      </c>
      <c r="C198" s="1120"/>
      <c r="D198" s="1120"/>
      <c r="E198" s="1120"/>
      <c r="F198" s="1120" t="s">
        <v>552</v>
      </c>
      <c r="G198" s="1120"/>
      <c r="H198" s="1120"/>
      <c r="I198" s="112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553</v>
      </c>
      <c r="C201" s="194"/>
      <c r="D201" s="184"/>
      <c r="E201" s="184"/>
      <c r="F201" s="1245" t="s">
        <v>553</v>
      </c>
      <c r="G201" s="1246"/>
      <c r="H201" s="1246"/>
      <c r="I201" s="1246"/>
    </row>
    <row r="202" spans="1:9" ht="21.95" customHeight="1">
      <c r="A202" s="123"/>
      <c r="B202" s="184" t="s">
        <v>70</v>
      </c>
      <c r="C202" s="194"/>
      <c r="D202" s="184"/>
      <c r="E202" s="184"/>
      <c r="F202" s="1245" t="s">
        <v>70</v>
      </c>
      <c r="G202" s="1246"/>
      <c r="H202" s="1246"/>
      <c r="I202" s="1246"/>
    </row>
    <row r="203" spans="1:9" ht="21.95" customHeight="1">
      <c r="A203" s="123"/>
      <c r="B203" s="191"/>
      <c r="C203" s="187"/>
      <c r="D203" s="187"/>
      <c r="E203" s="187"/>
      <c r="F203" s="191"/>
      <c r="G203" s="187"/>
      <c r="H203" s="187"/>
      <c r="I203" s="187"/>
    </row>
    <row r="204" spans="1:9" ht="21.95" customHeight="1">
      <c r="A204" s="123"/>
      <c r="B204" s="1120" t="s">
        <v>554</v>
      </c>
      <c r="C204" s="1120"/>
      <c r="D204" s="1120"/>
      <c r="E204" s="1120"/>
      <c r="F204" s="1120" t="s">
        <v>554</v>
      </c>
      <c r="G204" s="1120"/>
      <c r="H204" s="1120"/>
      <c r="I204" s="1120"/>
    </row>
    <row r="205" spans="1:9" ht="21.95" customHeight="1">
      <c r="A205" s="123"/>
      <c r="B205" s="184" t="s">
        <v>553</v>
      </c>
      <c r="C205" s="184"/>
      <c r="D205" s="184"/>
      <c r="E205" s="184"/>
      <c r="F205" s="184" t="s">
        <v>553</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20" t="s">
        <v>555</v>
      </c>
      <c r="C208" s="1120"/>
      <c r="D208" s="1120"/>
      <c r="E208" s="1120"/>
      <c r="F208" s="1120" t="s">
        <v>555</v>
      </c>
      <c r="G208" s="1120"/>
      <c r="H208" s="1120"/>
      <c r="I208" s="1120"/>
    </row>
    <row r="209" spans="1:9" ht="21.95" customHeight="1">
      <c r="A209" s="123"/>
      <c r="B209" s="184" t="s">
        <v>553</v>
      </c>
      <c r="C209" s="184"/>
      <c r="D209" s="184"/>
      <c r="E209" s="184"/>
      <c r="F209" s="184" t="s">
        <v>553</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445</v>
      </c>
      <c r="B225" s="184"/>
      <c r="C225" s="184"/>
      <c r="D225" s="184"/>
      <c r="E225" s="184"/>
      <c r="F225" s="184"/>
      <c r="G225" s="184"/>
      <c r="H225" s="184"/>
      <c r="I225" s="185" t="s">
        <v>556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password="CCCF"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67"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7" t="str">
        <f>'Attach 3(JV)'!A1</f>
        <v xml:space="preserve">Specification No.:CC/NT/W-TR/DOM/A10/25/11090 </v>
      </c>
      <c r="B1" s="897"/>
      <c r="C1" s="897"/>
      <c r="D1" s="89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6"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63" t="s">
        <v>557</v>
      </c>
      <c r="B5" s="1263"/>
      <c r="C5" s="1263"/>
      <c r="D5" s="1263"/>
      <c r="E5" s="126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6" t="str">
        <f>'Attach 3(JV)'!A7</f>
        <v>Bidder’s Name and Address  :</v>
      </c>
      <c r="B8" s="836"/>
      <c r="C8" s="836"/>
      <c r="D8" s="83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21" t="str">
        <f>'Attach 3(JV)'!A8</f>
        <v/>
      </c>
      <c r="B9" s="112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64">
        <f>'Attach 3(JV)'!B9:D9</f>
        <v>0</v>
      </c>
      <c r="C10" s="1264"/>
      <c r="D10" s="126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33">
        <f>'Attach 3(JV)'!B10:D10</f>
        <v>0</v>
      </c>
      <c r="C11" s="833"/>
      <c r="D11" s="83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33">
        <f>'Attach 3(JV)'!B11:D11</f>
        <v>0</v>
      </c>
      <c r="C12" s="833"/>
      <c r="D12" s="83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33">
        <f>'Attach 3(JV)'!B12</f>
        <v>0</v>
      </c>
      <c r="C13" s="833"/>
      <c r="D13" s="83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33"/>
      <c r="C14" s="833"/>
      <c r="D14" s="83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67"/>
      <c r="C17" s="1267"/>
      <c r="D17" s="1267"/>
      <c r="E17" s="126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438</v>
      </c>
      <c r="B18" s="920" t="s">
        <v>558</v>
      </c>
      <c r="C18" s="920"/>
      <c r="D18" s="920"/>
      <c r="E18" s="92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559</v>
      </c>
      <c r="B19" s="895" t="s">
        <v>560</v>
      </c>
      <c r="C19" s="895"/>
      <c r="D19" s="895"/>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561</v>
      </c>
      <c r="B20" s="1250" t="s">
        <v>562</v>
      </c>
      <c r="C20" s="1250"/>
      <c r="D20" s="1250"/>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50" t="s">
        <v>563</v>
      </c>
      <c r="C21" s="1250"/>
      <c r="D21" s="1250"/>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50"/>
      <c r="C22" s="1250"/>
      <c r="D22" s="1250"/>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50"/>
      <c r="C23" s="1250"/>
      <c r="D23" s="1250"/>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50" t="s">
        <v>564</v>
      </c>
      <c r="C24" s="1250"/>
      <c r="D24" s="1250"/>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50"/>
      <c r="C25" s="1250"/>
      <c r="D25" s="1250"/>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50"/>
      <c r="C26" s="1250"/>
      <c r="D26" s="1250"/>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50" t="s">
        <v>565</v>
      </c>
      <c r="C27" s="1250"/>
      <c r="D27" s="1250"/>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50"/>
      <c r="C28" s="1250"/>
      <c r="D28" s="1250"/>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55"/>
      <c r="C29" s="1255"/>
      <c r="D29" s="1255"/>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566</v>
      </c>
      <c r="B30" s="1254" t="s">
        <v>567</v>
      </c>
      <c r="C30" s="1254"/>
      <c r="D30" s="1254"/>
      <c r="E30" s="1268"/>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60" t="s">
        <v>568</v>
      </c>
      <c r="C31" s="1261"/>
      <c r="D31" s="1262"/>
      <c r="E31" s="1269"/>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33" t="s">
        <v>569</v>
      </c>
      <c r="B32" s="1251" t="s">
        <v>570</v>
      </c>
      <c r="C32" s="1252"/>
      <c r="D32" s="1253"/>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34"/>
      <c r="B33" s="896"/>
      <c r="C33" s="897"/>
      <c r="D33" s="1266"/>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571</v>
      </c>
      <c r="B34" s="909" t="s">
        <v>572</v>
      </c>
      <c r="C34" s="910"/>
      <c r="D34" s="931"/>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573</v>
      </c>
      <c r="B35" s="1251" t="s">
        <v>574</v>
      </c>
      <c r="C35" s="1252"/>
      <c r="D35" s="1253"/>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575</v>
      </c>
      <c r="B36" s="1270" t="s">
        <v>576</v>
      </c>
      <c r="C36" s="1271"/>
      <c r="D36" s="1272"/>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577</v>
      </c>
      <c r="B37" s="1248" t="s">
        <v>578</v>
      </c>
      <c r="C37" s="1248"/>
      <c r="D37" s="1248"/>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579</v>
      </c>
      <c r="B38" s="1248" t="s">
        <v>580</v>
      </c>
      <c r="C38" s="1248"/>
      <c r="D38" s="1248"/>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48" t="s">
        <v>581</v>
      </c>
      <c r="C39" s="1248"/>
      <c r="D39" s="1248"/>
      <c r="E39" s="267" t="s">
        <v>582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583</v>
      </c>
      <c r="B40" s="1159"/>
      <c r="C40" s="1249"/>
      <c r="D40" s="1160"/>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59"/>
      <c r="C41" s="1249"/>
      <c r="D41" s="116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59"/>
      <c r="C42" s="1249"/>
      <c r="D42" s="116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48" t="s">
        <v>584</v>
      </c>
      <c r="C43" s="1248"/>
      <c r="D43" s="1248"/>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48" t="s">
        <v>581</v>
      </c>
      <c r="C44" s="1248"/>
      <c r="D44" s="1248"/>
      <c r="E44" s="267" t="s">
        <v>582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583</v>
      </c>
      <c r="B45" s="1159"/>
      <c r="C45" s="1249"/>
      <c r="D45" s="116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59"/>
      <c r="C46" s="1249"/>
      <c r="D46" s="116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59"/>
      <c r="C47" s="1249"/>
      <c r="D47" s="1160"/>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59"/>
      <c r="C48" s="1249"/>
      <c r="D48" s="116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59"/>
      <c r="C49" s="1249"/>
      <c r="D49" s="116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59"/>
      <c r="C50" s="1249"/>
      <c r="D50" s="116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73" t="s">
        <v>585</v>
      </c>
      <c r="C51" s="1273"/>
      <c r="D51" s="1273"/>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50" t="s">
        <v>586</v>
      </c>
      <c r="C52" s="1250"/>
      <c r="D52" s="1250"/>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50"/>
      <c r="C53" s="1250"/>
      <c r="D53" s="1250"/>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55"/>
      <c r="C54" s="1255"/>
      <c r="D54" s="1255"/>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47" t="s">
        <v>587</v>
      </c>
      <c r="C55" s="1247"/>
      <c r="D55" s="1247"/>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50" t="s">
        <v>53</v>
      </c>
      <c r="C56" s="1250"/>
      <c r="D56" s="1250"/>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74" t="s">
        <v>588</v>
      </c>
      <c r="C57" s="1275"/>
      <c r="D57" s="1276"/>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50" t="s">
        <v>589</v>
      </c>
      <c r="C58" s="1250"/>
      <c r="D58" s="1250"/>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50" t="s">
        <v>590</v>
      </c>
      <c r="C59" s="1250"/>
      <c r="D59" s="1250"/>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55" t="s">
        <v>591</v>
      </c>
      <c r="C60" s="1255"/>
      <c r="D60" s="1255"/>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6" t="s">
        <v>592</v>
      </c>
      <c r="C61" s="1256"/>
      <c r="D61" s="1256"/>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50" t="s">
        <v>593</v>
      </c>
      <c r="C62" s="1250"/>
      <c r="D62" s="1250"/>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50" t="s">
        <v>594</v>
      </c>
      <c r="C63" s="1250"/>
      <c r="D63" s="1250"/>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50"/>
      <c r="C64" s="1250"/>
      <c r="D64" s="1250"/>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50"/>
      <c r="C65" s="1250"/>
      <c r="D65" s="1250"/>
      <c r="E65" s="135"/>
      <c r="F65" s="77"/>
      <c r="G65" s="77"/>
      <c r="H65" s="731">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50" t="s">
        <v>595</v>
      </c>
      <c r="C66" s="1250"/>
      <c r="D66" s="1250"/>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50" t="s">
        <v>596</v>
      </c>
      <c r="C67" s="1250"/>
      <c r="D67" s="1250"/>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7" t="s">
        <v>596</v>
      </c>
      <c r="C68" s="1258"/>
      <c r="D68" s="1259"/>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5" t="s">
        <v>597</v>
      </c>
      <c r="C69" s="895"/>
      <c r="D69" s="895"/>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5" t="s">
        <v>598</v>
      </c>
      <c r="C70" s="895"/>
      <c r="D70" s="895"/>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97" t="s">
        <v>599</v>
      </c>
      <c r="B71" s="1197"/>
      <c r="C71" s="1197"/>
      <c r="D71" s="1197"/>
      <c r="E71" s="119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91"/>
      <c r="B72" s="891"/>
      <c r="C72" s="891"/>
      <c r="D72" s="891"/>
      <c r="E72" s="891"/>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23" t="s">
        <v>600</v>
      </c>
      <c r="B73" s="923"/>
      <c r="C73" s="923"/>
      <c r="D73" s="923"/>
      <c r="E73" s="923"/>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65"/>
      <c r="B74" s="1265"/>
      <c r="C74" s="1265"/>
      <c r="D74" s="1265"/>
      <c r="E74" s="1265"/>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23" t="s">
        <v>601</v>
      </c>
      <c r="B75" s="923"/>
      <c r="C75" s="923"/>
      <c r="D75" s="923"/>
      <c r="E75" s="923"/>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65"/>
      <c r="B76" s="1265"/>
      <c r="C76" s="1265"/>
      <c r="D76" s="1265"/>
      <c r="E76" s="1265"/>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75" t="s">
        <v>602</v>
      </c>
      <c r="B77" s="875"/>
      <c r="C77" s="875"/>
      <c r="D77" s="875"/>
      <c r="E77" s="875"/>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75" t="s">
        <v>603</v>
      </c>
      <c r="B78" s="875"/>
      <c r="C78" s="875"/>
      <c r="D78" s="875"/>
      <c r="E78" s="875"/>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75" t="s">
        <v>604</v>
      </c>
      <c r="B79" s="875"/>
      <c r="C79" s="875"/>
      <c r="D79" s="875"/>
      <c r="E79" s="87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65"/>
      <c r="B80" s="1265"/>
      <c r="C80" s="1265"/>
      <c r="D80" s="1265"/>
      <c r="E80" s="126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23" t="s">
        <v>605</v>
      </c>
      <c r="B81" s="923"/>
      <c r="C81" s="923"/>
      <c r="D81" s="923"/>
      <c r="E81" s="923"/>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CCCF"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2"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309" t="str">
        <f>'Attach 15'!A1:D1</f>
        <v xml:space="preserve">Specification No.:CC/NT/W-TR/DOM/A10/25/11090 </v>
      </c>
      <c r="B1" s="1309"/>
      <c r="C1" s="1309"/>
      <c r="D1" s="1309"/>
      <c r="E1" s="1309"/>
      <c r="F1" s="1309"/>
      <c r="G1" s="1309"/>
      <c r="H1" s="1310" t="s">
        <v>606</v>
      </c>
      <c r="I1" s="1310"/>
      <c r="J1" s="1310"/>
      <c r="K1" s="1310"/>
      <c r="L1" s="1310"/>
    </row>
    <row r="2" spans="1:26" ht="11.25" customHeight="1">
      <c r="Z2" s="609">
        <f>'[22]Attach 3(JV)'!Z2</f>
        <v>0</v>
      </c>
    </row>
    <row r="3" spans="1:26" ht="89.25" customHeight="1">
      <c r="A3" s="1186" t="str">
        <f>'Attach 15'!A3:E3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1187"/>
      <c r="G3" s="1187"/>
      <c r="H3" s="1187"/>
      <c r="I3" s="1187"/>
      <c r="J3" s="1187"/>
      <c r="K3" s="1187"/>
      <c r="L3" s="1187"/>
    </row>
    <row r="4" spans="1:26" ht="15.95" customHeight="1">
      <c r="A4" s="610"/>
      <c r="H4" s="30"/>
      <c r="I4" s="11"/>
    </row>
    <row r="5" spans="1:26" ht="20.100000000000001" customHeight="1">
      <c r="A5" s="1311" t="s">
        <v>607</v>
      </c>
      <c r="B5" s="1311"/>
      <c r="C5" s="1311"/>
      <c r="D5" s="1311"/>
      <c r="E5" s="1311"/>
      <c r="F5" s="1311"/>
      <c r="G5" s="1311"/>
      <c r="H5" s="1311"/>
      <c r="I5" s="1311"/>
      <c r="J5" s="1311"/>
      <c r="K5" s="1311"/>
      <c r="L5" s="1311"/>
    </row>
    <row r="6" spans="1:26" ht="15.95" customHeight="1">
      <c r="A6" s="611"/>
      <c r="H6" s="30"/>
      <c r="I6" s="11"/>
    </row>
    <row r="7" spans="1:26" ht="20.100000000000001" customHeight="1">
      <c r="A7" s="612" t="str">
        <f>'Attach 15'!A8:D8</f>
        <v>Bidder’s Name and Address  :</v>
      </c>
      <c r="G7" s="15" t="str">
        <f>'[22]Attach 3(JV)'!E7</f>
        <v>To:</v>
      </c>
      <c r="I7" s="11"/>
    </row>
    <row r="8" spans="1:26" ht="36" customHeight="1">
      <c r="A8" s="1312" t="str">
        <f>'[22]Attach 3(JV)'!A8</f>
        <v/>
      </c>
      <c r="B8" s="1312"/>
      <c r="C8" s="1312"/>
      <c r="D8" s="1312"/>
      <c r="E8" s="1312"/>
      <c r="F8" s="1312"/>
      <c r="G8" s="12" t="str">
        <f>'[22]Attach 3(JV)'!E8</f>
        <v>Contract Services</v>
      </c>
      <c r="I8" s="11"/>
    </row>
    <row r="9" spans="1:26" ht="20.100000000000001" customHeight="1">
      <c r="A9" s="13" t="s">
        <v>59</v>
      </c>
      <c r="B9" s="833">
        <f>'Attach 15'!B10:D10</f>
        <v>0</v>
      </c>
      <c r="C9" s="833"/>
      <c r="D9" s="833"/>
      <c r="E9" s="833"/>
      <c r="F9" s="833"/>
      <c r="G9" s="12" t="str">
        <f>'[22]Attach 3(JV)'!E9</f>
        <v>Power Grid Corporation of India Ltd.,</v>
      </c>
      <c r="I9" s="11"/>
    </row>
    <row r="10" spans="1:26" ht="20.100000000000001" customHeight="1">
      <c r="A10" s="13" t="s">
        <v>61</v>
      </c>
      <c r="B10" s="833">
        <f>'Attach 15'!B11:D11</f>
        <v>0</v>
      </c>
      <c r="C10" s="833"/>
      <c r="D10" s="833"/>
      <c r="E10" s="833"/>
      <c r="F10" s="833"/>
      <c r="G10" s="12" t="str">
        <f>'[22]Attach 3(JV)'!E10</f>
        <v>"Saudamini", Plot No. 2, Sector 29</v>
      </c>
      <c r="I10" s="11"/>
    </row>
    <row r="11" spans="1:26" ht="20.100000000000001" customHeight="1">
      <c r="B11" s="833">
        <f>'Attach 15'!B12:D12</f>
        <v>0</v>
      </c>
      <c r="C11" s="833"/>
      <c r="D11" s="833"/>
      <c r="E11" s="833"/>
      <c r="F11" s="833"/>
      <c r="G11" s="12" t="str">
        <f>'Attach 3(JV)'!E11</f>
        <v>Gurugram (Haryana) - 122001</v>
      </c>
    </row>
    <row r="12" spans="1:26" ht="20.100000000000001" customHeight="1">
      <c r="A12" s="611"/>
      <c r="B12" s="833">
        <f>'Attach 15'!B13:D13</f>
        <v>0</v>
      </c>
      <c r="C12" s="833"/>
      <c r="D12" s="833"/>
      <c r="E12" s="833"/>
      <c r="F12" s="833"/>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304" t="s">
        <v>608</v>
      </c>
      <c r="B16" s="1304"/>
      <c r="C16" s="1304"/>
      <c r="D16" s="1304"/>
      <c r="E16" s="1304"/>
      <c r="F16" s="1304"/>
      <c r="G16" s="1304"/>
      <c r="H16" s="1304"/>
      <c r="I16" s="1304"/>
      <c r="J16" s="1304"/>
      <c r="K16" s="1304"/>
      <c r="L16" s="1304"/>
    </row>
    <row r="17" spans="1:12" ht="20.100000000000001" customHeight="1">
      <c r="A17" s="613">
        <v>1</v>
      </c>
      <c r="B17" s="614" t="s">
        <v>609</v>
      </c>
    </row>
    <row r="18" spans="1:12" ht="82.5" customHeight="1">
      <c r="A18" s="615"/>
      <c r="B18" s="1287" t="s">
        <v>610</v>
      </c>
      <c r="C18" s="1287"/>
      <c r="D18" s="1287"/>
      <c r="E18" s="1287"/>
      <c r="F18" s="1287"/>
      <c r="G18" s="1287"/>
      <c r="H18" s="1287"/>
      <c r="I18" s="1287"/>
      <c r="J18" s="1287"/>
      <c r="K18" s="1287"/>
      <c r="L18" s="1287"/>
    </row>
    <row r="19" spans="1:12" ht="60.75" customHeight="1">
      <c r="A19" s="587">
        <v>1.1000000000000001</v>
      </c>
      <c r="B19" s="1305" t="s">
        <v>611</v>
      </c>
      <c r="C19" s="1305"/>
      <c r="D19" s="1305"/>
      <c r="E19" s="1305"/>
      <c r="F19" s="1305"/>
      <c r="G19" s="1305"/>
      <c r="H19" s="1305"/>
      <c r="I19" s="1305"/>
      <c r="J19" s="1305"/>
      <c r="K19" s="1305"/>
      <c r="L19" s="1305"/>
    </row>
    <row r="20" spans="1:12" ht="33" customHeight="1">
      <c r="A20" s="615"/>
      <c r="B20" s="1301" t="str">
        <f>IF('[22]Names of Bidder'!I6="Sole Bidder","Name of the Bidder (Sole Bidder)", "Name of Bidder (Lead Partner)")</f>
        <v>Name of the Bidder (Sole Bidder)</v>
      </c>
      <c r="C20" s="1301"/>
      <c r="D20" s="1301"/>
      <c r="E20" s="1301"/>
      <c r="F20" s="1301"/>
      <c r="G20" s="1301"/>
      <c r="H20" s="1298">
        <f>B9</f>
        <v>0</v>
      </c>
      <c r="I20" s="1298"/>
      <c r="J20" s="1298"/>
      <c r="K20" s="1298"/>
      <c r="L20" s="1298"/>
    </row>
    <row r="21" spans="1:12" ht="33" customHeight="1">
      <c r="A21" s="616"/>
      <c r="B21" s="1301" t="s">
        <v>612</v>
      </c>
      <c r="C21" s="1301"/>
      <c r="D21" s="1301"/>
      <c r="E21" s="1301"/>
      <c r="F21" s="1301"/>
      <c r="G21" s="1301"/>
      <c r="H21" s="1302" t="s">
        <v>613</v>
      </c>
      <c r="I21" s="1302"/>
      <c r="J21" s="1302"/>
      <c r="K21" s="1302"/>
      <c r="L21" s="1302"/>
    </row>
    <row r="22" spans="1:12" ht="33" customHeight="1">
      <c r="A22" s="616"/>
      <c r="B22" s="1301" t="s">
        <v>614</v>
      </c>
      <c r="C22" s="1301"/>
      <c r="D22" s="1301"/>
      <c r="E22" s="1301"/>
      <c r="F22" s="1301"/>
      <c r="G22" s="1301"/>
      <c r="H22" s="1302"/>
      <c r="I22" s="1302"/>
      <c r="J22" s="1302"/>
      <c r="K22" s="1302"/>
      <c r="L22" s="1302"/>
    </row>
    <row r="23" spans="1:12" ht="33" customHeight="1">
      <c r="A23" s="616"/>
      <c r="B23" s="1301" t="s">
        <v>615</v>
      </c>
      <c r="C23" s="1301"/>
      <c r="D23" s="1301"/>
      <c r="E23" s="1301"/>
      <c r="F23" s="1301"/>
      <c r="G23" s="1301"/>
      <c r="H23" s="1302"/>
      <c r="I23" s="1302"/>
      <c r="J23" s="1302"/>
      <c r="K23" s="1302"/>
      <c r="L23" s="1302"/>
    </row>
    <row r="24" spans="1:12" ht="33" customHeight="1">
      <c r="A24" s="616"/>
      <c r="B24" s="1301" t="s">
        <v>616</v>
      </c>
      <c r="C24" s="1301"/>
      <c r="D24" s="1301"/>
      <c r="E24" s="1301"/>
      <c r="F24" s="1301"/>
      <c r="G24" s="1301"/>
      <c r="H24" s="1302"/>
      <c r="I24" s="1302"/>
      <c r="J24" s="1302"/>
      <c r="K24" s="1302"/>
      <c r="L24" s="1302"/>
    </row>
    <row r="25" spans="1:12" ht="6" customHeight="1">
      <c r="A25" s="616"/>
      <c r="B25" s="617"/>
      <c r="C25" s="617"/>
      <c r="D25" s="617"/>
      <c r="E25" s="617"/>
      <c r="F25" s="617"/>
      <c r="G25" s="617"/>
      <c r="H25" s="589"/>
      <c r="I25" s="589"/>
      <c r="J25" s="589"/>
      <c r="K25" s="589"/>
      <c r="L25" s="589"/>
    </row>
    <row r="26" spans="1:12" ht="18.95" customHeight="1">
      <c r="A26" s="587">
        <v>1.2</v>
      </c>
      <c r="B26" s="1303" t="s">
        <v>280</v>
      </c>
      <c r="C26" s="1303"/>
      <c r="D26" s="1303"/>
      <c r="E26" s="1303"/>
      <c r="F26" s="1303"/>
      <c r="G26" s="1303"/>
      <c r="H26" s="1303"/>
      <c r="I26" s="1303"/>
      <c r="J26" s="1303"/>
      <c r="K26" s="1303"/>
      <c r="L26" s="1303"/>
    </row>
    <row r="27" spans="1:12" ht="18.95" customHeight="1">
      <c r="A27" s="618" t="s">
        <v>79</v>
      </c>
      <c r="B27" s="594" t="s">
        <v>617</v>
      </c>
      <c r="D27" s="619"/>
      <c r="E27" s="619"/>
    </row>
    <row r="28" spans="1:12" ht="18.95" customHeight="1">
      <c r="A28" s="616"/>
      <c r="B28" s="1298" t="s">
        <v>618</v>
      </c>
      <c r="C28" s="1298"/>
      <c r="D28" s="1281"/>
      <c r="E28" s="1281"/>
      <c r="F28" s="1281"/>
      <c r="G28" s="1281"/>
      <c r="H28" s="1281"/>
      <c r="I28" s="1281"/>
      <c r="J28" s="1281"/>
      <c r="K28" s="1281"/>
      <c r="L28" s="1281"/>
    </row>
    <row r="29" spans="1:12" ht="18.95" customHeight="1">
      <c r="A29" s="616"/>
      <c r="B29" s="1306" t="s">
        <v>619</v>
      </c>
      <c r="C29" s="1307"/>
      <c r="D29" s="1308"/>
      <c r="E29" s="1308"/>
      <c r="F29" s="1308"/>
      <c r="G29" s="1308"/>
      <c r="H29" s="1308"/>
      <c r="I29" s="1308"/>
      <c r="J29" s="1308"/>
      <c r="K29" s="1308"/>
      <c r="L29" s="1308"/>
    </row>
    <row r="30" spans="1:12" ht="18.95" customHeight="1">
      <c r="A30" s="616"/>
      <c r="B30" s="620"/>
      <c r="C30" s="621"/>
      <c r="D30" s="1299"/>
      <c r="E30" s="1299"/>
      <c r="F30" s="1299"/>
      <c r="G30" s="1299"/>
      <c r="H30" s="1299"/>
      <c r="I30" s="1299"/>
      <c r="J30" s="1299"/>
      <c r="K30" s="1299"/>
      <c r="L30" s="1299"/>
    </row>
    <row r="31" spans="1:12" ht="18.95" customHeight="1">
      <c r="A31" s="616"/>
      <c r="B31" s="620"/>
      <c r="C31" s="621"/>
      <c r="D31" s="1299"/>
      <c r="E31" s="1299"/>
      <c r="F31" s="1299"/>
      <c r="G31" s="1299"/>
      <c r="H31" s="1299"/>
      <c r="I31" s="1299"/>
      <c r="J31" s="1299"/>
      <c r="K31" s="1299"/>
      <c r="L31" s="1299"/>
    </row>
    <row r="32" spans="1:12" ht="18.95" customHeight="1">
      <c r="A32" s="616"/>
      <c r="B32" s="622"/>
      <c r="C32" s="623"/>
      <c r="D32" s="1300"/>
      <c r="E32" s="1300"/>
      <c r="F32" s="1300"/>
      <c r="G32" s="1300"/>
      <c r="H32" s="1300"/>
      <c r="I32" s="1300"/>
      <c r="J32" s="1300"/>
      <c r="K32" s="1300"/>
      <c r="L32" s="1300"/>
    </row>
    <row r="33" spans="1:12" ht="18.95" customHeight="1">
      <c r="A33" s="616"/>
      <c r="B33" s="1298" t="s">
        <v>142</v>
      </c>
      <c r="C33" s="1298"/>
      <c r="D33" s="1281"/>
      <c r="E33" s="1281"/>
      <c r="F33" s="1281"/>
      <c r="G33" s="1281"/>
      <c r="H33" s="1281"/>
      <c r="I33" s="1281"/>
      <c r="J33" s="1281"/>
      <c r="K33" s="1281"/>
      <c r="L33" s="1281"/>
    </row>
    <row r="34" spans="1:12" ht="18.95" customHeight="1">
      <c r="A34" s="616"/>
      <c r="B34" s="1298" t="s">
        <v>620</v>
      </c>
      <c r="C34" s="1298"/>
      <c r="D34" s="1281"/>
      <c r="E34" s="1281"/>
      <c r="F34" s="1281"/>
      <c r="G34" s="1281"/>
      <c r="H34" s="1281"/>
      <c r="I34" s="1281"/>
      <c r="J34" s="1281"/>
      <c r="K34" s="1281"/>
      <c r="L34" s="1281"/>
    </row>
    <row r="35" spans="1:12" ht="18.95" customHeight="1">
      <c r="A35" s="616"/>
      <c r="B35" s="1298" t="s">
        <v>621</v>
      </c>
      <c r="C35" s="1298"/>
      <c r="D35" s="1281"/>
      <c r="E35" s="1281"/>
      <c r="F35" s="1281"/>
      <c r="G35" s="1281"/>
      <c r="H35" s="1281"/>
      <c r="I35" s="1281"/>
      <c r="J35" s="1281"/>
      <c r="K35" s="1281"/>
      <c r="L35" s="1281"/>
    </row>
    <row r="36" spans="1:12" ht="18.95" customHeight="1">
      <c r="A36" s="616"/>
      <c r="B36" s="1298" t="s">
        <v>622</v>
      </c>
      <c r="C36" s="1298"/>
      <c r="D36" s="1281"/>
      <c r="E36" s="1281"/>
      <c r="F36" s="1281"/>
      <c r="G36" s="1281"/>
      <c r="H36" s="1281"/>
      <c r="I36" s="1281"/>
      <c r="J36" s="1281"/>
      <c r="K36" s="1281"/>
      <c r="L36" s="1281"/>
    </row>
    <row r="37" spans="1:12" ht="8.1" customHeight="1">
      <c r="A37" s="616"/>
      <c r="B37" s="624"/>
      <c r="C37" s="624"/>
      <c r="D37" s="625"/>
      <c r="E37" s="625"/>
      <c r="F37" s="625"/>
      <c r="G37" s="625"/>
      <c r="H37" s="625"/>
      <c r="I37" s="625"/>
      <c r="J37" s="625"/>
      <c r="K37" s="625"/>
      <c r="L37" s="625"/>
    </row>
    <row r="38" spans="1:12" ht="61.5" customHeight="1">
      <c r="A38" s="626" t="s">
        <v>80</v>
      </c>
      <c r="B38" s="1287" t="s">
        <v>623</v>
      </c>
      <c r="C38" s="1287"/>
      <c r="D38" s="1287"/>
      <c r="E38" s="1287"/>
      <c r="F38" s="1287"/>
      <c r="G38" s="1287"/>
      <c r="H38" s="1287"/>
      <c r="I38" s="1287"/>
      <c r="J38" s="1287"/>
      <c r="K38" s="1287"/>
      <c r="L38" s="1287"/>
    </row>
    <row r="39" spans="1:12" ht="33.75" customHeight="1">
      <c r="A39" s="616"/>
      <c r="B39" s="627" t="s">
        <v>345</v>
      </c>
      <c r="C39" s="1297" t="s">
        <v>624</v>
      </c>
      <c r="D39" s="1297"/>
      <c r="E39" s="1297"/>
      <c r="F39" s="1297"/>
      <c r="G39" s="1297" t="s">
        <v>394</v>
      </c>
      <c r="H39" s="1297"/>
      <c r="I39" s="1297" t="s">
        <v>625</v>
      </c>
      <c r="J39" s="1297"/>
      <c r="K39" s="1297"/>
      <c r="L39" s="1297"/>
    </row>
    <row r="40" spans="1:12" ht="38.1" customHeight="1">
      <c r="B40" s="628"/>
      <c r="C40" s="1281"/>
      <c r="D40" s="1281"/>
      <c r="E40" s="1281"/>
      <c r="F40" s="1281"/>
      <c r="G40" s="1282"/>
      <c r="H40" s="1282"/>
      <c r="I40" s="1281"/>
      <c r="J40" s="1281"/>
      <c r="K40" s="1281"/>
      <c r="L40" s="1281"/>
    </row>
    <row r="41" spans="1:12" ht="38.1" customHeight="1">
      <c r="A41" s="616"/>
      <c r="B41" s="628"/>
      <c r="C41" s="1281"/>
      <c r="D41" s="1281"/>
      <c r="E41" s="1281"/>
      <c r="F41" s="1281"/>
      <c r="G41" s="1282"/>
      <c r="H41" s="1282"/>
      <c r="I41" s="1281"/>
      <c r="J41" s="1281"/>
      <c r="K41" s="1281"/>
      <c r="L41" s="1281"/>
    </row>
    <row r="42" spans="1:12" ht="55.5" customHeight="1">
      <c r="A42" s="600" t="s">
        <v>81</v>
      </c>
      <c r="B42" s="1287" t="s">
        <v>626</v>
      </c>
      <c r="C42" s="1287"/>
      <c r="D42" s="1287"/>
      <c r="E42" s="1287"/>
      <c r="F42" s="1287"/>
      <c r="G42" s="1287"/>
      <c r="H42" s="1287"/>
      <c r="I42" s="1287"/>
      <c r="J42" s="1287"/>
      <c r="K42" s="1287"/>
      <c r="L42" s="1287"/>
    </row>
    <row r="43" spans="1:12" ht="57" customHeight="1">
      <c r="A43" s="616"/>
      <c r="B43" s="627" t="s">
        <v>345</v>
      </c>
      <c r="C43" s="1297" t="s">
        <v>627</v>
      </c>
      <c r="D43" s="1297"/>
      <c r="E43" s="1297"/>
      <c r="F43" s="1297"/>
      <c r="G43" s="1297" t="s">
        <v>628</v>
      </c>
      <c r="H43" s="1297"/>
      <c r="I43" s="1297" t="s">
        <v>629</v>
      </c>
      <c r="J43" s="1297"/>
      <c r="K43" s="1297"/>
      <c r="L43" s="1297"/>
    </row>
    <row r="44" spans="1:12" ht="38.1" customHeight="1">
      <c r="A44" s="616"/>
      <c r="B44" s="628"/>
      <c r="C44" s="1281"/>
      <c r="D44" s="1281"/>
      <c r="E44" s="1281"/>
      <c r="F44" s="1281"/>
      <c r="G44" s="1282"/>
      <c r="H44" s="1282"/>
      <c r="I44" s="1281"/>
      <c r="J44" s="1281"/>
      <c r="K44" s="1281"/>
      <c r="L44" s="1281"/>
    </row>
    <row r="45" spans="1:12" ht="38.1" customHeight="1">
      <c r="A45" s="616"/>
      <c r="B45" s="628"/>
      <c r="C45" s="1281"/>
      <c r="D45" s="1281"/>
      <c r="E45" s="1281"/>
      <c r="F45" s="1281"/>
      <c r="G45" s="1282"/>
      <c r="H45" s="1282"/>
      <c r="I45" s="1281"/>
      <c r="J45" s="1281"/>
      <c r="K45" s="1281"/>
      <c r="L45" s="1281"/>
    </row>
    <row r="46" spans="1:12" ht="20.100000000000001" customHeight="1">
      <c r="A46" s="613">
        <v>2</v>
      </c>
      <c r="B46" s="629" t="s">
        <v>630</v>
      </c>
    </row>
    <row r="47" spans="1:12" ht="78.75" customHeight="1">
      <c r="B47" s="1287" t="s">
        <v>631</v>
      </c>
      <c r="C47" s="1287"/>
      <c r="D47" s="1287"/>
      <c r="E47" s="1287"/>
      <c r="F47" s="1287"/>
      <c r="G47" s="1287"/>
      <c r="H47" s="1287"/>
      <c r="I47" s="1287"/>
      <c r="J47" s="1287"/>
      <c r="K47" s="1287"/>
      <c r="L47" s="1287"/>
    </row>
    <row r="48" spans="1:12" s="530" customFormat="1" ht="34.5" customHeight="1">
      <c r="A48" s="587">
        <v>2.1</v>
      </c>
      <c r="B48" s="1287" t="s">
        <v>632</v>
      </c>
      <c r="C48" s="1287"/>
      <c r="D48" s="1287"/>
      <c r="E48" s="1287"/>
      <c r="F48" s="1287"/>
      <c r="G48" s="1287"/>
      <c r="H48" s="1287"/>
      <c r="I48" s="1287"/>
      <c r="J48" s="1287"/>
      <c r="K48" s="1287"/>
      <c r="L48" s="1287"/>
    </row>
    <row r="49" spans="1:12" ht="51" customHeight="1">
      <c r="A49" s="616"/>
      <c r="B49" s="627" t="s">
        <v>633</v>
      </c>
      <c r="C49" s="1297" t="s">
        <v>634</v>
      </c>
      <c r="D49" s="1297"/>
      <c r="E49" s="1297"/>
      <c r="F49" s="1297"/>
      <c r="G49" s="1297" t="s">
        <v>635</v>
      </c>
      <c r="H49" s="1297"/>
      <c r="I49" s="1297" t="s">
        <v>636</v>
      </c>
      <c r="J49" s="1297"/>
      <c r="K49" s="1297" t="s">
        <v>637</v>
      </c>
      <c r="L49" s="1297"/>
    </row>
    <row r="50" spans="1:12" ht="27.95" customHeight="1">
      <c r="A50" s="616"/>
      <c r="B50" s="628">
        <v>1</v>
      </c>
      <c r="C50" s="1281"/>
      <c r="D50" s="1281"/>
      <c r="E50" s="1281"/>
      <c r="F50" s="1281"/>
      <c r="G50" s="1282"/>
      <c r="H50" s="1282"/>
      <c r="I50" s="1282"/>
      <c r="J50" s="1282"/>
      <c r="K50" s="1294"/>
      <c r="L50" s="1294"/>
    </row>
    <row r="51" spans="1:12" ht="27.95" customHeight="1">
      <c r="A51" s="616"/>
      <c r="B51" s="628">
        <v>2</v>
      </c>
      <c r="C51" s="1281"/>
      <c r="D51" s="1281"/>
      <c r="E51" s="1281"/>
      <c r="F51" s="1281"/>
      <c r="G51" s="1282"/>
      <c r="H51" s="1282"/>
      <c r="I51" s="1282"/>
      <c r="J51" s="1282"/>
      <c r="K51" s="1294"/>
      <c r="L51" s="1294"/>
    </row>
    <row r="52" spans="1:12" ht="27.95" customHeight="1">
      <c r="A52" s="616"/>
      <c r="B52" s="628">
        <v>3</v>
      </c>
      <c r="C52" s="1281"/>
      <c r="D52" s="1281"/>
      <c r="E52" s="1281"/>
      <c r="F52" s="1281"/>
      <c r="G52" s="1282"/>
      <c r="H52" s="1282"/>
      <c r="I52" s="1282"/>
      <c r="J52" s="1282"/>
      <c r="K52" s="1294"/>
      <c r="L52" s="1294"/>
    </row>
    <row r="53" spans="1:12" ht="27.95" customHeight="1">
      <c r="A53" s="616"/>
      <c r="B53" s="628">
        <v>4</v>
      </c>
      <c r="C53" s="1281"/>
      <c r="D53" s="1281"/>
      <c r="E53" s="1281"/>
      <c r="F53" s="1281"/>
      <c r="G53" s="1282"/>
      <c r="H53" s="1282"/>
      <c r="I53" s="1282"/>
      <c r="J53" s="1282"/>
      <c r="K53" s="1294"/>
      <c r="L53" s="1294"/>
    </row>
    <row r="54" spans="1:12" ht="27.95" customHeight="1">
      <c r="A54" s="616"/>
      <c r="B54" s="628">
        <v>5</v>
      </c>
      <c r="C54" s="1281"/>
      <c r="D54" s="1281"/>
      <c r="E54" s="1281"/>
      <c r="F54" s="1281"/>
      <c r="G54" s="1282"/>
      <c r="H54" s="1282"/>
      <c r="I54" s="1282"/>
      <c r="J54" s="1282"/>
      <c r="K54" s="1294"/>
      <c r="L54" s="1294"/>
    </row>
    <row r="55" spans="1:12" ht="27.95" customHeight="1">
      <c r="A55" s="616"/>
      <c r="B55" s="630"/>
      <c r="C55" s="631"/>
      <c r="D55" s="631"/>
      <c r="E55" s="631"/>
      <c r="F55" s="631"/>
      <c r="G55" s="630"/>
      <c r="H55" s="630"/>
      <c r="I55" s="630"/>
      <c r="J55" s="630"/>
      <c r="K55" s="632"/>
      <c r="L55" s="632"/>
    </row>
    <row r="56" spans="1:12" ht="27.95" customHeight="1">
      <c r="A56" s="633">
        <v>3</v>
      </c>
      <c r="B56" s="1295" t="s">
        <v>638</v>
      </c>
      <c r="C56" s="1295"/>
      <c r="D56" s="1295"/>
      <c r="E56" s="1295"/>
      <c r="F56" s="1295"/>
      <c r="G56" s="1295"/>
      <c r="H56" s="1295"/>
      <c r="I56" s="1295"/>
      <c r="J56" s="1295"/>
      <c r="K56" s="1295"/>
      <c r="L56" s="1295"/>
    </row>
    <row r="57" spans="1:12" ht="54.75" customHeight="1">
      <c r="A57" s="616"/>
      <c r="B57" s="1296" t="s">
        <v>639</v>
      </c>
      <c r="C57" s="1296"/>
      <c r="D57" s="1296"/>
      <c r="E57" s="1296"/>
      <c r="F57" s="1296"/>
      <c r="G57" s="1296"/>
      <c r="H57" s="1296"/>
      <c r="I57" s="1296"/>
      <c r="J57" s="1296"/>
      <c r="K57" s="1296"/>
      <c r="L57" s="1296"/>
    </row>
    <row r="58" spans="1:12" ht="27.95" customHeight="1">
      <c r="A58" s="633">
        <v>3.1</v>
      </c>
      <c r="B58" s="1292" t="s">
        <v>640</v>
      </c>
      <c r="C58" s="1292"/>
      <c r="D58" s="1292"/>
      <c r="E58" s="1292"/>
      <c r="F58" s="1292"/>
      <c r="G58" s="1292"/>
      <c r="H58" s="1292"/>
      <c r="I58" s="1292"/>
      <c r="J58" s="1292"/>
      <c r="K58" s="1292"/>
      <c r="L58" s="1292"/>
    </row>
    <row r="59" spans="1:12" ht="36.75" customHeight="1">
      <c r="A59" s="616"/>
      <c r="B59" s="634" t="s">
        <v>633</v>
      </c>
      <c r="C59" s="1293" t="s">
        <v>641</v>
      </c>
      <c r="D59" s="1293"/>
      <c r="E59" s="1293"/>
      <c r="F59" s="1293"/>
      <c r="G59" s="1293" t="s">
        <v>642</v>
      </c>
      <c r="H59" s="1293"/>
      <c r="I59" s="1293"/>
      <c r="J59" s="1293"/>
      <c r="K59" s="1293"/>
      <c r="L59" s="1293"/>
    </row>
    <row r="60" spans="1:12" ht="27.95" customHeight="1">
      <c r="A60" s="616"/>
      <c r="B60" s="628"/>
      <c r="C60" s="1289"/>
      <c r="D60" s="1290"/>
      <c r="E60" s="1290"/>
      <c r="F60" s="1291"/>
      <c r="G60" s="1289"/>
      <c r="H60" s="1290"/>
      <c r="I60" s="1290"/>
      <c r="J60" s="1290"/>
      <c r="K60" s="1290"/>
      <c r="L60" s="1291"/>
    </row>
    <row r="61" spans="1:12" ht="27.95" customHeight="1">
      <c r="A61" s="616"/>
      <c r="B61" s="628"/>
      <c r="C61" s="1289"/>
      <c r="D61" s="1290"/>
      <c r="E61" s="1290"/>
      <c r="F61" s="1291"/>
      <c r="G61" s="1289"/>
      <c r="H61" s="1290"/>
      <c r="I61" s="1290"/>
      <c r="J61" s="1290"/>
      <c r="K61" s="1290"/>
      <c r="L61" s="1291"/>
    </row>
    <row r="62" spans="1:12" ht="27.95" customHeight="1">
      <c r="A62" s="616"/>
      <c r="B62" s="628"/>
      <c r="C62" s="1289"/>
      <c r="D62" s="1290"/>
      <c r="E62" s="1290"/>
      <c r="F62" s="1291"/>
      <c r="G62" s="1289"/>
      <c r="H62" s="1290"/>
      <c r="I62" s="1290"/>
      <c r="J62" s="1290"/>
      <c r="K62" s="1290"/>
      <c r="L62" s="1291"/>
    </row>
    <row r="63" spans="1:12" ht="27.95" customHeight="1">
      <c r="A63" s="616"/>
      <c r="B63" s="628"/>
      <c r="C63" s="1289"/>
      <c r="D63" s="1290"/>
      <c r="E63" s="1290"/>
      <c r="F63" s="1291"/>
      <c r="G63" s="1289"/>
      <c r="H63" s="1290"/>
      <c r="I63" s="1290"/>
      <c r="J63" s="1290"/>
      <c r="K63" s="1290"/>
      <c r="L63" s="1291"/>
    </row>
    <row r="64" spans="1:12" ht="27.95" customHeight="1">
      <c r="A64" s="616"/>
      <c r="B64" s="628"/>
      <c r="C64" s="1289"/>
      <c r="D64" s="1290"/>
      <c r="E64" s="1290"/>
      <c r="F64" s="1291"/>
      <c r="G64" s="1289"/>
      <c r="H64" s="1290"/>
      <c r="I64" s="1290"/>
      <c r="J64" s="1290"/>
      <c r="K64" s="1290"/>
      <c r="L64" s="1291"/>
    </row>
    <row r="65" spans="1:12" ht="27.95" customHeight="1">
      <c r="A65" s="616"/>
      <c r="B65" s="628"/>
      <c r="C65" s="1289"/>
      <c r="D65" s="1290"/>
      <c r="E65" s="1290"/>
      <c r="F65" s="1291"/>
      <c r="G65" s="1289"/>
      <c r="H65" s="1290"/>
      <c r="I65" s="1290"/>
      <c r="J65" s="1290"/>
      <c r="K65" s="1290"/>
      <c r="L65" s="1291"/>
    </row>
    <row r="66" spans="1:12" ht="27.95" customHeight="1">
      <c r="A66" s="616"/>
      <c r="B66" s="628"/>
      <c r="C66" s="1289"/>
      <c r="D66" s="1290"/>
      <c r="E66" s="1290"/>
      <c r="F66" s="1291"/>
      <c r="G66" s="1289"/>
      <c r="H66" s="1290"/>
      <c r="I66" s="1290"/>
      <c r="J66" s="1290"/>
      <c r="K66" s="1290"/>
      <c r="L66" s="1291"/>
    </row>
    <row r="67" spans="1:12" ht="27.95" customHeight="1">
      <c r="A67" s="616"/>
      <c r="B67" s="628"/>
      <c r="C67" s="1289"/>
      <c r="D67" s="1290"/>
      <c r="E67" s="1290"/>
      <c r="F67" s="1291"/>
      <c r="G67" s="1289"/>
      <c r="H67" s="1290"/>
      <c r="I67" s="1290"/>
      <c r="J67" s="1290"/>
      <c r="K67" s="1290"/>
      <c r="L67" s="1291"/>
    </row>
    <row r="68" spans="1:12" ht="27.95" customHeight="1">
      <c r="A68" s="616"/>
      <c r="B68" s="628"/>
      <c r="C68" s="1289"/>
      <c r="D68" s="1290"/>
      <c r="E68" s="1290"/>
      <c r="F68" s="1291"/>
      <c r="G68" s="1289"/>
      <c r="H68" s="1290"/>
      <c r="I68" s="1290"/>
      <c r="J68" s="1290"/>
      <c r="K68" s="1290"/>
      <c r="L68" s="1291"/>
    </row>
    <row r="69" spans="1:12" ht="27.95" customHeight="1">
      <c r="A69" s="616"/>
      <c r="B69" s="628"/>
      <c r="C69" s="1289"/>
      <c r="D69" s="1290"/>
      <c r="E69" s="1290"/>
      <c r="F69" s="1291"/>
      <c r="G69" s="1289"/>
      <c r="H69" s="1290"/>
      <c r="I69" s="1290"/>
      <c r="J69" s="1290"/>
      <c r="K69" s="1290"/>
      <c r="L69" s="1291"/>
    </row>
    <row r="70" spans="1:12" ht="27.95" customHeight="1">
      <c r="A70" s="616"/>
      <c r="B70" s="635"/>
      <c r="C70" s="635"/>
      <c r="D70" s="635"/>
      <c r="E70" s="635"/>
      <c r="F70" s="635"/>
      <c r="G70" s="635"/>
      <c r="H70" s="635"/>
      <c r="I70" s="635"/>
      <c r="J70" s="635"/>
      <c r="K70" s="635"/>
      <c r="L70" s="635"/>
    </row>
    <row r="71" spans="1:12" ht="21" customHeight="1">
      <c r="A71" s="613">
        <v>4</v>
      </c>
      <c r="B71" s="629" t="s">
        <v>643</v>
      </c>
      <c r="D71" s="625"/>
      <c r="E71" s="625"/>
      <c r="F71" s="625"/>
    </row>
    <row r="72" spans="1:12" ht="18" customHeight="1">
      <c r="A72" s="636">
        <v>4.0999999999999996</v>
      </c>
      <c r="B72" s="1288" t="s">
        <v>644</v>
      </c>
      <c r="C72" s="1288"/>
      <c r="D72" s="1288"/>
      <c r="E72" s="1288"/>
      <c r="F72" s="625"/>
    </row>
    <row r="73" spans="1:12" ht="67.5" customHeight="1">
      <c r="A73" s="616"/>
      <c r="B73" s="1287" t="s">
        <v>645</v>
      </c>
      <c r="C73" s="1287"/>
      <c r="D73" s="1287"/>
      <c r="E73" s="1287"/>
      <c r="F73" s="1287"/>
      <c r="G73" s="1287"/>
      <c r="H73" s="1287"/>
      <c r="I73" s="1287"/>
      <c r="J73" s="1287"/>
      <c r="K73" s="1287"/>
      <c r="L73" s="1287"/>
    </row>
    <row r="74" spans="1:12" s="530" customFormat="1" ht="35.25" customHeight="1">
      <c r="A74" s="616"/>
      <c r="B74" s="1283" t="s">
        <v>646</v>
      </c>
      <c r="C74" s="1283"/>
      <c r="D74" s="1283"/>
      <c r="E74" s="1284" t="s">
        <v>647</v>
      </c>
      <c r="F74" s="1285"/>
      <c r="G74" s="1285"/>
      <c r="H74" s="1286"/>
      <c r="I74" s="1283" t="s">
        <v>648</v>
      </c>
      <c r="J74" s="1283"/>
      <c r="K74" s="1283"/>
      <c r="L74" s="1283"/>
    </row>
    <row r="75" spans="1:12" ht="20.100000000000001" customHeight="1">
      <c r="A75" s="616"/>
      <c r="B75" s="1281"/>
      <c r="C75" s="1281"/>
      <c r="D75" s="1281"/>
      <c r="E75" s="1282"/>
      <c r="F75" s="1282"/>
      <c r="G75" s="1282"/>
      <c r="H75" s="1282"/>
      <c r="I75" s="1282"/>
      <c r="J75" s="1282"/>
      <c r="K75" s="1282"/>
      <c r="L75" s="1282"/>
    </row>
    <row r="76" spans="1:12" ht="20.100000000000001" customHeight="1">
      <c r="A76" s="616"/>
      <c r="B76" s="1281"/>
      <c r="C76" s="1281"/>
      <c r="D76" s="1281"/>
      <c r="E76" s="1282"/>
      <c r="F76" s="1282"/>
      <c r="G76" s="1282"/>
      <c r="H76" s="1282"/>
      <c r="I76" s="1282"/>
      <c r="J76" s="1282"/>
      <c r="K76" s="1282"/>
      <c r="L76" s="1282"/>
    </row>
    <row r="77" spans="1:12" ht="20.100000000000001" customHeight="1">
      <c r="A77" s="616"/>
      <c r="B77" s="1281"/>
      <c r="C77" s="1281"/>
      <c r="D77" s="1281"/>
      <c r="E77" s="1282"/>
      <c r="F77" s="1282"/>
      <c r="G77" s="1282"/>
      <c r="H77" s="1282"/>
      <c r="I77" s="1282"/>
      <c r="J77" s="1282"/>
      <c r="K77" s="1282"/>
      <c r="L77" s="1282"/>
    </row>
    <row r="78" spans="1:12" ht="20.100000000000001" customHeight="1">
      <c r="A78" s="616"/>
      <c r="B78" s="1281"/>
      <c r="C78" s="1281"/>
      <c r="D78" s="1281"/>
      <c r="E78" s="1282"/>
      <c r="F78" s="1282"/>
      <c r="G78" s="1282"/>
      <c r="H78" s="1282"/>
      <c r="I78" s="1282"/>
      <c r="J78" s="1282"/>
      <c r="K78" s="1282"/>
      <c r="L78" s="1282"/>
    </row>
    <row r="79" spans="1:12" ht="20.100000000000001" customHeight="1">
      <c r="A79" s="616"/>
      <c r="B79" s="1281"/>
      <c r="C79" s="1281"/>
      <c r="D79" s="1281"/>
      <c r="E79" s="1282"/>
      <c r="F79" s="1282"/>
      <c r="G79" s="1282"/>
      <c r="H79" s="1282"/>
      <c r="I79" s="1282"/>
      <c r="J79" s="1282"/>
      <c r="K79" s="1282"/>
      <c r="L79" s="1282"/>
    </row>
    <row r="80" spans="1:12" ht="20.100000000000001" customHeight="1">
      <c r="A80" s="616"/>
      <c r="B80" s="1281"/>
      <c r="C80" s="1281"/>
      <c r="D80" s="1281"/>
      <c r="E80" s="1282"/>
      <c r="F80" s="1282"/>
      <c r="G80" s="1282"/>
      <c r="H80" s="1282"/>
      <c r="I80" s="1282"/>
      <c r="J80" s="1282"/>
      <c r="K80" s="1282"/>
      <c r="L80" s="1282"/>
    </row>
    <row r="81" spans="1:12" s="530" customFormat="1" ht="20.100000000000001" customHeight="1">
      <c r="A81" s="615">
        <v>4.2</v>
      </c>
      <c r="B81" s="611" t="s">
        <v>649</v>
      </c>
      <c r="C81" s="595"/>
      <c r="D81" s="595"/>
      <c r="E81" s="595"/>
      <c r="F81" s="595"/>
    </row>
    <row r="82" spans="1:12" s="530" customFormat="1" ht="20.100000000000001" customHeight="1">
      <c r="A82" s="611"/>
      <c r="B82" s="611"/>
      <c r="C82" s="595"/>
      <c r="D82" s="595"/>
      <c r="E82" s="595"/>
      <c r="F82" s="595"/>
      <c r="K82" s="637" t="s">
        <v>650</v>
      </c>
      <c r="L82" s="638"/>
    </row>
    <row r="83" spans="1:12" s="530" customFormat="1" ht="20.100000000000001" customHeight="1">
      <c r="A83" s="611"/>
      <c r="B83" s="639" t="s">
        <v>629</v>
      </c>
      <c r="C83" s="1283" t="s">
        <v>651</v>
      </c>
      <c r="D83" s="1283"/>
      <c r="E83" s="1283"/>
      <c r="F83" s="1283"/>
      <c r="G83" s="1283"/>
      <c r="H83" s="1284" t="s">
        <v>652</v>
      </c>
      <c r="I83" s="1285"/>
      <c r="J83" s="1285"/>
      <c r="K83" s="1285"/>
      <c r="L83" s="1286"/>
    </row>
    <row r="84" spans="1:12" s="642" customFormat="1" ht="33" customHeight="1">
      <c r="A84" s="589"/>
      <c r="B84" s="640"/>
      <c r="C84" s="641" t="s">
        <v>653</v>
      </c>
      <c r="D84" s="641" t="s">
        <v>654</v>
      </c>
      <c r="E84" s="641" t="s">
        <v>655</v>
      </c>
      <c r="F84" s="641" t="s">
        <v>656</v>
      </c>
      <c r="G84" s="641" t="s">
        <v>657</v>
      </c>
      <c r="H84" s="641" t="s">
        <v>658</v>
      </c>
      <c r="I84" s="641" t="s">
        <v>659</v>
      </c>
      <c r="J84" s="641" t="s">
        <v>660</v>
      </c>
      <c r="K84" s="641" t="s">
        <v>661</v>
      </c>
      <c r="L84" s="641" t="s">
        <v>662</v>
      </c>
    </row>
    <row r="85" spans="1:12" s="530" customFormat="1" ht="33" customHeight="1">
      <c r="A85" s="611"/>
      <c r="B85" s="640" t="s">
        <v>663</v>
      </c>
      <c r="C85" s="643"/>
      <c r="D85" s="643"/>
      <c r="E85" s="643"/>
      <c r="F85" s="643"/>
      <c r="G85" s="643"/>
      <c r="H85" s="643"/>
      <c r="I85" s="643"/>
      <c r="J85" s="643"/>
      <c r="K85" s="643"/>
      <c r="L85" s="643"/>
    </row>
    <row r="86" spans="1:12" s="530" customFormat="1" ht="33" customHeight="1">
      <c r="A86" s="611"/>
      <c r="B86" s="640" t="s">
        <v>664</v>
      </c>
      <c r="C86" s="643"/>
      <c r="D86" s="643"/>
      <c r="E86" s="643"/>
      <c r="F86" s="643"/>
      <c r="G86" s="643"/>
      <c r="H86" s="643"/>
      <c r="I86" s="643"/>
      <c r="J86" s="643"/>
      <c r="K86" s="643"/>
      <c r="L86" s="643"/>
    </row>
    <row r="87" spans="1:12" s="530" customFormat="1" ht="33" customHeight="1">
      <c r="A87" s="611"/>
      <c r="B87" s="640" t="s">
        <v>665</v>
      </c>
      <c r="C87" s="643"/>
      <c r="D87" s="643"/>
      <c r="E87" s="643"/>
      <c r="F87" s="643"/>
      <c r="G87" s="643"/>
      <c r="H87" s="643"/>
      <c r="I87" s="643"/>
      <c r="J87" s="643"/>
      <c r="K87" s="643"/>
      <c r="L87" s="643"/>
    </row>
    <row r="88" spans="1:12" s="530" customFormat="1" ht="33" customHeight="1">
      <c r="A88" s="611"/>
      <c r="B88" s="640" t="s">
        <v>666</v>
      </c>
      <c r="C88" s="643"/>
      <c r="D88" s="643"/>
      <c r="E88" s="643"/>
      <c r="F88" s="643"/>
      <c r="G88" s="643"/>
      <c r="H88" s="643"/>
      <c r="I88" s="643"/>
      <c r="J88" s="643"/>
      <c r="K88" s="643"/>
      <c r="L88" s="643"/>
    </row>
    <row r="89" spans="1:12" s="530" customFormat="1" ht="33" customHeight="1">
      <c r="A89" s="611"/>
      <c r="B89" s="640" t="s">
        <v>667</v>
      </c>
      <c r="C89" s="643"/>
      <c r="D89" s="643"/>
      <c r="E89" s="643"/>
      <c r="F89" s="643"/>
      <c r="G89" s="643"/>
      <c r="H89" s="643"/>
      <c r="I89" s="643"/>
      <c r="J89" s="643"/>
      <c r="K89" s="643"/>
      <c r="L89" s="643"/>
    </row>
    <row r="90" spans="1:12" s="530" customFormat="1" ht="33" customHeight="1">
      <c r="A90" s="611"/>
      <c r="B90" s="640" t="s">
        <v>668</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87"/>
      <c r="C92" s="1287"/>
      <c r="D92" s="1287"/>
      <c r="E92" s="1287"/>
      <c r="F92" s="1287"/>
      <c r="G92" s="1287"/>
      <c r="H92" s="1287"/>
      <c r="I92" s="1287"/>
      <c r="J92" s="1287"/>
      <c r="K92" s="1287"/>
      <c r="L92" s="1287"/>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77" t="str">
        <f>'Attach 15'!B83</f>
        <v>--</v>
      </c>
      <c r="C95" s="1277"/>
      <c r="D95" s="1277"/>
      <c r="E95" s="317"/>
      <c r="G95" s="645" t="s">
        <v>68</v>
      </c>
      <c r="H95" s="1278" t="str">
        <f>'Attach 15'!E83</f>
        <v/>
      </c>
      <c r="I95" s="1279"/>
      <c r="J95" s="1279"/>
      <c r="K95" s="1279"/>
      <c r="L95" s="1279"/>
    </row>
    <row r="96" spans="1:12" ht="24" customHeight="1">
      <c r="A96" s="646" t="s">
        <v>69</v>
      </c>
      <c r="B96" s="1280" t="str">
        <f>'Attach 15'!B84</f>
        <v/>
      </c>
      <c r="C96" s="1280"/>
      <c r="D96" s="1280"/>
      <c r="E96" s="317"/>
      <c r="G96" s="645" t="s">
        <v>70</v>
      </c>
      <c r="H96" s="1278" t="str">
        <f>'Attach 15'!E84</f>
        <v/>
      </c>
      <c r="I96" s="1279"/>
      <c r="J96" s="1279"/>
      <c r="K96" s="1279"/>
      <c r="L96" s="1279"/>
    </row>
  </sheetData>
  <sheetProtection password="CCCF"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15" t="str">
        <f>'Attach 3(JV)'!A1</f>
        <v xml:space="preserve">Specification No.:CC/NT/W-TR/DOM/A10/25/11090 </v>
      </c>
      <c r="B1" s="1315"/>
      <c r="C1" s="1315"/>
      <c r="D1" s="1314" t="str">
        <f>"Attachment-17 "&amp;'Attach 3(JV)'!AT1</f>
        <v xml:space="preserve">Attachment-17 </v>
      </c>
      <c r="E1" s="1314"/>
    </row>
    <row r="2" spans="1:26" ht="10.5" customHeight="1">
      <c r="Z2" s="231">
        <f>'[5]Attach 3(JV)'!Z2</f>
        <v>0</v>
      </c>
    </row>
    <row r="3" spans="1:26" ht="77.2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32"/>
      <c r="G3" s="233"/>
      <c r="H3" s="232"/>
    </row>
    <row r="4" spans="1:26" ht="6.75" customHeight="1">
      <c r="A4" s="234"/>
      <c r="H4" s="30"/>
      <c r="I4" s="11"/>
    </row>
    <row r="5" spans="1:26" ht="19.5" customHeight="1">
      <c r="A5" s="1201" t="s">
        <v>669</v>
      </c>
      <c r="B5" s="1201"/>
      <c r="C5" s="1201"/>
      <c r="D5" s="1201"/>
      <c r="E5" s="1201"/>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13" t="str">
        <f>'Attach 3(JV)'!A8</f>
        <v/>
      </c>
      <c r="B8" s="1213"/>
      <c r="C8" s="1213"/>
      <c r="D8" s="12" t="str">
        <f>'[5]Attach 3(JV)'!E8</f>
        <v>Contract Services</v>
      </c>
      <c r="H8" s="30"/>
      <c r="I8" s="11"/>
    </row>
    <row r="9" spans="1:26" ht="19.5" customHeight="1">
      <c r="A9" s="13" t="s">
        <v>59</v>
      </c>
      <c r="B9" s="833">
        <f>'Attach 3(JV)'!B9</f>
        <v>0</v>
      </c>
      <c r="C9" s="833"/>
      <c r="D9" s="12" t="str">
        <f>'[5]Attach 3(JV)'!E9</f>
        <v>Power Grid Corporation of India Ltd.,</v>
      </c>
      <c r="H9" s="30"/>
      <c r="I9" s="11"/>
    </row>
    <row r="10" spans="1:26" ht="19.5" customHeight="1">
      <c r="A10" s="13" t="s">
        <v>61</v>
      </c>
      <c r="B10" s="833">
        <f>'Attach 3(JV)'!B10</f>
        <v>0</v>
      </c>
      <c r="C10" s="833"/>
      <c r="D10" s="12" t="str">
        <f>'[5]Attach 3(JV)'!E10</f>
        <v>"Saudamini", Plot No. 2, Sector 29</v>
      </c>
      <c r="H10" s="30"/>
      <c r="I10" s="11"/>
    </row>
    <row r="11" spans="1:26" ht="19.5" customHeight="1">
      <c r="B11" s="833">
        <f>'Attach 3(JV)'!B11</f>
        <v>0</v>
      </c>
      <c r="C11" s="833"/>
      <c r="D11" s="12" t="str">
        <f>'Attach 3(JV)'!E11</f>
        <v>Gurugram (Haryana) - 122001</v>
      </c>
    </row>
    <row r="12" spans="1:26" ht="14.25" customHeight="1">
      <c r="A12" s="236"/>
      <c r="B12" s="833">
        <f>'Attach 3(JV)'!B12</f>
        <v>0</v>
      </c>
      <c r="C12" s="833"/>
      <c r="D12" s="12"/>
    </row>
    <row r="13" spans="1:26" ht="19.5" customHeight="1">
      <c r="A13" s="230" t="s">
        <v>65</v>
      </c>
    </row>
    <row r="14" spans="1:26" ht="9.9499999999999993" customHeight="1">
      <c r="A14" s="236"/>
    </row>
    <row r="15" spans="1:26" ht="93.75" customHeight="1">
      <c r="A15" s="238">
        <v>1</v>
      </c>
      <c r="B15" s="1317" t="s">
        <v>670</v>
      </c>
      <c r="C15" s="1317"/>
      <c r="D15" s="1317"/>
      <c r="E15" s="1317"/>
      <c r="F15" s="239"/>
      <c r="G15" s="239"/>
      <c r="H15" s="239"/>
    </row>
    <row r="16" spans="1:26" ht="51.75" customHeight="1">
      <c r="A16" s="238">
        <v>2</v>
      </c>
      <c r="B16" s="1317" t="s">
        <v>671</v>
      </c>
      <c r="C16" s="1317"/>
      <c r="D16" s="1317"/>
      <c r="E16" s="1317"/>
      <c r="F16" s="239"/>
      <c r="G16" s="239"/>
      <c r="H16" s="239"/>
    </row>
    <row r="17" spans="1:8" ht="16.5" customHeight="1">
      <c r="A17" s="236"/>
      <c r="B17" s="236"/>
      <c r="C17" s="236"/>
      <c r="D17" s="236"/>
      <c r="E17" s="236"/>
      <c r="F17" s="239"/>
      <c r="G17" s="239"/>
      <c r="H17" s="239"/>
    </row>
    <row r="18" spans="1:8" s="228" customFormat="1" ht="97.5" customHeight="1">
      <c r="A18" s="240" t="s">
        <v>672</v>
      </c>
      <c r="B18" s="241" t="s">
        <v>345</v>
      </c>
      <c r="C18" s="241" t="s">
        <v>673</v>
      </c>
      <c r="D18" s="240" t="s">
        <v>674</v>
      </c>
      <c r="E18" s="240" t="s">
        <v>675</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18" t="s">
        <v>676</v>
      </c>
      <c r="B27" s="1318"/>
      <c r="C27" s="1318"/>
      <c r="D27" s="1318"/>
      <c r="E27" s="1318"/>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 xml:space="preserve">Specification No.:CC/NT/W-TR/DOM/A10/25/11090 </v>
      </c>
      <c r="B32" s="226"/>
      <c r="C32" s="226"/>
      <c r="D32" s="226"/>
      <c r="E32" s="227" t="str">
        <f>D1</f>
        <v xml:space="preserve">Attachment-17 </v>
      </c>
    </row>
    <row r="33" spans="1:8" hidden="1"/>
    <row r="34" spans="1:8" ht="15" hidden="1">
      <c r="A34" s="1319" t="str">
        <f>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4" s="1319"/>
      <c r="C34" s="1319"/>
      <c r="D34" s="1319"/>
      <c r="E34" s="1319"/>
    </row>
    <row r="35" spans="1:8" hidden="1">
      <c r="A35" s="234"/>
    </row>
    <row r="36" spans="1:8" ht="15" hidden="1">
      <c r="A36" s="1321" t="s">
        <v>395</v>
      </c>
      <c r="B36" s="1321"/>
      <c r="C36" s="1321"/>
      <c r="D36" s="1321"/>
      <c r="E36" s="1321"/>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33" t="str">
        <f>'[5]Attach 3(JV)'!B17:D17</f>
        <v xml:space="preserve">…… ……. …….. …… ……. …….. </v>
      </c>
      <c r="C40" s="833"/>
      <c r="D40" s="12" t="str">
        <f>D9</f>
        <v>Power Grid Corporation of India Ltd.,</v>
      </c>
      <c r="F40" s="229"/>
      <c r="G40" s="229"/>
      <c r="H40" s="229"/>
    </row>
    <row r="41" spans="1:8" hidden="1">
      <c r="A41" s="13" t="s">
        <v>61</v>
      </c>
      <c r="B41" s="833" t="str">
        <f>'[5]Attach 3(JV)'!B18:D18</f>
        <v xml:space="preserve">…… ……. …….. …… ……. …….. </v>
      </c>
      <c r="C41" s="833"/>
      <c r="D41" s="12" t="str">
        <f>D10</f>
        <v>"Saudamini", Plot No. 2, Sector 29</v>
      </c>
      <c r="F41" s="229"/>
      <c r="G41" s="229"/>
      <c r="H41" s="229"/>
    </row>
    <row r="42" spans="1:8" hidden="1">
      <c r="B42" s="833" t="str">
        <f>'[5]Attach 3(JV)'!B19:D19</f>
        <v xml:space="preserve">…… ……. …….. …… ……. …….. </v>
      </c>
      <c r="C42" s="833"/>
      <c r="D42" s="12" t="str">
        <f>D11</f>
        <v>Gurugram (Haryana) - 122001</v>
      </c>
      <c r="F42" s="229"/>
      <c r="G42" s="229"/>
      <c r="H42" s="229"/>
    </row>
    <row r="43" spans="1:8" hidden="1">
      <c r="A43" s="236"/>
      <c r="B43" s="833" t="str">
        <f>'[5]Attach 3(JV)'!B20:D20</f>
        <v xml:space="preserve">…… ……. …….. …… ……. …….. </v>
      </c>
      <c r="C43" s="833"/>
      <c r="D43" s="12"/>
      <c r="F43" s="229"/>
      <c r="G43" s="229"/>
      <c r="H43" s="229"/>
    </row>
    <row r="44" spans="1:8" hidden="1">
      <c r="A44" s="230" t="s">
        <v>65</v>
      </c>
      <c r="F44" s="229"/>
      <c r="G44" s="229"/>
      <c r="H44" s="229"/>
    </row>
    <row r="45" spans="1:8" hidden="1">
      <c r="A45" s="236"/>
      <c r="F45" s="229"/>
      <c r="G45" s="229"/>
      <c r="H45" s="229"/>
    </row>
    <row r="46" spans="1:8" hidden="1">
      <c r="A46" s="1320" t="s">
        <v>403</v>
      </c>
      <c r="B46" s="1320"/>
      <c r="C46" s="1320"/>
      <c r="D46" s="1320"/>
      <c r="E46" s="1320"/>
      <c r="F46" s="229"/>
      <c r="G46" s="229"/>
      <c r="H46" s="229"/>
    </row>
    <row r="47" spans="1:8" hidden="1">
      <c r="A47" s="236"/>
      <c r="B47" s="236"/>
      <c r="C47" s="236"/>
      <c r="D47" s="236"/>
      <c r="E47" s="236"/>
      <c r="F47" s="229"/>
      <c r="G47" s="229"/>
      <c r="H47" s="229"/>
    </row>
    <row r="48" spans="1:8" ht="66" hidden="1">
      <c r="A48" s="240" t="s">
        <v>345</v>
      </c>
      <c r="B48" s="1316" t="s">
        <v>397</v>
      </c>
      <c r="C48" s="1316"/>
      <c r="D48" s="240" t="s">
        <v>398</v>
      </c>
      <c r="E48" s="240" t="s">
        <v>404</v>
      </c>
      <c r="F48" s="229"/>
      <c r="G48" s="229"/>
      <c r="H48" s="229"/>
    </row>
    <row r="49" spans="1:8" hidden="1">
      <c r="A49" s="256">
        <v>1</v>
      </c>
      <c r="B49" s="1313"/>
      <c r="C49" s="1313"/>
      <c r="D49" s="257"/>
      <c r="E49" s="257"/>
      <c r="F49" s="229"/>
      <c r="G49" s="229"/>
      <c r="H49" s="229"/>
    </row>
    <row r="50" spans="1:8" hidden="1">
      <c r="A50" s="256">
        <v>2</v>
      </c>
      <c r="B50" s="1313"/>
      <c r="C50" s="1313"/>
      <c r="D50" s="257"/>
      <c r="E50" s="257"/>
      <c r="F50" s="229"/>
      <c r="G50" s="229"/>
      <c r="H50" s="229"/>
    </row>
    <row r="51" spans="1:8" hidden="1">
      <c r="A51" s="256">
        <v>3</v>
      </c>
      <c r="B51" s="1313"/>
      <c r="C51" s="1313"/>
      <c r="D51" s="257"/>
      <c r="E51" s="257"/>
      <c r="F51" s="229"/>
      <c r="G51" s="229"/>
      <c r="H51" s="229"/>
    </row>
    <row r="52" spans="1:8" hidden="1">
      <c r="A52" s="256">
        <v>4</v>
      </c>
      <c r="B52" s="1313"/>
      <c r="C52" s="1313"/>
      <c r="D52" s="257"/>
      <c r="E52" s="257"/>
      <c r="F52" s="229"/>
      <c r="G52" s="229"/>
      <c r="H52" s="229"/>
    </row>
    <row r="53" spans="1:8" hidden="1">
      <c r="A53" s="256">
        <v>5</v>
      </c>
      <c r="B53" s="1313"/>
      <c r="C53" s="1313"/>
      <c r="D53" s="257"/>
      <c r="E53" s="257"/>
      <c r="F53" s="229"/>
      <c r="G53" s="229"/>
      <c r="H53" s="229"/>
    </row>
    <row r="54" spans="1:8" hidden="1">
      <c r="A54" s="256">
        <v>6</v>
      </c>
      <c r="B54" s="1313"/>
      <c r="C54" s="1313"/>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 xml:space="preserve">Specification No.:CC/NT/W-TR/DOM/A10/25/11090 </v>
      </c>
      <c r="B60" s="226"/>
      <c r="C60" s="226"/>
      <c r="D60" s="226"/>
      <c r="E60" s="227" t="str">
        <f>E32</f>
        <v xml:space="preserve">Attachment-17 </v>
      </c>
      <c r="F60" s="229"/>
      <c r="G60" s="229"/>
      <c r="H60" s="229"/>
    </row>
    <row r="61" spans="1:8" hidden="1">
      <c r="F61" s="229"/>
      <c r="G61" s="229"/>
      <c r="H61" s="229"/>
    </row>
    <row r="62" spans="1:8" ht="15" hidden="1">
      <c r="A62" s="1319" t="str">
        <f>A34</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62" s="1319"/>
      <c r="C62" s="1319"/>
      <c r="D62" s="1319"/>
      <c r="E62" s="1319"/>
      <c r="F62" s="229"/>
      <c r="G62" s="229"/>
      <c r="H62" s="229"/>
    </row>
    <row r="63" spans="1:8" hidden="1">
      <c r="A63" s="234"/>
      <c r="F63" s="229"/>
      <c r="G63" s="229"/>
      <c r="H63" s="229"/>
    </row>
    <row r="64" spans="1:8" ht="15" hidden="1">
      <c r="A64" s="1321" t="s">
        <v>395</v>
      </c>
      <c r="B64" s="1321"/>
      <c r="C64" s="1321"/>
      <c r="D64" s="1321"/>
      <c r="E64" s="1321"/>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33" t="str">
        <f>'[5]Attach 3(JV)'!E17</f>
        <v/>
      </c>
      <c r="C68" s="833"/>
      <c r="D68" s="12" t="str">
        <f>D9</f>
        <v>Power Grid Corporation of India Ltd.,</v>
      </c>
      <c r="F68" s="229"/>
      <c r="G68" s="229"/>
      <c r="H68" s="229"/>
    </row>
    <row r="69" spans="1:8" hidden="1">
      <c r="A69" s="13" t="s">
        <v>61</v>
      </c>
      <c r="B69" s="833" t="str">
        <f>'[5]Attach 3(JV)'!E18</f>
        <v/>
      </c>
      <c r="C69" s="833"/>
      <c r="D69" s="12" t="str">
        <f>D10</f>
        <v>"Saudamini", Plot No. 2, Sector 29</v>
      </c>
      <c r="F69" s="229"/>
      <c r="G69" s="229"/>
      <c r="H69" s="229"/>
    </row>
    <row r="70" spans="1:8" hidden="1">
      <c r="B70" s="833" t="str">
        <f>'[5]Attach 3(JV)'!E19</f>
        <v/>
      </c>
      <c r="C70" s="833"/>
      <c r="D70" s="12" t="str">
        <f>D11</f>
        <v>Gurugram (Haryana) - 122001</v>
      </c>
      <c r="F70" s="229"/>
      <c r="G70" s="229"/>
      <c r="H70" s="229"/>
    </row>
    <row r="71" spans="1:8" hidden="1">
      <c r="A71" s="236"/>
      <c r="B71" s="833" t="str">
        <f>'[5]Attach 3(JV)'!E20</f>
        <v/>
      </c>
      <c r="C71" s="833"/>
      <c r="D71" s="12"/>
      <c r="F71" s="229"/>
      <c r="G71" s="229"/>
      <c r="H71" s="229"/>
    </row>
    <row r="72" spans="1:8" hidden="1">
      <c r="A72" s="230" t="s">
        <v>65</v>
      </c>
      <c r="F72" s="229"/>
      <c r="G72" s="229"/>
      <c r="H72" s="229"/>
    </row>
    <row r="73" spans="1:8" hidden="1">
      <c r="A73" s="236"/>
      <c r="F73" s="229"/>
      <c r="G73" s="229"/>
      <c r="H73" s="229"/>
    </row>
    <row r="74" spans="1:8" hidden="1">
      <c r="A74" s="1320" t="s">
        <v>403</v>
      </c>
      <c r="B74" s="1320"/>
      <c r="C74" s="1320"/>
      <c r="D74" s="1320"/>
      <c r="E74" s="1320"/>
      <c r="F74" s="229"/>
      <c r="G74" s="229"/>
      <c r="H74" s="229"/>
    </row>
    <row r="75" spans="1:8" hidden="1">
      <c r="A75" s="236"/>
      <c r="B75" s="236"/>
      <c r="C75" s="236"/>
      <c r="D75" s="236"/>
      <c r="E75" s="236"/>
      <c r="F75" s="229"/>
      <c r="G75" s="229"/>
      <c r="H75" s="229"/>
    </row>
    <row r="76" spans="1:8" ht="66" hidden="1">
      <c r="A76" s="240" t="s">
        <v>345</v>
      </c>
      <c r="B76" s="1316" t="s">
        <v>397</v>
      </c>
      <c r="C76" s="1316"/>
      <c r="D76" s="240" t="s">
        <v>398</v>
      </c>
      <c r="E76" s="240" t="s">
        <v>404</v>
      </c>
      <c r="F76" s="229"/>
      <c r="G76" s="229"/>
      <c r="H76" s="229"/>
    </row>
    <row r="77" spans="1:8" hidden="1">
      <c r="A77" s="256">
        <v>1</v>
      </c>
      <c r="B77" s="1313"/>
      <c r="C77" s="1313"/>
      <c r="D77" s="257"/>
      <c r="E77" s="257"/>
      <c r="F77" s="229"/>
      <c r="G77" s="229"/>
      <c r="H77" s="229"/>
    </row>
    <row r="78" spans="1:8" hidden="1">
      <c r="A78" s="256">
        <v>2</v>
      </c>
      <c r="B78" s="1313"/>
      <c r="C78" s="1313"/>
      <c r="D78" s="257"/>
      <c r="E78" s="257"/>
      <c r="F78" s="229"/>
      <c r="G78" s="229"/>
      <c r="H78" s="229"/>
    </row>
    <row r="79" spans="1:8" hidden="1">
      <c r="A79" s="256">
        <v>3</v>
      </c>
      <c r="B79" s="1313"/>
      <c r="C79" s="1313"/>
      <c r="D79" s="257"/>
      <c r="E79" s="257"/>
      <c r="F79" s="229"/>
      <c r="G79" s="229"/>
      <c r="H79" s="229"/>
    </row>
    <row r="80" spans="1:8" hidden="1">
      <c r="A80" s="256">
        <v>4</v>
      </c>
      <c r="B80" s="1313"/>
      <c r="C80" s="1313"/>
      <c r="D80" s="257"/>
      <c r="E80" s="257"/>
      <c r="F80" s="229"/>
      <c r="G80" s="229"/>
      <c r="H80" s="229"/>
    </row>
    <row r="81" spans="1:8" hidden="1">
      <c r="A81" s="256">
        <v>5</v>
      </c>
      <c r="B81" s="1313"/>
      <c r="C81" s="1313"/>
      <c r="D81" s="257"/>
      <c r="E81" s="257"/>
      <c r="F81" s="229"/>
      <c r="G81" s="229"/>
      <c r="H81" s="229"/>
    </row>
    <row r="82" spans="1:8" hidden="1">
      <c r="A82" s="256">
        <v>6</v>
      </c>
      <c r="B82" s="1313"/>
      <c r="C82" s="1313"/>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23" t="str">
        <f>'Attach 3(JV)'!A1</f>
        <v xml:space="preserve">Specification No.:CC/NT/W-TR/DOM/A10/25/11090 </v>
      </c>
      <c r="B1" s="1123"/>
      <c r="C1" s="1123"/>
      <c r="D1" s="1123"/>
      <c r="E1" s="524" t="str">
        <f>"Attachment-18 " &amp; 'Attach 3(JV)'!AT1</f>
        <v xml:space="preserve">Attachment-18 </v>
      </c>
      <c r="F1" s="509"/>
      <c r="G1" s="509"/>
      <c r="H1" s="509"/>
    </row>
    <row r="3" spans="1:9" ht="83.2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20.100000000000001" customHeight="1">
      <c r="A5" s="830" t="s">
        <v>677</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22" t="s">
        <v>678</v>
      </c>
      <c r="B16" s="1222"/>
      <c r="C16" s="1222"/>
      <c r="D16" s="1222"/>
      <c r="E16" s="1222"/>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3" t="s">
        <v>679</v>
      </c>
      <c r="B1" s="1324"/>
      <c r="C1" s="1324"/>
      <c r="D1" s="1324"/>
      <c r="E1" s="1324"/>
      <c r="F1" s="1324"/>
      <c r="G1" s="1324"/>
      <c r="H1" s="1324"/>
      <c r="I1" s="1325"/>
    </row>
    <row r="2" spans="1:9" ht="31.5" customHeight="1">
      <c r="A2" s="653" t="s">
        <v>448</v>
      </c>
      <c r="B2" s="1326" t="s">
        <v>680</v>
      </c>
      <c r="C2" s="1326"/>
      <c r="D2" s="1326"/>
      <c r="E2" s="1326"/>
      <c r="F2" s="1326"/>
      <c r="G2" s="1326"/>
      <c r="H2" s="1326"/>
      <c r="I2" s="1327"/>
    </row>
    <row r="3" spans="1:9" ht="36" customHeight="1">
      <c r="A3" s="653" t="s">
        <v>450</v>
      </c>
      <c r="B3" s="1326" t="s">
        <v>681</v>
      </c>
      <c r="C3" s="1326"/>
      <c r="D3" s="1326"/>
      <c r="E3" s="1326"/>
      <c r="F3" s="1326"/>
      <c r="G3" s="1326"/>
      <c r="H3" s="1326"/>
      <c r="I3" s="1327"/>
    </row>
    <row r="4" spans="1:9" ht="36" customHeight="1">
      <c r="A4" s="653" t="s">
        <v>452</v>
      </c>
      <c r="B4" s="1326" t="s">
        <v>682</v>
      </c>
      <c r="C4" s="1326"/>
      <c r="D4" s="1326"/>
      <c r="E4" s="1326"/>
      <c r="F4" s="1326"/>
      <c r="G4" s="1326"/>
      <c r="H4" s="1326"/>
      <c r="I4" s="1327"/>
    </row>
    <row r="5" spans="1:9" ht="36" customHeight="1">
      <c r="A5" s="653" t="s">
        <v>454</v>
      </c>
      <c r="B5" s="1326" t="s">
        <v>455</v>
      </c>
      <c r="C5" s="1326"/>
      <c r="D5" s="1326"/>
      <c r="E5" s="1326"/>
      <c r="F5" s="1326"/>
      <c r="G5" s="1326"/>
      <c r="H5" s="1326"/>
      <c r="I5" s="1327"/>
    </row>
    <row r="6" spans="1:9" ht="19.5" customHeight="1">
      <c r="A6" s="654" t="s">
        <v>456</v>
      </c>
      <c r="B6" s="846" t="s">
        <v>683</v>
      </c>
      <c r="C6" s="846"/>
      <c r="D6" s="846"/>
      <c r="E6" s="846"/>
      <c r="F6" s="846"/>
      <c r="G6" s="846"/>
      <c r="H6" s="846"/>
      <c r="I6" s="1328"/>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9" t="s">
        <v>684</v>
      </c>
      <c r="B32" s="1329"/>
      <c r="C32" s="1329"/>
      <c r="D32" s="1329"/>
      <c r="E32" s="1329"/>
      <c r="F32" s="1329"/>
      <c r="G32" s="1329"/>
      <c r="H32" s="1329"/>
      <c r="I32" s="1329"/>
      <c r="J32" s="656"/>
    </row>
    <row r="33" spans="1:16" ht="18.75">
      <c r="A33" s="658"/>
      <c r="B33" s="658"/>
      <c r="C33" s="658"/>
      <c r="D33" s="658"/>
      <c r="E33" s="658"/>
      <c r="F33" s="658"/>
      <c r="G33" s="658"/>
      <c r="H33" s="658"/>
      <c r="I33" s="658"/>
      <c r="J33" s="656"/>
    </row>
    <row r="34" spans="1:16" ht="15.75">
      <c r="A34" s="1322" t="s">
        <v>459</v>
      </c>
      <c r="B34" s="1322"/>
      <c r="C34" s="1322"/>
      <c r="D34" s="1322"/>
      <c r="E34" s="1322"/>
      <c r="F34" s="1322"/>
      <c r="G34" s="1322"/>
      <c r="H34" s="1322"/>
      <c r="I34" s="1322"/>
      <c r="J34" s="656"/>
      <c r="K34" s="655" t="e">
        <v>#REF!</v>
      </c>
      <c r="O34" s="657" t="e">
        <v>#REF!</v>
      </c>
    </row>
    <row r="35" spans="1:16" ht="16.5">
      <c r="A35" s="1330" t="s">
        <v>460</v>
      </c>
      <c r="B35" s="1330"/>
      <c r="C35" s="1330"/>
      <c r="D35" s="1330"/>
      <c r="E35" s="1330"/>
      <c r="F35" s="1330"/>
      <c r="G35" s="1330"/>
      <c r="H35" s="1330"/>
      <c r="I35" s="1330"/>
      <c r="J35" s="656"/>
      <c r="K35" s="657" t="e">
        <v>#REF!</v>
      </c>
      <c r="O35" s="657" t="e">
        <v>#REF!</v>
      </c>
    </row>
    <row r="36" spans="1:16" ht="36" customHeight="1">
      <c r="A36" s="1331" t="s">
        <v>685</v>
      </c>
      <c r="B36" s="1331"/>
      <c r="C36" s="1331"/>
      <c r="D36" s="1331"/>
      <c r="E36" s="1331"/>
      <c r="F36" s="1331"/>
      <c r="G36" s="1331"/>
      <c r="H36" s="1331"/>
      <c r="I36" s="1331"/>
      <c r="J36" s="656"/>
      <c r="K36" s="657" t="e">
        <v>#REF!</v>
      </c>
      <c r="O36" s="657" t="e">
        <v>#REF!</v>
      </c>
    </row>
    <row r="37" spans="1:16" ht="16.5">
      <c r="A37" s="1330" t="s">
        <v>686</v>
      </c>
      <c r="B37" s="1330"/>
      <c r="C37" s="1330"/>
      <c r="D37" s="1330"/>
      <c r="E37" s="1330"/>
      <c r="F37" s="1330"/>
      <c r="G37" s="1330"/>
      <c r="H37" s="1330"/>
      <c r="I37" s="1330"/>
      <c r="J37" s="656"/>
      <c r="K37" s="657" t="e">
        <v>#REF!</v>
      </c>
      <c r="O37" s="657" t="e">
        <v>#REF!</v>
      </c>
    </row>
    <row r="38" spans="1:16" ht="15.75">
      <c r="A38" s="1322" t="s">
        <v>463</v>
      </c>
      <c r="B38" s="1322"/>
      <c r="C38" s="1322"/>
      <c r="D38" s="1322"/>
      <c r="E38" s="1322"/>
      <c r="F38" s="1322"/>
      <c r="G38" s="1322"/>
      <c r="H38" s="1322"/>
      <c r="I38" s="1322"/>
      <c r="J38" s="656"/>
    </row>
    <row r="39" spans="1:16" ht="18.75" customHeight="1">
      <c r="A39" s="1330">
        <f>'Names of Bidder'!D10</f>
        <v>0</v>
      </c>
      <c r="B39" s="1330"/>
      <c r="C39" s="1330"/>
      <c r="D39" s="1330"/>
      <c r="E39" s="1330"/>
      <c r="F39" s="1330"/>
      <c r="G39" s="1330"/>
      <c r="H39" s="1330"/>
      <c r="I39" s="1330"/>
      <c r="J39" s="656"/>
      <c r="K39" s="318">
        <v>1</v>
      </c>
      <c r="M39" s="657" t="s">
        <v>687</v>
      </c>
      <c r="P39" s="657" t="s">
        <v>688</v>
      </c>
    </row>
    <row r="40" spans="1:16" ht="17.25" customHeight="1">
      <c r="A40" s="1331" t="str">
        <f xml:space="preserve"> "having its Registered Office at " &amp;'Names of Bidder'!D11 &amp; ","&amp;'Names of Bidder'!D12&amp;","&amp;'Names of Bidder'!D13</f>
        <v>having its Registered Office at ,,</v>
      </c>
      <c r="B40" s="1331"/>
      <c r="C40" s="1331"/>
      <c r="D40" s="1331"/>
      <c r="E40" s="1331"/>
      <c r="F40" s="1331"/>
      <c r="G40" s="1331"/>
      <c r="H40" s="1331"/>
      <c r="I40" s="1331"/>
      <c r="J40" s="656"/>
      <c r="K40" s="318">
        <v>1</v>
      </c>
      <c r="M40" s="657" t="s">
        <v>689</v>
      </c>
    </row>
    <row r="41" spans="1:16" ht="15.75">
      <c r="A41" s="1322" t="s">
        <v>463</v>
      </c>
      <c r="B41" s="1322"/>
      <c r="C41" s="1322"/>
      <c r="D41" s="1322"/>
      <c r="E41" s="1322"/>
      <c r="F41" s="1322"/>
      <c r="G41" s="1322"/>
      <c r="H41" s="1322"/>
      <c r="I41" s="1322"/>
      <c r="J41" s="656"/>
    </row>
    <row r="42" spans="1:16" ht="15.75">
      <c r="A42" s="1322" t="str">
        <f>IF('[23]Names of Bidder'!D6= "Sole Bidder", "", IF('[23]Names of Bidder'!D7=1,'[23]Names of Bidder'!D15,IF('[23]Names of Bidder'!D7=2,'[23]Names of Bidder'!D15&amp;" &amp; "&amp;'[23]Names of Bidder'!D20,"")))</f>
        <v/>
      </c>
      <c r="B42" s="1322"/>
      <c r="C42" s="1322"/>
      <c r="D42" s="1322"/>
      <c r="E42" s="1322"/>
      <c r="F42" s="1322"/>
      <c r="G42" s="1322"/>
      <c r="H42" s="1322"/>
      <c r="I42" s="1322"/>
      <c r="J42" s="656"/>
    </row>
    <row r="43" spans="1:16" ht="18" customHeight="1">
      <c r="A43" s="1331"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31"/>
      <c r="C43" s="1331"/>
      <c r="D43" s="1331"/>
      <c r="E43" s="1331"/>
      <c r="F43" s="1331"/>
      <c r="G43" s="1331"/>
      <c r="H43" s="1331"/>
      <c r="I43" s="1331"/>
      <c r="J43" s="656"/>
    </row>
    <row r="44" spans="1:16" ht="15.75">
      <c r="A44" s="1322" t="s">
        <v>464</v>
      </c>
      <c r="B44" s="1322"/>
      <c r="C44" s="1322"/>
      <c r="D44" s="1322"/>
      <c r="E44" s="1322"/>
      <c r="F44" s="1322"/>
      <c r="G44" s="1322"/>
      <c r="H44" s="1322"/>
      <c r="I44" s="1322"/>
      <c r="J44" s="656"/>
    </row>
    <row r="45" spans="1:16" ht="15.75">
      <c r="A45" s="384"/>
      <c r="B45" s="384"/>
      <c r="C45" s="384"/>
      <c r="D45" s="384"/>
      <c r="E45" s="384"/>
      <c r="F45" s="384"/>
      <c r="G45" s="384"/>
      <c r="H45" s="384"/>
      <c r="I45" s="384"/>
      <c r="J45" s="656"/>
    </row>
    <row r="46" spans="1:16" ht="16.5">
      <c r="A46" s="1330" t="s">
        <v>465</v>
      </c>
      <c r="B46" s="1330"/>
      <c r="C46" s="1330"/>
      <c r="D46" s="1330"/>
      <c r="E46" s="1330"/>
      <c r="F46" s="1330"/>
      <c r="G46" s="1330"/>
      <c r="H46" s="1330"/>
      <c r="I46" s="1330"/>
      <c r="J46" s="656"/>
    </row>
    <row r="47" spans="1:16" ht="30.75" customHeight="1">
      <c r="A47" s="1330" t="s">
        <v>466</v>
      </c>
      <c r="B47" s="1330"/>
      <c r="C47" s="1330"/>
      <c r="D47" s="1330"/>
      <c r="E47" s="1330"/>
      <c r="F47" s="1330"/>
      <c r="G47" s="1330"/>
      <c r="H47" s="1330"/>
      <c r="I47" s="1330"/>
      <c r="J47" s="656"/>
    </row>
    <row r="48" spans="1:16" ht="99.75" customHeight="1">
      <c r="A48" s="960" t="str">
        <f>"POWERGRID intends to award, under laid-down organisational procedures, contract(s) for "&amp;Basic!B1&amp;" Specification Number:"&amp;Basic!B3</f>
        <v xml:space="preserve">POWERGRID intends to award, under laid-down organisational procedures, contract(s) for 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Specification Number:CC/NT/W-TR/DOM/A10/25/11090 </v>
      </c>
      <c r="B48" s="960"/>
      <c r="C48" s="960"/>
      <c r="D48" s="960"/>
      <c r="E48" s="960"/>
      <c r="F48" s="960"/>
      <c r="G48" s="960"/>
      <c r="H48" s="960"/>
      <c r="I48" s="960"/>
      <c r="J48" s="656"/>
    </row>
    <row r="49" spans="1:10" ht="21" customHeight="1">
      <c r="A49" s="1055" t="s">
        <v>467</v>
      </c>
      <c r="B49" s="1055"/>
      <c r="C49" s="1055"/>
      <c r="D49" s="1055"/>
      <c r="E49" s="1334" t="s">
        <v>467</v>
      </c>
      <c r="F49" s="1334"/>
      <c r="G49" s="1334"/>
      <c r="H49" s="1334"/>
      <c r="I49" s="1334"/>
      <c r="J49" s="656"/>
    </row>
    <row r="50" spans="1:10" ht="33" customHeight="1">
      <c r="A50" s="1332" t="s">
        <v>483</v>
      </c>
      <c r="B50" s="1332"/>
      <c r="C50" s="1332"/>
      <c r="D50" s="1332"/>
      <c r="E50" s="1333" t="s">
        <v>690</v>
      </c>
      <c r="F50" s="1333"/>
      <c r="G50" s="1333"/>
      <c r="H50" s="1333"/>
      <c r="I50" s="1333"/>
      <c r="J50" s="656"/>
    </row>
    <row r="51" spans="1:10" ht="22.5" customHeight="1">
      <c r="A51" s="320" t="s">
        <v>677</v>
      </c>
      <c r="B51" s="321"/>
      <c r="C51" s="321"/>
      <c r="D51" s="321"/>
      <c r="E51" s="659"/>
      <c r="F51" s="321"/>
      <c r="G51" s="321"/>
      <c r="H51" s="321"/>
      <c r="I51" s="660" t="s">
        <v>691</v>
      </c>
      <c r="J51" s="656"/>
    </row>
    <row r="52" spans="1:10" ht="40.5" customHeight="1">
      <c r="A52" s="1335" t="s">
        <v>692</v>
      </c>
      <c r="B52" s="1335"/>
      <c r="C52" s="1335"/>
      <c r="D52" s="1335"/>
      <c r="E52" s="1335"/>
      <c r="F52" s="1335"/>
      <c r="G52" s="1335"/>
      <c r="H52" s="1335"/>
      <c r="I52" s="1335"/>
    </row>
    <row r="53" spans="1:10" ht="40.5" customHeight="1">
      <c r="A53" s="1335" t="s">
        <v>693</v>
      </c>
      <c r="B53" s="1335"/>
      <c r="C53" s="1335"/>
      <c r="D53" s="1335"/>
      <c r="E53" s="1335"/>
      <c r="F53" s="1335"/>
      <c r="G53" s="1335"/>
      <c r="H53" s="1335"/>
      <c r="I53" s="1335"/>
    </row>
    <row r="54" spans="1:10" ht="13.5" customHeight="1">
      <c r="A54" s="661"/>
      <c r="B54" s="273"/>
      <c r="C54" s="273"/>
      <c r="D54" s="273"/>
      <c r="E54" s="273"/>
      <c r="F54" s="273"/>
      <c r="G54" s="273"/>
      <c r="H54" s="273"/>
      <c r="I54" s="273"/>
    </row>
    <row r="55" spans="1:10" ht="15.75">
      <c r="A55" s="1336" t="s">
        <v>472</v>
      </c>
      <c r="B55" s="1336"/>
      <c r="C55" s="1336"/>
      <c r="D55" s="1336"/>
      <c r="E55" s="1336"/>
      <c r="F55" s="1336"/>
      <c r="G55" s="1336"/>
      <c r="H55" s="1336"/>
      <c r="I55" s="1336"/>
    </row>
    <row r="56" spans="1:10" ht="15.75">
      <c r="A56" s="661"/>
      <c r="B56" s="661"/>
      <c r="C56" s="661"/>
      <c r="D56" s="661"/>
      <c r="E56" s="661"/>
      <c r="F56" s="661"/>
      <c r="G56" s="661"/>
      <c r="H56" s="661"/>
      <c r="I56" s="661"/>
    </row>
    <row r="57" spans="1:10" ht="16.5">
      <c r="A57" s="1337" t="s">
        <v>473</v>
      </c>
      <c r="B57" s="1337"/>
      <c r="C57" s="1337"/>
      <c r="D57" s="1337"/>
      <c r="E57" s="1337"/>
      <c r="F57" s="1337"/>
      <c r="G57" s="1337"/>
      <c r="H57" s="1337"/>
      <c r="I57" s="1337"/>
    </row>
    <row r="58" spans="1:10" ht="16.5">
      <c r="A58" s="662"/>
      <c r="B58" s="662"/>
      <c r="C58" s="662"/>
      <c r="D58" s="662"/>
      <c r="E58" s="662"/>
      <c r="F58" s="662"/>
      <c r="G58" s="662"/>
      <c r="H58" s="662"/>
      <c r="I58" s="662"/>
    </row>
    <row r="59" spans="1:10" ht="37.5" customHeight="1">
      <c r="A59" s="960" t="s">
        <v>694</v>
      </c>
      <c r="B59" s="960"/>
      <c r="C59" s="960"/>
      <c r="D59" s="960"/>
      <c r="E59" s="960"/>
      <c r="F59" s="960"/>
      <c r="G59" s="960"/>
      <c r="H59" s="960"/>
      <c r="I59" s="960"/>
    </row>
    <row r="60" spans="1:10" ht="61.5" customHeight="1">
      <c r="A60" s="663" t="s">
        <v>448</v>
      </c>
      <c r="B60" s="960" t="s">
        <v>695</v>
      </c>
      <c r="C60" s="960"/>
      <c r="D60" s="960"/>
      <c r="E60" s="960"/>
      <c r="F60" s="960"/>
      <c r="G60" s="960"/>
      <c r="H60" s="960"/>
      <c r="I60" s="960"/>
    </row>
    <row r="61" spans="1:10" ht="53.25" customHeight="1">
      <c r="A61" s="663" t="s">
        <v>450</v>
      </c>
      <c r="B61" s="960" t="s">
        <v>696</v>
      </c>
      <c r="C61" s="960"/>
      <c r="D61" s="960"/>
      <c r="E61" s="960"/>
      <c r="F61" s="960"/>
      <c r="G61" s="960"/>
      <c r="H61" s="960"/>
      <c r="I61" s="960"/>
    </row>
    <row r="62" spans="1:10" ht="63" customHeight="1">
      <c r="A62" s="663" t="s">
        <v>452</v>
      </c>
      <c r="B62" s="960" t="s">
        <v>697</v>
      </c>
      <c r="C62" s="960"/>
      <c r="D62" s="960"/>
      <c r="E62" s="960"/>
      <c r="F62" s="960"/>
      <c r="G62" s="960"/>
      <c r="H62" s="960"/>
      <c r="I62" s="960"/>
    </row>
    <row r="63" spans="1:10" ht="62.25" customHeight="1">
      <c r="A63" s="663" t="s">
        <v>454</v>
      </c>
      <c r="B63" s="960" t="s">
        <v>698</v>
      </c>
      <c r="C63" s="960"/>
      <c r="D63" s="960"/>
      <c r="E63" s="960"/>
      <c r="F63" s="960"/>
      <c r="G63" s="960"/>
      <c r="H63" s="960"/>
      <c r="I63" s="960"/>
    </row>
    <row r="64" spans="1:10" ht="64.5" customHeight="1">
      <c r="A64" s="663" t="s">
        <v>456</v>
      </c>
      <c r="B64" s="960" t="s">
        <v>699</v>
      </c>
      <c r="C64" s="960"/>
      <c r="D64" s="960"/>
      <c r="E64" s="960"/>
      <c r="F64" s="960"/>
      <c r="G64" s="960"/>
      <c r="H64" s="960"/>
      <c r="I64" s="960"/>
    </row>
    <row r="65" spans="1:10" ht="62.25" customHeight="1">
      <c r="A65" s="663" t="s">
        <v>700</v>
      </c>
      <c r="B65" s="960" t="s">
        <v>701</v>
      </c>
      <c r="C65" s="960"/>
      <c r="D65" s="960"/>
      <c r="E65" s="960"/>
      <c r="F65" s="960"/>
      <c r="G65" s="960"/>
      <c r="H65" s="960"/>
      <c r="I65" s="960"/>
    </row>
    <row r="66" spans="1:10" ht="60.75" customHeight="1">
      <c r="A66" s="663" t="s">
        <v>702</v>
      </c>
      <c r="B66" s="960" t="s">
        <v>703</v>
      </c>
      <c r="C66" s="960"/>
      <c r="D66" s="960"/>
      <c r="E66" s="960"/>
      <c r="F66" s="960"/>
      <c r="G66" s="960"/>
      <c r="H66" s="960"/>
      <c r="I66" s="960"/>
    </row>
    <row r="67" spans="1:10" ht="72" customHeight="1">
      <c r="A67" s="663" t="s">
        <v>704</v>
      </c>
      <c r="B67" s="960" t="s">
        <v>705</v>
      </c>
      <c r="C67" s="960"/>
      <c r="D67" s="960"/>
      <c r="E67" s="960"/>
      <c r="F67" s="960"/>
      <c r="G67" s="960"/>
      <c r="H67" s="960"/>
      <c r="I67" s="960"/>
    </row>
    <row r="68" spans="1:10" ht="60" customHeight="1">
      <c r="A68" s="663" t="s">
        <v>706</v>
      </c>
      <c r="B68" s="960" t="s">
        <v>707</v>
      </c>
      <c r="C68" s="960"/>
      <c r="D68" s="960"/>
      <c r="E68" s="960"/>
      <c r="F68" s="960"/>
      <c r="G68" s="960"/>
      <c r="H68" s="960"/>
      <c r="I68" s="960"/>
    </row>
    <row r="69" spans="1:10" ht="21" customHeight="1">
      <c r="A69" s="960" t="s">
        <v>467</v>
      </c>
      <c r="B69" s="960"/>
      <c r="C69" s="960"/>
      <c r="D69" s="960"/>
      <c r="E69" s="1338" t="s">
        <v>467</v>
      </c>
      <c r="F69" s="1338"/>
      <c r="G69" s="1338"/>
      <c r="H69" s="1338"/>
      <c r="I69" s="1338"/>
      <c r="J69" s="656"/>
    </row>
    <row r="70" spans="1:10" ht="33" customHeight="1">
      <c r="A70" s="1117" t="s">
        <v>483</v>
      </c>
      <c r="B70" s="1117"/>
      <c r="C70" s="1117"/>
      <c r="D70" s="1117"/>
      <c r="E70" s="1339" t="s">
        <v>690</v>
      </c>
      <c r="F70" s="1339"/>
      <c r="G70" s="1339"/>
      <c r="H70" s="1339"/>
      <c r="I70" s="1339"/>
      <c r="J70" s="656"/>
    </row>
    <row r="71" spans="1:10" ht="20.25" customHeight="1">
      <c r="A71" s="320" t="s">
        <v>677</v>
      </c>
      <c r="B71" s="321"/>
      <c r="C71" s="321"/>
      <c r="D71" s="321"/>
      <c r="E71" s="321"/>
      <c r="F71" s="321"/>
      <c r="G71" s="321"/>
      <c r="H71" s="321"/>
      <c r="I71" s="660" t="s">
        <v>708</v>
      </c>
      <c r="J71" s="656"/>
    </row>
    <row r="72" spans="1:10" ht="24" customHeight="1">
      <c r="A72" s="1340"/>
      <c r="B72" s="1340"/>
      <c r="C72" s="1340"/>
      <c r="D72" s="1340"/>
      <c r="E72" s="1340"/>
      <c r="F72" s="1340"/>
      <c r="G72" s="1340"/>
      <c r="H72" s="1340"/>
      <c r="I72" s="1340"/>
      <c r="J72" s="656"/>
    </row>
    <row r="73" spans="1:10" ht="84" customHeight="1">
      <c r="A73" s="663" t="s">
        <v>709</v>
      </c>
      <c r="B73" s="960" t="s">
        <v>710</v>
      </c>
      <c r="C73" s="960"/>
      <c r="D73" s="960"/>
      <c r="E73" s="960"/>
      <c r="F73" s="960"/>
      <c r="G73" s="960"/>
      <c r="H73" s="960"/>
      <c r="I73" s="960"/>
    </row>
    <row r="74" spans="1:10" ht="30" customHeight="1">
      <c r="A74" s="664" t="s">
        <v>711</v>
      </c>
      <c r="B74" s="665"/>
      <c r="C74" s="665"/>
      <c r="D74" s="665"/>
      <c r="E74" s="665"/>
      <c r="F74" s="665"/>
      <c r="G74" s="665"/>
      <c r="H74" s="665"/>
      <c r="I74" s="665"/>
    </row>
    <row r="75" spans="1:10" ht="42" customHeight="1">
      <c r="A75" s="1341" t="s">
        <v>712</v>
      </c>
      <c r="B75" s="1341"/>
      <c r="C75" s="1341"/>
      <c r="D75" s="1341"/>
      <c r="E75" s="1341"/>
      <c r="F75" s="1341"/>
      <c r="G75" s="1341"/>
      <c r="H75" s="1341"/>
      <c r="I75" s="1341"/>
    </row>
    <row r="76" spans="1:10" ht="80.25" customHeight="1">
      <c r="A76" s="663" t="s">
        <v>448</v>
      </c>
      <c r="B76" s="960" t="s">
        <v>713</v>
      </c>
      <c r="C76" s="960"/>
      <c r="D76" s="960"/>
      <c r="E76" s="960"/>
      <c r="F76" s="960"/>
      <c r="G76" s="960"/>
      <c r="H76" s="960"/>
      <c r="I76" s="960"/>
    </row>
    <row r="77" spans="1:10" ht="72" customHeight="1">
      <c r="A77" s="663" t="s">
        <v>450</v>
      </c>
      <c r="B77" s="960" t="s">
        <v>714</v>
      </c>
      <c r="C77" s="960"/>
      <c r="D77" s="960"/>
      <c r="E77" s="960"/>
      <c r="F77" s="960"/>
      <c r="G77" s="960"/>
      <c r="H77" s="960"/>
      <c r="I77" s="960"/>
    </row>
    <row r="78" spans="1:10" ht="55.5" customHeight="1">
      <c r="A78" s="663" t="s">
        <v>452</v>
      </c>
      <c r="B78" s="960" t="s">
        <v>715</v>
      </c>
      <c r="C78" s="960"/>
      <c r="D78" s="960"/>
      <c r="E78" s="960"/>
      <c r="F78" s="960"/>
      <c r="G78" s="960"/>
      <c r="H78" s="960"/>
      <c r="I78" s="960"/>
    </row>
    <row r="79" spans="1:10" ht="69.75" customHeight="1">
      <c r="A79" s="663" t="s">
        <v>454</v>
      </c>
      <c r="B79" s="960" t="s">
        <v>716</v>
      </c>
      <c r="C79" s="960"/>
      <c r="D79" s="960"/>
      <c r="E79" s="960"/>
      <c r="F79" s="960"/>
      <c r="G79" s="960"/>
      <c r="H79" s="960"/>
      <c r="I79" s="960"/>
    </row>
    <row r="80" spans="1:10" ht="56.25" customHeight="1">
      <c r="A80" s="663" t="s">
        <v>456</v>
      </c>
      <c r="B80" s="960" t="s">
        <v>717</v>
      </c>
      <c r="C80" s="960"/>
      <c r="D80" s="960"/>
      <c r="E80" s="960"/>
      <c r="F80" s="960"/>
      <c r="G80" s="960"/>
      <c r="H80" s="960"/>
      <c r="I80" s="960"/>
    </row>
    <row r="81" spans="1:10" ht="70.5" customHeight="1">
      <c r="A81" s="663" t="s">
        <v>700</v>
      </c>
      <c r="B81" s="960" t="s">
        <v>718</v>
      </c>
      <c r="C81" s="960"/>
      <c r="D81" s="960"/>
      <c r="E81" s="960"/>
      <c r="F81" s="960"/>
      <c r="G81" s="960"/>
      <c r="H81" s="960"/>
      <c r="I81" s="960"/>
    </row>
    <row r="82" spans="1:10" ht="86.25" customHeight="1">
      <c r="A82" s="663" t="s">
        <v>702</v>
      </c>
      <c r="B82" s="960" t="s">
        <v>719</v>
      </c>
      <c r="C82" s="960"/>
      <c r="D82" s="960"/>
      <c r="E82" s="960"/>
      <c r="F82" s="960"/>
      <c r="G82" s="960"/>
      <c r="H82" s="960"/>
      <c r="I82" s="960"/>
    </row>
    <row r="83" spans="1:10" ht="72" customHeight="1">
      <c r="A83" s="663" t="s">
        <v>704</v>
      </c>
      <c r="B83" s="960" t="s">
        <v>720</v>
      </c>
      <c r="C83" s="960"/>
      <c r="D83" s="960"/>
      <c r="E83" s="960"/>
      <c r="F83" s="960"/>
      <c r="G83" s="960"/>
      <c r="H83" s="960"/>
      <c r="I83" s="960"/>
    </row>
    <row r="84" spans="1:10" ht="21" customHeight="1">
      <c r="A84" s="960" t="s">
        <v>467</v>
      </c>
      <c r="B84" s="960"/>
      <c r="C84" s="960"/>
      <c r="D84" s="960"/>
      <c r="E84" s="1338" t="s">
        <v>467</v>
      </c>
      <c r="F84" s="1338"/>
      <c r="G84" s="1338"/>
      <c r="H84" s="1338"/>
      <c r="I84" s="1338"/>
      <c r="J84" s="656"/>
    </row>
    <row r="85" spans="1:10" ht="33" customHeight="1">
      <c r="A85" s="1117" t="s">
        <v>483</v>
      </c>
      <c r="B85" s="1117"/>
      <c r="C85" s="1117"/>
      <c r="D85" s="1117"/>
      <c r="E85" s="1339" t="s">
        <v>690</v>
      </c>
      <c r="F85" s="1339"/>
      <c r="G85" s="1339"/>
      <c r="H85" s="1339"/>
      <c r="I85" s="1339"/>
      <c r="J85" s="656"/>
    </row>
    <row r="86" spans="1:10" ht="20.25" customHeight="1">
      <c r="A86" s="320" t="s">
        <v>677</v>
      </c>
      <c r="B86" s="321"/>
      <c r="C86" s="321"/>
      <c r="D86" s="321"/>
      <c r="E86" s="321"/>
      <c r="F86" s="321"/>
      <c r="G86" s="321"/>
      <c r="H86" s="321"/>
      <c r="I86" s="660" t="s">
        <v>721</v>
      </c>
      <c r="J86" s="656"/>
    </row>
    <row r="87" spans="1:10" ht="7.5" customHeight="1">
      <c r="A87" s="1337"/>
      <c r="B87" s="1337"/>
      <c r="C87" s="1337"/>
      <c r="D87" s="1337"/>
      <c r="E87" s="1337"/>
      <c r="F87" s="1337"/>
      <c r="G87" s="1337"/>
      <c r="H87" s="1337"/>
      <c r="I87" s="1337"/>
    </row>
    <row r="88" spans="1:10" ht="89.25" customHeight="1">
      <c r="A88" s="663" t="s">
        <v>706</v>
      </c>
      <c r="B88" s="960" t="s">
        <v>722</v>
      </c>
      <c r="C88" s="960"/>
      <c r="D88" s="960"/>
      <c r="E88" s="960"/>
      <c r="F88" s="960"/>
      <c r="G88" s="960"/>
      <c r="H88" s="960"/>
      <c r="I88" s="960"/>
    </row>
    <row r="89" spans="1:10" ht="75" customHeight="1">
      <c r="A89" s="663" t="s">
        <v>709</v>
      </c>
      <c r="B89" s="960" t="s">
        <v>723</v>
      </c>
      <c r="C89" s="960"/>
      <c r="D89" s="960"/>
      <c r="E89" s="960"/>
      <c r="F89" s="960"/>
      <c r="G89" s="960"/>
      <c r="H89" s="960"/>
      <c r="I89" s="960"/>
    </row>
    <row r="90" spans="1:10" ht="64.5" customHeight="1">
      <c r="A90" s="663" t="s">
        <v>724</v>
      </c>
      <c r="B90" s="960" t="s">
        <v>725</v>
      </c>
      <c r="C90" s="960"/>
      <c r="D90" s="960"/>
      <c r="E90" s="960"/>
      <c r="F90" s="960"/>
      <c r="G90" s="960"/>
      <c r="H90" s="960"/>
      <c r="I90" s="960"/>
    </row>
    <row r="91" spans="1:10" ht="95.25" customHeight="1">
      <c r="A91" s="663" t="s">
        <v>726</v>
      </c>
      <c r="B91" s="960" t="s">
        <v>727</v>
      </c>
      <c r="C91" s="960"/>
      <c r="D91" s="960"/>
      <c r="E91" s="960"/>
      <c r="F91" s="960"/>
      <c r="G91" s="960"/>
      <c r="H91" s="960"/>
      <c r="I91" s="960"/>
    </row>
    <row r="92" spans="1:10" ht="73.5" customHeight="1">
      <c r="A92" s="663" t="s">
        <v>728</v>
      </c>
      <c r="B92" s="960" t="s">
        <v>729</v>
      </c>
      <c r="C92" s="960"/>
      <c r="D92" s="960"/>
      <c r="E92" s="960"/>
      <c r="F92" s="960"/>
      <c r="G92" s="960"/>
      <c r="H92" s="960"/>
      <c r="I92" s="960"/>
    </row>
    <row r="93" spans="1:10" ht="58.5" customHeight="1">
      <c r="A93" s="663" t="s">
        <v>730</v>
      </c>
      <c r="B93" s="960" t="s">
        <v>731</v>
      </c>
      <c r="C93" s="960"/>
      <c r="D93" s="960"/>
      <c r="E93" s="960"/>
      <c r="F93" s="960"/>
      <c r="G93" s="960"/>
      <c r="H93" s="960"/>
      <c r="I93" s="960"/>
    </row>
    <row r="94" spans="1:10" ht="111.75" customHeight="1">
      <c r="A94" s="663" t="s">
        <v>732</v>
      </c>
      <c r="B94" s="960" t="s">
        <v>733</v>
      </c>
      <c r="C94" s="960"/>
      <c r="D94" s="960"/>
      <c r="E94" s="960"/>
      <c r="F94" s="960"/>
      <c r="G94" s="960"/>
      <c r="H94" s="960"/>
      <c r="I94" s="960"/>
    </row>
    <row r="95" spans="1:10" ht="84.75" customHeight="1">
      <c r="A95" s="663" t="s">
        <v>734</v>
      </c>
      <c r="B95" s="960" t="s">
        <v>735</v>
      </c>
      <c r="C95" s="960"/>
      <c r="D95" s="960"/>
      <c r="E95" s="960"/>
      <c r="F95" s="960"/>
      <c r="G95" s="960"/>
      <c r="H95" s="960"/>
      <c r="I95" s="960"/>
    </row>
    <row r="96" spans="1:10" ht="84.75" customHeight="1">
      <c r="A96" s="663" t="s">
        <v>736</v>
      </c>
      <c r="B96" s="960" t="s">
        <v>737</v>
      </c>
      <c r="C96" s="960"/>
      <c r="D96" s="960"/>
      <c r="E96" s="960"/>
      <c r="F96" s="960"/>
      <c r="G96" s="960"/>
      <c r="H96" s="960"/>
      <c r="I96" s="960"/>
    </row>
    <row r="97" spans="1:10" ht="21" customHeight="1">
      <c r="A97" s="960" t="s">
        <v>467</v>
      </c>
      <c r="B97" s="960"/>
      <c r="C97" s="960"/>
      <c r="D97" s="960"/>
      <c r="E97" s="1338" t="s">
        <v>467</v>
      </c>
      <c r="F97" s="1338"/>
      <c r="G97" s="1338"/>
      <c r="H97" s="1338"/>
      <c r="I97" s="1338"/>
      <c r="J97" s="656"/>
    </row>
    <row r="98" spans="1:10" ht="33" customHeight="1">
      <c r="A98" s="1117" t="s">
        <v>483</v>
      </c>
      <c r="B98" s="1117"/>
      <c r="C98" s="1117"/>
      <c r="D98" s="1117"/>
      <c r="E98" s="1339" t="s">
        <v>690</v>
      </c>
      <c r="F98" s="1339"/>
      <c r="G98" s="1339"/>
      <c r="H98" s="1339"/>
      <c r="I98" s="1339"/>
      <c r="J98" s="656"/>
    </row>
    <row r="99" spans="1:10" ht="19.5" customHeight="1">
      <c r="A99" s="320" t="s">
        <v>677</v>
      </c>
      <c r="B99" s="321"/>
      <c r="C99" s="321"/>
      <c r="D99" s="321"/>
      <c r="E99" s="321"/>
      <c r="F99" s="321"/>
      <c r="G99" s="321"/>
      <c r="H99" s="321"/>
      <c r="I99" s="660" t="s">
        <v>738</v>
      </c>
    </row>
    <row r="100" spans="1:10" ht="10.5" customHeight="1">
      <c r="A100" s="666"/>
      <c r="B100" s="667"/>
      <c r="C100" s="667"/>
      <c r="D100" s="667"/>
      <c r="E100" s="667"/>
      <c r="F100" s="667"/>
      <c r="G100" s="667"/>
      <c r="H100" s="667"/>
      <c r="I100" s="667"/>
    </row>
    <row r="101" spans="1:10" ht="79.5" customHeight="1">
      <c r="A101" s="663" t="s">
        <v>739</v>
      </c>
      <c r="B101" s="960" t="s">
        <v>740</v>
      </c>
      <c r="C101" s="960"/>
      <c r="D101" s="960"/>
      <c r="E101" s="960"/>
      <c r="F101" s="960"/>
      <c r="G101" s="960"/>
      <c r="H101" s="960"/>
      <c r="I101" s="960"/>
    </row>
    <row r="102" spans="1:10" ht="72" customHeight="1">
      <c r="A102" s="663" t="s">
        <v>741</v>
      </c>
      <c r="B102" s="960" t="s">
        <v>742</v>
      </c>
      <c r="C102" s="960"/>
      <c r="D102" s="960"/>
      <c r="E102" s="960"/>
      <c r="F102" s="960"/>
      <c r="G102" s="960"/>
      <c r="H102" s="960"/>
      <c r="I102" s="960"/>
    </row>
    <row r="103" spans="1:10" ht="72.75" customHeight="1">
      <c r="A103" s="663" t="s">
        <v>743</v>
      </c>
      <c r="B103" s="960" t="s">
        <v>744</v>
      </c>
      <c r="C103" s="960"/>
      <c r="D103" s="960"/>
      <c r="E103" s="960"/>
      <c r="F103" s="960"/>
      <c r="G103" s="960"/>
      <c r="H103" s="960"/>
      <c r="I103" s="960"/>
    </row>
    <row r="104" spans="1:10" ht="30" customHeight="1">
      <c r="A104" s="664" t="s">
        <v>745</v>
      </c>
      <c r="B104" s="665"/>
      <c r="C104" s="665"/>
      <c r="D104" s="665"/>
      <c r="E104" s="665"/>
      <c r="F104" s="665"/>
      <c r="G104" s="665"/>
      <c r="H104" s="665"/>
      <c r="I104" s="665"/>
    </row>
    <row r="105" spans="1:10" ht="32.25" customHeight="1">
      <c r="A105" s="663" t="s">
        <v>448</v>
      </c>
      <c r="B105" s="960" t="s">
        <v>512</v>
      </c>
      <c r="C105" s="960"/>
      <c r="D105" s="960"/>
      <c r="E105" s="960"/>
      <c r="F105" s="960"/>
      <c r="G105" s="960"/>
      <c r="H105" s="960"/>
      <c r="I105" s="960"/>
    </row>
    <row r="106" spans="1:10" ht="44.25" customHeight="1">
      <c r="A106" s="663" t="s">
        <v>450</v>
      </c>
      <c r="B106" s="960" t="s">
        <v>746</v>
      </c>
      <c r="C106" s="960"/>
      <c r="D106" s="960"/>
      <c r="E106" s="960"/>
      <c r="F106" s="960"/>
      <c r="G106" s="960"/>
      <c r="H106" s="960"/>
      <c r="I106" s="960"/>
    </row>
    <row r="107" spans="1:10" ht="12" customHeight="1">
      <c r="A107" s="663"/>
      <c r="B107" s="668"/>
      <c r="C107" s="668"/>
      <c r="D107" s="668"/>
      <c r="E107" s="668"/>
      <c r="F107" s="668"/>
      <c r="G107" s="668"/>
      <c r="H107" s="668"/>
      <c r="I107" s="668"/>
    </row>
    <row r="108" spans="1:10" ht="30" customHeight="1">
      <c r="A108" s="664" t="s">
        <v>747</v>
      </c>
      <c r="B108" s="665"/>
      <c r="C108" s="665"/>
      <c r="D108" s="665"/>
      <c r="E108" s="665"/>
      <c r="F108" s="665"/>
      <c r="G108" s="665"/>
      <c r="H108" s="665"/>
      <c r="I108" s="665"/>
    </row>
    <row r="109" spans="1:10" ht="40.5" customHeight="1">
      <c r="A109" s="1341" t="s">
        <v>748</v>
      </c>
      <c r="B109" s="1341"/>
      <c r="C109" s="1341"/>
      <c r="D109" s="1341"/>
      <c r="E109" s="1341"/>
      <c r="F109" s="1341"/>
      <c r="G109" s="1341"/>
      <c r="H109" s="1341"/>
      <c r="I109" s="1341"/>
    </row>
    <row r="110" spans="1:10" ht="30" customHeight="1">
      <c r="A110" s="664" t="s">
        <v>749</v>
      </c>
      <c r="B110" s="665"/>
      <c r="C110" s="665"/>
      <c r="D110" s="665"/>
      <c r="E110" s="665"/>
      <c r="F110" s="665"/>
      <c r="G110" s="665"/>
      <c r="H110" s="665"/>
      <c r="I110" s="665"/>
    </row>
    <row r="111" spans="1:10" ht="62.25" customHeight="1">
      <c r="A111" s="663" t="s">
        <v>448</v>
      </c>
      <c r="B111" s="960" t="s">
        <v>750</v>
      </c>
      <c r="C111" s="960"/>
      <c r="D111" s="960"/>
      <c r="E111" s="960"/>
      <c r="F111" s="960"/>
      <c r="G111" s="960"/>
      <c r="H111" s="960"/>
      <c r="I111" s="960"/>
    </row>
    <row r="112" spans="1:10" ht="45" customHeight="1">
      <c r="A112" s="663" t="s">
        <v>450</v>
      </c>
      <c r="B112" s="960" t="s">
        <v>751</v>
      </c>
      <c r="C112" s="960"/>
      <c r="D112" s="960"/>
      <c r="E112" s="960"/>
      <c r="F112" s="960"/>
      <c r="G112" s="960"/>
      <c r="H112" s="960"/>
      <c r="I112" s="960"/>
    </row>
    <row r="113" spans="1:10" ht="55.5" customHeight="1">
      <c r="A113" s="663" t="s">
        <v>452</v>
      </c>
      <c r="B113" s="960" t="s">
        <v>752</v>
      </c>
      <c r="C113" s="960"/>
      <c r="D113" s="960"/>
      <c r="E113" s="960"/>
      <c r="F113" s="960"/>
      <c r="G113" s="960"/>
      <c r="H113" s="960"/>
      <c r="I113" s="960"/>
    </row>
    <row r="114" spans="1:10" ht="58.5" customHeight="1">
      <c r="A114" s="663" t="s">
        <v>454</v>
      </c>
      <c r="B114" s="960" t="s">
        <v>753</v>
      </c>
      <c r="C114" s="960"/>
      <c r="D114" s="960"/>
      <c r="E114" s="960"/>
      <c r="F114" s="960"/>
      <c r="G114" s="960"/>
      <c r="H114" s="960"/>
      <c r="I114" s="960"/>
    </row>
    <row r="115" spans="1:10" ht="54" customHeight="1">
      <c r="A115" s="663" t="s">
        <v>456</v>
      </c>
      <c r="B115" s="960" t="s">
        <v>754</v>
      </c>
      <c r="C115" s="960"/>
      <c r="D115" s="960"/>
      <c r="E115" s="960"/>
      <c r="F115" s="960"/>
      <c r="G115" s="960"/>
      <c r="H115" s="960"/>
      <c r="I115" s="960"/>
    </row>
    <row r="116" spans="1:10" ht="17.45" customHeight="1">
      <c r="A116" s="666"/>
      <c r="B116" s="667"/>
      <c r="C116" s="667"/>
      <c r="D116" s="667"/>
      <c r="E116" s="667"/>
      <c r="F116" s="667"/>
      <c r="G116" s="667"/>
      <c r="H116" s="667"/>
      <c r="I116" s="667"/>
    </row>
    <row r="117" spans="1:10" ht="21" customHeight="1">
      <c r="A117" s="960" t="s">
        <v>467</v>
      </c>
      <c r="B117" s="960"/>
      <c r="C117" s="960"/>
      <c r="D117" s="960"/>
      <c r="E117" s="1338" t="s">
        <v>467</v>
      </c>
      <c r="F117" s="1338"/>
      <c r="G117" s="1338"/>
      <c r="H117" s="1338"/>
      <c r="I117" s="1338"/>
      <c r="J117" s="656"/>
    </row>
    <row r="118" spans="1:10" ht="33" customHeight="1">
      <c r="A118" s="1117" t="s">
        <v>483</v>
      </c>
      <c r="B118" s="1117"/>
      <c r="C118" s="1117"/>
      <c r="D118" s="1117"/>
      <c r="E118" s="1339" t="s">
        <v>690</v>
      </c>
      <c r="F118" s="1339"/>
      <c r="G118" s="1339"/>
      <c r="H118" s="1339"/>
      <c r="I118" s="1339"/>
      <c r="J118" s="656"/>
    </row>
    <row r="119" spans="1:10" ht="22.5" customHeight="1">
      <c r="A119" s="320" t="s">
        <v>677</v>
      </c>
      <c r="B119" s="321"/>
      <c r="C119" s="321"/>
      <c r="D119" s="321"/>
      <c r="E119" s="321"/>
      <c r="F119" s="321"/>
      <c r="G119" s="321"/>
      <c r="H119" s="321"/>
      <c r="I119" s="660" t="s">
        <v>755</v>
      </c>
      <c r="J119" s="656"/>
    </row>
    <row r="120" spans="1:10" ht="30.75" customHeight="1">
      <c r="A120" s="666"/>
      <c r="B120" s="1335"/>
      <c r="C120" s="1335"/>
      <c r="D120" s="1335"/>
      <c r="E120" s="1335"/>
      <c r="F120" s="1335"/>
      <c r="G120" s="1335"/>
      <c r="H120" s="1335"/>
      <c r="I120" s="1335"/>
    </row>
    <row r="121" spans="1:10" ht="21.95" customHeight="1">
      <c r="A121" s="273"/>
      <c r="B121" s="319"/>
      <c r="C121" s="273"/>
      <c r="D121" s="273"/>
      <c r="E121" s="273"/>
      <c r="F121" s="319"/>
      <c r="G121" s="273"/>
      <c r="H121" s="273"/>
      <c r="I121" s="273"/>
    </row>
    <row r="122" spans="1:10" ht="21.95" customHeight="1">
      <c r="A122" s="273"/>
      <c r="B122" s="970" t="s">
        <v>551</v>
      </c>
      <c r="C122" s="970"/>
      <c r="D122" s="295"/>
      <c r="E122" s="295"/>
      <c r="F122" s="970" t="s">
        <v>551</v>
      </c>
      <c r="G122" s="970"/>
      <c r="H122" s="295"/>
      <c r="I122" s="295"/>
    </row>
    <row r="123" spans="1:10" ht="35.25" customHeight="1">
      <c r="A123" s="273"/>
      <c r="B123" s="1342" t="s">
        <v>483</v>
      </c>
      <c r="C123" s="1342"/>
      <c r="D123" s="1342"/>
      <c r="E123" s="1342"/>
      <c r="F123" s="1342" t="s">
        <v>690</v>
      </c>
      <c r="G123" s="1342"/>
      <c r="H123" s="1342"/>
      <c r="I123" s="1342"/>
    </row>
    <row r="124" spans="1:10" ht="21.95" customHeight="1">
      <c r="A124" s="273"/>
      <c r="B124" s="669"/>
      <c r="C124" s="661"/>
      <c r="D124" s="661"/>
      <c r="E124" s="661"/>
      <c r="F124" s="670"/>
      <c r="G124" s="670"/>
      <c r="H124" s="670"/>
      <c r="I124" s="670"/>
    </row>
    <row r="125" spans="1:10" ht="21.95" customHeight="1">
      <c r="A125" s="273"/>
      <c r="B125" s="960" t="s">
        <v>552</v>
      </c>
      <c r="C125" s="960"/>
      <c r="D125" s="960"/>
      <c r="E125" s="960"/>
      <c r="F125" s="960" t="s">
        <v>552</v>
      </c>
      <c r="G125" s="960"/>
      <c r="H125" s="960"/>
      <c r="I125" s="960"/>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553</v>
      </c>
      <c r="C128" s="671"/>
      <c r="D128" s="321"/>
      <c r="E128" s="321"/>
      <c r="F128" s="1340" t="s">
        <v>553</v>
      </c>
      <c r="G128" s="1340"/>
      <c r="H128" s="1340"/>
      <c r="I128" s="1340"/>
    </row>
    <row r="129" spans="1:9" ht="21.95" customHeight="1">
      <c r="A129" s="273"/>
      <c r="B129" s="321" t="s">
        <v>70</v>
      </c>
      <c r="C129" s="671"/>
      <c r="D129" s="321"/>
      <c r="E129" s="321"/>
      <c r="F129" s="321" t="s">
        <v>756</v>
      </c>
      <c r="G129" s="295"/>
      <c r="H129" s="295"/>
      <c r="I129" s="295"/>
    </row>
    <row r="130" spans="1:9" ht="21.95" customHeight="1">
      <c r="A130" s="273"/>
      <c r="B130" s="295"/>
      <c r="C130" s="661"/>
      <c r="D130" s="661"/>
      <c r="E130" s="661"/>
      <c r="F130" s="295"/>
      <c r="G130" s="661"/>
      <c r="H130" s="661"/>
      <c r="I130" s="661"/>
    </row>
    <row r="131" spans="1:9" ht="21.95" customHeight="1">
      <c r="A131" s="273"/>
      <c r="B131" s="960" t="s">
        <v>554</v>
      </c>
      <c r="C131" s="960"/>
      <c r="D131" s="960"/>
      <c r="E131" s="960"/>
      <c r="F131" s="960" t="s">
        <v>554</v>
      </c>
      <c r="G131" s="960"/>
      <c r="H131" s="960"/>
      <c r="I131" s="960"/>
    </row>
    <row r="132" spans="1:9" ht="21.95" customHeight="1">
      <c r="A132" s="273"/>
      <c r="B132" s="321" t="s">
        <v>553</v>
      </c>
      <c r="C132" s="321"/>
      <c r="D132" s="321"/>
      <c r="E132" s="321"/>
      <c r="F132" s="321" t="s">
        <v>553</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960" t="s">
        <v>555</v>
      </c>
      <c r="C135" s="960"/>
      <c r="D135" s="960"/>
      <c r="E135" s="960"/>
      <c r="F135" s="960" t="s">
        <v>555</v>
      </c>
      <c r="G135" s="960"/>
      <c r="H135" s="960"/>
      <c r="I135" s="960"/>
    </row>
    <row r="136" spans="1:9" ht="21.95" customHeight="1">
      <c r="A136" s="273"/>
      <c r="B136" s="321" t="s">
        <v>553</v>
      </c>
      <c r="C136" s="321"/>
      <c r="D136" s="321"/>
      <c r="E136" s="321"/>
      <c r="F136" s="321" t="s">
        <v>553</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677</v>
      </c>
      <c r="B157" s="321"/>
      <c r="C157" s="321"/>
      <c r="D157" s="321"/>
      <c r="E157" s="321"/>
      <c r="F157" s="321"/>
      <c r="G157" s="321"/>
      <c r="H157" s="321"/>
      <c r="I157" s="660" t="s">
        <v>757</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password="CCCF"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7"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4" t="str">
        <f>'Attach 3(JV)'!A1</f>
        <v xml:space="preserve">Specification No.:CC/NT/W-TR/DOM/A10/25/11090 </v>
      </c>
      <c r="B1" s="1344"/>
      <c r="C1" s="1344"/>
      <c r="D1" s="1344"/>
      <c r="E1" s="502" t="str">
        <f>"Attachment-19 " &amp; 'Attach 3(JV)'!AT1</f>
        <v xml:space="preserve">Attachment-19 </v>
      </c>
      <c r="F1" s="78"/>
      <c r="G1" s="78"/>
      <c r="H1" s="78"/>
    </row>
    <row r="2" spans="1:9" ht="7.5" customHeight="1"/>
    <row r="3" spans="1:9" ht="91.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20.100000000000001" customHeight="1">
      <c r="A5" s="830" t="s">
        <v>758</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3" t="str">
        <f>'Attach 3(JV)'!A8</f>
        <v/>
      </c>
      <c r="B8" s="1343"/>
      <c r="C8" s="1343"/>
      <c r="D8" s="1343"/>
      <c r="E8" s="106" t="str">
        <f>'Attach 3(JV)'!E8</f>
        <v>Contract Services</v>
      </c>
      <c r="H8" s="30"/>
      <c r="I8" s="11"/>
    </row>
    <row r="9" spans="1:9" ht="20.100000000000001" customHeight="1">
      <c r="A9" s="13" t="s">
        <v>59</v>
      </c>
      <c r="B9" s="832">
        <f>'Attach 3(JV)'!B9</f>
        <v>0</v>
      </c>
      <c r="C9" s="832"/>
      <c r="D9" s="832"/>
      <c r="E9" s="106" t="str">
        <f>'Attach 3(JV)'!E9</f>
        <v>Power Grid Corporation of India Ltd.,</v>
      </c>
      <c r="H9" s="30"/>
      <c r="I9" s="11"/>
    </row>
    <row r="10" spans="1:9" ht="20.100000000000001" customHeight="1">
      <c r="A10" s="13" t="s">
        <v>61</v>
      </c>
      <c r="B10" s="832">
        <f>'Attach 3(JV)'!B10</f>
        <v>0</v>
      </c>
      <c r="C10" s="832"/>
      <c r="D10" s="832"/>
      <c r="E10" s="106" t="str">
        <f>'Attach 3(JV)'!E10</f>
        <v>"Saudamini", Plot No. 2, Sector 29</v>
      </c>
      <c r="H10" s="30"/>
      <c r="I10" s="11"/>
    </row>
    <row r="11" spans="1:9" ht="20.100000000000001" customHeight="1">
      <c r="B11" s="832">
        <f>'Attach 3(JV)'!B11</f>
        <v>0</v>
      </c>
      <c r="C11" s="832"/>
      <c r="D11" s="832"/>
      <c r="E11" s="106" t="str">
        <f>'Attach 3(JV)'!E11</f>
        <v>Gurugram (Haryana) - 122001</v>
      </c>
    </row>
    <row r="12" spans="1:9" ht="18" customHeight="1">
      <c r="A12" s="32"/>
      <c r="B12" s="832">
        <f>'Attach 3(JV)'!B12</f>
        <v>0</v>
      </c>
      <c r="C12" s="832"/>
      <c r="D12" s="83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49" t="s">
        <v>759</v>
      </c>
      <c r="B17" s="1049"/>
      <c r="C17" s="1049"/>
      <c r="D17" s="1049"/>
      <c r="E17" s="1049"/>
    </row>
    <row r="18" spans="1:8" ht="56.25" customHeight="1">
      <c r="A18" s="1016" t="s">
        <v>760</v>
      </c>
      <c r="B18" s="1016"/>
      <c r="C18" s="1016"/>
      <c r="D18" s="1016"/>
      <c r="E18" s="1016"/>
    </row>
    <row r="19" spans="1:8" ht="184.5" customHeight="1">
      <c r="A19" s="1016" t="s">
        <v>761</v>
      </c>
      <c r="B19" s="1016"/>
      <c r="C19" s="1016"/>
      <c r="D19" s="1016"/>
      <c r="E19" s="1016"/>
    </row>
    <row r="20" spans="1:8" ht="8.25" hidden="1" customHeight="1">
      <c r="A20" s="32"/>
    </row>
    <row r="21" spans="1:8" ht="20.100000000000001" hidden="1" customHeight="1">
      <c r="A21" s="32"/>
    </row>
    <row r="22" spans="1:8" ht="20.100000000000001" hidden="1" customHeight="1">
      <c r="A22" s="32"/>
    </row>
    <row r="23" spans="1:8" ht="57.75" hidden="1" customHeight="1">
      <c r="A23" s="1049"/>
      <c r="B23" s="1049"/>
      <c r="C23" s="1049"/>
      <c r="D23" s="1049"/>
      <c r="E23" s="104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No.:CC/NT/W-TR/DOM/A10/25/11090 </v>
      </c>
      <c r="B1" s="503"/>
      <c r="C1" s="503"/>
      <c r="D1" s="503"/>
      <c r="E1" s="515" t="str">
        <f>"Attachment-23 " &amp; 'Attach 3(JV)'!AT1</f>
        <v xml:space="preserve">Attachment-23 </v>
      </c>
      <c r="F1" s="78"/>
      <c r="G1" s="78"/>
      <c r="H1" s="78"/>
    </row>
    <row r="3" spans="1:9" ht="7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20.100000000000001" customHeight="1">
      <c r="A5" s="830" t="s">
        <v>762</v>
      </c>
      <c r="B5" s="830"/>
      <c r="C5" s="830"/>
      <c r="D5" s="830"/>
      <c r="E5" s="8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c r="G11" s="78" t="s">
        <v>10</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19" t="s">
        <v>763</v>
      </c>
      <c r="B16" s="1122"/>
      <c r="C16" s="1122"/>
      <c r="D16" s="1122"/>
      <c r="E16" s="112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No.:CC/NT/W-TR/DOM/A10/25/11090 </v>
      </c>
      <c r="B1" s="503"/>
      <c r="C1" s="503"/>
      <c r="D1" s="503"/>
      <c r="E1" s="515" t="s">
        <v>764</v>
      </c>
      <c r="F1" s="78"/>
      <c r="G1" s="78"/>
      <c r="H1" s="78"/>
    </row>
    <row r="3" spans="1:9" ht="7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48" customHeight="1">
      <c r="A5" s="1263" t="s">
        <v>765</v>
      </c>
      <c r="B5" s="1263"/>
      <c r="C5" s="1263"/>
      <c r="D5" s="1263"/>
      <c r="E5" s="126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c r="G11" s="78" t="s">
        <v>10</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45" t="s">
        <v>766</v>
      </c>
      <c r="B16" s="1345"/>
      <c r="C16" s="1345"/>
      <c r="D16" s="1345"/>
      <c r="E16" s="13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No.:CC/NT/W-TR/DOM/A10/25/11090 </v>
      </c>
      <c r="B1" s="503"/>
      <c r="C1" s="503"/>
      <c r="D1" s="503"/>
      <c r="E1" s="515" t="s">
        <v>767</v>
      </c>
      <c r="F1" s="78"/>
      <c r="G1" s="78"/>
      <c r="H1" s="78"/>
    </row>
    <row r="3" spans="1:9" ht="7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48" customHeight="1">
      <c r="A5" s="1263" t="s">
        <v>768</v>
      </c>
      <c r="B5" s="1263"/>
      <c r="C5" s="1263"/>
      <c r="D5" s="1263"/>
      <c r="E5" s="126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c r="G11" s="78" t="s">
        <v>10</v>
      </c>
    </row>
    <row r="12" spans="1:9" ht="20.100000000000001" customHeight="1">
      <c r="A12" s="32"/>
      <c r="B12" s="833">
        <f>'Attach 3(JV)'!B12</f>
        <v>0</v>
      </c>
      <c r="C12" s="833"/>
      <c r="D12" s="83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97" t="s">
        <v>769</v>
      </c>
      <c r="B16" s="1197"/>
      <c r="C16" s="1197"/>
      <c r="D16" s="1197"/>
      <c r="E16" s="11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No.:CC/NT/W-TR/DOM/A10/25/11090 </v>
      </c>
      <c r="B1" s="503"/>
      <c r="C1" s="503"/>
      <c r="D1" s="503"/>
      <c r="E1" s="515" t="s">
        <v>770</v>
      </c>
      <c r="F1" s="78"/>
      <c r="G1" s="78"/>
      <c r="H1" s="78"/>
    </row>
    <row r="3" spans="1:9" ht="65.25" customHeight="1">
      <c r="A3" s="1186" t="str">
        <f>'Attach 3(JV)'!A3</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B3" s="1187"/>
      <c r="C3" s="1187"/>
      <c r="D3" s="1187"/>
      <c r="E3" s="1187"/>
      <c r="F3" s="26"/>
      <c r="G3" s="27"/>
      <c r="H3" s="26"/>
    </row>
    <row r="4" spans="1:9" ht="20.100000000000001" customHeight="1">
      <c r="A4" s="28"/>
      <c r="H4" s="30"/>
      <c r="I4" s="11"/>
    </row>
    <row r="5" spans="1:9" ht="32.25" customHeight="1">
      <c r="A5" s="1263" t="s">
        <v>771</v>
      </c>
      <c r="B5" s="1263"/>
      <c r="C5" s="1263"/>
      <c r="D5" s="1263"/>
      <c r="E5" s="126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6" t="str">
        <f>'Attach 3(JV)'!A8</f>
        <v/>
      </c>
      <c r="B8" s="836"/>
      <c r="C8" s="836"/>
      <c r="D8" s="836"/>
      <c r="E8" s="12" t="str">
        <f>'Attach 3(JV)'!E8</f>
        <v>Contract Services</v>
      </c>
      <c r="H8" s="30"/>
      <c r="I8" s="11"/>
    </row>
    <row r="9" spans="1:9" ht="20.100000000000001" customHeight="1">
      <c r="A9" s="13" t="s">
        <v>59</v>
      </c>
      <c r="B9" s="833">
        <f>'Attach 3(JV)'!B9</f>
        <v>0</v>
      </c>
      <c r="C9" s="833"/>
      <c r="D9" s="833"/>
      <c r="E9" s="12" t="str">
        <f>'Attach 3(JV)'!E9</f>
        <v>Power Grid Corporation of India Ltd.,</v>
      </c>
      <c r="H9" s="30"/>
      <c r="I9" s="11"/>
    </row>
    <row r="10" spans="1:9" ht="20.100000000000001" customHeight="1">
      <c r="A10" s="13" t="s">
        <v>61</v>
      </c>
      <c r="B10" s="833">
        <f>'Attach 3(JV)'!B10</f>
        <v>0</v>
      </c>
      <c r="C10" s="833"/>
      <c r="D10" s="833"/>
      <c r="E10" s="12" t="str">
        <f>'Attach 3(JV)'!E10</f>
        <v>"Saudamini", Plot No. 2, Sector 29</v>
      </c>
      <c r="H10" s="30"/>
      <c r="I10" s="11"/>
    </row>
    <row r="11" spans="1:9" ht="20.100000000000001" customHeight="1">
      <c r="B11" s="833">
        <f>'Attach 3(JV)'!B11</f>
        <v>0</v>
      </c>
      <c r="C11" s="833"/>
      <c r="D11" s="833"/>
      <c r="E11" s="12" t="str">
        <f>'Attach 3(JV)'!E11</f>
        <v>Gurugram (Haryana) - 122001</v>
      </c>
      <c r="G11" s="78" t="s">
        <v>10</v>
      </c>
    </row>
    <row r="12" spans="1:9" ht="20.100000000000001" customHeight="1">
      <c r="A12" s="32"/>
      <c r="B12" s="833">
        <f>'Attach 3(JV)'!B12</f>
        <v>0</v>
      </c>
      <c r="C12" s="833"/>
      <c r="D12" s="833"/>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97" t="s">
        <v>772</v>
      </c>
      <c r="B16" s="1197"/>
      <c r="C16" s="1197"/>
      <c r="D16" s="1197"/>
      <c r="E16" s="11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46" t="s">
        <v>773</v>
      </c>
      <c r="B26" s="1346"/>
      <c r="C26" s="1346"/>
      <c r="D26" s="1346"/>
      <c r="E26" s="1346"/>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90" zoomScaleSheetLayoutView="100" workbookViewId="0">
      <selection activeCell="I112" sqref="I112:I11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32.710937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7" t="str">
        <f>'Attach 3(JV)'!A1</f>
        <v xml:space="preserve">Specification No.:CC/NT/W-TR/DOM/A10/25/11090 </v>
      </c>
      <c r="B1" s="897"/>
      <c r="C1" s="897"/>
      <c r="D1" s="897"/>
      <c r="E1" s="897"/>
      <c r="F1" s="264" t="s">
        <v>774</v>
      </c>
      <c r="G1" s="52"/>
      <c r="H1" s="52"/>
      <c r="I1" s="78"/>
      <c r="J1" s="78"/>
      <c r="K1" s="78"/>
      <c r="L1" s="78"/>
      <c r="M1" s="78"/>
      <c r="N1" s="78"/>
      <c r="O1" s="78"/>
      <c r="P1" s="78"/>
      <c r="Q1" s="78"/>
      <c r="R1" s="78"/>
      <c r="S1" s="78"/>
      <c r="T1" s="78"/>
      <c r="U1" s="78"/>
      <c r="V1" s="78"/>
      <c r="W1" s="78"/>
      <c r="X1" s="78"/>
      <c r="Y1" s="78"/>
      <c r="Z1" s="78"/>
      <c r="AA1" s="78"/>
      <c r="AD1" s="732"/>
      <c r="AE1" s="733">
        <v>1</v>
      </c>
      <c r="AF1" s="77" t="s">
        <v>775</v>
      </c>
      <c r="AG1" s="734">
        <v>1</v>
      </c>
      <c r="AH1" s="734" t="s">
        <v>776</v>
      </c>
      <c r="AI1" s="735"/>
      <c r="AJ1" s="735"/>
      <c r="AK1" s="734">
        <v>1</v>
      </c>
      <c r="AL1" s="735" t="s">
        <v>777</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2"/>
      <c r="AE2" s="733">
        <v>2</v>
      </c>
      <c r="AF2" s="77" t="s">
        <v>778</v>
      </c>
      <c r="AG2" s="734">
        <v>2</v>
      </c>
      <c r="AH2" s="734" t="s">
        <v>779</v>
      </c>
      <c r="AI2" s="735"/>
      <c r="AJ2" s="735"/>
      <c r="AK2" s="734">
        <v>2</v>
      </c>
      <c r="AL2" s="735" t="s">
        <v>780</v>
      </c>
      <c r="AM2" s="77"/>
      <c r="AN2" s="77"/>
      <c r="AO2" s="77"/>
      <c r="AP2" s="77"/>
      <c r="AQ2" s="113"/>
      <c r="AR2" s="113"/>
      <c r="AS2" s="113"/>
      <c r="AT2" s="113"/>
      <c r="AU2" s="113"/>
      <c r="AV2" s="113"/>
      <c r="AW2" s="113"/>
      <c r="AX2" s="113"/>
      <c r="AY2" s="113"/>
      <c r="AZ2" s="113"/>
    </row>
    <row r="3" spans="1:52" ht="20.100000000000001" customHeight="1">
      <c r="A3" s="830" t="s">
        <v>781</v>
      </c>
      <c r="B3" s="830"/>
      <c r="C3" s="830"/>
      <c r="D3" s="830"/>
      <c r="E3" s="830"/>
      <c r="F3" s="830"/>
      <c r="G3" s="28"/>
      <c r="H3" s="28"/>
      <c r="I3" s="49"/>
      <c r="J3" s="78"/>
      <c r="K3" s="78"/>
      <c r="L3" s="78"/>
      <c r="M3" s="78"/>
      <c r="N3" s="78"/>
      <c r="O3" s="78"/>
      <c r="P3" s="78"/>
      <c r="Q3" s="78"/>
      <c r="R3" s="78"/>
      <c r="S3" s="78"/>
      <c r="T3" s="78"/>
      <c r="U3" s="78"/>
      <c r="V3" s="78"/>
      <c r="W3" s="78"/>
      <c r="X3" s="78"/>
      <c r="Y3" s="78"/>
      <c r="Z3" s="78"/>
      <c r="AA3" s="78"/>
      <c r="AB3" s="177"/>
      <c r="AC3" s="178"/>
      <c r="AD3" s="732"/>
      <c r="AE3" s="733">
        <v>3</v>
      </c>
      <c r="AF3" s="77" t="s">
        <v>782</v>
      </c>
      <c r="AG3" s="734">
        <v>3</v>
      </c>
      <c r="AH3" s="734" t="s">
        <v>783</v>
      </c>
      <c r="AI3" s="735"/>
      <c r="AJ3" s="735"/>
      <c r="AK3" s="734">
        <v>3</v>
      </c>
      <c r="AL3" s="735" t="s">
        <v>784</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2"/>
      <c r="AE4" s="733">
        <v>4</v>
      </c>
      <c r="AF4" s="77" t="s">
        <v>785</v>
      </c>
      <c r="AG4" s="734">
        <v>4</v>
      </c>
      <c r="AH4" s="734" t="s">
        <v>786</v>
      </c>
      <c r="AI4" s="735"/>
      <c r="AJ4" s="735"/>
      <c r="AK4" s="734">
        <v>4</v>
      </c>
      <c r="AL4" s="735" t="s">
        <v>787</v>
      </c>
      <c r="AM4" s="77"/>
      <c r="AN4" s="77"/>
      <c r="AO4" s="77"/>
      <c r="AP4" s="77"/>
      <c r="AQ4" s="113"/>
      <c r="AR4" s="113"/>
      <c r="AS4" s="113"/>
      <c r="AT4" s="113"/>
      <c r="AU4" s="113"/>
      <c r="AV4" s="113"/>
      <c r="AW4" s="113"/>
      <c r="AX4" s="113"/>
      <c r="AY4" s="113"/>
      <c r="AZ4" s="113"/>
    </row>
    <row r="5" spans="1:52" ht="20.100000000000001" customHeight="1">
      <c r="A5" s="38" t="s">
        <v>788</v>
      </c>
      <c r="B5" s="38"/>
      <c r="C5" s="1350"/>
      <c r="D5" s="1350"/>
      <c r="E5" s="1350"/>
      <c r="F5" s="1350"/>
      <c r="G5" s="38"/>
      <c r="H5" s="38"/>
      <c r="I5" s="78"/>
      <c r="J5" s="78"/>
      <c r="K5" s="78"/>
      <c r="L5" s="78"/>
      <c r="M5" s="78"/>
      <c r="N5" s="78"/>
      <c r="O5" s="78"/>
      <c r="P5" s="78"/>
      <c r="Q5" s="78"/>
      <c r="R5" s="78"/>
      <c r="S5" s="78"/>
      <c r="T5" s="78"/>
      <c r="U5" s="78"/>
      <c r="V5" s="78"/>
      <c r="W5" s="78"/>
      <c r="X5" s="78"/>
      <c r="Y5" s="78"/>
      <c r="Z5" s="78"/>
      <c r="AA5" s="78"/>
      <c r="AB5" s="177"/>
      <c r="AC5" s="178"/>
      <c r="AD5" s="732"/>
      <c r="AE5" s="733">
        <v>5</v>
      </c>
      <c r="AF5" s="77" t="s">
        <v>789</v>
      </c>
      <c r="AG5" s="734">
        <v>5</v>
      </c>
      <c r="AH5" s="734" t="s">
        <v>786</v>
      </c>
      <c r="AI5" s="735"/>
      <c r="AJ5" s="735"/>
      <c r="AK5" s="734">
        <v>5</v>
      </c>
      <c r="AL5" s="735" t="s">
        <v>790</v>
      </c>
      <c r="AM5" s="77"/>
      <c r="AN5" s="77"/>
      <c r="AO5" s="77"/>
      <c r="AP5" s="77"/>
      <c r="AQ5" s="113"/>
      <c r="AR5" s="113"/>
      <c r="AS5" s="113"/>
      <c r="AT5" s="113"/>
      <c r="AU5" s="113"/>
      <c r="AV5" s="113"/>
      <c r="AW5" s="113"/>
      <c r="AX5" s="113"/>
      <c r="AY5" s="113"/>
      <c r="AZ5" s="113"/>
    </row>
    <row r="6" spans="1:52" ht="20.100000000000001" customHeight="1">
      <c r="A6" s="38" t="s">
        <v>67</v>
      </c>
      <c r="B6" s="1350" t="str">
        <f>'Attach 3(JV)'!B24</f>
        <v>--</v>
      </c>
      <c r="C6" s="1350"/>
      <c r="I6" s="78"/>
      <c r="J6" s="78"/>
      <c r="K6" s="78"/>
      <c r="L6" s="78"/>
      <c r="M6" s="78"/>
      <c r="N6" s="78"/>
      <c r="O6" s="78"/>
      <c r="P6" s="78"/>
      <c r="Q6" s="78"/>
      <c r="R6" s="78"/>
      <c r="S6" s="78"/>
      <c r="T6" s="78"/>
      <c r="U6" s="78"/>
      <c r="V6" s="78"/>
      <c r="W6" s="78"/>
      <c r="X6" s="78"/>
      <c r="Y6" s="78"/>
      <c r="Z6" s="78"/>
      <c r="AA6" s="78"/>
      <c r="AB6" s="177"/>
      <c r="AC6" s="178"/>
      <c r="AD6" s="732"/>
      <c r="AE6" s="733">
        <v>6</v>
      </c>
      <c r="AF6" s="77" t="s">
        <v>791</v>
      </c>
      <c r="AG6" s="734">
        <v>6</v>
      </c>
      <c r="AH6" s="734" t="s">
        <v>786</v>
      </c>
      <c r="AI6" s="736" t="e">
        <f>DAY(B6)</f>
        <v>#VALUE!</v>
      </c>
      <c r="AJ6" s="735"/>
      <c r="AK6" s="734">
        <v>6</v>
      </c>
      <c r="AL6" s="735" t="s">
        <v>792</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2"/>
      <c r="AE7" s="733">
        <v>7</v>
      </c>
      <c r="AF7" s="77" t="s">
        <v>793</v>
      </c>
      <c r="AG7" s="734">
        <v>7</v>
      </c>
      <c r="AH7" s="734" t="s">
        <v>786</v>
      </c>
      <c r="AI7" s="736" t="e">
        <f>MONTH(B6)</f>
        <v>#VALUE!</v>
      </c>
      <c r="AJ7" s="735"/>
      <c r="AK7" s="734">
        <v>7</v>
      </c>
      <c r="AL7" s="735" t="s">
        <v>794</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2"/>
      <c r="AE8" s="733">
        <v>8</v>
      </c>
      <c r="AF8" s="77" t="s">
        <v>795</v>
      </c>
      <c r="AG8" s="734">
        <v>8</v>
      </c>
      <c r="AH8" s="734" t="s">
        <v>786</v>
      </c>
      <c r="AI8" s="736" t="e">
        <f>LOOKUP(AI7,AK1:AK12,AL1:AL12)</f>
        <v>#VALUE!</v>
      </c>
      <c r="AJ8" s="735"/>
      <c r="AK8" s="734">
        <v>8</v>
      </c>
      <c r="AL8" s="735" t="s">
        <v>796</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2"/>
      <c r="AE9" s="733">
        <v>9</v>
      </c>
      <c r="AF9" s="77" t="s">
        <v>797</v>
      </c>
      <c r="AG9" s="734">
        <v>9</v>
      </c>
      <c r="AH9" s="734" t="s">
        <v>786</v>
      </c>
      <c r="AI9" s="736" t="e">
        <f>YEAR(B6)</f>
        <v>#VALUE!</v>
      </c>
      <c r="AJ9" s="735"/>
      <c r="AK9" s="734">
        <v>9</v>
      </c>
      <c r="AL9" s="735" t="s">
        <v>798</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2"/>
      <c r="AE10" s="733">
        <v>10</v>
      </c>
      <c r="AF10" s="77" t="s">
        <v>799</v>
      </c>
      <c r="AG10" s="734">
        <v>10</v>
      </c>
      <c r="AH10" s="734" t="s">
        <v>786</v>
      </c>
      <c r="AI10" s="735"/>
      <c r="AJ10" s="735"/>
      <c r="AK10" s="734">
        <v>10</v>
      </c>
      <c r="AL10" s="735" t="s">
        <v>800</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2"/>
      <c r="AE11" s="733">
        <v>11</v>
      </c>
      <c r="AF11" s="77" t="s">
        <v>801</v>
      </c>
      <c r="AG11" s="734">
        <v>11</v>
      </c>
      <c r="AH11" s="734" t="s">
        <v>786</v>
      </c>
      <c r="AI11" s="735"/>
      <c r="AJ11" s="735"/>
      <c r="AK11" s="734">
        <v>11</v>
      </c>
      <c r="AL11" s="735" t="s">
        <v>802</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2"/>
      <c r="AE12" s="733">
        <v>12</v>
      </c>
      <c r="AF12" s="77" t="s">
        <v>803</v>
      </c>
      <c r="AG12" s="734">
        <v>12</v>
      </c>
      <c r="AH12" s="734" t="s">
        <v>786</v>
      </c>
      <c r="AI12" s="735"/>
      <c r="AJ12" s="735"/>
      <c r="AK12" s="734">
        <v>12</v>
      </c>
      <c r="AL12" s="735" t="s">
        <v>804</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2"/>
      <c r="AE13" s="733">
        <v>13</v>
      </c>
      <c r="AF13" s="77" t="s">
        <v>805</v>
      </c>
      <c r="AG13" s="734">
        <v>13</v>
      </c>
      <c r="AH13" s="734" t="s">
        <v>786</v>
      </c>
      <c r="AI13" s="735"/>
      <c r="AJ13" s="735"/>
      <c r="AK13" s="735"/>
      <c r="AL13" s="735"/>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2"/>
      <c r="AE14" s="733">
        <v>14</v>
      </c>
      <c r="AF14" s="77" t="s">
        <v>806</v>
      </c>
      <c r="AG14" s="734">
        <v>14</v>
      </c>
      <c r="AH14" s="734" t="s">
        <v>786</v>
      </c>
      <c r="AI14" s="735"/>
      <c r="AJ14" s="735"/>
      <c r="AK14" s="735"/>
      <c r="AL14" s="735"/>
      <c r="AM14" s="77"/>
      <c r="AN14" s="77"/>
      <c r="AO14" s="77"/>
      <c r="AP14" s="77"/>
      <c r="AQ14" s="113"/>
      <c r="AR14" s="113"/>
      <c r="AS14" s="113"/>
      <c r="AT14" s="113"/>
      <c r="AU14" s="113"/>
      <c r="AV14" s="113"/>
      <c r="AW14" s="113"/>
      <c r="AX14" s="113"/>
      <c r="AY14" s="113"/>
      <c r="AZ14" s="113"/>
    </row>
    <row r="15" spans="1:52" ht="60" customHeight="1">
      <c r="A15" s="260" t="s">
        <v>807</v>
      </c>
      <c r="B15" s="1353" t="str">
        <f>Basic!B1</f>
        <v xml:space="preserve">400kV Transformer Package 4TR-14-BULK for procurement of 3 X 500MVA,400/220/33kV,3-Ph Transformers; 1X500MVA,400/230/33 kV,3-Ph Transformer and 7X105MVA,400/220/33kV,1-Ph Transformer under Bulk procurement for Procurement of 765kV and 400kV class Transformers and Reactors of various capacities Lot-6.     </v>
      </c>
      <c r="C15" s="1353"/>
      <c r="D15" s="1353"/>
      <c r="E15" s="1353"/>
      <c r="F15" s="1353"/>
      <c r="G15" s="32"/>
      <c r="H15" s="32"/>
      <c r="I15" s="78"/>
      <c r="J15" s="78"/>
      <c r="K15" s="78"/>
      <c r="L15" s="78"/>
      <c r="M15" s="78"/>
      <c r="N15" s="78"/>
      <c r="O15" s="78"/>
      <c r="P15" s="78"/>
      <c r="Q15" s="78"/>
      <c r="R15" s="78"/>
      <c r="S15" s="78"/>
      <c r="T15" s="78"/>
      <c r="U15" s="78"/>
      <c r="V15" s="78"/>
      <c r="W15" s="78"/>
      <c r="X15" s="78"/>
      <c r="Y15" s="78"/>
      <c r="Z15" s="78"/>
      <c r="AA15" s="78"/>
      <c r="AB15" s="177"/>
      <c r="AC15" s="178"/>
      <c r="AD15" s="732"/>
      <c r="AE15" s="733">
        <v>15</v>
      </c>
      <c r="AF15" s="77" t="s">
        <v>808</v>
      </c>
      <c r="AG15" s="734">
        <v>15</v>
      </c>
      <c r="AH15" s="734" t="s">
        <v>786</v>
      </c>
      <c r="AI15" s="735"/>
      <c r="AJ15" s="735"/>
      <c r="AK15" s="735"/>
      <c r="AL15" s="735"/>
      <c r="AM15" s="77"/>
      <c r="AN15" s="77"/>
      <c r="AO15" s="77"/>
      <c r="AP15" s="77"/>
      <c r="AQ15" s="113"/>
      <c r="AR15" s="113"/>
      <c r="AS15" s="113"/>
      <c r="AT15" s="113"/>
      <c r="AU15" s="113"/>
      <c r="AV15" s="113"/>
      <c r="AW15" s="113"/>
      <c r="AX15" s="113"/>
      <c r="AY15" s="113"/>
      <c r="AZ15" s="113"/>
    </row>
    <row r="16" spans="1:52" ht="30.75" customHeight="1">
      <c r="A16" s="29" t="s">
        <v>809</v>
      </c>
      <c r="C16" s="32"/>
      <c r="D16" s="32"/>
      <c r="E16" s="32"/>
      <c r="F16" s="32"/>
      <c r="G16" s="1355" t="s">
        <v>810</v>
      </c>
      <c r="H16" s="1355"/>
      <c r="I16" s="78"/>
      <c r="J16" s="78"/>
      <c r="K16" s="78"/>
      <c r="L16" s="78"/>
      <c r="M16" s="78"/>
      <c r="N16" s="78"/>
      <c r="O16" s="78"/>
      <c r="P16" s="78"/>
      <c r="Q16" s="78"/>
      <c r="R16" s="78"/>
      <c r="S16" s="78"/>
      <c r="T16" s="78"/>
      <c r="U16" s="78"/>
      <c r="V16" s="78"/>
      <c r="W16" s="78"/>
      <c r="X16" s="78"/>
      <c r="Y16" s="78"/>
      <c r="Z16" s="78"/>
      <c r="AA16" s="78"/>
      <c r="AB16" s="177"/>
      <c r="AC16" s="178"/>
      <c r="AD16" s="732"/>
      <c r="AE16" s="733">
        <v>16</v>
      </c>
      <c r="AF16" s="77" t="s">
        <v>811</v>
      </c>
      <c r="AG16" s="734">
        <v>16</v>
      </c>
      <c r="AH16" s="734" t="s">
        <v>786</v>
      </c>
      <c r="AI16" s="735"/>
      <c r="AJ16" s="735"/>
      <c r="AK16" s="735"/>
      <c r="AL16" s="735"/>
      <c r="AM16" s="77"/>
      <c r="AN16" s="77"/>
      <c r="AO16" s="77"/>
      <c r="AP16" s="77"/>
      <c r="AQ16" s="113"/>
      <c r="AR16" s="113"/>
      <c r="AS16" s="113"/>
      <c r="AT16" s="113"/>
      <c r="AU16" s="113"/>
      <c r="AV16" s="113"/>
      <c r="AW16" s="113"/>
      <c r="AX16" s="113"/>
      <c r="AY16" s="113"/>
      <c r="AZ16" s="113"/>
    </row>
    <row r="17" spans="1:52" s="24" customFormat="1" ht="141" customHeight="1">
      <c r="A17" s="69">
        <v>1</v>
      </c>
      <c r="B17" s="1348"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8"/>
      <c r="D17" s="1348"/>
      <c r="E17" s="1348"/>
      <c r="F17" s="1348"/>
      <c r="G17" s="261"/>
      <c r="H17" s="262" t="s">
        <v>812</v>
      </c>
      <c r="I17" s="153"/>
      <c r="J17" s="78"/>
      <c r="K17" s="78"/>
      <c r="L17" s="78"/>
      <c r="M17" s="78"/>
      <c r="N17" s="78"/>
      <c r="O17" s="78"/>
      <c r="P17" s="78"/>
      <c r="Q17" s="78"/>
      <c r="R17" s="78"/>
      <c r="S17" s="78"/>
      <c r="T17" s="78"/>
      <c r="U17" s="78"/>
      <c r="V17" s="78"/>
      <c r="W17" s="78"/>
      <c r="X17" s="78"/>
      <c r="Y17" s="78"/>
      <c r="Z17" s="58"/>
      <c r="AA17" s="58"/>
      <c r="AB17" s="179" t="s">
        <v>813</v>
      </c>
      <c r="AC17" s="56"/>
      <c r="AD17" s="180"/>
      <c r="AE17" s="733">
        <v>17</v>
      </c>
      <c r="AF17" s="78" t="s">
        <v>814</v>
      </c>
      <c r="AG17" s="734">
        <v>17</v>
      </c>
      <c r="AH17" s="734" t="s">
        <v>786</v>
      </c>
      <c r="AI17" s="735"/>
      <c r="AJ17" s="735"/>
      <c r="AK17" s="735"/>
      <c r="AL17" s="735"/>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64" t="s">
        <v>815</v>
      </c>
      <c r="C18" s="1364"/>
      <c r="D18" s="1364"/>
      <c r="E18" s="1364"/>
      <c r="F18" s="1364"/>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3"/>
      <c r="AF18" s="78"/>
      <c r="AG18" s="734"/>
      <c r="AH18" s="734"/>
      <c r="AI18" s="735"/>
      <c r="AJ18" s="735"/>
      <c r="AK18" s="735"/>
      <c r="AL18" s="735"/>
      <c r="AM18" s="78"/>
      <c r="AN18" s="78"/>
      <c r="AO18" s="78"/>
      <c r="AP18" s="78"/>
      <c r="AQ18" s="111"/>
      <c r="AR18" s="111"/>
      <c r="AS18" s="111"/>
      <c r="AT18" s="111"/>
      <c r="AU18" s="111"/>
      <c r="AV18" s="111"/>
      <c r="AW18" s="111"/>
      <c r="AX18" s="111"/>
      <c r="AY18" s="111"/>
      <c r="AZ18" s="111"/>
    </row>
    <row r="19" spans="1:52" ht="21" customHeight="1">
      <c r="A19" s="69">
        <v>2</v>
      </c>
      <c r="B19" s="70" t="s">
        <v>816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817</v>
      </c>
      <c r="AD19" s="732"/>
      <c r="AE19" s="733">
        <v>18</v>
      </c>
      <c r="AF19" s="77" t="s">
        <v>818</v>
      </c>
      <c r="AG19" s="734">
        <v>18</v>
      </c>
      <c r="AH19" s="734" t="s">
        <v>786</v>
      </c>
      <c r="AI19" s="735"/>
      <c r="AJ19" s="735"/>
      <c r="AK19" s="735"/>
      <c r="AL19" s="735"/>
      <c r="AM19" s="77"/>
      <c r="AN19" s="77"/>
      <c r="AO19" s="77"/>
      <c r="AP19" s="77"/>
      <c r="AQ19" s="113"/>
      <c r="AR19" s="113"/>
      <c r="AS19" s="113"/>
      <c r="AT19" s="113"/>
      <c r="AU19" s="113"/>
      <c r="AV19" s="113"/>
      <c r="AW19" s="113"/>
      <c r="AX19" s="113"/>
      <c r="AY19" s="113"/>
      <c r="AZ19" s="113"/>
    </row>
    <row r="20" spans="1:52" s="24" customFormat="1" ht="41.25" customHeight="1">
      <c r="A20" s="29"/>
      <c r="B20" s="1049" t="s">
        <v>819</v>
      </c>
      <c r="C20" s="1049"/>
      <c r="D20" s="1049"/>
      <c r="E20" s="1049"/>
      <c r="F20" s="1049"/>
      <c r="G20" s="1357"/>
      <c r="H20" s="1357"/>
      <c r="I20" s="1357"/>
      <c r="J20" s="1357"/>
      <c r="K20" s="78"/>
      <c r="L20" s="78"/>
      <c r="M20" s="78"/>
      <c r="N20" s="78"/>
      <c r="O20" s="78"/>
      <c r="P20" s="78"/>
      <c r="Q20" s="78"/>
      <c r="R20" s="78"/>
      <c r="S20" s="78"/>
      <c r="T20" s="78"/>
      <c r="U20" s="78"/>
      <c r="V20" s="78"/>
      <c r="W20" s="78"/>
      <c r="X20" s="78"/>
      <c r="Y20" s="78"/>
      <c r="Z20" s="78"/>
      <c r="AA20" s="78"/>
      <c r="AB20" s="177"/>
      <c r="AC20" s="178" t="s">
        <v>820</v>
      </c>
      <c r="AD20" s="733"/>
      <c r="AE20" s="733">
        <v>19</v>
      </c>
      <c r="AF20" s="78" t="s">
        <v>821</v>
      </c>
      <c r="AG20" s="734">
        <v>19</v>
      </c>
      <c r="AH20" s="734" t="s">
        <v>786</v>
      </c>
      <c r="AI20" s="737"/>
      <c r="AJ20" s="737"/>
      <c r="AK20" s="737"/>
      <c r="AL20" s="737"/>
      <c r="AM20" s="78"/>
      <c r="AN20" s="78"/>
      <c r="AO20" s="78"/>
      <c r="AP20" s="78"/>
      <c r="AQ20" s="111"/>
      <c r="AR20" s="111"/>
      <c r="AS20" s="111"/>
      <c r="AT20" s="111"/>
      <c r="AU20" s="111"/>
      <c r="AV20" s="111"/>
      <c r="AW20" s="111"/>
      <c r="AX20" s="111"/>
      <c r="AY20" s="111"/>
      <c r="AZ20" s="111"/>
    </row>
    <row r="21" spans="1:52" s="24" customFormat="1" ht="42" customHeight="1">
      <c r="A21" s="29"/>
      <c r="B21" s="920" t="str">
        <f>"(a) Attachment 1(" &amp; Basic!$B$2 &amp; ") :"</f>
        <v>(a) Attachment 1(4TR-14-BULK) :</v>
      </c>
      <c r="C21" s="920"/>
      <c r="D21" s="1358" t="s">
        <v>822</v>
      </c>
      <c r="E21" s="1358"/>
      <c r="F21" s="1358"/>
      <c r="G21" s="710"/>
      <c r="H21" s="711"/>
      <c r="I21" s="711"/>
      <c r="J21" s="711"/>
      <c r="K21" s="733"/>
      <c r="L21" s="733"/>
      <c r="M21" s="738"/>
      <c r="N21" s="733"/>
      <c r="O21" s="733"/>
      <c r="P21" s="733"/>
      <c r="Q21" s="733"/>
      <c r="R21" s="733"/>
      <c r="S21" s="733"/>
      <c r="T21" s="733"/>
      <c r="U21" s="733"/>
      <c r="V21" s="733"/>
      <c r="W21" s="733"/>
      <c r="X21" s="733"/>
      <c r="Y21" s="733"/>
      <c r="Z21" s="78"/>
      <c r="AA21" s="78"/>
      <c r="AB21" s="177"/>
      <c r="AC21" s="178" t="s">
        <v>823</v>
      </c>
      <c r="AD21" s="733" t="str">
        <f>IF(ISERROR(LOOKUP(J21,AE1:AE21,AF1:AF21)), "Zero", LOOKUP(J21,AE1:AE21,AF1:AF21))</f>
        <v>Zero</v>
      </c>
      <c r="AE21" s="733">
        <v>20</v>
      </c>
      <c r="AF21" s="78" t="s">
        <v>824</v>
      </c>
      <c r="AG21" s="734">
        <v>20</v>
      </c>
      <c r="AH21" s="734" t="s">
        <v>786</v>
      </c>
      <c r="AI21" s="735"/>
      <c r="AJ21" s="735"/>
      <c r="AK21" s="735"/>
      <c r="AL21" s="735"/>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60"/>
      <c r="E22" s="1360"/>
      <c r="F22" s="1361"/>
      <c r="G22" s="488"/>
      <c r="H22" s="488"/>
      <c r="I22" s="488"/>
      <c r="J22" s="488"/>
      <c r="K22" s="733"/>
      <c r="L22" s="733"/>
      <c r="M22" s="738"/>
      <c r="N22" s="733"/>
      <c r="O22" s="733"/>
      <c r="P22" s="733"/>
      <c r="Q22" s="733"/>
      <c r="R22" s="733"/>
      <c r="S22" s="733"/>
      <c r="T22" s="733"/>
      <c r="U22" s="733"/>
      <c r="V22" s="733"/>
      <c r="W22" s="733"/>
      <c r="X22" s="733"/>
      <c r="Y22" s="733"/>
      <c r="Z22" s="78"/>
      <c r="AA22" s="78"/>
      <c r="AB22" s="177"/>
      <c r="AC22" s="178"/>
      <c r="AD22" s="733"/>
      <c r="AE22" s="733"/>
      <c r="AF22" s="78"/>
      <c r="AG22" s="734"/>
      <c r="AH22" s="734"/>
      <c r="AI22" s="735"/>
      <c r="AJ22" s="735"/>
      <c r="AK22" s="735"/>
      <c r="AL22" s="735"/>
      <c r="AM22" s="78"/>
      <c r="AN22" s="78"/>
      <c r="AO22" s="78"/>
      <c r="AP22" s="78"/>
      <c r="AQ22" s="111"/>
      <c r="AR22" s="111"/>
      <c r="AS22" s="111"/>
      <c r="AT22" s="111"/>
      <c r="AU22" s="111"/>
      <c r="AV22" s="111"/>
      <c r="AW22" s="111"/>
      <c r="AX22" s="111"/>
      <c r="AY22" s="111"/>
      <c r="AZ22" s="111"/>
    </row>
    <row r="23" spans="1:52" s="24" customFormat="1" hidden="1">
      <c r="A23" s="29"/>
      <c r="B23" s="488"/>
      <c r="C23" s="488"/>
      <c r="D23" s="1359" t="s">
        <v>825</v>
      </c>
      <c r="E23" s="1359"/>
      <c r="F23" s="1359"/>
      <c r="G23" s="1356"/>
      <c r="H23" s="1356"/>
      <c r="I23" s="1356"/>
      <c r="J23" s="1356"/>
      <c r="K23" s="733"/>
      <c r="L23" s="733"/>
      <c r="M23" s="738"/>
      <c r="N23" s="733"/>
      <c r="O23" s="733"/>
      <c r="P23" s="733"/>
      <c r="Q23" s="733"/>
      <c r="R23" s="733"/>
      <c r="S23" s="733"/>
      <c r="T23" s="733"/>
      <c r="U23" s="733"/>
      <c r="V23" s="733"/>
      <c r="W23" s="733"/>
      <c r="X23" s="733"/>
      <c r="Y23" s="733"/>
      <c r="Z23" s="78"/>
      <c r="AA23" s="78"/>
      <c r="AB23" s="177"/>
      <c r="AC23" s="178"/>
      <c r="AD23" s="733"/>
      <c r="AE23" s="733"/>
      <c r="AF23" s="78"/>
      <c r="AG23" s="734"/>
      <c r="AH23" s="734"/>
      <c r="AI23" s="735"/>
      <c r="AJ23" s="735"/>
      <c r="AK23" s="735"/>
      <c r="AL23" s="735"/>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62" t="s">
        <v>826</v>
      </c>
      <c r="E24" s="1362"/>
      <c r="F24" s="1362"/>
      <c r="G24" s="677"/>
      <c r="H24" s="677"/>
      <c r="I24" s="677"/>
      <c r="J24" s="677"/>
      <c r="K24" s="733"/>
      <c r="L24" s="733"/>
      <c r="M24" s="738"/>
      <c r="N24" s="733"/>
      <c r="O24" s="733"/>
      <c r="P24" s="733"/>
      <c r="Q24" s="733"/>
      <c r="R24" s="733"/>
      <c r="S24" s="733"/>
      <c r="T24" s="733"/>
      <c r="U24" s="733"/>
      <c r="V24" s="733"/>
      <c r="W24" s="733"/>
      <c r="X24" s="733"/>
      <c r="Y24" s="733"/>
      <c r="Z24" s="78"/>
      <c r="AA24" s="78"/>
      <c r="AB24" s="177"/>
      <c r="AC24" s="178"/>
      <c r="AD24" s="733"/>
      <c r="AE24" s="733"/>
      <c r="AF24" s="78"/>
      <c r="AG24" s="734"/>
      <c r="AH24" s="734"/>
      <c r="AI24" s="735"/>
      <c r="AJ24" s="735"/>
      <c r="AK24" s="735"/>
      <c r="AL24" s="735"/>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63" t="s">
        <v>827</v>
      </c>
      <c r="E25" s="1363"/>
      <c r="F25" s="1363"/>
      <c r="G25" s="677"/>
      <c r="H25" s="677"/>
      <c r="I25" s="677"/>
      <c r="J25" s="677"/>
      <c r="K25" s="733"/>
      <c r="L25" s="733"/>
      <c r="M25" s="738"/>
      <c r="N25" s="733"/>
      <c r="O25" s="733"/>
      <c r="P25" s="733"/>
      <c r="Q25" s="733"/>
      <c r="R25" s="733"/>
      <c r="S25" s="733"/>
      <c r="T25" s="733"/>
      <c r="U25" s="733"/>
      <c r="V25" s="733"/>
      <c r="W25" s="733"/>
      <c r="X25" s="733"/>
      <c r="Y25" s="733"/>
      <c r="Z25" s="78"/>
      <c r="AA25" s="78"/>
      <c r="AB25" s="177"/>
      <c r="AC25" s="178"/>
      <c r="AD25" s="733"/>
      <c r="AE25" s="733"/>
      <c r="AF25" s="78"/>
      <c r="AG25" s="734"/>
      <c r="AH25" s="734"/>
      <c r="AI25" s="735"/>
      <c r="AJ25" s="735"/>
      <c r="AK25" s="735"/>
      <c r="AL25" s="735"/>
      <c r="AM25" s="78"/>
      <c r="AN25" s="78"/>
      <c r="AO25" s="78"/>
      <c r="AP25" s="78"/>
      <c r="AQ25" s="111"/>
      <c r="AR25" s="111"/>
      <c r="AS25" s="111"/>
      <c r="AT25" s="111"/>
      <c r="AU25" s="111"/>
      <c r="AV25" s="111"/>
      <c r="AW25" s="111"/>
      <c r="AX25" s="111"/>
      <c r="AY25" s="111"/>
      <c r="AZ25" s="111"/>
    </row>
    <row r="26" spans="1:52" s="24" customFormat="1" ht="74.25" customHeight="1">
      <c r="A26" s="29"/>
      <c r="B26" s="920" t="str">
        <f>"(b) Attachment 2(" &amp; Basic!$B$2 &amp; ") :"</f>
        <v>(b) Attachment 2(4TR-14-BULK) :</v>
      </c>
      <c r="C26" s="920"/>
      <c r="D26" s="1349" t="s">
        <v>828</v>
      </c>
      <c r="E26" s="1349"/>
      <c r="F26" s="1349"/>
      <c r="K26" s="78"/>
      <c r="L26" s="78"/>
      <c r="M26" s="78"/>
      <c r="N26" s="78"/>
      <c r="O26" s="78"/>
      <c r="P26" s="78"/>
      <c r="Q26" s="78"/>
      <c r="R26" s="78"/>
      <c r="S26" s="78"/>
      <c r="T26" s="78"/>
      <c r="U26" s="78"/>
      <c r="V26" s="78"/>
      <c r="W26" s="78"/>
      <c r="X26" s="78"/>
      <c r="Y26" s="78"/>
      <c r="Z26" s="78"/>
      <c r="AA26" s="78"/>
      <c r="AB26" s="177"/>
      <c r="AC26" s="178" t="s">
        <v>829</v>
      </c>
      <c r="AD26" s="733" t="str">
        <f>IF(J21 &gt; 9, "("&amp;J21&amp;")", "(0"&amp;J21&amp;")")</f>
        <v>(0)</v>
      </c>
      <c r="AE26" s="733"/>
      <c r="AF26" s="78"/>
      <c r="AG26" s="734">
        <v>21</v>
      </c>
      <c r="AH26" s="734" t="s">
        <v>776</v>
      </c>
      <c r="AI26" s="735"/>
      <c r="AJ26" s="735"/>
      <c r="AK26" s="735"/>
      <c r="AL26" s="735"/>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1" t="s">
        <v>830</v>
      </c>
      <c r="E27" s="1351"/>
      <c r="F27" s="1351"/>
      <c r="K27" s="78"/>
      <c r="L27" s="78"/>
      <c r="M27" s="78"/>
      <c r="N27" s="78"/>
      <c r="O27" s="78"/>
      <c r="P27" s="78"/>
      <c r="Q27" s="78"/>
      <c r="R27" s="78"/>
      <c r="S27" s="78"/>
      <c r="T27" s="78"/>
      <c r="U27" s="78"/>
      <c r="V27" s="78"/>
      <c r="W27" s="78"/>
      <c r="X27" s="78"/>
      <c r="Y27" s="78"/>
      <c r="Z27" s="78"/>
      <c r="AA27" s="78"/>
      <c r="AB27" s="177"/>
      <c r="AC27" s="178"/>
      <c r="AD27" s="733"/>
      <c r="AE27" s="733"/>
      <c r="AF27" s="78"/>
      <c r="AG27" s="734"/>
      <c r="AH27" s="734"/>
      <c r="AI27" s="735"/>
      <c r="AJ27" s="735"/>
      <c r="AK27" s="735"/>
      <c r="AL27" s="735"/>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2" t="s">
        <v>831</v>
      </c>
      <c r="E28" s="1352"/>
      <c r="F28" s="1352"/>
      <c r="K28" s="78"/>
      <c r="L28" s="78"/>
      <c r="M28" s="78"/>
      <c r="N28" s="78"/>
      <c r="O28" s="78"/>
      <c r="P28" s="78"/>
      <c r="Q28" s="78"/>
      <c r="R28" s="78"/>
      <c r="S28" s="78"/>
      <c r="T28" s="78"/>
      <c r="U28" s="78"/>
      <c r="V28" s="78"/>
      <c r="W28" s="78"/>
      <c r="X28" s="78"/>
      <c r="Y28" s="78"/>
      <c r="Z28" s="78"/>
      <c r="AA28" s="78"/>
      <c r="AB28" s="177"/>
      <c r="AC28" s="178"/>
      <c r="AD28" s="733"/>
      <c r="AE28" s="733"/>
      <c r="AF28" s="78"/>
      <c r="AG28" s="734"/>
      <c r="AH28" s="734"/>
      <c r="AI28" s="735"/>
      <c r="AJ28" s="735"/>
      <c r="AK28" s="735"/>
      <c r="AL28" s="735"/>
      <c r="AM28" s="78"/>
      <c r="AN28" s="78"/>
      <c r="AO28" s="78"/>
      <c r="AP28" s="78"/>
      <c r="AQ28" s="111"/>
      <c r="AR28" s="111"/>
      <c r="AS28" s="111"/>
      <c r="AT28" s="111"/>
      <c r="AU28" s="111"/>
      <c r="AV28" s="111"/>
      <c r="AW28" s="111"/>
      <c r="AX28" s="111"/>
      <c r="AY28" s="111"/>
      <c r="AZ28" s="111"/>
    </row>
    <row r="29" spans="1:52" s="24" customFormat="1" ht="80.25" customHeight="1">
      <c r="A29" s="29"/>
      <c r="B29" s="920" t="str">
        <f>"(c) Attachment 3(" &amp; Basic!$B$2 &amp; ") :"</f>
        <v>(c) Attachment 3(4TR-14-BULK) :</v>
      </c>
      <c r="C29" s="920"/>
      <c r="D29" s="1349" t="s">
        <v>832</v>
      </c>
      <c r="E29" s="1349"/>
      <c r="F29" s="1349"/>
      <c r="G29" s="71"/>
      <c r="H29" s="71"/>
      <c r="I29" s="78"/>
      <c r="J29" s="78"/>
      <c r="K29" s="78"/>
      <c r="L29" s="78"/>
      <c r="M29" s="78"/>
      <c r="N29" s="78"/>
      <c r="O29" s="78"/>
      <c r="P29" s="78"/>
      <c r="Q29" s="78"/>
      <c r="R29" s="78"/>
      <c r="S29" s="78"/>
      <c r="T29" s="78"/>
      <c r="U29" s="78"/>
      <c r="V29" s="78"/>
      <c r="W29" s="78"/>
      <c r="X29" s="78"/>
      <c r="Y29" s="78"/>
      <c r="Z29" s="78"/>
      <c r="AA29" s="34"/>
      <c r="AB29" s="177"/>
      <c r="AC29" s="178"/>
      <c r="AD29" s="733"/>
      <c r="AE29" s="733"/>
      <c r="AF29" s="78"/>
      <c r="AG29" s="734">
        <v>22</v>
      </c>
      <c r="AH29" s="734" t="s">
        <v>786</v>
      </c>
      <c r="AI29" s="735"/>
      <c r="AJ29" s="735"/>
      <c r="AK29" s="735"/>
      <c r="AL29" s="735"/>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54" t="s">
        <v>833</v>
      </c>
      <c r="E30" s="1354"/>
      <c r="F30" s="1354"/>
      <c r="G30" s="146"/>
      <c r="H30" s="213" t="e">
        <f>#REF!</f>
        <v>#REF!</v>
      </c>
      <c r="I30" s="78"/>
      <c r="J30" s="739"/>
      <c r="K30" s="739"/>
      <c r="L30" s="739"/>
      <c r="M30" s="739"/>
      <c r="N30" s="739"/>
      <c r="O30" s="739"/>
      <c r="P30" s="739"/>
      <c r="Q30" s="739"/>
      <c r="R30" s="739"/>
      <c r="S30" s="739"/>
      <c r="T30" s="739"/>
      <c r="U30" s="739"/>
      <c r="V30" s="739"/>
      <c r="W30" s="739"/>
      <c r="X30" s="739"/>
      <c r="Y30" s="739"/>
      <c r="Z30" s="78"/>
      <c r="AA30" s="78"/>
      <c r="AB30" s="177"/>
      <c r="AC30" s="178" t="s">
        <v>834</v>
      </c>
      <c r="AD30" s="733"/>
      <c r="AE30" s="733"/>
      <c r="AF30" s="78"/>
      <c r="AG30" s="734">
        <v>23</v>
      </c>
      <c r="AH30" s="734" t="s">
        <v>786</v>
      </c>
      <c r="AI30" s="735"/>
      <c r="AJ30" s="735"/>
      <c r="AK30" s="735"/>
      <c r="AL30" s="735"/>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54" t="s">
        <v>835</v>
      </c>
      <c r="E31" s="1354"/>
      <c r="F31" s="1354"/>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822</v>
      </c>
      <c r="AD31" s="733"/>
      <c r="AE31" s="733"/>
      <c r="AF31" s="78"/>
      <c r="AG31" s="734">
        <v>24</v>
      </c>
      <c r="AH31" s="734" t="s">
        <v>786</v>
      </c>
      <c r="AI31" s="735"/>
      <c r="AJ31" s="735"/>
      <c r="AK31" s="735"/>
      <c r="AL31" s="735"/>
      <c r="AM31" s="78"/>
      <c r="AN31" s="78"/>
      <c r="AO31" s="78"/>
      <c r="AP31" s="78"/>
      <c r="AQ31" s="111"/>
      <c r="AR31" s="111"/>
      <c r="AS31" s="111"/>
      <c r="AT31" s="111"/>
      <c r="AU31" s="111"/>
      <c r="AV31" s="111"/>
      <c r="AW31" s="111"/>
      <c r="AX31" s="111"/>
      <c r="AY31" s="111"/>
      <c r="AZ31" s="111"/>
    </row>
    <row r="32" spans="1:52" ht="186.75" customHeight="1">
      <c r="B32" s="920" t="str">
        <f>"(d) Attachment 4(" &amp; Basic!$B$2 &amp; ") :"</f>
        <v>(d) Attachment 4(4TR-14-BULK) :</v>
      </c>
      <c r="C32" s="920"/>
      <c r="D32" s="1349" t="s">
        <v>836</v>
      </c>
      <c r="E32" s="1349"/>
      <c r="F32" s="1349"/>
      <c r="G32" s="132"/>
      <c r="H32" s="71"/>
      <c r="I32" s="78"/>
      <c r="J32" s="78"/>
      <c r="K32" s="78"/>
      <c r="L32" s="78"/>
      <c r="M32" s="78"/>
      <c r="N32" s="78"/>
      <c r="O32" s="78"/>
      <c r="P32" s="78"/>
      <c r="Q32" s="78"/>
      <c r="R32" s="78"/>
      <c r="S32" s="78"/>
      <c r="T32" s="78"/>
      <c r="U32" s="78"/>
      <c r="V32" s="78"/>
      <c r="W32" s="78"/>
      <c r="X32" s="78"/>
      <c r="Y32" s="78"/>
      <c r="Z32" s="78"/>
      <c r="AA32" s="78"/>
      <c r="AB32" s="177"/>
      <c r="AC32" s="178"/>
      <c r="AD32" s="732"/>
      <c r="AE32" s="732"/>
      <c r="AF32" s="77"/>
      <c r="AG32" s="734">
        <v>25</v>
      </c>
      <c r="AH32" s="734" t="s">
        <v>786</v>
      </c>
      <c r="AI32" s="735"/>
      <c r="AJ32" s="735"/>
      <c r="AK32" s="735"/>
      <c r="AL32" s="735"/>
      <c r="AM32" s="77"/>
      <c r="AN32" s="77"/>
      <c r="AO32" s="77"/>
      <c r="AP32" s="77"/>
      <c r="AQ32" s="113"/>
      <c r="AR32" s="113"/>
      <c r="AS32" s="113"/>
      <c r="AT32" s="113"/>
      <c r="AU32" s="113"/>
      <c r="AV32" s="113"/>
      <c r="AW32" s="113"/>
      <c r="AX32" s="113"/>
      <c r="AY32" s="113"/>
      <c r="AZ32" s="113"/>
    </row>
    <row r="33" spans="1:52" ht="69" customHeight="1">
      <c r="B33" s="920" t="str">
        <f>"(e) Attachment 5(" &amp; Basic!$B$2 &amp; ") :"</f>
        <v>(e) Attachment 5(4TR-14-BULK) :</v>
      </c>
      <c r="C33" s="920"/>
      <c r="D33" s="1349" t="s">
        <v>837</v>
      </c>
      <c r="E33" s="1349"/>
      <c r="F33" s="1349"/>
      <c r="G33" s="71"/>
      <c r="H33" s="71"/>
      <c r="I33" s="78"/>
      <c r="J33" s="78"/>
      <c r="K33" s="78"/>
      <c r="L33" s="78"/>
      <c r="M33" s="78"/>
      <c r="N33" s="78"/>
      <c r="O33" s="78"/>
      <c r="P33" s="78"/>
      <c r="Q33" s="78"/>
      <c r="R33" s="78"/>
      <c r="S33" s="78"/>
      <c r="T33" s="78"/>
      <c r="U33" s="78"/>
      <c r="V33" s="78"/>
      <c r="W33" s="78"/>
      <c r="X33" s="78"/>
      <c r="Y33" s="78"/>
      <c r="Z33" s="78"/>
      <c r="AA33" s="78"/>
      <c r="AB33" s="177"/>
      <c r="AC33" s="178"/>
      <c r="AD33" s="732"/>
      <c r="AE33" s="732"/>
      <c r="AF33" s="77"/>
      <c r="AG33" s="734">
        <v>26</v>
      </c>
      <c r="AH33" s="734" t="s">
        <v>786</v>
      </c>
      <c r="AI33" s="735"/>
      <c r="AJ33" s="735"/>
      <c r="AK33" s="735"/>
      <c r="AL33" s="735"/>
      <c r="AM33" s="77"/>
      <c r="AN33" s="77"/>
      <c r="AO33" s="77"/>
      <c r="AP33" s="77"/>
      <c r="AQ33" s="113"/>
      <c r="AR33" s="113"/>
      <c r="AS33" s="113"/>
      <c r="AT33" s="113"/>
      <c r="AU33" s="113"/>
      <c r="AV33" s="113"/>
      <c r="AW33" s="113"/>
      <c r="AX33" s="113"/>
      <c r="AY33" s="113"/>
      <c r="AZ33" s="113"/>
    </row>
    <row r="34" spans="1:52" ht="42" customHeight="1">
      <c r="B34" s="920" t="str">
        <f>"(f) Attachment 5A(" &amp; Basic!$B$2 &amp; ") :"</f>
        <v>(f) Attachment 5A(4TR-14-BULK) :</v>
      </c>
      <c r="C34" s="920"/>
      <c r="D34" s="1349" t="s">
        <v>838</v>
      </c>
      <c r="E34" s="1349"/>
      <c r="F34" s="1349"/>
      <c r="G34" s="71"/>
      <c r="H34" s="71"/>
      <c r="I34" s="78"/>
      <c r="J34" s="78"/>
      <c r="K34" s="78"/>
      <c r="L34" s="78"/>
      <c r="M34" s="78"/>
      <c r="N34" s="78"/>
      <c r="O34" s="78"/>
      <c r="P34" s="78"/>
      <c r="Q34" s="78"/>
      <c r="R34" s="78"/>
      <c r="S34" s="78"/>
      <c r="T34" s="78"/>
      <c r="U34" s="78"/>
      <c r="V34" s="78"/>
      <c r="W34" s="78"/>
      <c r="X34" s="78"/>
      <c r="Y34" s="78"/>
      <c r="Z34" s="78"/>
      <c r="AA34" s="78"/>
      <c r="AB34" s="177"/>
      <c r="AC34" s="178"/>
      <c r="AD34" s="732"/>
      <c r="AE34" s="732"/>
      <c r="AF34" s="77"/>
      <c r="AG34" s="734">
        <v>26</v>
      </c>
      <c r="AH34" s="734" t="s">
        <v>786</v>
      </c>
      <c r="AI34" s="735"/>
      <c r="AJ34" s="735"/>
      <c r="AK34" s="735"/>
      <c r="AL34" s="735"/>
      <c r="AM34" s="77"/>
      <c r="AN34" s="77"/>
      <c r="AO34" s="77"/>
      <c r="AP34" s="77"/>
      <c r="AQ34" s="113"/>
      <c r="AR34" s="113"/>
      <c r="AS34" s="113"/>
      <c r="AT34" s="113"/>
      <c r="AU34" s="113"/>
      <c r="AV34" s="113"/>
      <c r="AW34" s="113"/>
      <c r="AX34" s="113"/>
      <c r="AY34" s="113"/>
      <c r="AZ34" s="113"/>
    </row>
    <row r="35" spans="1:52" s="24" customFormat="1" ht="97.5" customHeight="1">
      <c r="A35" s="29"/>
      <c r="B35" s="920" t="str">
        <f>"(g) Attachment 6(" &amp; Basic!$B$2 &amp; ") :"</f>
        <v>(g) Attachment 6(4TR-14-BULK) :</v>
      </c>
      <c r="C35" s="920"/>
      <c r="D35" s="1349" t="s">
        <v>839</v>
      </c>
      <c r="E35" s="1349"/>
      <c r="F35" s="1349"/>
      <c r="G35" s="71"/>
      <c r="H35" s="71"/>
      <c r="I35" s="78"/>
      <c r="J35" s="78"/>
      <c r="K35" s="78"/>
      <c r="L35" s="78"/>
      <c r="M35" s="78"/>
      <c r="N35" s="78"/>
      <c r="O35" s="78"/>
      <c r="P35" s="78"/>
      <c r="Q35" s="78"/>
      <c r="R35" s="78"/>
      <c r="S35" s="78"/>
      <c r="T35" s="78"/>
      <c r="U35" s="78"/>
      <c r="V35" s="78"/>
      <c r="W35" s="78"/>
      <c r="X35" s="78"/>
      <c r="Y35" s="78"/>
      <c r="Z35" s="78"/>
      <c r="AA35" s="78"/>
      <c r="AB35" s="177"/>
      <c r="AC35" s="178"/>
      <c r="AD35" s="733"/>
      <c r="AE35" s="733"/>
      <c r="AF35" s="78"/>
      <c r="AG35" s="734">
        <v>27</v>
      </c>
      <c r="AH35" s="734" t="s">
        <v>786</v>
      </c>
      <c r="AI35" s="735"/>
      <c r="AJ35" s="735"/>
      <c r="AK35" s="735"/>
      <c r="AL35" s="735"/>
      <c r="AM35" s="78"/>
      <c r="AN35" s="78"/>
      <c r="AO35" s="78"/>
      <c r="AP35" s="78"/>
      <c r="AQ35" s="111"/>
      <c r="AR35" s="111"/>
      <c r="AS35" s="111"/>
      <c r="AT35" s="111"/>
      <c r="AU35" s="111"/>
      <c r="AV35" s="111"/>
      <c r="AW35" s="111"/>
      <c r="AX35" s="111"/>
      <c r="AY35" s="111"/>
      <c r="AZ35" s="111"/>
    </row>
    <row r="36" spans="1:52" s="24" customFormat="1" ht="57" customHeight="1">
      <c r="A36" s="29"/>
      <c r="B36" s="920" t="str">
        <f>"(h) Attachment 7(" &amp; Basic!$B$2 &amp; ") :"</f>
        <v>(h) Attachment 7(4TR-14-BULK) :</v>
      </c>
      <c r="C36" s="920"/>
      <c r="D36" s="1349" t="s">
        <v>840</v>
      </c>
      <c r="E36" s="1349"/>
      <c r="F36" s="1349"/>
      <c r="G36" s="72"/>
      <c r="H36" s="72"/>
      <c r="I36" s="78"/>
      <c r="J36" s="78"/>
      <c r="K36" s="78"/>
      <c r="L36" s="78"/>
      <c r="M36" s="78"/>
      <c r="N36" s="78"/>
      <c r="O36" s="78"/>
      <c r="P36" s="78"/>
      <c r="Q36" s="78"/>
      <c r="R36" s="78"/>
      <c r="S36" s="78"/>
      <c r="T36" s="78"/>
      <c r="U36" s="78"/>
      <c r="V36" s="78"/>
      <c r="W36" s="78"/>
      <c r="X36" s="78"/>
      <c r="Y36" s="78"/>
      <c r="Z36" s="78"/>
      <c r="AA36" s="78"/>
      <c r="AB36" s="177"/>
      <c r="AC36" s="178"/>
      <c r="AD36" s="733"/>
      <c r="AE36" s="733"/>
      <c r="AF36" s="78"/>
      <c r="AG36" s="734">
        <v>28</v>
      </c>
      <c r="AH36" s="734" t="s">
        <v>786</v>
      </c>
      <c r="AI36" s="735"/>
      <c r="AJ36" s="735"/>
      <c r="AK36" s="735"/>
      <c r="AL36" s="735"/>
      <c r="AM36" s="78"/>
      <c r="AN36" s="78"/>
      <c r="AO36" s="78"/>
      <c r="AP36" s="78"/>
      <c r="AQ36" s="111"/>
      <c r="AR36" s="111"/>
      <c r="AS36" s="111"/>
      <c r="AT36" s="111"/>
      <c r="AU36" s="111"/>
      <c r="AV36" s="111"/>
      <c r="AW36" s="111"/>
      <c r="AX36" s="111"/>
      <c r="AY36" s="111"/>
      <c r="AZ36" s="111"/>
    </row>
    <row r="37" spans="1:52" s="24" customFormat="1" ht="31.5" customHeight="1">
      <c r="A37" s="29"/>
      <c r="B37" s="920" t="str">
        <f>"(i) Attachment 8(" &amp; Basic!$B$2 &amp; ") :"</f>
        <v>(i) Attachment 8(4TR-14-BULK) :</v>
      </c>
      <c r="C37" s="920"/>
      <c r="D37" s="1349" t="s">
        <v>841</v>
      </c>
      <c r="E37" s="1349"/>
      <c r="F37" s="1349"/>
      <c r="G37" s="71"/>
      <c r="H37" s="71"/>
      <c r="I37" s="78"/>
      <c r="J37" s="78"/>
      <c r="K37" s="78"/>
      <c r="L37" s="78"/>
      <c r="M37" s="78"/>
      <c r="N37" s="78"/>
      <c r="O37" s="78"/>
      <c r="P37" s="78"/>
      <c r="Q37" s="78"/>
      <c r="R37" s="78"/>
      <c r="S37" s="78"/>
      <c r="T37" s="78"/>
      <c r="U37" s="78"/>
      <c r="V37" s="78"/>
      <c r="W37" s="78"/>
      <c r="X37" s="78"/>
      <c r="Y37" s="78"/>
      <c r="Z37" s="78"/>
      <c r="AA37" s="78"/>
      <c r="AB37" s="177"/>
      <c r="AC37" s="178"/>
      <c r="AD37" s="733"/>
      <c r="AE37" s="733"/>
      <c r="AF37" s="78"/>
      <c r="AG37" s="734">
        <v>29</v>
      </c>
      <c r="AH37" s="734" t="s">
        <v>786</v>
      </c>
      <c r="AI37" s="735"/>
      <c r="AJ37" s="735"/>
      <c r="AK37" s="735"/>
      <c r="AL37" s="735"/>
      <c r="AM37" s="78"/>
      <c r="AN37" s="78"/>
      <c r="AO37" s="78"/>
      <c r="AP37" s="78"/>
      <c r="AQ37" s="111"/>
      <c r="AR37" s="111"/>
      <c r="AS37" s="111"/>
      <c r="AT37" s="111"/>
      <c r="AU37" s="111"/>
      <c r="AV37" s="111"/>
      <c r="AW37" s="111"/>
      <c r="AX37" s="111"/>
      <c r="AY37" s="111"/>
      <c r="AZ37" s="111"/>
    </row>
    <row r="38" spans="1:52" s="24" customFormat="1" ht="31.5" customHeight="1">
      <c r="A38" s="29"/>
      <c r="B38" s="920" t="str">
        <f>"(j) Attachment 9(" &amp; Basic!$B$2 &amp; ") :"</f>
        <v>(j) Attachment 9(4TR-14-BULK) :</v>
      </c>
      <c r="C38" s="920"/>
      <c r="D38" s="1349" t="s">
        <v>842</v>
      </c>
      <c r="E38" s="1349"/>
      <c r="F38" s="1349"/>
      <c r="G38" s="71"/>
      <c r="H38" s="71"/>
      <c r="I38" s="78"/>
      <c r="J38" s="78"/>
      <c r="K38" s="78"/>
      <c r="L38" s="78"/>
      <c r="M38" s="78"/>
      <c r="N38" s="78"/>
      <c r="O38" s="78"/>
      <c r="P38" s="78"/>
      <c r="Q38" s="78"/>
      <c r="R38" s="78"/>
      <c r="S38" s="78"/>
      <c r="T38" s="78"/>
      <c r="U38" s="78"/>
      <c r="V38" s="78"/>
      <c r="W38" s="78"/>
      <c r="X38" s="78"/>
      <c r="Y38" s="78"/>
      <c r="Z38" s="78"/>
      <c r="AA38" s="78"/>
      <c r="AB38" s="177"/>
      <c r="AC38" s="178"/>
      <c r="AD38" s="733"/>
      <c r="AE38" s="733"/>
      <c r="AF38" s="78"/>
      <c r="AG38" s="734">
        <v>30</v>
      </c>
      <c r="AH38" s="734" t="s">
        <v>786</v>
      </c>
      <c r="AI38" s="735"/>
      <c r="AJ38" s="735"/>
      <c r="AK38" s="735"/>
      <c r="AL38" s="735"/>
      <c r="AM38" s="78"/>
      <c r="AN38" s="78"/>
      <c r="AO38" s="78"/>
      <c r="AP38" s="78"/>
      <c r="AQ38" s="111"/>
      <c r="AR38" s="111"/>
      <c r="AS38" s="111"/>
      <c r="AT38" s="111"/>
      <c r="AU38" s="111"/>
      <c r="AV38" s="111"/>
      <c r="AW38" s="111"/>
      <c r="AX38" s="111"/>
      <c r="AY38" s="111"/>
      <c r="AZ38" s="111"/>
    </row>
    <row r="39" spans="1:52" s="24" customFormat="1" ht="31.5" customHeight="1">
      <c r="A39" s="29"/>
      <c r="B39" s="920" t="str">
        <f>"(k) Attachment 10(" &amp; Basic!$B$2 &amp; ") :"</f>
        <v>(k) Attachment 10(4TR-14-BULK) :</v>
      </c>
      <c r="C39" s="920"/>
      <c r="D39" s="1349" t="s">
        <v>843</v>
      </c>
      <c r="E39" s="1349"/>
      <c r="F39" s="1349"/>
      <c r="G39" s="71"/>
      <c r="H39" s="71"/>
      <c r="I39" s="78"/>
      <c r="J39" s="78"/>
      <c r="K39" s="78"/>
      <c r="L39" s="78"/>
      <c r="M39" s="78"/>
      <c r="N39" s="78"/>
      <c r="O39" s="78"/>
      <c r="P39" s="78"/>
      <c r="Q39" s="78"/>
      <c r="R39" s="78"/>
      <c r="S39" s="78"/>
      <c r="T39" s="78"/>
      <c r="U39" s="78"/>
      <c r="V39" s="78"/>
      <c r="W39" s="78"/>
      <c r="X39" s="78"/>
      <c r="Y39" s="78"/>
      <c r="Z39" s="78"/>
      <c r="AA39" s="78"/>
      <c r="AB39" s="177"/>
      <c r="AC39" s="178"/>
      <c r="AD39" s="733"/>
      <c r="AE39" s="733"/>
      <c r="AF39" s="78"/>
      <c r="AG39" s="734">
        <v>31</v>
      </c>
      <c r="AH39" s="734" t="s">
        <v>776</v>
      </c>
      <c r="AI39" s="735"/>
      <c r="AJ39" s="735"/>
      <c r="AK39" s="735"/>
      <c r="AL39" s="735"/>
      <c r="AM39" s="78"/>
      <c r="AN39" s="78"/>
      <c r="AO39" s="78"/>
      <c r="AP39" s="78"/>
      <c r="AQ39" s="111"/>
      <c r="AR39" s="111"/>
      <c r="AS39" s="111"/>
      <c r="AT39" s="111"/>
      <c r="AU39" s="111"/>
      <c r="AV39" s="111"/>
      <c r="AW39" s="111"/>
      <c r="AX39" s="111"/>
      <c r="AY39" s="111"/>
      <c r="AZ39" s="111"/>
    </row>
    <row r="40" spans="1:52" s="24" customFormat="1" ht="31.5" customHeight="1">
      <c r="A40" s="29"/>
      <c r="B40" s="920" t="str">
        <f>"(l) Attachment 11(" &amp; Basic!$B$2 &amp; ") :"</f>
        <v>(l) Attachment 11(4TR-14-BULK) :</v>
      </c>
      <c r="C40" s="920"/>
      <c r="D40" s="1349" t="s">
        <v>844</v>
      </c>
      <c r="E40" s="1349"/>
      <c r="F40" s="1349"/>
      <c r="G40" s="71"/>
      <c r="H40" s="71"/>
      <c r="I40" s="78"/>
      <c r="J40" s="78"/>
      <c r="K40" s="78"/>
      <c r="L40" s="78"/>
      <c r="M40" s="78"/>
      <c r="N40" s="78"/>
      <c r="O40" s="78"/>
      <c r="P40" s="78"/>
      <c r="Q40" s="78"/>
      <c r="R40" s="78"/>
      <c r="S40" s="78"/>
      <c r="T40" s="78"/>
      <c r="U40" s="78"/>
      <c r="V40" s="78"/>
      <c r="W40" s="78"/>
      <c r="X40" s="78"/>
      <c r="Y40" s="78"/>
      <c r="Z40" s="78"/>
      <c r="AA40" s="78"/>
      <c r="AB40" s="177"/>
      <c r="AC40" s="178"/>
      <c r="AD40" s="733"/>
      <c r="AE40" s="733"/>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20" t="str">
        <f>"(m) Attachment 12(" &amp; Basic!$B$2 &amp; ") :"</f>
        <v>(m) Attachment 12(4TR-14-BULK) :</v>
      </c>
      <c r="C41" s="920"/>
      <c r="D41" s="1349" t="s">
        <v>845</v>
      </c>
      <c r="E41" s="1349"/>
      <c r="F41" s="1349"/>
      <c r="G41" s="71"/>
      <c r="H41" s="71"/>
      <c r="I41" s="78"/>
      <c r="J41" s="78"/>
      <c r="K41" s="78"/>
      <c r="L41" s="78"/>
      <c r="M41" s="78"/>
      <c r="N41" s="78"/>
      <c r="O41" s="78"/>
      <c r="P41" s="78"/>
      <c r="Q41" s="78"/>
      <c r="R41" s="78"/>
      <c r="S41" s="78"/>
      <c r="T41" s="78"/>
      <c r="U41" s="78"/>
      <c r="V41" s="78"/>
      <c r="W41" s="78"/>
      <c r="X41" s="78"/>
      <c r="Y41" s="78"/>
      <c r="Z41" s="78"/>
      <c r="AA41" s="78"/>
      <c r="AB41" s="177"/>
      <c r="AC41" s="178"/>
      <c r="AD41" s="733"/>
      <c r="AE41" s="733"/>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20" t="str">
        <f>"(n) Attachment 13(" &amp; Basic!$B$2 &amp; ") :"</f>
        <v>(n) Attachment 13(4TR-14-BULK) :</v>
      </c>
      <c r="C42" s="920"/>
      <c r="D42" s="1349" t="s">
        <v>846</v>
      </c>
      <c r="E42" s="1349"/>
      <c r="F42" s="1349"/>
      <c r="G42" s="71"/>
      <c r="H42" s="71"/>
      <c r="I42" s="78"/>
      <c r="J42" s="78"/>
      <c r="K42" s="78"/>
      <c r="L42" s="78"/>
      <c r="M42" s="78"/>
      <c r="N42" s="78"/>
      <c r="O42" s="78"/>
      <c r="P42" s="78"/>
      <c r="Q42" s="78"/>
      <c r="R42" s="78"/>
      <c r="S42" s="78"/>
      <c r="T42" s="78"/>
      <c r="U42" s="78"/>
      <c r="V42" s="78"/>
      <c r="W42" s="78"/>
      <c r="X42" s="78"/>
      <c r="Y42" s="78"/>
      <c r="Z42" s="78"/>
      <c r="AA42" s="78"/>
      <c r="AB42" s="177"/>
      <c r="AC42" s="178"/>
      <c r="AD42" s="733"/>
      <c r="AE42" s="733"/>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20" t="str">
        <f>"(o) Attachment 14(" &amp; Basic!$B$2 &amp; ") :"</f>
        <v>(o) Attachment 14(4TR-14-BULK) :</v>
      </c>
      <c r="C43" s="920"/>
      <c r="D43" s="1349" t="s">
        <v>847</v>
      </c>
      <c r="E43" s="1349"/>
      <c r="F43" s="1349"/>
      <c r="G43" s="71"/>
      <c r="H43" s="71"/>
      <c r="I43" s="78"/>
      <c r="J43" s="78"/>
      <c r="K43" s="78"/>
      <c r="L43" s="78"/>
      <c r="M43" s="78"/>
      <c r="N43" s="78"/>
      <c r="O43" s="78"/>
      <c r="P43" s="78"/>
      <c r="Q43" s="78"/>
      <c r="R43" s="78"/>
      <c r="S43" s="78"/>
      <c r="T43" s="78"/>
      <c r="U43" s="78"/>
      <c r="V43" s="78"/>
      <c r="W43" s="78"/>
      <c r="X43" s="78"/>
      <c r="Y43" s="78"/>
      <c r="Z43" s="78"/>
      <c r="AA43" s="78"/>
      <c r="AB43" s="177"/>
      <c r="AC43" s="178"/>
      <c r="AD43" s="733"/>
      <c r="AE43" s="733"/>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20" t="str">
        <f>"(p) Attachment 15(" &amp; Basic!$B$2 &amp; ") :"</f>
        <v>(p) Attachment 15(4TR-14-BULK) :</v>
      </c>
      <c r="C44" s="920"/>
      <c r="D44" s="1349" t="s">
        <v>848</v>
      </c>
      <c r="E44" s="1349"/>
      <c r="F44" s="1349"/>
      <c r="G44" s="71"/>
      <c r="H44" s="71"/>
      <c r="I44" s="78"/>
      <c r="J44" s="78"/>
      <c r="K44" s="78"/>
      <c r="L44" s="78"/>
      <c r="M44" s="78"/>
      <c r="N44" s="78"/>
      <c r="O44" s="78"/>
      <c r="P44" s="78"/>
      <c r="Q44" s="78"/>
      <c r="R44" s="78"/>
      <c r="S44" s="78"/>
      <c r="T44" s="78"/>
      <c r="U44" s="78"/>
      <c r="V44" s="78"/>
      <c r="W44" s="78"/>
      <c r="X44" s="78"/>
      <c r="Y44" s="78"/>
      <c r="Z44" s="78"/>
      <c r="AA44" s="78"/>
      <c r="AB44" s="177"/>
      <c r="AC44" s="178"/>
      <c r="AD44" s="733"/>
      <c r="AE44" s="733"/>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20" t="str">
        <f>"(q) Attachment 16(" &amp; Basic!$B$2 &amp; ") :"</f>
        <v>(q) Attachment 16(4TR-14-BULK) :</v>
      </c>
      <c r="C45" s="920"/>
      <c r="D45" s="1349" t="s">
        <v>849</v>
      </c>
      <c r="E45" s="1349"/>
      <c r="F45" s="1349"/>
      <c r="G45" s="71"/>
      <c r="H45" s="71"/>
      <c r="I45" s="78"/>
      <c r="J45" s="78"/>
      <c r="K45" s="78"/>
      <c r="L45" s="78"/>
      <c r="M45" s="78"/>
      <c r="N45" s="78"/>
      <c r="O45" s="78"/>
      <c r="P45" s="78"/>
      <c r="Q45" s="78"/>
      <c r="R45" s="78"/>
      <c r="S45" s="78"/>
      <c r="T45" s="78"/>
      <c r="U45" s="78"/>
      <c r="V45" s="78"/>
      <c r="W45" s="78"/>
      <c r="X45" s="78"/>
      <c r="Y45" s="78"/>
      <c r="Z45" s="78"/>
      <c r="AA45" s="78"/>
      <c r="AB45" s="177"/>
      <c r="AC45" s="178"/>
      <c r="AD45" s="733"/>
      <c r="AE45" s="733"/>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20" t="str">
        <f>"(r) Attachment 17(" &amp; Basic!$B$2 &amp; ") :"</f>
        <v>(r) Attachment 17(4TR-14-BULK) :</v>
      </c>
      <c r="C46" s="920"/>
      <c r="D46" s="1349" t="s">
        <v>850</v>
      </c>
      <c r="E46" s="1349"/>
      <c r="F46" s="1349"/>
      <c r="G46" s="71"/>
      <c r="H46" s="71"/>
      <c r="I46" s="78"/>
      <c r="J46" s="78"/>
      <c r="K46" s="78"/>
      <c r="L46" s="78"/>
      <c r="M46" s="78"/>
      <c r="N46" s="78"/>
      <c r="O46" s="78"/>
      <c r="P46" s="78"/>
      <c r="Q46" s="78"/>
      <c r="R46" s="78"/>
      <c r="S46" s="78"/>
      <c r="T46" s="78"/>
      <c r="U46" s="78"/>
      <c r="V46" s="78"/>
      <c r="W46" s="78"/>
      <c r="X46" s="78"/>
      <c r="Y46" s="78"/>
      <c r="Z46" s="78"/>
      <c r="AA46" s="78"/>
      <c r="AB46" s="177"/>
      <c r="AC46" s="178"/>
      <c r="AD46" s="732"/>
      <c r="AE46" s="732"/>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20" t="str">
        <f>"(s) Attachment 18(" &amp; Basic!$B$2 &amp; ") :"</f>
        <v>(s) Attachment 18(4TR-14-BULK) :</v>
      </c>
      <c r="C47" s="920"/>
      <c r="D47" s="71" t="s">
        <v>677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2"/>
      <c r="AE47" s="732"/>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20" t="str">
        <f>"(t) Attachment 19(" &amp; Basic!$B$2 &amp; ") :"</f>
        <v>(t) Attachment 19(4TR-14-BULK) :</v>
      </c>
      <c r="C48" s="920"/>
      <c r="D48" s="1349" t="s">
        <v>851</v>
      </c>
      <c r="E48" s="1349"/>
      <c r="F48" s="1349"/>
      <c r="G48" s="71"/>
      <c r="H48" s="71"/>
      <c r="I48" s="78"/>
      <c r="J48" s="78"/>
      <c r="K48" s="78"/>
      <c r="L48" s="78"/>
      <c r="M48" s="78"/>
      <c r="N48" s="78"/>
      <c r="O48" s="78"/>
      <c r="P48" s="78"/>
      <c r="Q48" s="78"/>
      <c r="R48" s="78"/>
      <c r="S48" s="78"/>
      <c r="T48" s="78"/>
      <c r="U48" s="78"/>
      <c r="V48" s="78"/>
      <c r="W48" s="78"/>
      <c r="X48" s="78"/>
      <c r="Y48" s="78"/>
      <c r="Z48" s="78"/>
      <c r="AA48" s="78"/>
      <c r="AB48" s="177"/>
      <c r="AC48" s="178"/>
      <c r="AD48" s="732"/>
      <c r="AE48" s="732"/>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20" t="str">
        <f>"(u) Attachment 20(" &amp; Basic!$B$2 &amp; ") :"</f>
        <v>(u) Attachment 20(4TR-14-BULK) :</v>
      </c>
      <c r="C49" s="920"/>
      <c r="D49" s="920" t="s">
        <v>852</v>
      </c>
      <c r="E49" s="920"/>
      <c r="F49" s="920"/>
      <c r="G49" s="71"/>
      <c r="H49" s="71"/>
      <c r="I49" s="78"/>
      <c r="J49" s="78"/>
      <c r="K49" s="78"/>
      <c r="L49" s="78"/>
      <c r="M49" s="78"/>
      <c r="N49" s="78"/>
      <c r="O49" s="78"/>
      <c r="P49" s="78"/>
      <c r="Q49" s="78"/>
      <c r="R49" s="78"/>
      <c r="S49" s="78"/>
      <c r="T49" s="78"/>
      <c r="U49" s="78"/>
      <c r="V49" s="78"/>
      <c r="W49" s="78"/>
      <c r="X49" s="78"/>
      <c r="Y49" s="78"/>
      <c r="Z49" s="78"/>
      <c r="AA49" s="78"/>
      <c r="AB49" s="177"/>
      <c r="AC49" s="178"/>
      <c r="AD49" s="732"/>
      <c r="AE49" s="732"/>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20" t="str">
        <f>"(v) Attachment 21(" &amp; Basic!$B$2 &amp; ") :"</f>
        <v>(v) Attachment 21(4TR-14-BULK) :</v>
      </c>
      <c r="C50" s="920"/>
      <c r="D50" s="920" t="s">
        <v>853</v>
      </c>
      <c r="E50" s="920"/>
      <c r="F50" s="920"/>
      <c r="G50" s="71"/>
      <c r="H50" s="71"/>
      <c r="I50" s="78"/>
      <c r="J50" s="78"/>
      <c r="K50" s="78"/>
      <c r="L50" s="78"/>
      <c r="M50" s="78"/>
      <c r="N50" s="78"/>
      <c r="O50" s="78"/>
      <c r="P50" s="78"/>
      <c r="Q50" s="78"/>
      <c r="R50" s="78"/>
      <c r="S50" s="78"/>
      <c r="T50" s="78"/>
      <c r="U50" s="78"/>
      <c r="V50" s="78"/>
      <c r="W50" s="78"/>
      <c r="X50" s="78"/>
      <c r="Y50" s="78"/>
      <c r="Z50" s="78"/>
      <c r="AA50" s="78"/>
      <c r="AB50" s="177"/>
      <c r="AC50" s="178"/>
      <c r="AD50" s="732"/>
      <c r="AE50" s="732"/>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20" t="str">
        <f>"(w) Attachment 22(" &amp; Basic!$B$2 &amp; ") :"</f>
        <v>(w) Attachment 22(4TR-14-BULK) :</v>
      </c>
      <c r="C51" s="920"/>
      <c r="D51" s="920" t="s">
        <v>854</v>
      </c>
      <c r="E51" s="920"/>
      <c r="F51" s="920"/>
      <c r="G51" s="71"/>
      <c r="H51" s="71"/>
      <c r="I51" s="78"/>
      <c r="J51" s="78"/>
      <c r="K51" s="78"/>
      <c r="L51" s="78"/>
      <c r="M51" s="78"/>
      <c r="N51" s="78"/>
      <c r="O51" s="78"/>
      <c r="P51" s="78"/>
      <c r="Q51" s="78"/>
      <c r="R51" s="78"/>
      <c r="S51" s="78"/>
      <c r="T51" s="78"/>
      <c r="U51" s="78"/>
      <c r="V51" s="78"/>
      <c r="W51" s="78"/>
      <c r="X51" s="78"/>
      <c r="Y51" s="78"/>
      <c r="Z51" s="78"/>
      <c r="AA51" s="78"/>
      <c r="AB51" s="177"/>
      <c r="AC51" s="178"/>
      <c r="AD51" s="732"/>
      <c r="AE51" s="732"/>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20" t="str">
        <f>"(x) Attachment 23(" &amp; Basic!$B$2 &amp; ") :"</f>
        <v>(x) Attachment 23(4TR-14-BULK) :</v>
      </c>
      <c r="C52" s="920"/>
      <c r="D52" s="1016" t="s">
        <v>855</v>
      </c>
      <c r="E52" s="1016"/>
      <c r="F52" s="1016"/>
      <c r="G52" s="71"/>
      <c r="H52" s="71"/>
      <c r="I52" s="78"/>
      <c r="J52" s="78"/>
      <c r="K52" s="78"/>
      <c r="L52" s="78"/>
      <c r="M52" s="78"/>
      <c r="N52" s="78"/>
      <c r="O52" s="78"/>
      <c r="P52" s="78"/>
      <c r="Q52" s="78"/>
      <c r="R52" s="78"/>
      <c r="S52" s="78"/>
      <c r="T52" s="78"/>
      <c r="U52" s="78"/>
      <c r="V52" s="78"/>
      <c r="W52" s="78"/>
      <c r="X52" s="78"/>
      <c r="Y52" s="78"/>
      <c r="Z52" s="78"/>
      <c r="AA52" s="78"/>
      <c r="AB52" s="177"/>
      <c r="AC52" s="178"/>
      <c r="AD52" s="732"/>
      <c r="AE52" s="732"/>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20" t="str">
        <f>"(y) Attachment 24(" &amp; Basic!$B$2 &amp; ") :"</f>
        <v>(y) Attachment 24(4TR-14-BULK) :</v>
      </c>
      <c r="C53" s="920"/>
      <c r="D53" s="920" t="s">
        <v>856</v>
      </c>
      <c r="E53" s="920"/>
      <c r="F53" s="920"/>
      <c r="G53" s="71"/>
      <c r="H53" s="71"/>
      <c r="I53" s="78"/>
      <c r="J53" s="78"/>
      <c r="K53" s="78"/>
      <c r="L53" s="78"/>
      <c r="M53" s="78"/>
      <c r="N53" s="78"/>
      <c r="O53" s="78"/>
      <c r="P53" s="78"/>
      <c r="Q53" s="78"/>
      <c r="R53" s="78"/>
      <c r="S53" s="78"/>
      <c r="T53" s="78"/>
      <c r="U53" s="78"/>
      <c r="V53" s="78"/>
      <c r="W53" s="78"/>
      <c r="X53" s="78"/>
      <c r="Y53" s="78"/>
      <c r="Z53" s="78"/>
      <c r="AA53" s="78"/>
      <c r="AB53" s="177"/>
      <c r="AC53" s="178"/>
      <c r="AD53" s="732"/>
      <c r="AE53" s="732"/>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20" t="str">
        <f>"(z) Attachment 25(" &amp; Basic!$B$2 &amp; ") :"</f>
        <v>(z) Attachment 25(4TR-14-BULK) :</v>
      </c>
      <c r="C54" s="920"/>
      <c r="D54" s="920" t="s">
        <v>857</v>
      </c>
      <c r="E54" s="920"/>
      <c r="F54" s="920"/>
      <c r="G54" s="71"/>
      <c r="H54" s="71"/>
      <c r="I54" s="78"/>
      <c r="J54" s="78"/>
      <c r="K54" s="78"/>
      <c r="L54" s="78"/>
      <c r="M54" s="78"/>
      <c r="N54" s="78"/>
      <c r="O54" s="78"/>
      <c r="P54" s="78"/>
      <c r="Q54" s="78"/>
      <c r="R54" s="78"/>
      <c r="S54" s="78"/>
      <c r="T54" s="78"/>
      <c r="U54" s="78"/>
      <c r="V54" s="78"/>
      <c r="W54" s="78"/>
      <c r="X54" s="78"/>
      <c r="Y54" s="78"/>
      <c r="Z54" s="78"/>
      <c r="AA54" s="78"/>
      <c r="AB54" s="177"/>
      <c r="AC54" s="178"/>
      <c r="AD54" s="732"/>
      <c r="AE54" s="732"/>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20" t="str">
        <f>"(aa) Attachment 26(" &amp; Basic!$B$2 &amp; ") :"</f>
        <v>(aa) Attachment 26(4TR-14-BULK) :</v>
      </c>
      <c r="C55" s="920"/>
      <c r="D55" s="920" t="s">
        <v>858</v>
      </c>
      <c r="E55" s="920"/>
      <c r="F55" s="920"/>
      <c r="G55" s="71"/>
      <c r="H55" s="71"/>
      <c r="I55" s="78"/>
      <c r="J55" s="78"/>
      <c r="K55" s="78"/>
      <c r="L55" s="78"/>
      <c r="M55" s="78"/>
      <c r="N55" s="78"/>
      <c r="O55" s="78"/>
      <c r="P55" s="78"/>
      <c r="Q55" s="78"/>
      <c r="R55" s="78"/>
      <c r="S55" s="78"/>
      <c r="T55" s="78"/>
      <c r="U55" s="78"/>
      <c r="V55" s="78"/>
      <c r="W55" s="78"/>
      <c r="X55" s="78"/>
      <c r="Y55" s="78"/>
      <c r="Z55" s="78"/>
      <c r="AA55" s="78"/>
      <c r="AB55" s="177"/>
      <c r="AC55" s="178"/>
      <c r="AD55" s="732"/>
      <c r="AE55" s="732"/>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20" t="str">
        <f>"(bb) Attachment 27(" &amp; Basic!$B$2 &amp; ") :"</f>
        <v>(bb) Attachment 27(4TR-14-BULK) :</v>
      </c>
      <c r="C56" s="920"/>
      <c r="D56" s="920" t="s">
        <v>859</v>
      </c>
      <c r="E56" s="920"/>
      <c r="F56" s="920"/>
      <c r="G56" s="71"/>
      <c r="H56" s="71"/>
      <c r="I56" s="78"/>
      <c r="J56" s="78"/>
      <c r="K56" s="78"/>
      <c r="L56" s="78"/>
      <c r="M56" s="78"/>
      <c r="N56" s="78"/>
      <c r="O56" s="78"/>
      <c r="P56" s="78"/>
      <c r="Q56" s="78"/>
      <c r="R56" s="78"/>
      <c r="S56" s="78"/>
      <c r="T56" s="78"/>
      <c r="U56" s="78"/>
      <c r="V56" s="78"/>
      <c r="W56" s="78"/>
      <c r="X56" s="78"/>
      <c r="Y56" s="78"/>
      <c r="Z56" s="78"/>
      <c r="AA56" s="78"/>
      <c r="AB56" s="177"/>
      <c r="AC56" s="178"/>
      <c r="AD56" s="732"/>
      <c r="AE56" s="732"/>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20" t="str">
        <f>"(cc) Attachment 28(" &amp; Basic!$B$2 &amp; ") :"</f>
        <v>(cc) Attachment 28(4TR-14-BULK) :</v>
      </c>
      <c r="C57" s="920"/>
      <c r="D57" s="920" t="s">
        <v>771</v>
      </c>
      <c r="E57" s="920"/>
      <c r="F57" s="920"/>
      <c r="G57" s="71"/>
      <c r="H57" s="71"/>
      <c r="I57" s="78"/>
      <c r="J57" s="78"/>
      <c r="K57" s="78"/>
      <c r="L57" s="78"/>
      <c r="M57" s="78"/>
      <c r="N57" s="78"/>
      <c r="O57" s="78"/>
      <c r="P57" s="78"/>
      <c r="Q57" s="78"/>
      <c r="R57" s="78"/>
      <c r="S57" s="78"/>
      <c r="T57" s="78"/>
      <c r="U57" s="78"/>
      <c r="V57" s="78"/>
      <c r="W57" s="78"/>
      <c r="X57" s="78"/>
      <c r="Y57" s="78"/>
      <c r="Z57" s="78"/>
      <c r="AA57" s="78"/>
      <c r="AB57" s="177"/>
      <c r="AC57" s="178"/>
      <c r="AD57" s="732"/>
      <c r="AE57" s="732"/>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20" t="str">
        <f>"(dd) Attachment 29(" &amp; Basic!$B$2 &amp; ") :"</f>
        <v>(dd) Attachment 29(4TR-14-BULK) :</v>
      </c>
      <c r="C58" s="920"/>
      <c r="D58" s="920" t="s">
        <v>860</v>
      </c>
      <c r="E58" s="920"/>
      <c r="F58" s="920"/>
      <c r="G58" s="71"/>
      <c r="H58" s="71"/>
      <c r="I58" s="78"/>
      <c r="J58" s="78"/>
      <c r="K58" s="78"/>
      <c r="L58" s="78"/>
      <c r="M58" s="78"/>
      <c r="N58" s="78"/>
      <c r="O58" s="78"/>
      <c r="P58" s="78"/>
      <c r="Q58" s="78"/>
      <c r="R58" s="78"/>
      <c r="S58" s="78"/>
      <c r="T58" s="78"/>
      <c r="U58" s="78"/>
      <c r="V58" s="78"/>
      <c r="W58" s="78"/>
      <c r="X58" s="78"/>
      <c r="Y58" s="78"/>
      <c r="Z58" s="78"/>
      <c r="AA58" s="78"/>
      <c r="AB58" s="177"/>
      <c r="AC58" s="178"/>
      <c r="AD58" s="732"/>
      <c r="AE58" s="732"/>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23" t="str">
        <f>"(ee) Attachment 30(" &amp; Basic!$B$2 &amp; ") :"</f>
        <v>(ee) Attachment 30(4TR-14-BULK) :</v>
      </c>
      <c r="C59" s="923"/>
      <c r="D59" s="923" t="s">
        <v>861</v>
      </c>
      <c r="E59" s="923"/>
      <c r="F59" s="923"/>
      <c r="G59" s="752"/>
      <c r="H59" s="752"/>
      <c r="I59" s="49"/>
      <c r="J59" s="49"/>
      <c r="K59" s="49"/>
      <c r="L59" s="49"/>
      <c r="M59" s="49"/>
      <c r="N59" s="49"/>
      <c r="O59" s="49"/>
      <c r="P59" s="49"/>
      <c r="Q59" s="49"/>
      <c r="R59" s="49"/>
      <c r="S59" s="49"/>
      <c r="T59" s="49"/>
      <c r="U59" s="49"/>
      <c r="V59" s="49"/>
      <c r="W59" s="49"/>
      <c r="X59" s="49"/>
      <c r="Y59" s="49"/>
      <c r="Z59" s="49"/>
      <c r="AA59" s="49"/>
      <c r="AB59" s="753"/>
      <c r="AC59" s="754"/>
      <c r="AD59" s="755"/>
      <c r="AE59" s="755"/>
      <c r="AQ59" s="756"/>
      <c r="AR59" s="756"/>
      <c r="AS59" s="756"/>
      <c r="AT59" s="756"/>
      <c r="AU59" s="756"/>
      <c r="AV59" s="756"/>
      <c r="AW59" s="756"/>
      <c r="AX59" s="756"/>
      <c r="AY59" s="756"/>
      <c r="AZ59" s="756"/>
    </row>
    <row r="60" spans="1:52" ht="33" customHeight="1">
      <c r="B60" s="920"/>
      <c r="C60" s="920"/>
      <c r="G60" s="71"/>
      <c r="H60" s="71"/>
      <c r="I60" s="78"/>
      <c r="J60" s="78"/>
      <c r="K60" s="78"/>
      <c r="L60" s="78"/>
      <c r="M60" s="78"/>
      <c r="N60" s="78"/>
      <c r="O60" s="78"/>
      <c r="P60" s="78"/>
      <c r="Q60" s="78"/>
      <c r="R60" s="78"/>
      <c r="S60" s="78"/>
      <c r="T60" s="78"/>
      <c r="U60" s="78"/>
      <c r="V60" s="78"/>
      <c r="W60" s="78"/>
      <c r="X60" s="78"/>
      <c r="Y60" s="78"/>
      <c r="Z60" s="78"/>
      <c r="AA60" s="78"/>
      <c r="AB60" s="177"/>
      <c r="AC60" s="178"/>
      <c r="AD60" s="732"/>
      <c r="AE60" s="732"/>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48" t="s">
        <v>862</v>
      </c>
      <c r="C61" s="1348"/>
      <c r="D61" s="1348"/>
      <c r="E61" s="1348"/>
      <c r="F61" s="1348"/>
      <c r="G61" s="73"/>
      <c r="H61" s="73"/>
      <c r="I61" s="78"/>
      <c r="J61" s="78"/>
      <c r="K61" s="78"/>
      <c r="L61" s="78"/>
      <c r="M61" s="78"/>
      <c r="N61" s="78"/>
      <c r="O61" s="78"/>
      <c r="P61" s="78"/>
      <c r="Q61" s="78"/>
      <c r="R61" s="78"/>
      <c r="S61" s="78"/>
      <c r="T61" s="78"/>
      <c r="U61" s="78"/>
      <c r="V61" s="78"/>
      <c r="W61" s="78"/>
      <c r="X61" s="78"/>
      <c r="Y61" s="78"/>
      <c r="Z61" s="78"/>
      <c r="AA61" s="78"/>
      <c r="AB61" s="177"/>
      <c r="AC61" s="178"/>
      <c r="AD61" s="732"/>
      <c r="AE61" s="732"/>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48" t="s">
        <v>863</v>
      </c>
      <c r="C62" s="1348"/>
      <c r="D62" s="1348"/>
      <c r="E62" s="1348"/>
      <c r="F62" s="1348"/>
      <c r="G62" s="73"/>
      <c r="H62" s="73"/>
      <c r="I62" s="78"/>
      <c r="J62" s="78"/>
      <c r="K62" s="78"/>
      <c r="L62" s="78"/>
      <c r="M62" s="78"/>
      <c r="N62" s="78"/>
      <c r="O62" s="78"/>
      <c r="P62" s="78"/>
      <c r="Q62" s="78"/>
      <c r="R62" s="78"/>
      <c r="S62" s="78"/>
      <c r="T62" s="78"/>
      <c r="U62" s="78"/>
      <c r="V62" s="78"/>
      <c r="W62" s="78"/>
      <c r="X62" s="78"/>
      <c r="Y62" s="78"/>
      <c r="Z62" s="78"/>
      <c r="AA62" s="78"/>
      <c r="AB62" s="177"/>
      <c r="AC62" s="178"/>
      <c r="AD62" s="732"/>
      <c r="AE62" s="732"/>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48" t="s">
        <v>864</v>
      </c>
      <c r="C63" s="1348"/>
      <c r="D63" s="1348"/>
      <c r="E63" s="1348"/>
      <c r="F63" s="1348"/>
      <c r="G63" s="73"/>
      <c r="H63" s="73"/>
      <c r="I63" s="78"/>
      <c r="J63" s="78"/>
      <c r="K63" s="78"/>
      <c r="L63" s="78"/>
      <c r="M63" s="78"/>
      <c r="N63" s="78"/>
      <c r="O63" s="78"/>
      <c r="P63" s="78"/>
      <c r="Q63" s="78"/>
      <c r="R63" s="78"/>
      <c r="S63" s="78"/>
      <c r="T63" s="78"/>
      <c r="U63" s="78"/>
      <c r="V63" s="78"/>
      <c r="W63" s="78"/>
      <c r="X63" s="78"/>
      <c r="Y63" s="78"/>
      <c r="Z63" s="78"/>
      <c r="AA63" s="78"/>
      <c r="AB63" s="177"/>
      <c r="AC63" s="178"/>
      <c r="AD63" s="732"/>
      <c r="AE63" s="732"/>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48" t="s">
        <v>865</v>
      </c>
      <c r="C64" s="1348"/>
      <c r="D64" s="1348"/>
      <c r="E64" s="1348"/>
      <c r="F64" s="1348"/>
      <c r="G64" s="73"/>
      <c r="H64" s="73"/>
      <c r="I64" s="78"/>
      <c r="J64" s="78"/>
      <c r="K64" s="78"/>
      <c r="L64" s="78"/>
      <c r="M64" s="78"/>
      <c r="N64" s="78"/>
      <c r="O64" s="78"/>
      <c r="P64" s="78"/>
      <c r="Q64" s="78"/>
      <c r="R64" s="78"/>
      <c r="S64" s="78"/>
      <c r="T64" s="78"/>
      <c r="U64" s="78"/>
      <c r="V64" s="78"/>
      <c r="W64" s="78"/>
      <c r="X64" s="78"/>
      <c r="Y64" s="78"/>
      <c r="Z64" s="78"/>
      <c r="AA64" s="78"/>
      <c r="AB64" s="177"/>
      <c r="AC64" s="178"/>
      <c r="AD64" s="733"/>
      <c r="AE64" s="733"/>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48" t="s">
        <v>866</v>
      </c>
      <c r="C65" s="1348"/>
      <c r="D65" s="1348"/>
      <c r="E65" s="1348"/>
      <c r="F65" s="1348"/>
      <c r="G65" s="73"/>
      <c r="H65" s="73"/>
      <c r="I65" s="78"/>
      <c r="J65" s="78"/>
      <c r="K65" s="78"/>
      <c r="L65" s="78"/>
      <c r="M65" s="78"/>
      <c r="N65" s="78"/>
      <c r="O65" s="78"/>
      <c r="P65" s="78"/>
      <c r="Q65" s="78"/>
      <c r="R65" s="78"/>
      <c r="S65" s="78"/>
      <c r="T65" s="78"/>
      <c r="U65" s="78"/>
      <c r="V65" s="78"/>
      <c r="W65" s="78"/>
      <c r="X65" s="78"/>
      <c r="Y65" s="78"/>
      <c r="Z65" s="78"/>
      <c r="AA65" s="78"/>
      <c r="AB65" s="177"/>
      <c r="AC65" s="178"/>
      <c r="AD65" s="732"/>
      <c r="AE65" s="732"/>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48" t="s">
        <v>867</v>
      </c>
      <c r="C66" s="1348"/>
      <c r="D66" s="1348"/>
      <c r="E66" s="1348"/>
      <c r="F66" s="1348"/>
      <c r="G66" s="73"/>
      <c r="H66" s="73"/>
      <c r="I66" s="78"/>
      <c r="J66" s="78"/>
      <c r="K66" s="78"/>
      <c r="L66" s="78"/>
      <c r="M66" s="78"/>
      <c r="N66" s="78"/>
      <c r="O66" s="78"/>
      <c r="P66" s="78"/>
      <c r="Q66" s="78"/>
      <c r="R66" s="78"/>
      <c r="S66" s="78"/>
      <c r="T66" s="78"/>
      <c r="U66" s="78"/>
      <c r="V66" s="78"/>
      <c r="W66" s="78"/>
      <c r="X66" s="78"/>
      <c r="Y66" s="78"/>
      <c r="Z66" s="78"/>
      <c r="AA66" s="78"/>
      <c r="AB66" s="177"/>
      <c r="AC66" s="178"/>
      <c r="AD66" s="732"/>
      <c r="AE66" s="732"/>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48"/>
      <c r="C67" s="1348"/>
      <c r="D67" s="1348"/>
      <c r="E67" s="1348"/>
      <c r="F67" s="1348"/>
      <c r="G67" s="73"/>
      <c r="H67" s="73"/>
      <c r="I67" s="78"/>
      <c r="J67" s="78"/>
      <c r="K67" s="78"/>
      <c r="L67" s="78"/>
      <c r="M67" s="78"/>
      <c r="N67" s="78"/>
      <c r="O67" s="78"/>
      <c r="P67" s="78"/>
      <c r="Q67" s="78"/>
      <c r="R67" s="78"/>
      <c r="S67" s="78"/>
      <c r="T67" s="78"/>
      <c r="U67" s="78"/>
      <c r="V67" s="78"/>
      <c r="W67" s="78"/>
      <c r="X67" s="78"/>
      <c r="Y67" s="78"/>
      <c r="Z67" s="78"/>
      <c r="AA67" s="78"/>
      <c r="AB67" s="177"/>
      <c r="AC67" s="178"/>
      <c r="AD67" s="732"/>
      <c r="AE67" s="732"/>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48" t="s">
        <v>868</v>
      </c>
      <c r="C68" s="1348"/>
      <c r="D68" s="1348"/>
      <c r="E68" s="1348"/>
      <c r="F68" s="1348"/>
      <c r="G68" s="73"/>
      <c r="H68" s="73"/>
      <c r="I68" s="78"/>
      <c r="J68" s="78"/>
      <c r="K68" s="78"/>
      <c r="L68" s="78"/>
      <c r="M68" s="78"/>
      <c r="N68" s="78"/>
      <c r="O68" s="78"/>
      <c r="P68" s="78"/>
      <c r="Q68" s="78"/>
      <c r="R68" s="78"/>
      <c r="S68" s="78"/>
      <c r="T68" s="78"/>
      <c r="U68" s="78"/>
      <c r="V68" s="78"/>
      <c r="W68" s="78"/>
      <c r="X68" s="78"/>
      <c r="Y68" s="78"/>
      <c r="Z68" s="78"/>
      <c r="AA68" s="78"/>
      <c r="AB68" s="177"/>
      <c r="AC68" s="178"/>
      <c r="AD68" s="732"/>
      <c r="AE68" s="732"/>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48"/>
      <c r="C69" s="1348"/>
      <c r="D69" s="1348"/>
      <c r="E69" s="1348"/>
      <c r="F69" s="1348"/>
      <c r="G69" s="73"/>
      <c r="H69" s="73"/>
      <c r="I69" s="78"/>
      <c r="J69" s="78"/>
      <c r="K69" s="78"/>
      <c r="L69" s="78"/>
      <c r="M69" s="78"/>
      <c r="N69" s="78"/>
      <c r="O69" s="78"/>
      <c r="P69" s="78"/>
      <c r="Q69" s="78"/>
      <c r="R69" s="78"/>
      <c r="S69" s="78"/>
      <c r="T69" s="78"/>
      <c r="U69" s="78"/>
      <c r="V69" s="78"/>
      <c r="W69" s="78"/>
      <c r="X69" s="78"/>
      <c r="Y69" s="78"/>
      <c r="Z69" s="78"/>
      <c r="AA69" s="78"/>
      <c r="AB69" s="177"/>
      <c r="AC69" s="178"/>
      <c r="AD69" s="732"/>
      <c r="AE69" s="732"/>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74" t="s">
        <v>869</v>
      </c>
      <c r="C70" s="1374"/>
      <c r="D70" s="1374"/>
      <c r="E70" s="1374"/>
      <c r="F70" s="1374"/>
      <c r="G70" s="36"/>
      <c r="H70" s="36"/>
      <c r="I70" s="78"/>
      <c r="J70" s="78"/>
      <c r="K70" s="78"/>
      <c r="L70" s="78"/>
      <c r="M70" s="78"/>
      <c r="N70" s="78"/>
      <c r="O70" s="78"/>
      <c r="P70" s="78"/>
      <c r="Q70" s="78"/>
      <c r="R70" s="78"/>
      <c r="S70" s="78"/>
      <c r="T70" s="78"/>
      <c r="U70" s="78"/>
      <c r="V70" s="78"/>
      <c r="W70" s="78"/>
      <c r="X70" s="78"/>
      <c r="Y70" s="78"/>
      <c r="Z70" s="78"/>
      <c r="AA70" s="78"/>
      <c r="AB70" s="177"/>
      <c r="AC70" s="178"/>
      <c r="AD70" s="732"/>
      <c r="AE70" s="732"/>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48" t="s">
        <v>870</v>
      </c>
      <c r="C71" s="1348"/>
      <c r="D71" s="1348"/>
      <c r="E71" s="1348"/>
      <c r="F71" s="1348"/>
      <c r="G71" s="73"/>
      <c r="H71" s="73"/>
      <c r="I71" s="78"/>
      <c r="J71" s="78"/>
      <c r="K71" s="78"/>
      <c r="L71" s="78"/>
      <c r="M71" s="78"/>
      <c r="N71" s="78"/>
      <c r="O71" s="78"/>
      <c r="P71" s="78"/>
      <c r="Q71" s="78"/>
      <c r="R71" s="78"/>
      <c r="S71" s="78"/>
      <c r="T71" s="78"/>
      <c r="U71" s="78"/>
      <c r="V71" s="78"/>
      <c r="W71" s="78"/>
      <c r="X71" s="78"/>
      <c r="Y71" s="78"/>
      <c r="Z71" s="78"/>
      <c r="AA71" s="78"/>
      <c r="AB71" s="177"/>
      <c r="AC71" s="178"/>
      <c r="AD71" s="733"/>
      <c r="AE71" s="733"/>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48" t="s">
        <v>871</v>
      </c>
      <c r="C72" s="1348"/>
      <c r="D72" s="1348"/>
      <c r="E72" s="1348"/>
      <c r="F72" s="1348"/>
      <c r="G72" s="73"/>
      <c r="H72" s="73"/>
      <c r="I72" s="78"/>
      <c r="J72" s="78"/>
      <c r="K72" s="78"/>
      <c r="L72" s="78"/>
      <c r="M72" s="78"/>
      <c r="N72" s="78"/>
      <c r="O72" s="78"/>
      <c r="P72" s="78"/>
      <c r="Q72" s="78"/>
      <c r="R72" s="78"/>
      <c r="S72" s="78"/>
      <c r="T72" s="78"/>
      <c r="U72" s="78"/>
      <c r="V72" s="78"/>
      <c r="W72" s="78"/>
      <c r="X72" s="78"/>
      <c r="Y72" s="78"/>
      <c r="Z72" s="78"/>
      <c r="AA72" s="78"/>
      <c r="AB72" s="177"/>
      <c r="AC72" s="178"/>
      <c r="AD72" s="733"/>
      <c r="AE72" s="733"/>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872</v>
      </c>
      <c r="D73" s="29"/>
      <c r="E73" s="67" t="s">
        <v>873</v>
      </c>
      <c r="G73" s="78"/>
      <c r="H73" s="78"/>
      <c r="I73" s="78"/>
      <c r="J73" s="77"/>
      <c r="K73" s="77"/>
      <c r="L73" s="77"/>
      <c r="M73" s="77"/>
      <c r="N73" s="77"/>
      <c r="O73" s="77"/>
      <c r="P73" s="77"/>
      <c r="Q73" s="77"/>
      <c r="R73" s="77"/>
      <c r="S73" s="77"/>
      <c r="T73" s="77"/>
      <c r="U73" s="77"/>
      <c r="V73" s="77"/>
      <c r="W73" s="77"/>
      <c r="X73" s="77"/>
      <c r="Y73" s="77"/>
      <c r="Z73" s="77"/>
      <c r="AA73" s="77"/>
      <c r="AB73" s="57"/>
      <c r="AC73" s="178"/>
      <c r="AD73" s="733"/>
      <c r="AE73" s="733"/>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874</v>
      </c>
      <c r="D74" s="29"/>
      <c r="E74" s="67" t="s">
        <v>875</v>
      </c>
      <c r="G74" s="78"/>
      <c r="H74" s="78"/>
      <c r="I74" s="78"/>
      <c r="J74" s="78"/>
      <c r="K74" s="78"/>
      <c r="L74" s="78"/>
      <c r="M74" s="78"/>
      <c r="N74" s="78"/>
      <c r="O74" s="78"/>
      <c r="P74" s="78"/>
      <c r="Q74" s="78"/>
      <c r="R74" s="78"/>
      <c r="S74" s="78"/>
      <c r="T74" s="78"/>
      <c r="U74" s="78"/>
      <c r="V74" s="78"/>
      <c r="W74" s="78"/>
      <c r="X74" s="78"/>
      <c r="Y74" s="78"/>
      <c r="Z74" s="78"/>
      <c r="AA74" s="78"/>
      <c r="AB74" s="56"/>
      <c r="AC74" s="178"/>
      <c r="AD74" s="733"/>
      <c r="AE74" s="733"/>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876</v>
      </c>
      <c r="D75" s="29"/>
      <c r="E75" s="67" t="s">
        <v>877</v>
      </c>
      <c r="G75" s="78"/>
      <c r="H75" s="78"/>
      <c r="I75" s="78"/>
      <c r="J75" s="78"/>
      <c r="K75" s="78"/>
      <c r="L75" s="78"/>
      <c r="M75" s="78"/>
      <c r="N75" s="78"/>
      <c r="O75" s="78"/>
      <c r="P75" s="78"/>
      <c r="Q75" s="78"/>
      <c r="R75" s="78"/>
      <c r="S75" s="78"/>
      <c r="T75" s="78"/>
      <c r="U75" s="78"/>
      <c r="V75" s="78"/>
      <c r="W75" s="78"/>
      <c r="X75" s="78"/>
      <c r="Y75" s="78"/>
      <c r="Z75" s="78"/>
      <c r="AA75" s="78"/>
      <c r="AB75" s="57"/>
      <c r="AC75" s="178"/>
      <c r="AD75" s="733"/>
      <c r="AE75" s="733"/>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878</v>
      </c>
      <c r="C76" s="32" t="s">
        <v>879</v>
      </c>
      <c r="D76" s="29"/>
      <c r="E76" s="67" t="s">
        <v>880</v>
      </c>
      <c r="G76" s="78"/>
      <c r="H76" s="78"/>
      <c r="I76" s="78"/>
      <c r="J76" s="77"/>
      <c r="K76" s="77"/>
      <c r="L76" s="77"/>
      <c r="M76" s="77"/>
      <c r="N76" s="77"/>
      <c r="O76" s="77"/>
      <c r="P76" s="77"/>
      <c r="Q76" s="77"/>
      <c r="R76" s="77"/>
      <c r="S76" s="77"/>
      <c r="T76" s="77"/>
      <c r="U76" s="77"/>
      <c r="V76" s="77"/>
      <c r="W76" s="77"/>
      <c r="X76" s="77"/>
      <c r="Y76" s="77"/>
      <c r="Z76" s="77"/>
      <c r="AA76" s="77"/>
      <c r="AB76" s="57"/>
      <c r="AC76" s="178"/>
      <c r="AD76" s="733"/>
      <c r="AE76" s="733"/>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881</v>
      </c>
      <c r="D77" s="29"/>
      <c r="E77" s="67" t="s">
        <v>882</v>
      </c>
      <c r="G77" s="78"/>
      <c r="H77" s="78"/>
      <c r="I77" s="78"/>
      <c r="J77" s="78"/>
      <c r="K77" s="78"/>
      <c r="L77" s="78"/>
      <c r="M77" s="78"/>
      <c r="N77" s="78"/>
      <c r="O77" s="78"/>
      <c r="P77" s="78"/>
      <c r="Q77" s="78"/>
      <c r="R77" s="78"/>
      <c r="S77" s="78"/>
      <c r="T77" s="78"/>
      <c r="U77" s="78"/>
      <c r="V77" s="78"/>
      <c r="W77" s="78"/>
      <c r="X77" s="78"/>
      <c r="Y77" s="78"/>
      <c r="Z77" s="78"/>
      <c r="AA77" s="78"/>
      <c r="AB77" s="57"/>
      <c r="AC77" s="178"/>
      <c r="AD77" s="733"/>
      <c r="AE77" s="733"/>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883</v>
      </c>
      <c r="D78" s="29"/>
      <c r="E78" s="67" t="s">
        <v>884</v>
      </c>
      <c r="G78" s="78"/>
      <c r="H78" s="78"/>
      <c r="I78" s="78"/>
      <c r="J78" s="78"/>
      <c r="K78" s="78"/>
      <c r="L78" s="78"/>
      <c r="M78" s="78"/>
      <c r="N78" s="78"/>
      <c r="O78" s="78"/>
      <c r="P78" s="78"/>
      <c r="Q78" s="78"/>
      <c r="R78" s="78"/>
      <c r="S78" s="78"/>
      <c r="T78" s="78"/>
      <c r="U78" s="78"/>
      <c r="V78" s="78"/>
      <c r="W78" s="78"/>
      <c r="X78" s="78"/>
      <c r="Y78" s="78"/>
      <c r="Z78" s="78"/>
      <c r="AA78" s="78"/>
      <c r="AB78" s="57"/>
      <c r="AC78" s="178"/>
      <c r="AD78" s="733"/>
      <c r="AE78" s="733"/>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885</v>
      </c>
      <c r="C79" s="32" t="s">
        <v>886</v>
      </c>
      <c r="E79" s="67" t="s">
        <v>887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2"/>
      <c r="AE79" s="732"/>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888</v>
      </c>
      <c r="C80" s="32" t="s">
        <v>889</v>
      </c>
      <c r="E80" s="67" t="s">
        <v>890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2"/>
      <c r="AE80" s="732"/>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891</v>
      </c>
      <c r="E81" s="67" t="s">
        <v>892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2"/>
      <c r="AE81" s="732"/>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893</v>
      </c>
      <c r="C82" s="32" t="s">
        <v>894</v>
      </c>
      <c r="E82" s="67" t="s">
        <v>895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2"/>
      <c r="AE82" s="732"/>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896</v>
      </c>
      <c r="C83" s="32" t="s">
        <v>897</v>
      </c>
      <c r="E83" s="67" t="s">
        <v>898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2"/>
      <c r="AE83" s="732"/>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899</v>
      </c>
      <c r="C84" s="32" t="s">
        <v>900</v>
      </c>
      <c r="E84" s="67" t="s">
        <v>901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2"/>
      <c r="AE84" s="732"/>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902</v>
      </c>
      <c r="C85" s="32" t="s">
        <v>903</v>
      </c>
      <c r="E85" s="67" t="s">
        <v>904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2"/>
      <c r="AE85" s="732"/>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905</v>
      </c>
      <c r="C86" s="920" t="s">
        <v>906</v>
      </c>
      <c r="D86" s="920"/>
      <c r="E86" s="74" t="s">
        <v>907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2"/>
      <c r="AE86" s="732"/>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48" t="s">
        <v>908</v>
      </c>
      <c r="C87" s="1348"/>
      <c r="D87" s="1348"/>
      <c r="E87" s="1348"/>
      <c r="F87" s="1348"/>
      <c r="G87" s="73"/>
      <c r="H87" s="73"/>
      <c r="I87" s="78"/>
      <c r="J87" s="78"/>
      <c r="K87" s="78"/>
      <c r="L87" s="78"/>
      <c r="M87" s="78"/>
      <c r="N87" s="78"/>
      <c r="O87" s="78"/>
      <c r="P87" s="78"/>
      <c r="Q87" s="78"/>
      <c r="R87" s="78"/>
      <c r="S87" s="78"/>
      <c r="T87" s="78"/>
      <c r="U87" s="78"/>
      <c r="V87" s="78"/>
      <c r="W87" s="78"/>
      <c r="X87" s="78"/>
      <c r="Y87" s="78"/>
      <c r="Z87" s="78"/>
      <c r="AA87" s="78"/>
      <c r="AB87" s="177"/>
      <c r="AC87" s="178"/>
      <c r="AD87" s="732"/>
      <c r="AE87" s="732"/>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48" t="s">
        <v>909</v>
      </c>
      <c r="C88" s="1348"/>
      <c r="D88" s="1348"/>
      <c r="E88" s="1348"/>
      <c r="F88" s="1348"/>
      <c r="G88" s="73"/>
      <c r="H88" s="73"/>
      <c r="I88" s="78"/>
      <c r="J88" s="78"/>
      <c r="K88" s="78"/>
      <c r="L88" s="78"/>
      <c r="M88" s="78"/>
      <c r="N88" s="78"/>
      <c r="O88" s="78"/>
      <c r="P88" s="78"/>
      <c r="Q88" s="78"/>
      <c r="R88" s="78"/>
      <c r="S88" s="78"/>
      <c r="T88" s="78"/>
      <c r="U88" s="78"/>
      <c r="V88" s="78"/>
      <c r="W88" s="78"/>
      <c r="X88" s="78"/>
      <c r="Y88" s="78"/>
      <c r="Z88" s="78"/>
      <c r="AA88" s="78"/>
      <c r="AB88" s="177"/>
      <c r="AC88" s="178"/>
      <c r="AD88" s="732"/>
      <c r="AE88" s="732"/>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48" t="s">
        <v>910</v>
      </c>
      <c r="C89" s="1348"/>
      <c r="D89" s="1348"/>
      <c r="E89" s="1348"/>
      <c r="F89" s="1348"/>
      <c r="G89" s="73"/>
      <c r="H89" s="73"/>
      <c r="I89" s="78"/>
      <c r="J89" s="78"/>
      <c r="K89" s="78"/>
      <c r="L89" s="78"/>
      <c r="M89" s="78"/>
      <c r="N89" s="78"/>
      <c r="O89" s="78"/>
      <c r="P89" s="78"/>
      <c r="Q89" s="78"/>
      <c r="R89" s="78"/>
      <c r="S89" s="78"/>
      <c r="T89" s="78"/>
      <c r="U89" s="78"/>
      <c r="V89" s="78"/>
      <c r="W89" s="78"/>
      <c r="X89" s="78"/>
      <c r="Y89" s="78"/>
      <c r="Z89" s="78"/>
      <c r="AA89" s="78"/>
      <c r="AB89" s="177"/>
      <c r="AC89" s="178"/>
      <c r="AD89" s="732"/>
      <c r="AE89" s="732"/>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48" t="s">
        <v>911</v>
      </c>
      <c r="C90" s="1348"/>
      <c r="D90" s="1348"/>
      <c r="E90" s="1348"/>
      <c r="F90" s="1348"/>
      <c r="G90" s="73"/>
      <c r="H90" s="73"/>
      <c r="I90" s="78"/>
      <c r="J90" s="78"/>
      <c r="K90" s="78"/>
      <c r="L90" s="78"/>
      <c r="M90" s="78"/>
      <c r="N90" s="78"/>
      <c r="O90" s="78"/>
      <c r="P90" s="78"/>
      <c r="Q90" s="78"/>
      <c r="R90" s="78"/>
      <c r="S90" s="78"/>
      <c r="T90" s="78"/>
      <c r="U90" s="78"/>
      <c r="V90" s="78"/>
      <c r="W90" s="78"/>
      <c r="X90" s="78"/>
      <c r="Y90" s="78"/>
      <c r="Z90" s="78"/>
      <c r="AA90" s="78"/>
      <c r="AB90" s="177"/>
      <c r="AC90" s="178"/>
      <c r="AD90" s="732"/>
      <c r="AE90" s="732"/>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48" t="s">
        <v>912</v>
      </c>
      <c r="C91" s="1348"/>
      <c r="D91" s="1348"/>
      <c r="E91" s="1348"/>
      <c r="F91" s="1348"/>
      <c r="G91" s="73"/>
      <c r="H91" s="73"/>
      <c r="I91" s="78"/>
      <c r="J91" s="78"/>
      <c r="K91" s="78"/>
      <c r="L91" s="78"/>
      <c r="M91" s="78"/>
      <c r="N91" s="78"/>
      <c r="O91" s="78"/>
      <c r="P91" s="78"/>
      <c r="Q91" s="78"/>
      <c r="R91" s="78"/>
      <c r="S91" s="78"/>
      <c r="T91" s="78"/>
      <c r="U91" s="78"/>
      <c r="V91" s="78"/>
      <c r="W91" s="78"/>
      <c r="X91" s="78"/>
      <c r="Y91" s="78"/>
      <c r="Z91" s="78"/>
      <c r="AA91" s="78"/>
      <c r="AB91" s="177"/>
      <c r="AC91" s="178"/>
      <c r="AD91" s="732"/>
      <c r="AE91" s="732"/>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48" t="s">
        <v>913</v>
      </c>
      <c r="C92" s="1348"/>
      <c r="D92" s="1348"/>
      <c r="E92" s="1348"/>
      <c r="F92" s="1348"/>
      <c r="G92" s="73"/>
      <c r="H92" s="73"/>
      <c r="I92" s="78"/>
      <c r="J92" s="78"/>
      <c r="K92" s="78"/>
      <c r="L92" s="78"/>
      <c r="M92" s="78"/>
      <c r="N92" s="78"/>
      <c r="O92" s="78"/>
      <c r="P92" s="78"/>
      <c r="Q92" s="78"/>
      <c r="R92" s="78"/>
      <c r="S92" s="78"/>
      <c r="T92" s="78"/>
      <c r="U92" s="78"/>
      <c r="V92" s="78"/>
      <c r="W92" s="78"/>
      <c r="X92" s="78"/>
      <c r="Y92" s="78"/>
      <c r="Z92" s="78"/>
      <c r="AA92" s="78"/>
      <c r="AB92" s="177"/>
      <c r="AC92" s="178"/>
      <c r="AD92" s="732"/>
      <c r="AE92" s="732"/>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73" t="s">
        <v>914</v>
      </c>
      <c r="C93" s="1373"/>
      <c r="D93" s="1373"/>
      <c r="E93" s="1373"/>
      <c r="F93" s="1373"/>
      <c r="I93" s="78"/>
      <c r="J93" s="78"/>
      <c r="K93" s="372">
        <f>'Names of Bidder'!J6</f>
        <v>2</v>
      </c>
      <c r="L93" s="78"/>
      <c r="M93" s="78"/>
      <c r="N93" s="78"/>
      <c r="O93" s="78"/>
      <c r="P93" s="78"/>
      <c r="Q93" s="78"/>
      <c r="R93" s="78"/>
      <c r="S93" s="78"/>
      <c r="T93" s="78"/>
      <c r="U93" s="78"/>
      <c r="V93" s="78"/>
      <c r="W93" s="78"/>
      <c r="X93" s="78"/>
      <c r="Y93" s="78"/>
      <c r="Z93" s="78"/>
      <c r="AA93" s="78"/>
      <c r="AB93" s="177"/>
      <c r="AC93" s="178"/>
      <c r="AD93" s="732"/>
      <c r="AE93" s="732"/>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4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8"/>
      <c r="D94" s="1348"/>
      <c r="E94" s="1348"/>
      <c r="F94" s="1348"/>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2"/>
      <c r="AE94" s="732"/>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48" t="s">
        <v>915</v>
      </c>
      <c r="C95" s="1348"/>
      <c r="D95" s="1348"/>
      <c r="E95" s="1348"/>
      <c r="F95" s="1348"/>
      <c r="G95" s="73"/>
      <c r="H95" s="73"/>
      <c r="I95" s="78"/>
      <c r="J95" s="78"/>
      <c r="K95" s="78"/>
      <c r="L95" s="78"/>
      <c r="M95" s="78"/>
      <c r="N95" s="78"/>
      <c r="O95" s="78"/>
      <c r="P95" s="78"/>
      <c r="Q95" s="78"/>
      <c r="R95" s="78"/>
      <c r="S95" s="78"/>
      <c r="T95" s="78"/>
      <c r="U95" s="78"/>
      <c r="V95" s="78"/>
      <c r="W95" s="78"/>
      <c r="X95" s="78"/>
      <c r="Y95" s="78"/>
      <c r="Z95" s="78"/>
      <c r="AA95" s="78"/>
      <c r="AB95" s="177"/>
      <c r="AC95" s="178"/>
      <c r="AD95" s="732"/>
      <c r="AE95" s="732"/>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47" t="s">
        <v>916</v>
      </c>
      <c r="C96" s="1347"/>
      <c r="D96" s="1347"/>
      <c r="E96" s="1347"/>
      <c r="F96" s="1347"/>
      <c r="G96" s="73"/>
      <c r="H96" s="73"/>
      <c r="I96" s="78"/>
      <c r="J96" s="78"/>
      <c r="K96" s="78"/>
      <c r="L96" s="78"/>
      <c r="M96" s="78"/>
      <c r="N96" s="78"/>
      <c r="O96" s="78"/>
      <c r="P96" s="78"/>
      <c r="Q96" s="78"/>
      <c r="R96" s="78"/>
      <c r="S96" s="78"/>
      <c r="T96" s="78"/>
      <c r="U96" s="78"/>
      <c r="V96" s="78"/>
      <c r="W96" s="78"/>
      <c r="X96" s="78"/>
      <c r="Y96" s="78"/>
      <c r="Z96" s="78"/>
      <c r="AA96" s="78"/>
      <c r="AB96" s="177"/>
      <c r="AC96" s="178"/>
      <c r="AD96" s="732"/>
      <c r="AE96" s="732"/>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2"/>
      <c r="AE97" s="732"/>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917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2"/>
      <c r="AE98" s="732"/>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2"/>
      <c r="AE99" s="732"/>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918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2"/>
      <c r="AE100" s="732"/>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2"/>
      <c r="AE101" s="732"/>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2"/>
      <c r="AE102" s="732"/>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2"/>
      <c r="AE103" s="732"/>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2"/>
      <c r="AE104" s="732"/>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2"/>
      <c r="AE105" s="732"/>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2"/>
      <c r="AE106" s="732"/>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69" t="s">
        <v>919</v>
      </c>
      <c r="B107" s="1369"/>
      <c r="C107" s="1369"/>
      <c r="D107" s="1369"/>
      <c r="E107" s="1369"/>
      <c r="F107" s="1369"/>
      <c r="I107" s="78"/>
      <c r="J107" s="78"/>
      <c r="K107" s="78"/>
      <c r="L107" s="78"/>
      <c r="M107" s="78"/>
      <c r="N107" s="78"/>
      <c r="O107" s="78"/>
      <c r="P107" s="78"/>
      <c r="Q107" s="78"/>
      <c r="R107" s="78"/>
      <c r="S107" s="78"/>
      <c r="T107" s="78"/>
      <c r="U107" s="78"/>
      <c r="V107" s="78"/>
      <c r="W107" s="78"/>
      <c r="X107" s="78"/>
      <c r="Y107" s="78"/>
      <c r="Z107" s="78"/>
      <c r="AA107" s="78"/>
      <c r="AD107" s="732"/>
      <c r="AE107" s="732"/>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70"/>
      <c r="B108" s="1370"/>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2"/>
      <c r="AE108" s="732"/>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2"/>
      <c r="AE109" s="732"/>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71"/>
      <c r="C110" s="1371"/>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32"/>
      <c r="AE110" s="732"/>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71"/>
      <c r="C111" s="1371"/>
      <c r="E111" s="52" t="s">
        <v>70</v>
      </c>
      <c r="F111" s="205"/>
      <c r="I111" s="78"/>
      <c r="J111" s="78"/>
      <c r="K111" s="78"/>
      <c r="L111" s="78"/>
      <c r="M111" s="78"/>
      <c r="N111" s="78"/>
      <c r="O111" s="78"/>
      <c r="P111" s="78"/>
      <c r="Q111" s="78"/>
      <c r="R111" s="78"/>
      <c r="S111" s="78"/>
      <c r="T111" s="78"/>
      <c r="U111" s="78"/>
      <c r="V111" s="78"/>
      <c r="W111" s="78"/>
      <c r="X111" s="78"/>
      <c r="Y111" s="78"/>
      <c r="Z111" s="78"/>
      <c r="AA111" s="78"/>
      <c r="AD111" s="732"/>
      <c r="AE111" s="732"/>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2"/>
      <c r="AE112" s="732"/>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920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2"/>
      <c r="AE113" s="732"/>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67" t="s">
        <v>921</v>
      </c>
      <c r="B114" s="1367"/>
      <c r="C114" s="1367"/>
      <c r="D114" s="1365"/>
      <c r="E114" s="1365"/>
      <c r="F114" s="136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3"/>
      <c r="AE114" s="733"/>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68"/>
      <c r="B115" s="1368"/>
      <c r="C115" s="1368"/>
      <c r="D115" s="1365"/>
      <c r="E115" s="1365"/>
      <c r="F115" s="136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3"/>
      <c r="AE115" s="733"/>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66"/>
      <c r="B116" s="1366"/>
      <c r="C116" s="1366"/>
      <c r="D116" s="1365"/>
      <c r="E116" s="1365"/>
      <c r="F116" s="136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3"/>
      <c r="AE116" s="733"/>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72" t="s">
        <v>922</v>
      </c>
      <c r="B117" s="1372"/>
      <c r="C117" s="1372"/>
      <c r="D117" s="1365"/>
      <c r="E117" s="1365"/>
      <c r="F117" s="136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3"/>
      <c r="AE117" s="733"/>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72" t="s">
        <v>923</v>
      </c>
      <c r="B118" s="1372"/>
      <c r="C118" s="1372"/>
      <c r="D118" s="1365"/>
      <c r="E118" s="1365"/>
      <c r="F118" s="1365"/>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3"/>
      <c r="AE118" s="733"/>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72" t="s">
        <v>924</v>
      </c>
      <c r="B119" s="1372"/>
      <c r="C119" s="1372"/>
      <c r="D119" s="1365"/>
      <c r="E119" s="1365"/>
      <c r="F119" s="1365"/>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3"/>
      <c r="AE119" s="733"/>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67" t="s">
        <v>925</v>
      </c>
      <c r="B120" s="1367"/>
      <c r="C120" s="1367"/>
      <c r="D120" s="1365"/>
      <c r="E120" s="1365"/>
      <c r="F120" s="136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3"/>
      <c r="AE120" s="733"/>
      <c r="AF120" s="78"/>
      <c r="AG120" s="78"/>
      <c r="AH120" s="78"/>
      <c r="AI120" s="78"/>
      <c r="AJ120" s="78"/>
      <c r="AK120" s="78"/>
      <c r="AL120" s="78"/>
      <c r="AM120" s="78"/>
      <c r="AN120" s="78"/>
      <c r="AO120" s="78"/>
      <c r="AP120" s="78"/>
    </row>
    <row r="121" spans="1:52" s="24" customFormat="1" ht="21" customHeight="1">
      <c r="A121" s="1368"/>
      <c r="B121" s="1368"/>
      <c r="C121" s="1368"/>
      <c r="D121" s="1365"/>
      <c r="E121" s="1365"/>
      <c r="F121" s="1365"/>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3"/>
      <c r="AE121" s="733"/>
      <c r="AF121" s="78"/>
      <c r="AG121" s="78"/>
      <c r="AH121" s="78"/>
      <c r="AI121" s="78"/>
      <c r="AJ121" s="78"/>
      <c r="AK121" s="78"/>
      <c r="AL121" s="78"/>
      <c r="AM121" s="78"/>
      <c r="AN121" s="78"/>
      <c r="AO121" s="78"/>
      <c r="AP121" s="78"/>
    </row>
    <row r="122" spans="1:52">
      <c r="A122" s="1366"/>
      <c r="B122" s="1366"/>
      <c r="C122" s="1366"/>
      <c r="D122" s="1365"/>
      <c r="E122" s="1365"/>
      <c r="F122" s="1365"/>
      <c r="I122" s="78"/>
      <c r="J122" s="78"/>
      <c r="K122" s="78"/>
      <c r="L122" s="78"/>
      <c r="M122" s="78"/>
      <c r="N122" s="78"/>
      <c r="O122" s="78"/>
      <c r="P122" s="78"/>
      <c r="Q122" s="78"/>
      <c r="R122" s="78"/>
      <c r="S122" s="78"/>
      <c r="T122" s="78"/>
      <c r="U122" s="78"/>
      <c r="V122" s="78"/>
      <c r="W122" s="78"/>
      <c r="X122" s="78"/>
      <c r="Y122" s="78"/>
      <c r="Z122" s="78"/>
      <c r="AA122" s="78"/>
      <c r="AD122" s="732"/>
      <c r="AE122" s="732"/>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2"/>
      <c r="AE123" s="732"/>
      <c r="AF123" s="77"/>
      <c r="AG123" s="77"/>
      <c r="AH123" s="77"/>
      <c r="AI123" s="77"/>
      <c r="AJ123" s="77"/>
      <c r="AK123" s="77"/>
      <c r="AL123" s="77"/>
      <c r="AM123" s="77"/>
      <c r="AN123" s="77"/>
      <c r="AO123" s="77"/>
      <c r="AP123" s="77"/>
    </row>
    <row r="124" spans="1:52" ht="47.25" customHeight="1">
      <c r="A124" s="1197" t="str">
        <f>H124&amp;I124&amp;J124</f>
        <v/>
      </c>
      <c r="B124" s="1197"/>
      <c r="C124" s="1197"/>
      <c r="D124" s="1197"/>
      <c r="E124" s="1197"/>
      <c r="F124" s="1197"/>
      <c r="H124" s="211"/>
      <c r="I124" s="212"/>
      <c r="J124" s="212"/>
      <c r="K124" s="78"/>
      <c r="L124" s="78"/>
      <c r="M124" s="78"/>
      <c r="N124" s="78"/>
      <c r="O124" s="78"/>
      <c r="P124" s="78"/>
      <c r="Q124" s="78"/>
      <c r="R124" s="78"/>
      <c r="S124" s="78"/>
      <c r="T124" s="78"/>
      <c r="U124" s="78"/>
      <c r="V124" s="78"/>
      <c r="W124" s="78"/>
      <c r="X124" s="78"/>
      <c r="Y124" s="78"/>
      <c r="Z124" s="78"/>
      <c r="AA124" s="78"/>
      <c r="AD124" s="732"/>
      <c r="AE124" s="732"/>
      <c r="AF124" s="77"/>
      <c r="AG124" s="77"/>
      <c r="AH124" s="77"/>
      <c r="AI124" s="77"/>
      <c r="AJ124" s="77"/>
      <c r="AK124" s="77"/>
      <c r="AL124" s="77"/>
      <c r="AM124" s="77"/>
      <c r="AN124" s="77"/>
      <c r="AO124" s="77"/>
      <c r="AP124" s="77"/>
    </row>
  </sheetData>
  <sheetProtection password="CCCF"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5"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75">
        <f>'Bid Form 1st Envelope '!I21</f>
        <v>0</v>
      </c>
      <c r="B1" s="137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926</v>
      </c>
    </row>
    <row r="14" spans="1:4">
      <c r="A14" s="163">
        <v>2</v>
      </c>
      <c r="B14" s="164" t="s">
        <v>927</v>
      </c>
    </row>
    <row r="15" spans="1:4">
      <c r="A15" s="163">
        <v>3</v>
      </c>
      <c r="B15" s="164" t="s">
        <v>928</v>
      </c>
    </row>
    <row r="16" spans="1:4">
      <c r="A16" s="163">
        <v>4</v>
      </c>
      <c r="B16" s="164" t="s">
        <v>929</v>
      </c>
    </row>
    <row r="17" spans="1:2">
      <c r="A17" s="163">
        <v>5</v>
      </c>
      <c r="B17" s="164" t="s">
        <v>930</v>
      </c>
    </row>
    <row r="18" spans="1:2">
      <c r="A18" s="163">
        <v>6</v>
      </c>
      <c r="B18" s="164" t="s">
        <v>931</v>
      </c>
    </row>
    <row r="19" spans="1:2">
      <c r="A19" s="163">
        <v>7</v>
      </c>
      <c r="B19" s="164" t="s">
        <v>932</v>
      </c>
    </row>
    <row r="20" spans="1:2">
      <c r="A20" s="163">
        <v>8</v>
      </c>
      <c r="B20" s="164" t="s">
        <v>933</v>
      </c>
    </row>
    <row r="21" spans="1:2">
      <c r="A21" s="163">
        <v>9</v>
      </c>
      <c r="B21" s="164" t="s">
        <v>934</v>
      </c>
    </row>
    <row r="22" spans="1:2">
      <c r="A22" s="163">
        <v>10</v>
      </c>
      <c r="B22" s="164" t="s">
        <v>935</v>
      </c>
    </row>
    <row r="23" spans="1:2">
      <c r="A23" s="163">
        <v>11</v>
      </c>
      <c r="B23" s="164" t="s">
        <v>936</v>
      </c>
    </row>
    <row r="24" spans="1:2">
      <c r="A24" s="163">
        <v>12</v>
      </c>
      <c r="B24" s="164" t="s">
        <v>937</v>
      </c>
    </row>
    <row r="25" spans="1:2">
      <c r="A25" s="163">
        <v>13</v>
      </c>
      <c r="B25" s="164" t="s">
        <v>938</v>
      </c>
    </row>
    <row r="26" spans="1:2">
      <c r="A26" s="163">
        <v>14</v>
      </c>
      <c r="B26" s="164" t="s">
        <v>939</v>
      </c>
    </row>
    <row r="27" spans="1:2">
      <c r="A27" s="163">
        <v>15</v>
      </c>
      <c r="B27" s="164" t="s">
        <v>940</v>
      </c>
    </row>
    <row r="28" spans="1:2">
      <c r="A28" s="163">
        <v>16</v>
      </c>
      <c r="B28" s="164" t="s">
        <v>941</v>
      </c>
    </row>
    <row r="29" spans="1:2">
      <c r="A29" s="163">
        <v>17</v>
      </c>
      <c r="B29" s="164" t="s">
        <v>942</v>
      </c>
    </row>
    <row r="30" spans="1:2">
      <c r="A30" s="163">
        <v>18</v>
      </c>
      <c r="B30" s="164" t="s">
        <v>943</v>
      </c>
    </row>
    <row r="31" spans="1:2">
      <c r="A31" s="163">
        <v>19</v>
      </c>
      <c r="B31" s="164" t="s">
        <v>944</v>
      </c>
    </row>
    <row r="32" spans="1:2">
      <c r="A32" s="163">
        <v>20</v>
      </c>
      <c r="B32" s="164" t="s">
        <v>945</v>
      </c>
    </row>
    <row r="33" spans="1:2">
      <c r="A33" s="163">
        <v>21</v>
      </c>
      <c r="B33" s="164" t="s">
        <v>946</v>
      </c>
    </row>
    <row r="34" spans="1:2">
      <c r="A34" s="163">
        <v>22</v>
      </c>
      <c r="B34" s="164" t="s">
        <v>947</v>
      </c>
    </row>
    <row r="35" spans="1:2">
      <c r="A35" s="163">
        <v>23</v>
      </c>
      <c r="B35" s="164" t="s">
        <v>948</v>
      </c>
    </row>
    <row r="36" spans="1:2">
      <c r="A36" s="163">
        <v>24</v>
      </c>
      <c r="B36" s="164" t="s">
        <v>949</v>
      </c>
    </row>
    <row r="37" spans="1:2">
      <c r="A37" s="163">
        <v>25</v>
      </c>
      <c r="B37" s="164" t="s">
        <v>950</v>
      </c>
    </row>
    <row r="38" spans="1:2">
      <c r="A38" s="163">
        <v>26</v>
      </c>
      <c r="B38" s="164" t="s">
        <v>951</v>
      </c>
    </row>
    <row r="39" spans="1:2">
      <c r="A39" s="163">
        <v>27</v>
      </c>
      <c r="B39" s="164" t="s">
        <v>952</v>
      </c>
    </row>
    <row r="40" spans="1:2">
      <c r="A40" s="163">
        <v>28</v>
      </c>
      <c r="B40" s="164" t="s">
        <v>953</v>
      </c>
    </row>
    <row r="41" spans="1:2">
      <c r="A41" s="163">
        <v>29</v>
      </c>
      <c r="B41" s="164" t="s">
        <v>954</v>
      </c>
    </row>
    <row r="42" spans="1:2">
      <c r="A42" s="163">
        <v>30</v>
      </c>
      <c r="B42" s="164" t="s">
        <v>955</v>
      </c>
    </row>
    <row r="43" spans="1:2">
      <c r="A43" s="163">
        <v>31</v>
      </c>
      <c r="B43" s="164" t="s">
        <v>956</v>
      </c>
    </row>
    <row r="44" spans="1:2">
      <c r="A44" s="163">
        <v>32</v>
      </c>
      <c r="B44" s="164" t="s">
        <v>957</v>
      </c>
    </row>
    <row r="45" spans="1:2">
      <c r="A45" s="163">
        <v>33</v>
      </c>
      <c r="B45" s="164" t="s">
        <v>958</v>
      </c>
    </row>
    <row r="46" spans="1:2">
      <c r="A46" s="163">
        <v>34</v>
      </c>
      <c r="B46" s="164" t="s">
        <v>959</v>
      </c>
    </row>
    <row r="47" spans="1:2">
      <c r="A47" s="163">
        <v>35</v>
      </c>
      <c r="B47" s="164" t="s">
        <v>960</v>
      </c>
    </row>
    <row r="48" spans="1:2">
      <c r="A48" s="163">
        <v>36</v>
      </c>
      <c r="B48" s="164" t="s">
        <v>961</v>
      </c>
    </row>
    <row r="49" spans="1:2">
      <c r="A49" s="163">
        <v>37</v>
      </c>
      <c r="B49" s="164" t="s">
        <v>962</v>
      </c>
    </row>
    <row r="50" spans="1:2">
      <c r="A50" s="163">
        <v>38</v>
      </c>
      <c r="B50" s="164" t="s">
        <v>963</v>
      </c>
    </row>
    <row r="51" spans="1:2">
      <c r="A51" s="163">
        <v>39</v>
      </c>
      <c r="B51" s="164" t="s">
        <v>964</v>
      </c>
    </row>
    <row r="52" spans="1:2">
      <c r="A52" s="163">
        <v>40</v>
      </c>
      <c r="B52" s="164" t="s">
        <v>965</v>
      </c>
    </row>
    <row r="53" spans="1:2">
      <c r="A53" s="163">
        <v>41</v>
      </c>
      <c r="B53" s="164" t="s">
        <v>966</v>
      </c>
    </row>
    <row r="54" spans="1:2">
      <c r="A54" s="163">
        <v>42</v>
      </c>
      <c r="B54" s="164" t="s">
        <v>967</v>
      </c>
    </row>
    <row r="55" spans="1:2">
      <c r="A55" s="163">
        <v>43</v>
      </c>
      <c r="B55" s="164" t="s">
        <v>968</v>
      </c>
    </row>
    <row r="56" spans="1:2">
      <c r="A56" s="163">
        <v>44</v>
      </c>
      <c r="B56" s="164" t="s">
        <v>969</v>
      </c>
    </row>
    <row r="57" spans="1:2">
      <c r="A57" s="163">
        <v>45</v>
      </c>
      <c r="B57" s="164" t="s">
        <v>970</v>
      </c>
    </row>
    <row r="58" spans="1:2">
      <c r="A58" s="163">
        <v>46</v>
      </c>
      <c r="B58" s="164" t="s">
        <v>971</v>
      </c>
    </row>
    <row r="59" spans="1:2">
      <c r="A59" s="163">
        <v>47</v>
      </c>
      <c r="B59" s="164" t="s">
        <v>972</v>
      </c>
    </row>
    <row r="60" spans="1:2">
      <c r="A60" s="163">
        <v>48</v>
      </c>
      <c r="B60" s="164" t="s">
        <v>973</v>
      </c>
    </row>
    <row r="61" spans="1:2">
      <c r="A61" s="163">
        <v>49</v>
      </c>
      <c r="B61" s="164" t="s">
        <v>974</v>
      </c>
    </row>
    <row r="62" spans="1:2">
      <c r="A62" s="163">
        <v>50</v>
      </c>
      <c r="B62" s="164" t="s">
        <v>975</v>
      </c>
    </row>
    <row r="63" spans="1:2">
      <c r="A63" s="163">
        <v>51</v>
      </c>
      <c r="B63" s="164" t="s">
        <v>976</v>
      </c>
    </row>
    <row r="64" spans="1:2">
      <c r="A64" s="163">
        <v>52</v>
      </c>
      <c r="B64" s="164" t="s">
        <v>977</v>
      </c>
    </row>
    <row r="65" spans="1:2">
      <c r="A65" s="163">
        <v>53</v>
      </c>
      <c r="B65" s="164" t="s">
        <v>978</v>
      </c>
    </row>
    <row r="66" spans="1:2">
      <c r="A66" s="163">
        <v>54</v>
      </c>
      <c r="B66" s="164" t="s">
        <v>979</v>
      </c>
    </row>
    <row r="67" spans="1:2">
      <c r="A67" s="163">
        <v>55</v>
      </c>
      <c r="B67" s="164" t="s">
        <v>980</v>
      </c>
    </row>
    <row r="68" spans="1:2">
      <c r="A68" s="163">
        <v>56</v>
      </c>
      <c r="B68" s="164" t="s">
        <v>981</v>
      </c>
    </row>
    <row r="69" spans="1:2">
      <c r="A69" s="163">
        <v>57</v>
      </c>
      <c r="B69" s="164" t="s">
        <v>982</v>
      </c>
    </row>
    <row r="70" spans="1:2">
      <c r="A70" s="163">
        <v>58</v>
      </c>
      <c r="B70" s="164" t="s">
        <v>983</v>
      </c>
    </row>
    <row r="71" spans="1:2">
      <c r="A71" s="163">
        <v>59</v>
      </c>
      <c r="B71" s="164" t="s">
        <v>984</v>
      </c>
    </row>
    <row r="72" spans="1:2">
      <c r="A72" s="163">
        <v>60</v>
      </c>
      <c r="B72" s="164" t="s">
        <v>985</v>
      </c>
    </row>
    <row r="73" spans="1:2">
      <c r="A73" s="163">
        <v>61</v>
      </c>
      <c r="B73" s="164" t="s">
        <v>986</v>
      </c>
    </row>
    <row r="74" spans="1:2">
      <c r="A74" s="163">
        <v>62</v>
      </c>
      <c r="B74" s="164" t="s">
        <v>987</v>
      </c>
    </row>
    <row r="75" spans="1:2">
      <c r="A75" s="163">
        <v>63</v>
      </c>
      <c r="B75" s="164" t="s">
        <v>988</v>
      </c>
    </row>
    <row r="76" spans="1:2">
      <c r="A76" s="163">
        <v>64</v>
      </c>
      <c r="B76" s="164" t="s">
        <v>989</v>
      </c>
    </row>
    <row r="77" spans="1:2">
      <c r="A77" s="163">
        <v>65</v>
      </c>
      <c r="B77" s="164" t="s">
        <v>990</v>
      </c>
    </row>
    <row r="78" spans="1:2">
      <c r="A78" s="163">
        <v>66</v>
      </c>
      <c r="B78" s="164" t="s">
        <v>991</v>
      </c>
    </row>
    <row r="79" spans="1:2">
      <c r="A79" s="163">
        <v>67</v>
      </c>
      <c r="B79" s="164" t="s">
        <v>992</v>
      </c>
    </row>
    <row r="80" spans="1:2">
      <c r="A80" s="163">
        <v>68</v>
      </c>
      <c r="B80" s="164" t="s">
        <v>993</v>
      </c>
    </row>
    <row r="81" spans="1:2">
      <c r="A81" s="163">
        <v>69</v>
      </c>
      <c r="B81" s="164" t="s">
        <v>994</v>
      </c>
    </row>
    <row r="82" spans="1:2">
      <c r="A82" s="163">
        <v>70</v>
      </c>
      <c r="B82" s="164" t="s">
        <v>995</v>
      </c>
    </row>
    <row r="83" spans="1:2">
      <c r="A83" s="163">
        <v>71</v>
      </c>
      <c r="B83" s="164" t="s">
        <v>996</v>
      </c>
    </row>
    <row r="84" spans="1:2">
      <c r="A84" s="163">
        <v>72</v>
      </c>
      <c r="B84" s="164" t="s">
        <v>997</v>
      </c>
    </row>
    <row r="85" spans="1:2">
      <c r="A85" s="163">
        <v>73</v>
      </c>
      <c r="B85" s="164" t="s">
        <v>998</v>
      </c>
    </row>
    <row r="86" spans="1:2">
      <c r="A86" s="163">
        <v>74</v>
      </c>
      <c r="B86" s="164" t="s">
        <v>999</v>
      </c>
    </row>
    <row r="87" spans="1:2">
      <c r="A87" s="163">
        <v>75</v>
      </c>
      <c r="B87" s="164" t="s">
        <v>1000</v>
      </c>
    </row>
    <row r="88" spans="1:2">
      <c r="A88" s="163">
        <v>76</v>
      </c>
      <c r="B88" s="164" t="s">
        <v>1001</v>
      </c>
    </row>
    <row r="89" spans="1:2">
      <c r="A89" s="163">
        <v>77</v>
      </c>
      <c r="B89" s="164" t="s">
        <v>1002</v>
      </c>
    </row>
    <row r="90" spans="1:2">
      <c r="A90" s="163">
        <v>78</v>
      </c>
      <c r="B90" s="164" t="s">
        <v>1003</v>
      </c>
    </row>
    <row r="91" spans="1:2">
      <c r="A91" s="163">
        <v>79</v>
      </c>
      <c r="B91" s="164" t="s">
        <v>1004</v>
      </c>
    </row>
    <row r="92" spans="1:2">
      <c r="A92" s="163">
        <v>80</v>
      </c>
      <c r="B92" s="164" t="s">
        <v>1005</v>
      </c>
    </row>
    <row r="93" spans="1:2">
      <c r="A93" s="163">
        <v>81</v>
      </c>
      <c r="B93" s="164" t="s">
        <v>1006</v>
      </c>
    </row>
    <row r="94" spans="1:2">
      <c r="A94" s="163">
        <v>82</v>
      </c>
      <c r="B94" s="164" t="s">
        <v>1007</v>
      </c>
    </row>
    <row r="95" spans="1:2">
      <c r="A95" s="163">
        <v>83</v>
      </c>
      <c r="B95" s="164" t="s">
        <v>1008</v>
      </c>
    </row>
    <row r="96" spans="1:2">
      <c r="A96" s="163">
        <v>84</v>
      </c>
      <c r="B96" s="164" t="s">
        <v>1009</v>
      </c>
    </row>
    <row r="97" spans="1:2">
      <c r="A97" s="163">
        <v>85</v>
      </c>
      <c r="B97" s="164" t="s">
        <v>1010</v>
      </c>
    </row>
    <row r="98" spans="1:2">
      <c r="A98" s="163">
        <v>86</v>
      </c>
      <c r="B98" s="164" t="s">
        <v>1011</v>
      </c>
    </row>
    <row r="99" spans="1:2">
      <c r="A99" s="163">
        <v>87</v>
      </c>
      <c r="B99" s="164" t="s">
        <v>1012</v>
      </c>
    </row>
    <row r="100" spans="1:2">
      <c r="A100" s="163">
        <v>88</v>
      </c>
      <c r="B100" s="164" t="s">
        <v>1013</v>
      </c>
    </row>
    <row r="101" spans="1:2">
      <c r="A101" s="163">
        <v>89</v>
      </c>
      <c r="B101" s="164" t="s">
        <v>1014</v>
      </c>
    </row>
    <row r="102" spans="1:2">
      <c r="A102" s="163">
        <v>90</v>
      </c>
      <c r="B102" s="164" t="s">
        <v>1015</v>
      </c>
    </row>
    <row r="103" spans="1:2">
      <c r="A103" s="163">
        <v>91</v>
      </c>
      <c r="B103" s="164" t="s">
        <v>1016</v>
      </c>
    </row>
    <row r="104" spans="1:2">
      <c r="A104" s="163">
        <v>92</v>
      </c>
      <c r="B104" s="164" t="s">
        <v>1017</v>
      </c>
    </row>
    <row r="105" spans="1:2">
      <c r="A105" s="163">
        <v>93</v>
      </c>
      <c r="B105" s="164" t="s">
        <v>1018</v>
      </c>
    </row>
    <row r="106" spans="1:2">
      <c r="A106" s="163">
        <v>94</v>
      </c>
      <c r="B106" s="164" t="s">
        <v>1019</v>
      </c>
    </row>
    <row r="107" spans="1:2">
      <c r="A107" s="163">
        <v>95</v>
      </c>
      <c r="B107" s="164" t="s">
        <v>1020</v>
      </c>
    </row>
    <row r="108" spans="1:2">
      <c r="A108" s="163">
        <v>96</v>
      </c>
      <c r="B108" s="164" t="s">
        <v>1021</v>
      </c>
    </row>
    <row r="109" spans="1:2">
      <c r="A109" s="163">
        <v>97</v>
      </c>
      <c r="B109" s="164" t="s">
        <v>1022</v>
      </c>
    </row>
    <row r="110" spans="1:2">
      <c r="A110" s="163">
        <v>98</v>
      </c>
      <c r="B110" s="164" t="s">
        <v>1023</v>
      </c>
    </row>
    <row r="111" spans="1:2">
      <c r="A111" s="163">
        <v>99</v>
      </c>
      <c r="B111" s="164" t="s">
        <v>1024</v>
      </c>
    </row>
    <row r="112" spans="1:2">
      <c r="A112" s="163">
        <v>100</v>
      </c>
      <c r="B112" s="164" t="s">
        <v>1025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69</vt:i4>
      </vt:variant>
    </vt:vector>
  </HeadingPairs>
  <TitlesOfParts>
    <vt:vector size="10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Dilpreet Kaur {दिलप्रीत कौर}</cp:lastModifiedBy>
  <cp:revision/>
  <cp:lastPrinted>2025-08-13T07:25:29Z</cp:lastPrinted>
  <dcterms:created xsi:type="dcterms:W3CDTF">2010-09-27T08:09:01Z</dcterms:created>
  <dcterms:modified xsi:type="dcterms:W3CDTF">2025-08-27T10:20:15Z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2025-08-07T05:57:53Z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c64b8aab-fc10-44ff-b506-3fa8b52b06a9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