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codeName="ThisWorkbook" hidePivotFieldList="1" defaultThemeVersion="124226"/>
  <mc:AlternateContent xmlns:mc="http://schemas.openxmlformats.org/markup-compatibility/2006">
    <mc:Choice Requires="x15">
      <x15ac:absPath xmlns:x15ac="http://schemas.microsoft.com/office/spreadsheetml/2010/11/ac" url="\\Cc-1855\G3\02-Kamal-Himanshu\10-ERS\Amendment and Clarification\03_Amendment 3\"/>
    </mc:Choice>
  </mc:AlternateContent>
  <xr:revisionPtr revIDLastSave="0" documentId="13_ncr:81_{6F385FF9-244A-4E98-9B54-2ECC61169174}" xr6:coauthVersionLast="36" xr6:coauthVersionMax="36" xr10:uidLastSave="{00000000-0000-0000-0000-000000000000}"/>
  <workbookProtection workbookAlgorithmName="SHA-512" workbookHashValue="kPooxJXsVKIfk61OgdBdo3E7SJx09WBy/zUNGLVXUYfi6vr+9XxTmGNwdOpi32c43EY3N1cJ3U4711r68VoTnQ==" workbookSaltValue="pYWaQa/HaAy3yFv68YPZng==" workbookSpinCount="100000" revisionsAlgorithmName="SHA-512" revisionsHashValue="LY0z1mXvGELZYwVJdkdelyGmjArtnQJUiqNZ/j4kau6RF/UiYNyVs4qOj77m3tPjwc7EvjwxXqjamoY2lqzFjw==" revisionsSaltValue="i21sIW1Clm1sVD+dEixfUQ==" revisionsSpinCount="100000" lockStructure="1" lockRevision="1"/>
  <bookViews>
    <workbookView xWindow="0" yWindow="0" windowWidth="28800" windowHeight="11772" tabRatio="875" firstSheet="1" activeTab="11" xr2:uid="{00000000-000D-0000-FFFF-FFFF00000000}"/>
  </bookViews>
  <sheets>
    <sheet name="Basic Data" sheetId="1" state="hidden" r:id="rId1"/>
    <sheet name="Cover" sheetId="2" r:id="rId2"/>
    <sheet name="Names of Bidder" sheetId="3" r:id="rId3"/>
    <sheet name="Sch-1" sheetId="4" r:id="rId4"/>
    <sheet name="Sch-1 Dis" sheetId="5" state="hidden" r:id="rId5"/>
    <sheet name="Sch-2" sheetId="6" r:id="rId6"/>
    <sheet name="Sch-2 Dis" sheetId="7" state="hidden" r:id="rId7"/>
    <sheet name="Sch-3 " sheetId="8" r:id="rId8"/>
    <sheet name="Sch-4" sheetId="9" r:id="rId9"/>
    <sheet name="Sch-4 Dis" sheetId="10" state="hidden" r:id="rId10"/>
    <sheet name="Sch-5" sheetId="11" r:id="rId11"/>
    <sheet name="Sch-5 After Discount" sheetId="12" r:id="rId12"/>
    <sheet name="Sch-6" sheetId="13" r:id="rId13"/>
    <sheet name="Sch-6 Dis" sheetId="14" state="hidden" r:id="rId14"/>
    <sheet name="Discount" sheetId="15" r:id="rId15"/>
    <sheet name="Octroi" sheetId="16" state="hidden" r:id="rId16"/>
    <sheet name="Entry Tax" sheetId="17" state="hidden" r:id="rId17"/>
    <sheet name="Other Taxes &amp; Duties" sheetId="18" state="hidden" r:id="rId18"/>
    <sheet name="Bid Form 2nd Envelope" sheetId="19" r:id="rId19"/>
    <sheet name="Q &amp; C" sheetId="20" state="hidden" r:id="rId20"/>
    <sheet name="T &amp; D" sheetId="21" state="hidden" r:id="rId21"/>
    <sheet name="N to W" sheetId="22" state="hidden" r:id="rId2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3" hidden="1">'Sch-1'!#REF!</definedName>
    <definedName name="ab">#REF!</definedName>
    <definedName name="logo1">"Picture 7"</definedName>
    <definedName name="_xlnm.Print_Area" localSheetId="18">'Bid Form 2nd Envelope'!$A$1:$F$52</definedName>
    <definedName name="_xlnm.Print_Area" localSheetId="1">Cover!$B$1:$E$15</definedName>
    <definedName name="_xlnm.Print_Area" localSheetId="14">Discount!$A$2:$G$43</definedName>
    <definedName name="_xlnm.Print_Area" localSheetId="16">'Entry Tax'!$A$1:$E$16</definedName>
    <definedName name="_xlnm.Print_Area" localSheetId="2">'Names of Bidder'!$B$1:$D$22</definedName>
    <definedName name="_xlnm.Print_Area" localSheetId="15">Octroi!$A$1:$E$16</definedName>
    <definedName name="_xlnm.Print_Area" localSheetId="17">'Other Taxes &amp; Duties'!$A$1:$F$16</definedName>
    <definedName name="_xlnm.Print_Area" localSheetId="19">'Q &amp; C'!$A$1:$F$43</definedName>
    <definedName name="_xlnm.Print_Area" localSheetId="3">'Sch-1'!$A$1:$P$87</definedName>
    <definedName name="_xlnm.Print_Area" localSheetId="4">'Sch-1 Dis'!$A$1:$H$32</definedName>
    <definedName name="_xlnm.Print_Area" localSheetId="5">'Sch-2'!$A$1:$K$80</definedName>
    <definedName name="_xlnm.Print_Area" localSheetId="6">'Sch-2 Dis'!$A$1:$G$24</definedName>
    <definedName name="_xlnm.Print_Area" localSheetId="7">'Sch-3 '!$A$1:$P$24</definedName>
    <definedName name="_xlnm.Print_Area" localSheetId="8">'Sch-4'!$A$1:$E$24</definedName>
    <definedName name="_xlnm.Print_Area" localSheetId="9">'Sch-4 Dis'!$A$1:$E$44</definedName>
    <definedName name="_xlnm.Print_Area" localSheetId="10">'Sch-5'!$A$1:$D$27</definedName>
    <definedName name="_xlnm.Print_Area" localSheetId="11">'Sch-5 After Discount'!$A$1:$D$32</definedName>
    <definedName name="_xlnm.Print_Area" localSheetId="12">'Sch-6'!$A$1:$J$25</definedName>
    <definedName name="_xlnm.Print_Area" localSheetId="13">'Sch-6 Dis'!$A$1:$F$28</definedName>
    <definedName name="_xlnm.Print_Area" localSheetId="20">'T &amp; D'!$A$1:$E$12</definedName>
    <definedName name="_xlnm.Print_Titles" localSheetId="3">'Sch-1'!$15:$17</definedName>
    <definedName name="_xlnm.Print_Titles" localSheetId="4">'Sch-1 Dis'!$15:$17</definedName>
    <definedName name="_xlnm.Print_Titles" localSheetId="5">'Sch-2'!$13:$15</definedName>
    <definedName name="_xlnm.Print_Titles" localSheetId="6">'Sch-2 Dis'!$13:$15</definedName>
    <definedName name="_xlnm.Print_Titles" localSheetId="7">'Sch-3 '!$14:$16</definedName>
    <definedName name="_xlnm.Print_Titles" localSheetId="8">'Sch-4'!$3:$13</definedName>
    <definedName name="_xlnm.Print_Titles" localSheetId="9">'Sch-4 Dis'!$3:$13</definedName>
    <definedName name="_xlnm.Print_Titles" localSheetId="10">'Sch-5'!$3:$13</definedName>
    <definedName name="_xlnm.Print_Titles" localSheetId="11">'Sch-5 After Discount'!$3:$13</definedName>
    <definedName name="_xlnm.Print_Titles" localSheetId="12">'Sch-6'!$14:$14</definedName>
    <definedName name="_xlnm.Print_Titles" localSheetId="13">'Sch-6 Dis'!$14:$14</definedName>
    <definedName name="_xlnm.Recorder">#REF!</definedName>
    <definedName name="TEST">#REF!</definedName>
    <definedName name="Z_01ACF2E1_8E61_4459_ABC1_B6C183DEED61_.wvu.PrintArea" localSheetId="16" hidden="1">'Entry Tax'!$A$1:$E$16</definedName>
    <definedName name="Z_01ACF2E1_8E61_4459_ABC1_B6C183DEED61_.wvu.PrintArea" localSheetId="15" hidden="1">Octroi!$A$1:$E$16</definedName>
    <definedName name="Z_01ACF2E1_8E61_4459_ABC1_B6C183DEED61_.wvu.PrintArea" localSheetId="17" hidden="1">'Other Taxes &amp; Duties'!$A$1:$F$16</definedName>
    <definedName name="Z_2A28378B_727C_4943_9957_D807B3F6E880_.wvu.Cols" localSheetId="14" hidden="1">Discount!$H:$Q</definedName>
    <definedName name="Z_2A28378B_727C_4943_9957_D807B3F6E880_.wvu.Cols" localSheetId="3" hidden="1">'Sch-1'!$P:$AB</definedName>
    <definedName name="Z_2A28378B_727C_4943_9957_D807B3F6E880_.wvu.Cols" localSheetId="4" hidden="1">'Sch-1 Dis'!$K:$K</definedName>
    <definedName name="Z_2A28378B_727C_4943_9957_D807B3F6E880_.wvu.Cols" localSheetId="5" hidden="1">'Sch-2'!$L:$W</definedName>
    <definedName name="Z_2A28378B_727C_4943_9957_D807B3F6E880_.wvu.Cols" localSheetId="7" hidden="1">'Sch-3 '!$Q:$AD</definedName>
    <definedName name="Z_2A28378B_727C_4943_9957_D807B3F6E880_.wvu.Cols" localSheetId="8" hidden="1">'Sch-4'!$F:$K</definedName>
    <definedName name="Z_2A28378B_727C_4943_9957_D807B3F6E880_.wvu.Cols" localSheetId="12" hidden="1">'Sch-6'!$E:$E,'Sch-6'!$L:$L,'Sch-6'!$O:$R</definedName>
    <definedName name="Z_2A28378B_727C_4943_9957_D807B3F6E880_.wvu.PrintArea" localSheetId="18" hidden="1">'Bid Form 2nd Envelope'!$A$1:$F$52</definedName>
    <definedName name="Z_2A28378B_727C_4943_9957_D807B3F6E880_.wvu.PrintArea" localSheetId="1" hidden="1">Cover!$B$1:$E$15</definedName>
    <definedName name="Z_2A28378B_727C_4943_9957_D807B3F6E880_.wvu.PrintArea" localSheetId="14" hidden="1">Discount!$A$2:$G$43</definedName>
    <definedName name="Z_2A28378B_727C_4943_9957_D807B3F6E880_.wvu.PrintArea" localSheetId="16" hidden="1">'Entry Tax'!$A$1:$E$16</definedName>
    <definedName name="Z_2A28378B_727C_4943_9957_D807B3F6E880_.wvu.PrintArea" localSheetId="2" hidden="1">'Names of Bidder'!$B$1:$D$22</definedName>
    <definedName name="Z_2A28378B_727C_4943_9957_D807B3F6E880_.wvu.PrintArea" localSheetId="15" hidden="1">Octroi!$A$1:$E$16</definedName>
    <definedName name="Z_2A28378B_727C_4943_9957_D807B3F6E880_.wvu.PrintArea" localSheetId="17" hidden="1">'Other Taxes &amp; Duties'!$A$1:$F$16</definedName>
    <definedName name="Z_2A28378B_727C_4943_9957_D807B3F6E880_.wvu.PrintArea" localSheetId="19" hidden="1">'Q &amp; C'!$A$1:$F$43</definedName>
    <definedName name="Z_2A28378B_727C_4943_9957_D807B3F6E880_.wvu.PrintArea" localSheetId="3" hidden="1">'Sch-1'!$A$1:$P$87</definedName>
    <definedName name="Z_2A28378B_727C_4943_9957_D807B3F6E880_.wvu.PrintArea" localSheetId="4" hidden="1">'Sch-1 Dis'!$A$1:$H$32</definedName>
    <definedName name="Z_2A28378B_727C_4943_9957_D807B3F6E880_.wvu.PrintArea" localSheetId="5" hidden="1">'Sch-2'!$A$1:$K$80</definedName>
    <definedName name="Z_2A28378B_727C_4943_9957_D807B3F6E880_.wvu.PrintArea" localSheetId="6" hidden="1">'Sch-2 Dis'!$A$1:$G$24</definedName>
    <definedName name="Z_2A28378B_727C_4943_9957_D807B3F6E880_.wvu.PrintArea" localSheetId="7" hidden="1">'Sch-3 '!$A$1:$P$24</definedName>
    <definedName name="Z_2A28378B_727C_4943_9957_D807B3F6E880_.wvu.PrintArea" localSheetId="8" hidden="1">'Sch-4'!$A$1:$E$24</definedName>
    <definedName name="Z_2A28378B_727C_4943_9957_D807B3F6E880_.wvu.PrintArea" localSheetId="9" hidden="1">'Sch-4 Dis'!$A$1:$E$44</definedName>
    <definedName name="Z_2A28378B_727C_4943_9957_D807B3F6E880_.wvu.PrintArea" localSheetId="10" hidden="1">'Sch-5'!$A$1:$D$27</definedName>
    <definedName name="Z_2A28378B_727C_4943_9957_D807B3F6E880_.wvu.PrintArea" localSheetId="11" hidden="1">'Sch-5 After Discount'!$A$1:$D$32</definedName>
    <definedName name="Z_2A28378B_727C_4943_9957_D807B3F6E880_.wvu.PrintArea" localSheetId="12" hidden="1">'Sch-6'!$A$1:$J$25</definedName>
    <definedName name="Z_2A28378B_727C_4943_9957_D807B3F6E880_.wvu.PrintArea" localSheetId="13" hidden="1">'Sch-6 Dis'!$A$1:$F$28</definedName>
    <definedName name="Z_2A28378B_727C_4943_9957_D807B3F6E880_.wvu.PrintArea" localSheetId="20" hidden="1">'T &amp; D'!$A$1:$E$12</definedName>
    <definedName name="Z_2A28378B_727C_4943_9957_D807B3F6E880_.wvu.PrintTitles" localSheetId="3" hidden="1">'Sch-1'!$15:$17</definedName>
    <definedName name="Z_2A28378B_727C_4943_9957_D807B3F6E880_.wvu.PrintTitles" localSheetId="4" hidden="1">'Sch-1 Dis'!$15:$17</definedName>
    <definedName name="Z_2A28378B_727C_4943_9957_D807B3F6E880_.wvu.PrintTitles" localSheetId="5" hidden="1">'Sch-2'!$13:$15</definedName>
    <definedName name="Z_2A28378B_727C_4943_9957_D807B3F6E880_.wvu.PrintTitles" localSheetId="6" hidden="1">'Sch-2 Dis'!$13:$15</definedName>
    <definedName name="Z_2A28378B_727C_4943_9957_D807B3F6E880_.wvu.PrintTitles" localSheetId="7" hidden="1">'Sch-3 '!$14:$16</definedName>
    <definedName name="Z_2A28378B_727C_4943_9957_D807B3F6E880_.wvu.PrintTitles" localSheetId="8" hidden="1">'Sch-4'!$3:$13</definedName>
    <definedName name="Z_2A28378B_727C_4943_9957_D807B3F6E880_.wvu.PrintTitles" localSheetId="9" hidden="1">'Sch-4 Dis'!$3:$13</definedName>
    <definedName name="Z_2A28378B_727C_4943_9957_D807B3F6E880_.wvu.PrintTitles" localSheetId="10" hidden="1">'Sch-5'!$3:$13</definedName>
    <definedName name="Z_2A28378B_727C_4943_9957_D807B3F6E880_.wvu.PrintTitles" localSheetId="11" hidden="1">'Sch-5 After Discount'!$3:$13</definedName>
    <definedName name="Z_2A28378B_727C_4943_9957_D807B3F6E880_.wvu.PrintTitles" localSheetId="12" hidden="1">'Sch-6'!$14:$14</definedName>
    <definedName name="Z_2A28378B_727C_4943_9957_D807B3F6E880_.wvu.PrintTitles" localSheetId="13" hidden="1">'Sch-6 Dis'!$14:$14</definedName>
    <definedName name="Z_2A28378B_727C_4943_9957_D807B3F6E880_.wvu.Rows" localSheetId="0" hidden="1">'Basic Data'!$11:$12</definedName>
    <definedName name="Z_2A28378B_727C_4943_9957_D807B3F6E880_.wvu.Rows" localSheetId="18" hidden="1">'Bid Form 2nd Envelope'!$34:$34</definedName>
    <definedName name="Z_2A28378B_727C_4943_9957_D807B3F6E880_.wvu.Rows" localSheetId="1" hidden="1">Cover!$7:$7,Cover!$10:$10</definedName>
    <definedName name="Z_2A28378B_727C_4943_9957_D807B3F6E880_.wvu.Rows" localSheetId="14" hidden="1">Discount!$19:$19,Discount!$21:$21,Discount!$25:$25,Discount!$27:$27,Discount!$29:$33</definedName>
    <definedName name="Z_2A28378B_727C_4943_9957_D807B3F6E880_.wvu.Rows" localSheetId="2" hidden="1">'Names of Bidder'!$6:$6</definedName>
    <definedName name="Z_2A28378B_727C_4943_9957_D807B3F6E880_.wvu.Rows" localSheetId="3" hidden="1">'Sch-1'!$78:$79</definedName>
    <definedName name="Z_2A28378B_727C_4943_9957_D807B3F6E880_.wvu.Rows" localSheetId="12" hidden="1">'Sch-6'!$17:$22</definedName>
    <definedName name="Z_2B22B4D9_734E_466D_B6F8_DF61D532EF69_.wvu.Cols" localSheetId="14" hidden="1">Discount!$I:$O</definedName>
    <definedName name="Z_2B22B4D9_734E_466D_B6F8_DF61D532EF69_.wvu.Cols" localSheetId="3" hidden="1">'Sch-1'!$P:$AB</definedName>
    <definedName name="Z_2B22B4D9_734E_466D_B6F8_DF61D532EF69_.wvu.Cols" localSheetId="4" hidden="1">'Sch-1 Dis'!$K:$K</definedName>
    <definedName name="Z_2B22B4D9_734E_466D_B6F8_DF61D532EF69_.wvu.Cols" localSheetId="5" hidden="1">'Sch-2'!$M:$N</definedName>
    <definedName name="Z_2B22B4D9_734E_466D_B6F8_DF61D532EF69_.wvu.Cols" localSheetId="7" hidden="1">'Sch-3 '!$Q:$AB</definedName>
    <definedName name="Z_2B22B4D9_734E_466D_B6F8_DF61D532EF69_.wvu.Cols" localSheetId="8" hidden="1">'Sch-4'!$F:$K</definedName>
    <definedName name="Z_2B22B4D9_734E_466D_B6F8_DF61D532EF69_.wvu.Cols" localSheetId="12" hidden="1">'Sch-6'!$E:$E,'Sch-6'!$L:$L,'Sch-6'!$O:$R</definedName>
    <definedName name="Z_2B22B4D9_734E_466D_B6F8_DF61D532EF69_.wvu.FilterData" localSheetId="3" hidden="1">'Sch-1'!#REF!</definedName>
    <definedName name="Z_2B22B4D9_734E_466D_B6F8_DF61D532EF69_.wvu.PrintArea" localSheetId="18" hidden="1">'Bid Form 2nd Envelope'!$A$1:$F$52</definedName>
    <definedName name="Z_2B22B4D9_734E_466D_B6F8_DF61D532EF69_.wvu.PrintArea" localSheetId="1" hidden="1">Cover!$B$1:$E$15</definedName>
    <definedName name="Z_2B22B4D9_734E_466D_B6F8_DF61D532EF69_.wvu.PrintArea" localSheetId="14" hidden="1">Discount!$A$2:$G$43</definedName>
    <definedName name="Z_2B22B4D9_734E_466D_B6F8_DF61D532EF69_.wvu.PrintArea" localSheetId="16" hidden="1">'Entry Tax'!$A$1:$E$16</definedName>
    <definedName name="Z_2B22B4D9_734E_466D_B6F8_DF61D532EF69_.wvu.PrintArea" localSheetId="2" hidden="1">'Names of Bidder'!$B$1:$D$22</definedName>
    <definedName name="Z_2B22B4D9_734E_466D_B6F8_DF61D532EF69_.wvu.PrintArea" localSheetId="15" hidden="1">Octroi!$A$1:$E$16</definedName>
    <definedName name="Z_2B22B4D9_734E_466D_B6F8_DF61D532EF69_.wvu.PrintArea" localSheetId="17" hidden="1">'Other Taxes &amp; Duties'!$A$1:$F$16</definedName>
    <definedName name="Z_2B22B4D9_734E_466D_B6F8_DF61D532EF69_.wvu.PrintArea" localSheetId="19" hidden="1">'Q &amp; C'!$A$1:$F$43</definedName>
    <definedName name="Z_2B22B4D9_734E_466D_B6F8_DF61D532EF69_.wvu.PrintArea" localSheetId="3" hidden="1">'Sch-1'!$A$1:$P$87</definedName>
    <definedName name="Z_2B22B4D9_734E_466D_B6F8_DF61D532EF69_.wvu.PrintArea" localSheetId="4" hidden="1">'Sch-1 Dis'!$A$1:$H$32</definedName>
    <definedName name="Z_2B22B4D9_734E_466D_B6F8_DF61D532EF69_.wvu.PrintArea" localSheetId="5" hidden="1">'Sch-2'!$A$1:$K$80</definedName>
    <definedName name="Z_2B22B4D9_734E_466D_B6F8_DF61D532EF69_.wvu.PrintArea" localSheetId="6" hidden="1">'Sch-2 Dis'!$A$1:$G$24</definedName>
    <definedName name="Z_2B22B4D9_734E_466D_B6F8_DF61D532EF69_.wvu.PrintArea" localSheetId="7" hidden="1">'Sch-3 '!$A$1:$I$24</definedName>
    <definedName name="Z_2B22B4D9_734E_466D_B6F8_DF61D532EF69_.wvu.PrintArea" localSheetId="8" hidden="1">'Sch-4'!$A$1:$E$24</definedName>
    <definedName name="Z_2B22B4D9_734E_466D_B6F8_DF61D532EF69_.wvu.PrintArea" localSheetId="9" hidden="1">'Sch-4 Dis'!$A$1:$E$44</definedName>
    <definedName name="Z_2B22B4D9_734E_466D_B6F8_DF61D532EF69_.wvu.PrintArea" localSheetId="10" hidden="1">'Sch-5'!$A$1:$D$27</definedName>
    <definedName name="Z_2B22B4D9_734E_466D_B6F8_DF61D532EF69_.wvu.PrintArea" localSheetId="11" hidden="1">'Sch-5 After Discount'!$A$1:$D$32</definedName>
    <definedName name="Z_2B22B4D9_734E_466D_B6F8_DF61D532EF69_.wvu.PrintArea" localSheetId="12" hidden="1">'Sch-6'!$A$1:$J$25</definedName>
    <definedName name="Z_2B22B4D9_734E_466D_B6F8_DF61D532EF69_.wvu.PrintArea" localSheetId="13" hidden="1">'Sch-6 Dis'!$A$1:$F$28</definedName>
    <definedName name="Z_2B22B4D9_734E_466D_B6F8_DF61D532EF69_.wvu.PrintArea" localSheetId="20" hidden="1">'T &amp; D'!$A$1:$E$12</definedName>
    <definedName name="Z_2B22B4D9_734E_466D_B6F8_DF61D532EF69_.wvu.PrintTitles" localSheetId="3" hidden="1">'Sch-1'!$15:$17</definedName>
    <definedName name="Z_2B22B4D9_734E_466D_B6F8_DF61D532EF69_.wvu.PrintTitles" localSheetId="4" hidden="1">'Sch-1 Dis'!$15:$17</definedName>
    <definedName name="Z_2B22B4D9_734E_466D_B6F8_DF61D532EF69_.wvu.PrintTitles" localSheetId="5" hidden="1">'Sch-2'!$13:$15</definedName>
    <definedName name="Z_2B22B4D9_734E_466D_B6F8_DF61D532EF69_.wvu.PrintTitles" localSheetId="6" hidden="1">'Sch-2 Dis'!$13:$15</definedName>
    <definedName name="Z_2B22B4D9_734E_466D_B6F8_DF61D532EF69_.wvu.PrintTitles" localSheetId="7" hidden="1">'Sch-3 '!$14:$16</definedName>
    <definedName name="Z_2B22B4D9_734E_466D_B6F8_DF61D532EF69_.wvu.PrintTitles" localSheetId="8" hidden="1">'Sch-4'!$3:$13</definedName>
    <definedName name="Z_2B22B4D9_734E_466D_B6F8_DF61D532EF69_.wvu.PrintTitles" localSheetId="9" hidden="1">'Sch-4 Dis'!$3:$13</definedName>
    <definedName name="Z_2B22B4D9_734E_466D_B6F8_DF61D532EF69_.wvu.PrintTitles" localSheetId="10" hidden="1">'Sch-5'!$3:$13</definedName>
    <definedName name="Z_2B22B4D9_734E_466D_B6F8_DF61D532EF69_.wvu.PrintTitles" localSheetId="11" hidden="1">'Sch-5 After Discount'!$3:$13</definedName>
    <definedName name="Z_2B22B4D9_734E_466D_B6F8_DF61D532EF69_.wvu.PrintTitles" localSheetId="12" hidden="1">'Sch-6'!$14:$14</definedName>
    <definedName name="Z_2B22B4D9_734E_466D_B6F8_DF61D532EF69_.wvu.PrintTitles" localSheetId="13" hidden="1">'Sch-6 Dis'!$14:$14</definedName>
    <definedName name="Z_2B22B4D9_734E_466D_B6F8_DF61D532EF69_.wvu.Rows" localSheetId="0" hidden="1">'Basic Data'!$11:$12</definedName>
    <definedName name="Z_2B22B4D9_734E_466D_B6F8_DF61D532EF69_.wvu.Rows" localSheetId="18" hidden="1">'Bid Form 2nd Envelope'!$23:$23,'Bid Form 2nd Envelope'!$34:$34</definedName>
    <definedName name="Z_2B22B4D9_734E_466D_B6F8_DF61D532EF69_.wvu.Rows" localSheetId="1" hidden="1">Cover!$7:$7,Cover!$10:$10</definedName>
    <definedName name="Z_2B22B4D9_734E_466D_B6F8_DF61D532EF69_.wvu.Rows" localSheetId="14" hidden="1">Discount!$19:$19,Discount!$21:$21,Discount!$25:$25,Discount!$27:$27,Discount!$29:$33</definedName>
    <definedName name="Z_2B22B4D9_734E_466D_B6F8_DF61D532EF69_.wvu.Rows" localSheetId="2" hidden="1">'Names of Bidder'!$6:$6</definedName>
    <definedName name="Z_2B22B4D9_734E_466D_B6F8_DF61D532EF69_.wvu.Rows" localSheetId="12" hidden="1">'Sch-6'!$17:$22</definedName>
    <definedName name="Z_3D662AA8_535D_445A_A535_5FFD33E1146F_.wvu.PrintArea" localSheetId="19" hidden="1">'Q &amp; C'!$A$1:$F$43</definedName>
    <definedName name="Z_420F5FBD_E556_4311_8218_D9BF2725836B_.wvu.PrintArea" localSheetId="19" hidden="1">'Q &amp; C'!$A$1:$F$43</definedName>
    <definedName name="Z_42E48991_4351_4471_8AF6_A35D24AE57E4_.wvu.Cols" localSheetId="14" hidden="1">Discount!$I:$O</definedName>
    <definedName name="Z_42E48991_4351_4471_8AF6_A35D24AE57E4_.wvu.Cols" localSheetId="3" hidden="1">'Sch-1'!$R:$V</definedName>
    <definedName name="Z_42E48991_4351_4471_8AF6_A35D24AE57E4_.wvu.Cols" localSheetId="4" hidden="1">'Sch-1 Dis'!$K:$K</definedName>
    <definedName name="Z_42E48991_4351_4471_8AF6_A35D24AE57E4_.wvu.Cols" localSheetId="5" hidden="1">'Sch-2'!$M:$N</definedName>
    <definedName name="Z_42E48991_4351_4471_8AF6_A35D24AE57E4_.wvu.Cols" localSheetId="7" hidden="1">'Sch-3 '!$Q:$AB</definedName>
    <definedName name="Z_42E48991_4351_4471_8AF6_A35D24AE57E4_.wvu.Cols" localSheetId="12" hidden="1">'Sch-6'!$L:$L</definedName>
    <definedName name="Z_42E48991_4351_4471_8AF6_A35D24AE57E4_.wvu.PrintArea" localSheetId="18" hidden="1">'Bid Form 2nd Envelope'!$A$1:$F$52</definedName>
    <definedName name="Z_42E48991_4351_4471_8AF6_A35D24AE57E4_.wvu.PrintArea" localSheetId="1" hidden="1">Cover!$B$1:$E$15</definedName>
    <definedName name="Z_42E48991_4351_4471_8AF6_A35D24AE57E4_.wvu.PrintArea" localSheetId="14" hidden="1">Discount!$A$2:$G$43</definedName>
    <definedName name="Z_42E48991_4351_4471_8AF6_A35D24AE57E4_.wvu.PrintArea" localSheetId="16" hidden="1">'Entry Tax'!$A$1:$E$16</definedName>
    <definedName name="Z_42E48991_4351_4471_8AF6_A35D24AE57E4_.wvu.PrintArea" localSheetId="2" hidden="1">'Names of Bidder'!$B$1:$D$22</definedName>
    <definedName name="Z_42E48991_4351_4471_8AF6_A35D24AE57E4_.wvu.PrintArea" localSheetId="15" hidden="1">Octroi!$A$1:$E$16</definedName>
    <definedName name="Z_42E48991_4351_4471_8AF6_A35D24AE57E4_.wvu.PrintArea" localSheetId="17" hidden="1">'Other Taxes &amp; Duties'!$A$1:$F$16</definedName>
    <definedName name="Z_42E48991_4351_4471_8AF6_A35D24AE57E4_.wvu.PrintArea" localSheetId="19" hidden="1">'Q &amp; C'!$A$1:$F$43</definedName>
    <definedName name="Z_42E48991_4351_4471_8AF6_A35D24AE57E4_.wvu.PrintArea" localSheetId="3" hidden="1">'Sch-1'!$A$1:$P$89</definedName>
    <definedName name="Z_42E48991_4351_4471_8AF6_A35D24AE57E4_.wvu.PrintArea" localSheetId="4" hidden="1">'Sch-1 Dis'!$A$1:$H$32</definedName>
    <definedName name="Z_42E48991_4351_4471_8AF6_A35D24AE57E4_.wvu.PrintArea" localSheetId="5" hidden="1">'Sch-2'!$A$1:$K$80</definedName>
    <definedName name="Z_42E48991_4351_4471_8AF6_A35D24AE57E4_.wvu.PrintArea" localSheetId="6" hidden="1">'Sch-2 Dis'!$A$1:$G$24</definedName>
    <definedName name="Z_42E48991_4351_4471_8AF6_A35D24AE57E4_.wvu.PrintArea" localSheetId="7" hidden="1">'Sch-3 '!$A$1:$I$25</definedName>
    <definedName name="Z_42E48991_4351_4471_8AF6_A35D24AE57E4_.wvu.PrintArea" localSheetId="8" hidden="1">'Sch-4'!$A$1:$E$24</definedName>
    <definedName name="Z_42E48991_4351_4471_8AF6_A35D24AE57E4_.wvu.PrintArea" localSheetId="9" hidden="1">'Sch-4 Dis'!$A$1:$E$44</definedName>
    <definedName name="Z_42E48991_4351_4471_8AF6_A35D24AE57E4_.wvu.PrintArea" localSheetId="10" hidden="1">'Sch-5'!$A$1:$D$28</definedName>
    <definedName name="Z_42E48991_4351_4471_8AF6_A35D24AE57E4_.wvu.PrintArea" localSheetId="11" hidden="1">'Sch-5 After Discount'!$A$1:$D$32</definedName>
    <definedName name="Z_42E48991_4351_4471_8AF6_A35D24AE57E4_.wvu.PrintArea" localSheetId="12" hidden="1">'Sch-6'!$A$1:$J$25</definedName>
    <definedName name="Z_42E48991_4351_4471_8AF6_A35D24AE57E4_.wvu.PrintArea" localSheetId="13" hidden="1">'Sch-6 Dis'!$A$1:$F$28</definedName>
    <definedName name="Z_42E48991_4351_4471_8AF6_A35D24AE57E4_.wvu.PrintArea" localSheetId="20" hidden="1">'T &amp; D'!$A$1:$E$12</definedName>
    <definedName name="Z_42E48991_4351_4471_8AF6_A35D24AE57E4_.wvu.PrintTitles" localSheetId="3" hidden="1">'Sch-1'!$15:$17</definedName>
    <definedName name="Z_42E48991_4351_4471_8AF6_A35D24AE57E4_.wvu.PrintTitles" localSheetId="4" hidden="1">'Sch-1 Dis'!$15:$17</definedName>
    <definedName name="Z_42E48991_4351_4471_8AF6_A35D24AE57E4_.wvu.PrintTitles" localSheetId="5" hidden="1">'Sch-2'!$13:$15</definedName>
    <definedName name="Z_42E48991_4351_4471_8AF6_A35D24AE57E4_.wvu.PrintTitles" localSheetId="6" hidden="1">'Sch-2 Dis'!$13:$15</definedName>
    <definedName name="Z_42E48991_4351_4471_8AF6_A35D24AE57E4_.wvu.PrintTitles" localSheetId="7" hidden="1">'Sch-3 '!$14:$16</definedName>
    <definedName name="Z_42E48991_4351_4471_8AF6_A35D24AE57E4_.wvu.PrintTitles" localSheetId="8" hidden="1">'Sch-4'!$3:$13</definedName>
    <definedName name="Z_42E48991_4351_4471_8AF6_A35D24AE57E4_.wvu.PrintTitles" localSheetId="9" hidden="1">'Sch-4 Dis'!$3:$13</definedName>
    <definedName name="Z_42E48991_4351_4471_8AF6_A35D24AE57E4_.wvu.PrintTitles" localSheetId="10" hidden="1">'Sch-5'!$3:$13</definedName>
    <definedName name="Z_42E48991_4351_4471_8AF6_A35D24AE57E4_.wvu.PrintTitles" localSheetId="11" hidden="1">'Sch-5 After Discount'!$3:$13</definedName>
    <definedName name="Z_42E48991_4351_4471_8AF6_A35D24AE57E4_.wvu.PrintTitles" localSheetId="12" hidden="1">'Sch-6'!$14:$14</definedName>
    <definedName name="Z_42E48991_4351_4471_8AF6_A35D24AE57E4_.wvu.PrintTitles" localSheetId="13" hidden="1">'Sch-6 Dis'!$14:$14</definedName>
    <definedName name="Z_42E48991_4351_4471_8AF6_A35D24AE57E4_.wvu.Rows" localSheetId="0" hidden="1">'Basic Data'!$11:$12</definedName>
    <definedName name="Z_42E48991_4351_4471_8AF6_A35D24AE57E4_.wvu.Rows" localSheetId="18" hidden="1">'Bid Form 2nd Envelope'!$23:$23</definedName>
    <definedName name="Z_42E48991_4351_4471_8AF6_A35D24AE57E4_.wvu.Rows" localSheetId="1" hidden="1">Cover!$7:$7,Cover!$10:$10</definedName>
    <definedName name="Z_42E48991_4351_4471_8AF6_A35D24AE57E4_.wvu.Rows" localSheetId="14" hidden="1">Discount!$19:$19,Discount!$21:$21,Discount!$25:$25,Discount!$27:$27,Discount!$32:$33</definedName>
    <definedName name="Z_42E48991_4351_4471_8AF6_A35D24AE57E4_.wvu.Rows" localSheetId="3" hidden="1">'Sch-1'!#REF!</definedName>
    <definedName name="Z_42E48991_4351_4471_8AF6_A35D24AE57E4_.wvu.Rows" localSheetId="5" hidden="1">'Sch-2'!#REF!</definedName>
    <definedName name="Z_42E48991_4351_4471_8AF6_A35D24AE57E4_.wvu.Rows" localSheetId="12" hidden="1">'Sch-6'!$16:$20,'Sch-6'!#REF!</definedName>
    <definedName name="Z_483DCDBB_D1CA_4B11_85F4_FA65A96DCE29_.wvu.Cols" localSheetId="14" hidden="1">Discount!$I:$O</definedName>
    <definedName name="Z_483DCDBB_D1CA_4B11_85F4_FA65A96DCE29_.wvu.Cols" localSheetId="3" hidden="1">'Sch-1'!$P:$Y</definedName>
    <definedName name="Z_483DCDBB_D1CA_4B11_85F4_FA65A96DCE29_.wvu.Cols" localSheetId="4" hidden="1">'Sch-1 Dis'!$K:$K</definedName>
    <definedName name="Z_483DCDBB_D1CA_4B11_85F4_FA65A96DCE29_.wvu.Cols" localSheetId="5" hidden="1">'Sch-2'!$M:$N</definedName>
    <definedName name="Z_483DCDBB_D1CA_4B11_85F4_FA65A96DCE29_.wvu.Cols" localSheetId="7" hidden="1">'Sch-3 '!$Q:$AB</definedName>
    <definedName name="Z_483DCDBB_D1CA_4B11_85F4_FA65A96DCE29_.wvu.Cols" localSheetId="8" hidden="1">'Sch-4'!$F:$K</definedName>
    <definedName name="Z_483DCDBB_D1CA_4B11_85F4_FA65A96DCE29_.wvu.Cols" localSheetId="12" hidden="1">'Sch-6'!$E:$E,'Sch-6'!$L:$L,'Sch-6'!$O:$R</definedName>
    <definedName name="Z_483DCDBB_D1CA_4B11_85F4_FA65A96DCE29_.wvu.PrintArea" localSheetId="18" hidden="1">'Bid Form 2nd Envelope'!$A$1:$F$52</definedName>
    <definedName name="Z_483DCDBB_D1CA_4B11_85F4_FA65A96DCE29_.wvu.PrintArea" localSheetId="1" hidden="1">Cover!$B$1:$E$15</definedName>
    <definedName name="Z_483DCDBB_D1CA_4B11_85F4_FA65A96DCE29_.wvu.PrintArea" localSheetId="14" hidden="1">Discount!$A$2:$G$43</definedName>
    <definedName name="Z_483DCDBB_D1CA_4B11_85F4_FA65A96DCE29_.wvu.PrintArea" localSheetId="16" hidden="1">'Entry Tax'!$A$1:$E$16</definedName>
    <definedName name="Z_483DCDBB_D1CA_4B11_85F4_FA65A96DCE29_.wvu.PrintArea" localSheetId="2" hidden="1">'Names of Bidder'!$B$1:$D$22</definedName>
    <definedName name="Z_483DCDBB_D1CA_4B11_85F4_FA65A96DCE29_.wvu.PrintArea" localSheetId="15" hidden="1">Octroi!$A$1:$E$16</definedName>
    <definedName name="Z_483DCDBB_D1CA_4B11_85F4_FA65A96DCE29_.wvu.PrintArea" localSheetId="17" hidden="1">'Other Taxes &amp; Duties'!$A$1:$F$16</definedName>
    <definedName name="Z_483DCDBB_D1CA_4B11_85F4_FA65A96DCE29_.wvu.PrintArea" localSheetId="19" hidden="1">'Q &amp; C'!$A$1:$F$43</definedName>
    <definedName name="Z_483DCDBB_D1CA_4B11_85F4_FA65A96DCE29_.wvu.PrintArea" localSheetId="3" hidden="1">'Sch-1'!$A$1:$P$87</definedName>
    <definedName name="Z_483DCDBB_D1CA_4B11_85F4_FA65A96DCE29_.wvu.PrintArea" localSheetId="4" hidden="1">'Sch-1 Dis'!$A$1:$H$32</definedName>
    <definedName name="Z_483DCDBB_D1CA_4B11_85F4_FA65A96DCE29_.wvu.PrintArea" localSheetId="5" hidden="1">'Sch-2'!$A$1:$K$80</definedName>
    <definedName name="Z_483DCDBB_D1CA_4B11_85F4_FA65A96DCE29_.wvu.PrintArea" localSheetId="6" hidden="1">'Sch-2 Dis'!$A$1:$G$24</definedName>
    <definedName name="Z_483DCDBB_D1CA_4B11_85F4_FA65A96DCE29_.wvu.PrintArea" localSheetId="7" hidden="1">'Sch-3 '!$A$1:$I$24</definedName>
    <definedName name="Z_483DCDBB_D1CA_4B11_85F4_FA65A96DCE29_.wvu.PrintArea" localSheetId="8" hidden="1">'Sch-4'!$A$1:$E$24</definedName>
    <definedName name="Z_483DCDBB_D1CA_4B11_85F4_FA65A96DCE29_.wvu.PrintArea" localSheetId="9" hidden="1">'Sch-4 Dis'!$A$1:$E$44</definedName>
    <definedName name="Z_483DCDBB_D1CA_4B11_85F4_FA65A96DCE29_.wvu.PrintArea" localSheetId="10" hidden="1">'Sch-5'!$A$1:$D$27</definedName>
    <definedName name="Z_483DCDBB_D1CA_4B11_85F4_FA65A96DCE29_.wvu.PrintArea" localSheetId="11" hidden="1">'Sch-5 After Discount'!$A$1:$D$32</definedName>
    <definedName name="Z_483DCDBB_D1CA_4B11_85F4_FA65A96DCE29_.wvu.PrintArea" localSheetId="12" hidden="1">'Sch-6'!$A$1:$J$25</definedName>
    <definedName name="Z_483DCDBB_D1CA_4B11_85F4_FA65A96DCE29_.wvu.PrintArea" localSheetId="13" hidden="1">'Sch-6 Dis'!$A$1:$F$28</definedName>
    <definedName name="Z_483DCDBB_D1CA_4B11_85F4_FA65A96DCE29_.wvu.PrintArea" localSheetId="20" hidden="1">'T &amp; D'!$A$1:$E$12</definedName>
    <definedName name="Z_483DCDBB_D1CA_4B11_85F4_FA65A96DCE29_.wvu.PrintTitles" localSheetId="3" hidden="1">'Sch-1'!$15:$17</definedName>
    <definedName name="Z_483DCDBB_D1CA_4B11_85F4_FA65A96DCE29_.wvu.PrintTitles" localSheetId="4" hidden="1">'Sch-1 Dis'!$15:$17</definedName>
    <definedName name="Z_483DCDBB_D1CA_4B11_85F4_FA65A96DCE29_.wvu.PrintTitles" localSheetId="5" hidden="1">'Sch-2'!$13:$15</definedName>
    <definedName name="Z_483DCDBB_D1CA_4B11_85F4_FA65A96DCE29_.wvu.PrintTitles" localSheetId="6" hidden="1">'Sch-2 Dis'!$13:$15</definedName>
    <definedName name="Z_483DCDBB_D1CA_4B11_85F4_FA65A96DCE29_.wvu.PrintTitles" localSheetId="7" hidden="1">'Sch-3 '!$14:$16</definedName>
    <definedName name="Z_483DCDBB_D1CA_4B11_85F4_FA65A96DCE29_.wvu.PrintTitles" localSheetId="8" hidden="1">'Sch-4'!$3:$13</definedName>
    <definedName name="Z_483DCDBB_D1CA_4B11_85F4_FA65A96DCE29_.wvu.PrintTitles" localSheetId="9" hidden="1">'Sch-4 Dis'!$3:$13</definedName>
    <definedName name="Z_483DCDBB_D1CA_4B11_85F4_FA65A96DCE29_.wvu.PrintTitles" localSheetId="10" hidden="1">'Sch-5'!$3:$13</definedName>
    <definedName name="Z_483DCDBB_D1CA_4B11_85F4_FA65A96DCE29_.wvu.PrintTitles" localSheetId="11" hidden="1">'Sch-5 After Discount'!$3:$13</definedName>
    <definedName name="Z_483DCDBB_D1CA_4B11_85F4_FA65A96DCE29_.wvu.PrintTitles" localSheetId="12" hidden="1">'Sch-6'!$14:$14</definedName>
    <definedName name="Z_483DCDBB_D1CA_4B11_85F4_FA65A96DCE29_.wvu.PrintTitles" localSheetId="13" hidden="1">'Sch-6 Dis'!$14:$14</definedName>
    <definedName name="Z_483DCDBB_D1CA_4B11_85F4_FA65A96DCE29_.wvu.Rows" localSheetId="0" hidden="1">'Basic Data'!$11:$12</definedName>
    <definedName name="Z_483DCDBB_D1CA_4B11_85F4_FA65A96DCE29_.wvu.Rows" localSheetId="18" hidden="1">'Bid Form 2nd Envelope'!$23:$23,'Bid Form 2nd Envelope'!$34:$34</definedName>
    <definedName name="Z_483DCDBB_D1CA_4B11_85F4_FA65A96DCE29_.wvu.Rows" localSheetId="1" hidden="1">Cover!$7:$7,Cover!$10:$10</definedName>
    <definedName name="Z_483DCDBB_D1CA_4B11_85F4_FA65A96DCE29_.wvu.Rows" localSheetId="14" hidden="1">Discount!$19:$19,Discount!$21:$21,Discount!$25:$25,Discount!$27:$27,Discount!$29:$33</definedName>
    <definedName name="Z_483DCDBB_D1CA_4B11_85F4_FA65A96DCE29_.wvu.Rows" localSheetId="2" hidden="1">'Names of Bidder'!$6:$6</definedName>
    <definedName name="Z_483DCDBB_D1CA_4B11_85F4_FA65A96DCE29_.wvu.Rows" localSheetId="12" hidden="1">'Sch-6'!$17:$22</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3" hidden="1">'Sch-1'!$A$1:$P$89</definedName>
    <definedName name="Z_4F65FF32_EC61_4022_A399_2986D7B6B8B3_.wvu.PrintArea" localSheetId="4" hidden="1">'Sch-1 Dis'!$A$1:$H$32</definedName>
    <definedName name="Z_4F65FF32_EC61_4022_A399_2986D7B6B8B3_.wvu.PrintArea" localSheetId="5" hidden="1">'Sch-2'!$A$1:$K$80</definedName>
    <definedName name="Z_4F65FF32_EC61_4022_A399_2986D7B6B8B3_.wvu.PrintArea" localSheetId="6" hidden="1">'Sch-2 Dis'!$A$1:$G$24</definedName>
    <definedName name="Z_4F65FF32_EC61_4022_A399_2986D7B6B8B3_.wvu.PrintArea" localSheetId="7" hidden="1">'Sch-3 '!$A$1:$I$25</definedName>
    <definedName name="Z_4F65FF32_EC61_4022_A399_2986D7B6B8B3_.wvu.PrintArea" localSheetId="8" hidden="1">'Sch-4'!$A$1:$E$25</definedName>
    <definedName name="Z_4F65FF32_EC61_4022_A399_2986D7B6B8B3_.wvu.PrintArea" localSheetId="9" hidden="1">'Sch-4 Dis'!$A$1:$E$44</definedName>
    <definedName name="Z_4F65FF32_EC61_4022_A399_2986D7B6B8B3_.wvu.PrintArea" localSheetId="10" hidden="1">'Sch-5'!$A$1:$D$28</definedName>
    <definedName name="Z_4F65FF32_EC61_4022_A399_2986D7B6B8B3_.wvu.PrintArea" localSheetId="11" hidden="1">'Sch-5 After Discount'!$A$1:$D$32</definedName>
    <definedName name="Z_4F65FF32_EC61_4022_A399_2986D7B6B8B3_.wvu.PrintArea" localSheetId="12" hidden="1">'Sch-6'!$A$1:$J$26</definedName>
    <definedName name="Z_4F65FF32_EC61_4022_A399_2986D7B6B8B3_.wvu.PrintArea" localSheetId="13" hidden="1">'Sch-6 Dis'!$A$1:$F$29</definedName>
    <definedName name="Z_4F65FF32_EC61_4022_A399_2986D7B6B8B3_.wvu.PrintTitles" localSheetId="3" hidden="1">'Sch-1'!$15:$17</definedName>
    <definedName name="Z_4F65FF32_EC61_4022_A399_2986D7B6B8B3_.wvu.PrintTitles" localSheetId="4" hidden="1">'Sch-1 Dis'!$15:$17</definedName>
    <definedName name="Z_4F65FF32_EC61_4022_A399_2986D7B6B8B3_.wvu.PrintTitles" localSheetId="5" hidden="1">'Sch-2'!$13:$15</definedName>
    <definedName name="Z_4F65FF32_EC61_4022_A399_2986D7B6B8B3_.wvu.PrintTitles" localSheetId="6" hidden="1">'Sch-2 Dis'!$13:$15</definedName>
    <definedName name="Z_4F65FF32_EC61_4022_A399_2986D7B6B8B3_.wvu.PrintTitles" localSheetId="7" hidden="1">'Sch-3 '!$14:$16</definedName>
    <definedName name="Z_4F65FF32_EC61_4022_A399_2986D7B6B8B3_.wvu.PrintTitles" localSheetId="8" hidden="1">'Sch-4'!$3:$13</definedName>
    <definedName name="Z_4F65FF32_EC61_4022_A399_2986D7B6B8B3_.wvu.PrintTitles" localSheetId="9" hidden="1">'Sch-4 Dis'!$3:$13</definedName>
    <definedName name="Z_4F65FF32_EC61_4022_A399_2986D7B6B8B3_.wvu.PrintTitles" localSheetId="10" hidden="1">'Sch-5'!$3:$13</definedName>
    <definedName name="Z_4F65FF32_EC61_4022_A399_2986D7B6B8B3_.wvu.PrintTitles" localSheetId="11" hidden="1">'Sch-5 After Discount'!$3:$13</definedName>
    <definedName name="Z_4F65FF32_EC61_4022_A399_2986D7B6B8B3_.wvu.PrintTitles" localSheetId="12" hidden="1">'Sch-6'!$14:$14</definedName>
    <definedName name="Z_4F65FF32_EC61_4022_A399_2986D7B6B8B3_.wvu.PrintTitles" localSheetId="13" hidden="1">'Sch-6 Dis'!$14:$14</definedName>
    <definedName name="Z_58D82F59_8CF6_455F_B9F4_081499FDF243_.wvu.Cols" localSheetId="14" hidden="1">Discount!$I:$P</definedName>
    <definedName name="Z_58D82F59_8CF6_455F_B9F4_081499FDF243_.wvu.Cols" localSheetId="3" hidden="1">'Sch-1'!$R:$V</definedName>
    <definedName name="Z_58D82F59_8CF6_455F_B9F4_081499FDF243_.wvu.Cols" localSheetId="4" hidden="1">'Sch-1 Dis'!$K:$K</definedName>
    <definedName name="Z_58D82F59_8CF6_455F_B9F4_081499FDF243_.wvu.Cols" localSheetId="5" hidden="1">'Sch-2'!$M:$N</definedName>
    <definedName name="Z_58D82F59_8CF6_455F_B9F4_081499FDF243_.wvu.Cols" localSheetId="12" hidden="1">'Sch-6'!$L:$L</definedName>
    <definedName name="Z_58D82F59_8CF6_455F_B9F4_081499FDF243_.wvu.PrintArea" localSheetId="18" hidden="1">'Bid Form 2nd Envelope'!$A$1:$F$54</definedName>
    <definedName name="Z_58D82F59_8CF6_455F_B9F4_081499FDF243_.wvu.PrintArea" localSheetId="1" hidden="1">Cover!$B$1:$E$15</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2" hidden="1">'Names of Bidder'!$B$1:$E$20</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PrintArea" localSheetId="19" hidden="1">'Q &amp; C'!$A$1:$F$43</definedName>
    <definedName name="Z_58D82F59_8CF6_455F_B9F4_081499FDF243_.wvu.PrintArea" localSheetId="3" hidden="1">'Sch-1'!$A$1:$P$89</definedName>
    <definedName name="Z_58D82F59_8CF6_455F_B9F4_081499FDF243_.wvu.PrintArea" localSheetId="4" hidden="1">'Sch-1 Dis'!$A$1:$H$32</definedName>
    <definedName name="Z_58D82F59_8CF6_455F_B9F4_081499FDF243_.wvu.PrintArea" localSheetId="5" hidden="1">'Sch-2'!$A$1:$K$80</definedName>
    <definedName name="Z_58D82F59_8CF6_455F_B9F4_081499FDF243_.wvu.PrintArea" localSheetId="6" hidden="1">'Sch-2 Dis'!$A$1:$G$24</definedName>
    <definedName name="Z_58D82F59_8CF6_455F_B9F4_081499FDF243_.wvu.PrintArea" localSheetId="7" hidden="1">'Sch-3 '!$A$1:$I$25</definedName>
    <definedName name="Z_58D82F59_8CF6_455F_B9F4_081499FDF243_.wvu.PrintArea" localSheetId="8" hidden="1">'Sch-4'!$A$1:$E$24</definedName>
    <definedName name="Z_58D82F59_8CF6_455F_B9F4_081499FDF243_.wvu.PrintArea" localSheetId="9" hidden="1">'Sch-4 Dis'!$A$1:$E$44</definedName>
    <definedName name="Z_58D82F59_8CF6_455F_B9F4_081499FDF243_.wvu.PrintArea" localSheetId="10" hidden="1">'Sch-5'!$A$1:$D$28</definedName>
    <definedName name="Z_58D82F59_8CF6_455F_B9F4_081499FDF243_.wvu.PrintArea" localSheetId="11" hidden="1">'Sch-5 After Discount'!$A$1:$D$32</definedName>
    <definedName name="Z_58D82F59_8CF6_455F_B9F4_081499FDF243_.wvu.PrintArea" localSheetId="12" hidden="1">'Sch-6'!$A$1:$J$25</definedName>
    <definedName name="Z_58D82F59_8CF6_455F_B9F4_081499FDF243_.wvu.PrintArea" localSheetId="13" hidden="1">'Sch-6 Dis'!$A$1:$F$28</definedName>
    <definedName name="Z_58D82F59_8CF6_455F_B9F4_081499FDF243_.wvu.PrintTitles" localSheetId="3" hidden="1">'Sch-1'!$15:$17</definedName>
    <definedName name="Z_58D82F59_8CF6_455F_B9F4_081499FDF243_.wvu.PrintTitles" localSheetId="4" hidden="1">'Sch-1 Dis'!$15:$17</definedName>
    <definedName name="Z_58D82F59_8CF6_455F_B9F4_081499FDF243_.wvu.PrintTitles" localSheetId="5" hidden="1">'Sch-2'!$13:$15</definedName>
    <definedName name="Z_58D82F59_8CF6_455F_B9F4_081499FDF243_.wvu.PrintTitles" localSheetId="6" hidden="1">'Sch-2 Dis'!$13:$15</definedName>
    <definedName name="Z_58D82F59_8CF6_455F_B9F4_081499FDF243_.wvu.PrintTitles" localSheetId="7" hidden="1">'Sch-3 '!$14:$16</definedName>
    <definedName name="Z_58D82F59_8CF6_455F_B9F4_081499FDF243_.wvu.PrintTitles" localSheetId="8" hidden="1">'Sch-4'!$3:$13</definedName>
    <definedName name="Z_58D82F59_8CF6_455F_B9F4_081499FDF243_.wvu.PrintTitles" localSheetId="9" hidden="1">'Sch-4 Dis'!$3:$13</definedName>
    <definedName name="Z_58D82F59_8CF6_455F_B9F4_081499FDF243_.wvu.PrintTitles" localSheetId="10" hidden="1">'Sch-5'!$3:$13</definedName>
    <definedName name="Z_58D82F59_8CF6_455F_B9F4_081499FDF243_.wvu.PrintTitles" localSheetId="11" hidden="1">'Sch-5 After Discount'!$3:$13</definedName>
    <definedName name="Z_58D82F59_8CF6_455F_B9F4_081499FDF243_.wvu.PrintTitles" localSheetId="12" hidden="1">'Sch-6'!$14:$14</definedName>
    <definedName name="Z_58D82F59_8CF6_455F_B9F4_081499FDF243_.wvu.PrintTitles" localSheetId="13" hidden="1">'Sch-6 Dis'!$14:$14</definedName>
    <definedName name="Z_58D82F59_8CF6_455F_B9F4_081499FDF243_.wvu.Rows" localSheetId="0" hidden="1">'Basic Data'!$11:$12</definedName>
    <definedName name="Z_58D82F59_8CF6_455F_B9F4_081499FDF243_.wvu.Rows" localSheetId="18" hidden="1">'Bid Form 2nd Envelope'!$23:$23</definedName>
    <definedName name="Z_58D82F59_8CF6_455F_B9F4_081499FDF243_.wvu.Rows" localSheetId="1" hidden="1">Cover!$7:$7,Cover!$10:$10</definedName>
    <definedName name="Z_58D82F59_8CF6_455F_B9F4_081499FDF243_.wvu.Rows" localSheetId="14" hidden="1">Discount!$21:$21,Discount!$27:$27</definedName>
    <definedName name="Z_58D82F59_8CF6_455F_B9F4_081499FDF243_.wvu.Rows" localSheetId="3" hidden="1">'Sch-1'!#REF!</definedName>
    <definedName name="Z_59ACD8B6_730E_4199_8297_1160D2A0693D_.wvu.PrintArea" localSheetId="19" hidden="1">'Q &amp; C'!$A$1:$F$43</definedName>
    <definedName name="Z_5A07DBA2_29FE_46EA_8A64_6BF1FB7295C8_.wvu.Cols" localSheetId="14" hidden="1">Discount!$I:$O</definedName>
    <definedName name="Z_5A07DBA2_29FE_46EA_8A64_6BF1FB7295C8_.wvu.Cols" localSheetId="3" hidden="1">'Sch-1'!$R:$V</definedName>
    <definedName name="Z_5A07DBA2_29FE_46EA_8A64_6BF1FB7295C8_.wvu.Cols" localSheetId="4" hidden="1">'Sch-1 Dis'!$K:$K</definedName>
    <definedName name="Z_5A07DBA2_29FE_46EA_8A64_6BF1FB7295C8_.wvu.Cols" localSheetId="5" hidden="1">'Sch-2'!$M:$N</definedName>
    <definedName name="Z_5A07DBA2_29FE_46EA_8A64_6BF1FB7295C8_.wvu.Cols" localSheetId="7" hidden="1">'Sch-3 '!$Q:$AB</definedName>
    <definedName name="Z_5A07DBA2_29FE_46EA_8A64_6BF1FB7295C8_.wvu.Cols" localSheetId="12" hidden="1">'Sch-6'!$L:$L</definedName>
    <definedName name="Z_5A07DBA2_29FE_46EA_8A64_6BF1FB7295C8_.wvu.PrintArea" localSheetId="18" hidden="1">'Bid Form 2nd Envelope'!$A$1:$F$52</definedName>
    <definedName name="Z_5A07DBA2_29FE_46EA_8A64_6BF1FB7295C8_.wvu.PrintArea" localSheetId="1" hidden="1">Cover!$B$1:$E$15</definedName>
    <definedName name="Z_5A07DBA2_29FE_46EA_8A64_6BF1FB7295C8_.wvu.PrintArea" localSheetId="14" hidden="1">Discount!$A$2:$G$43</definedName>
    <definedName name="Z_5A07DBA2_29FE_46EA_8A64_6BF1FB7295C8_.wvu.PrintArea" localSheetId="16" hidden="1">'Entry Tax'!$A$1:$E$16</definedName>
    <definedName name="Z_5A07DBA2_29FE_46EA_8A64_6BF1FB7295C8_.wvu.PrintArea" localSheetId="2" hidden="1">'Names of Bidder'!$B$1:$D$22</definedName>
    <definedName name="Z_5A07DBA2_29FE_46EA_8A64_6BF1FB7295C8_.wvu.PrintArea" localSheetId="15" hidden="1">Octroi!$A$1:$E$16</definedName>
    <definedName name="Z_5A07DBA2_29FE_46EA_8A64_6BF1FB7295C8_.wvu.PrintArea" localSheetId="17" hidden="1">'Other Taxes &amp; Duties'!$A$1:$F$16</definedName>
    <definedName name="Z_5A07DBA2_29FE_46EA_8A64_6BF1FB7295C8_.wvu.PrintArea" localSheetId="19" hidden="1">'Q &amp; C'!$A$1:$F$43</definedName>
    <definedName name="Z_5A07DBA2_29FE_46EA_8A64_6BF1FB7295C8_.wvu.PrintArea" localSheetId="3" hidden="1">'Sch-1'!$A$1:$P$89</definedName>
    <definedName name="Z_5A07DBA2_29FE_46EA_8A64_6BF1FB7295C8_.wvu.PrintArea" localSheetId="4" hidden="1">'Sch-1 Dis'!$A$1:$H$32</definedName>
    <definedName name="Z_5A07DBA2_29FE_46EA_8A64_6BF1FB7295C8_.wvu.PrintArea" localSheetId="5" hidden="1">'Sch-2'!$A$1:$K$80</definedName>
    <definedName name="Z_5A07DBA2_29FE_46EA_8A64_6BF1FB7295C8_.wvu.PrintArea" localSheetId="6" hidden="1">'Sch-2 Dis'!$A$1:$G$24</definedName>
    <definedName name="Z_5A07DBA2_29FE_46EA_8A64_6BF1FB7295C8_.wvu.PrintArea" localSheetId="7" hidden="1">'Sch-3 '!$A$1:$I$25</definedName>
    <definedName name="Z_5A07DBA2_29FE_46EA_8A64_6BF1FB7295C8_.wvu.PrintArea" localSheetId="8" hidden="1">'Sch-4'!$A$1:$E$24</definedName>
    <definedName name="Z_5A07DBA2_29FE_46EA_8A64_6BF1FB7295C8_.wvu.PrintArea" localSheetId="9" hidden="1">'Sch-4 Dis'!$A$1:$E$44</definedName>
    <definedName name="Z_5A07DBA2_29FE_46EA_8A64_6BF1FB7295C8_.wvu.PrintArea" localSheetId="10" hidden="1">'Sch-5'!$A$1:$D$28</definedName>
    <definedName name="Z_5A07DBA2_29FE_46EA_8A64_6BF1FB7295C8_.wvu.PrintArea" localSheetId="11" hidden="1">'Sch-5 After Discount'!$A$1:$D$32</definedName>
    <definedName name="Z_5A07DBA2_29FE_46EA_8A64_6BF1FB7295C8_.wvu.PrintArea" localSheetId="12" hidden="1">'Sch-6'!$A$1:$J$25</definedName>
    <definedName name="Z_5A07DBA2_29FE_46EA_8A64_6BF1FB7295C8_.wvu.PrintArea" localSheetId="13" hidden="1">'Sch-6 Dis'!$A$1:$F$28</definedName>
    <definedName name="Z_5A07DBA2_29FE_46EA_8A64_6BF1FB7295C8_.wvu.PrintArea" localSheetId="20" hidden="1">'T &amp; D'!$A$1:$E$12</definedName>
    <definedName name="Z_5A07DBA2_29FE_46EA_8A64_6BF1FB7295C8_.wvu.PrintTitles" localSheetId="3" hidden="1">'Sch-1'!$15:$17</definedName>
    <definedName name="Z_5A07DBA2_29FE_46EA_8A64_6BF1FB7295C8_.wvu.PrintTitles" localSheetId="4" hidden="1">'Sch-1 Dis'!$15:$17</definedName>
    <definedName name="Z_5A07DBA2_29FE_46EA_8A64_6BF1FB7295C8_.wvu.PrintTitles" localSheetId="5" hidden="1">'Sch-2'!$13:$15</definedName>
    <definedName name="Z_5A07DBA2_29FE_46EA_8A64_6BF1FB7295C8_.wvu.PrintTitles" localSheetId="6" hidden="1">'Sch-2 Dis'!$13:$15</definedName>
    <definedName name="Z_5A07DBA2_29FE_46EA_8A64_6BF1FB7295C8_.wvu.PrintTitles" localSheetId="7" hidden="1">'Sch-3 '!$14:$16</definedName>
    <definedName name="Z_5A07DBA2_29FE_46EA_8A64_6BF1FB7295C8_.wvu.PrintTitles" localSheetId="8" hidden="1">'Sch-4'!$3:$13</definedName>
    <definedName name="Z_5A07DBA2_29FE_46EA_8A64_6BF1FB7295C8_.wvu.PrintTitles" localSheetId="9" hidden="1">'Sch-4 Dis'!$3:$13</definedName>
    <definedName name="Z_5A07DBA2_29FE_46EA_8A64_6BF1FB7295C8_.wvu.PrintTitles" localSheetId="10" hidden="1">'Sch-5'!$3:$13</definedName>
    <definedName name="Z_5A07DBA2_29FE_46EA_8A64_6BF1FB7295C8_.wvu.PrintTitles" localSheetId="11" hidden="1">'Sch-5 After Discount'!$3:$13</definedName>
    <definedName name="Z_5A07DBA2_29FE_46EA_8A64_6BF1FB7295C8_.wvu.PrintTitles" localSheetId="12" hidden="1">'Sch-6'!$14:$14</definedName>
    <definedName name="Z_5A07DBA2_29FE_46EA_8A64_6BF1FB7295C8_.wvu.PrintTitles" localSheetId="13" hidden="1">'Sch-6 Dis'!$14:$14</definedName>
    <definedName name="Z_5A07DBA2_29FE_46EA_8A64_6BF1FB7295C8_.wvu.Rows" localSheetId="0" hidden="1">'Basic Data'!$11:$12</definedName>
    <definedName name="Z_5A07DBA2_29FE_46EA_8A64_6BF1FB7295C8_.wvu.Rows" localSheetId="18" hidden="1">'Bid Form 2nd Envelope'!$23:$23</definedName>
    <definedName name="Z_5A07DBA2_29FE_46EA_8A64_6BF1FB7295C8_.wvu.Rows" localSheetId="1" hidden="1">Cover!$7:$7,Cover!$10:$10</definedName>
    <definedName name="Z_5A07DBA2_29FE_46EA_8A64_6BF1FB7295C8_.wvu.Rows" localSheetId="14" hidden="1">Discount!$19:$19,Discount!$21:$21,Discount!$25:$25,Discount!$27:$27,Discount!$29:$33</definedName>
    <definedName name="Z_5A07DBA2_29FE_46EA_8A64_6BF1FB7295C8_.wvu.Rows" localSheetId="3" hidden="1">'Sch-1'!#REF!</definedName>
    <definedName name="Z_5A07DBA2_29FE_46EA_8A64_6BF1FB7295C8_.wvu.Rows" localSheetId="12" hidden="1">'Sch-6'!#REF!,'Sch-6'!#REF!</definedName>
    <definedName name="Z_5C772B04_11E1_4A74_9F43_9A74EF38E5E2_.wvu.Cols" localSheetId="14" hidden="1">Discount!$I:$O</definedName>
    <definedName name="Z_5C772B04_11E1_4A74_9F43_9A74EF38E5E2_.wvu.Cols" localSheetId="3" hidden="1">'Sch-1'!$P:$W</definedName>
    <definedName name="Z_5C772B04_11E1_4A74_9F43_9A74EF38E5E2_.wvu.Cols" localSheetId="4" hidden="1">'Sch-1 Dis'!$K:$K</definedName>
    <definedName name="Z_5C772B04_11E1_4A74_9F43_9A74EF38E5E2_.wvu.Cols" localSheetId="5" hidden="1">'Sch-2'!$M:$N</definedName>
    <definedName name="Z_5C772B04_11E1_4A74_9F43_9A74EF38E5E2_.wvu.Cols" localSheetId="7" hidden="1">'Sch-3 '!$Q:$AB</definedName>
    <definedName name="Z_5C772B04_11E1_4A74_9F43_9A74EF38E5E2_.wvu.Cols" localSheetId="8" hidden="1">'Sch-4'!$F:$K</definedName>
    <definedName name="Z_5C772B04_11E1_4A74_9F43_9A74EF38E5E2_.wvu.Cols" localSheetId="12" hidden="1">'Sch-6'!$E:$E,'Sch-6'!$L:$L,'Sch-6'!$O:$R</definedName>
    <definedName name="Z_5C772B04_11E1_4A74_9F43_9A74EF38E5E2_.wvu.PrintArea" localSheetId="18" hidden="1">'Bid Form 2nd Envelope'!$A$1:$F$52</definedName>
    <definedName name="Z_5C772B04_11E1_4A74_9F43_9A74EF38E5E2_.wvu.PrintArea" localSheetId="1" hidden="1">Cover!$B$1:$E$15</definedName>
    <definedName name="Z_5C772B04_11E1_4A74_9F43_9A74EF38E5E2_.wvu.PrintArea" localSheetId="14" hidden="1">Discount!$A$2:$G$43</definedName>
    <definedName name="Z_5C772B04_11E1_4A74_9F43_9A74EF38E5E2_.wvu.PrintArea" localSheetId="16" hidden="1">'Entry Tax'!$A$1:$E$16</definedName>
    <definedName name="Z_5C772B04_11E1_4A74_9F43_9A74EF38E5E2_.wvu.PrintArea" localSheetId="2" hidden="1">'Names of Bidder'!$B$1:$D$22</definedName>
    <definedName name="Z_5C772B04_11E1_4A74_9F43_9A74EF38E5E2_.wvu.PrintArea" localSheetId="15" hidden="1">Octroi!$A$1:$E$16</definedName>
    <definedName name="Z_5C772B04_11E1_4A74_9F43_9A74EF38E5E2_.wvu.PrintArea" localSheetId="17" hidden="1">'Other Taxes &amp; Duties'!$A$1:$F$16</definedName>
    <definedName name="Z_5C772B04_11E1_4A74_9F43_9A74EF38E5E2_.wvu.PrintArea" localSheetId="19" hidden="1">'Q &amp; C'!$A$1:$F$43</definedName>
    <definedName name="Z_5C772B04_11E1_4A74_9F43_9A74EF38E5E2_.wvu.PrintArea" localSheetId="3" hidden="1">'Sch-1'!$A$1:$P$87</definedName>
    <definedName name="Z_5C772B04_11E1_4A74_9F43_9A74EF38E5E2_.wvu.PrintArea" localSheetId="4" hidden="1">'Sch-1 Dis'!$A$1:$H$32</definedName>
    <definedName name="Z_5C772B04_11E1_4A74_9F43_9A74EF38E5E2_.wvu.PrintArea" localSheetId="5" hidden="1">'Sch-2'!$A$1:$K$80</definedName>
    <definedName name="Z_5C772B04_11E1_4A74_9F43_9A74EF38E5E2_.wvu.PrintArea" localSheetId="6" hidden="1">'Sch-2 Dis'!$A$1:$G$24</definedName>
    <definedName name="Z_5C772B04_11E1_4A74_9F43_9A74EF38E5E2_.wvu.PrintArea" localSheetId="7" hidden="1">'Sch-3 '!$A$1:$I$24</definedName>
    <definedName name="Z_5C772B04_11E1_4A74_9F43_9A74EF38E5E2_.wvu.PrintArea" localSheetId="8" hidden="1">'Sch-4'!$A$1:$E$24</definedName>
    <definedName name="Z_5C772B04_11E1_4A74_9F43_9A74EF38E5E2_.wvu.PrintArea" localSheetId="9" hidden="1">'Sch-4 Dis'!$A$1:$E$44</definedName>
    <definedName name="Z_5C772B04_11E1_4A74_9F43_9A74EF38E5E2_.wvu.PrintArea" localSheetId="10" hidden="1">'Sch-5'!$A$1:$D$27</definedName>
    <definedName name="Z_5C772B04_11E1_4A74_9F43_9A74EF38E5E2_.wvu.PrintArea" localSheetId="11" hidden="1">'Sch-5 After Discount'!$A$1:$D$32</definedName>
    <definedName name="Z_5C772B04_11E1_4A74_9F43_9A74EF38E5E2_.wvu.PrintArea" localSheetId="12" hidden="1">'Sch-6'!$A$1:$J$25</definedName>
    <definedName name="Z_5C772B04_11E1_4A74_9F43_9A74EF38E5E2_.wvu.PrintArea" localSheetId="13" hidden="1">'Sch-6 Dis'!$A$1:$F$28</definedName>
    <definedName name="Z_5C772B04_11E1_4A74_9F43_9A74EF38E5E2_.wvu.PrintArea" localSheetId="20" hidden="1">'T &amp; D'!$A$1:$E$12</definedName>
    <definedName name="Z_5C772B04_11E1_4A74_9F43_9A74EF38E5E2_.wvu.PrintTitles" localSheetId="3" hidden="1">'Sch-1'!$15:$17</definedName>
    <definedName name="Z_5C772B04_11E1_4A74_9F43_9A74EF38E5E2_.wvu.PrintTitles" localSheetId="4" hidden="1">'Sch-1 Dis'!$15:$17</definedName>
    <definedName name="Z_5C772B04_11E1_4A74_9F43_9A74EF38E5E2_.wvu.PrintTitles" localSheetId="5" hidden="1">'Sch-2'!$13:$15</definedName>
    <definedName name="Z_5C772B04_11E1_4A74_9F43_9A74EF38E5E2_.wvu.PrintTitles" localSheetId="6" hidden="1">'Sch-2 Dis'!$13:$15</definedName>
    <definedName name="Z_5C772B04_11E1_4A74_9F43_9A74EF38E5E2_.wvu.PrintTitles" localSheetId="7" hidden="1">'Sch-3 '!$14:$16</definedName>
    <definedName name="Z_5C772B04_11E1_4A74_9F43_9A74EF38E5E2_.wvu.PrintTitles" localSheetId="8" hidden="1">'Sch-4'!$3:$13</definedName>
    <definedName name="Z_5C772B04_11E1_4A74_9F43_9A74EF38E5E2_.wvu.PrintTitles" localSheetId="9" hidden="1">'Sch-4 Dis'!$3:$13</definedName>
    <definedName name="Z_5C772B04_11E1_4A74_9F43_9A74EF38E5E2_.wvu.PrintTitles" localSheetId="10" hidden="1">'Sch-5'!$3:$13</definedName>
    <definedName name="Z_5C772B04_11E1_4A74_9F43_9A74EF38E5E2_.wvu.PrintTitles" localSheetId="11" hidden="1">'Sch-5 After Discount'!$3:$13</definedName>
    <definedName name="Z_5C772B04_11E1_4A74_9F43_9A74EF38E5E2_.wvu.PrintTitles" localSheetId="12" hidden="1">'Sch-6'!$14:$14</definedName>
    <definedName name="Z_5C772B04_11E1_4A74_9F43_9A74EF38E5E2_.wvu.PrintTitles" localSheetId="13" hidden="1">'Sch-6 Dis'!$14:$14</definedName>
    <definedName name="Z_5C772B04_11E1_4A74_9F43_9A74EF38E5E2_.wvu.Rows" localSheetId="0" hidden="1">'Basic Data'!$11:$12</definedName>
    <definedName name="Z_5C772B04_11E1_4A74_9F43_9A74EF38E5E2_.wvu.Rows" localSheetId="18" hidden="1">'Bid Form 2nd Envelope'!$23:$23,'Bid Form 2nd Envelope'!$34:$34</definedName>
    <definedName name="Z_5C772B04_11E1_4A74_9F43_9A74EF38E5E2_.wvu.Rows" localSheetId="1" hidden="1">Cover!$7:$7,Cover!$10:$10</definedName>
    <definedName name="Z_5C772B04_11E1_4A74_9F43_9A74EF38E5E2_.wvu.Rows" localSheetId="14" hidden="1">Discount!$19:$19,Discount!$21:$21,Discount!$25:$25,Discount!$27:$27,Discount!$29:$33</definedName>
    <definedName name="Z_5C772B04_11E1_4A74_9F43_9A74EF38E5E2_.wvu.Rows" localSheetId="2" hidden="1">'Names of Bidder'!$6:$6</definedName>
    <definedName name="Z_5C772B04_11E1_4A74_9F43_9A74EF38E5E2_.wvu.Rows" localSheetId="12" hidden="1">'Sch-6'!$17:$22</definedName>
    <definedName name="Z_6167D39F_8E2F_4CD1_888C_E1DCB300434D_.wvu.Cols" localSheetId="14" hidden="1">Discount!$I:$O</definedName>
    <definedName name="Z_6167D39F_8E2F_4CD1_888C_E1DCB300434D_.wvu.Cols" localSheetId="3" hidden="1">'Sch-1'!$P:$Y,'Sch-1'!$AA:$AB</definedName>
    <definedName name="Z_6167D39F_8E2F_4CD1_888C_E1DCB300434D_.wvu.Cols" localSheetId="4" hidden="1">'Sch-1 Dis'!$K:$K</definedName>
    <definedName name="Z_6167D39F_8E2F_4CD1_888C_E1DCB300434D_.wvu.Cols" localSheetId="5" hidden="1">'Sch-2'!$M:$O</definedName>
    <definedName name="Z_6167D39F_8E2F_4CD1_888C_E1DCB300434D_.wvu.Cols" localSheetId="7" hidden="1">'Sch-3 '!$Q:$AB</definedName>
    <definedName name="Z_6167D39F_8E2F_4CD1_888C_E1DCB300434D_.wvu.Cols" localSheetId="8" hidden="1">'Sch-4'!$F:$K</definedName>
    <definedName name="Z_6167D39F_8E2F_4CD1_888C_E1DCB300434D_.wvu.Cols" localSheetId="12" hidden="1">'Sch-6'!$E:$E,'Sch-6'!$L:$L,'Sch-6'!$O:$R</definedName>
    <definedName name="Z_6167D39F_8E2F_4CD1_888C_E1DCB300434D_.wvu.PrintArea" localSheetId="18" hidden="1">'Bid Form 2nd Envelope'!$A$1:$F$52</definedName>
    <definedName name="Z_6167D39F_8E2F_4CD1_888C_E1DCB300434D_.wvu.PrintArea" localSheetId="1" hidden="1">Cover!$B$1:$E$15</definedName>
    <definedName name="Z_6167D39F_8E2F_4CD1_888C_E1DCB300434D_.wvu.PrintArea" localSheetId="14" hidden="1">Discount!$A$2:$G$43</definedName>
    <definedName name="Z_6167D39F_8E2F_4CD1_888C_E1DCB300434D_.wvu.PrintArea" localSheetId="16" hidden="1">'Entry Tax'!$A$1:$E$16</definedName>
    <definedName name="Z_6167D39F_8E2F_4CD1_888C_E1DCB300434D_.wvu.PrintArea" localSheetId="2" hidden="1">'Names of Bidder'!$B$1:$D$22</definedName>
    <definedName name="Z_6167D39F_8E2F_4CD1_888C_E1DCB300434D_.wvu.PrintArea" localSheetId="15" hidden="1">Octroi!$A$1:$E$16</definedName>
    <definedName name="Z_6167D39F_8E2F_4CD1_888C_E1DCB300434D_.wvu.PrintArea" localSheetId="17" hidden="1">'Other Taxes &amp; Duties'!$A$1:$F$16</definedName>
    <definedName name="Z_6167D39F_8E2F_4CD1_888C_E1DCB300434D_.wvu.PrintArea" localSheetId="19" hidden="1">'Q &amp; C'!$A$1:$F$43</definedName>
    <definedName name="Z_6167D39F_8E2F_4CD1_888C_E1DCB300434D_.wvu.PrintArea" localSheetId="3" hidden="1">'Sch-1'!$A$1:$P$87</definedName>
    <definedName name="Z_6167D39F_8E2F_4CD1_888C_E1DCB300434D_.wvu.PrintArea" localSheetId="4" hidden="1">'Sch-1 Dis'!$A$1:$H$32</definedName>
    <definedName name="Z_6167D39F_8E2F_4CD1_888C_E1DCB300434D_.wvu.PrintArea" localSheetId="5" hidden="1">'Sch-2'!$A$1:$K$80</definedName>
    <definedName name="Z_6167D39F_8E2F_4CD1_888C_E1DCB300434D_.wvu.PrintArea" localSheetId="6" hidden="1">'Sch-2 Dis'!$A$1:$G$24</definedName>
    <definedName name="Z_6167D39F_8E2F_4CD1_888C_E1DCB300434D_.wvu.PrintArea" localSheetId="7" hidden="1">'Sch-3 '!$A$1:$I$24</definedName>
    <definedName name="Z_6167D39F_8E2F_4CD1_888C_E1DCB300434D_.wvu.PrintArea" localSheetId="8" hidden="1">'Sch-4'!$A$1:$E$24</definedName>
    <definedName name="Z_6167D39F_8E2F_4CD1_888C_E1DCB300434D_.wvu.PrintArea" localSheetId="9" hidden="1">'Sch-4 Dis'!$A$1:$E$44</definedName>
    <definedName name="Z_6167D39F_8E2F_4CD1_888C_E1DCB300434D_.wvu.PrintArea" localSheetId="10" hidden="1">'Sch-5'!$A$1:$D$27</definedName>
    <definedName name="Z_6167D39F_8E2F_4CD1_888C_E1DCB300434D_.wvu.PrintArea" localSheetId="11" hidden="1">'Sch-5 After Discount'!$A$1:$D$32</definedName>
    <definedName name="Z_6167D39F_8E2F_4CD1_888C_E1DCB300434D_.wvu.PrintArea" localSheetId="12" hidden="1">'Sch-6'!$A$1:$J$25</definedName>
    <definedName name="Z_6167D39F_8E2F_4CD1_888C_E1DCB300434D_.wvu.PrintArea" localSheetId="13" hidden="1">'Sch-6 Dis'!$A$1:$F$28</definedName>
    <definedName name="Z_6167D39F_8E2F_4CD1_888C_E1DCB300434D_.wvu.PrintArea" localSheetId="20" hidden="1">'T &amp; D'!$A$1:$E$12</definedName>
    <definedName name="Z_6167D39F_8E2F_4CD1_888C_E1DCB300434D_.wvu.PrintTitles" localSheetId="3" hidden="1">'Sch-1'!$15:$17</definedName>
    <definedName name="Z_6167D39F_8E2F_4CD1_888C_E1DCB300434D_.wvu.PrintTitles" localSheetId="4" hidden="1">'Sch-1 Dis'!$15:$17</definedName>
    <definedName name="Z_6167D39F_8E2F_4CD1_888C_E1DCB300434D_.wvu.PrintTitles" localSheetId="5" hidden="1">'Sch-2'!$13:$15</definedName>
    <definedName name="Z_6167D39F_8E2F_4CD1_888C_E1DCB300434D_.wvu.PrintTitles" localSheetId="6" hidden="1">'Sch-2 Dis'!$13:$15</definedName>
    <definedName name="Z_6167D39F_8E2F_4CD1_888C_E1DCB300434D_.wvu.PrintTitles" localSheetId="7" hidden="1">'Sch-3 '!$14:$16</definedName>
    <definedName name="Z_6167D39F_8E2F_4CD1_888C_E1DCB300434D_.wvu.PrintTitles" localSheetId="8" hidden="1">'Sch-4'!$3:$13</definedName>
    <definedName name="Z_6167D39F_8E2F_4CD1_888C_E1DCB300434D_.wvu.PrintTitles" localSheetId="9" hidden="1">'Sch-4 Dis'!$3:$13</definedName>
    <definedName name="Z_6167D39F_8E2F_4CD1_888C_E1DCB300434D_.wvu.PrintTitles" localSheetId="10" hidden="1">'Sch-5'!$3:$13</definedName>
    <definedName name="Z_6167D39F_8E2F_4CD1_888C_E1DCB300434D_.wvu.PrintTitles" localSheetId="11" hidden="1">'Sch-5 After Discount'!$3:$13</definedName>
    <definedName name="Z_6167D39F_8E2F_4CD1_888C_E1DCB300434D_.wvu.PrintTitles" localSheetId="12" hidden="1">'Sch-6'!$14:$14</definedName>
    <definedName name="Z_6167D39F_8E2F_4CD1_888C_E1DCB300434D_.wvu.PrintTitles" localSheetId="13" hidden="1">'Sch-6 Dis'!$14:$14</definedName>
    <definedName name="Z_6167D39F_8E2F_4CD1_888C_E1DCB300434D_.wvu.Rows" localSheetId="0" hidden="1">'Basic Data'!$11:$12</definedName>
    <definedName name="Z_6167D39F_8E2F_4CD1_888C_E1DCB300434D_.wvu.Rows" localSheetId="18" hidden="1">'Bid Form 2nd Envelope'!$23:$23,'Bid Form 2nd Envelope'!$34:$34</definedName>
    <definedName name="Z_6167D39F_8E2F_4CD1_888C_E1DCB300434D_.wvu.Rows" localSheetId="1" hidden="1">Cover!$7:$7,Cover!$10:$10</definedName>
    <definedName name="Z_6167D39F_8E2F_4CD1_888C_E1DCB300434D_.wvu.Rows" localSheetId="14" hidden="1">Discount!$19:$19,Discount!$21:$21,Discount!$25:$25,Discount!$27:$27,Discount!$29:$33</definedName>
    <definedName name="Z_6167D39F_8E2F_4CD1_888C_E1DCB300434D_.wvu.Rows" localSheetId="2" hidden="1">'Names of Bidder'!$6:$6</definedName>
    <definedName name="Z_6167D39F_8E2F_4CD1_888C_E1DCB300434D_.wvu.Rows" localSheetId="12" hidden="1">'Sch-6'!$17:$22</definedName>
    <definedName name="Z_696D9240_6693_44E8_B9A4_2BFADD101EE2_.wvu.Cols" localSheetId="14" hidden="1">Discount!$I:$P</definedName>
    <definedName name="Z_696D9240_6693_44E8_B9A4_2BFADD101EE2_.wvu.Cols" localSheetId="3" hidden="1">'Sch-1'!$S:$U</definedName>
    <definedName name="Z_696D9240_6693_44E8_B9A4_2BFADD101EE2_.wvu.Cols" localSheetId="4" hidden="1">'Sch-1 Dis'!$K:$K</definedName>
    <definedName name="Z_696D9240_6693_44E8_B9A4_2BFADD101EE2_.wvu.Cols" localSheetId="5" hidden="1">'Sch-2'!$M:$N</definedName>
    <definedName name="Z_696D9240_6693_44E8_B9A4_2BFADD101EE2_.wvu.Cols" localSheetId="12" hidden="1">'Sch-6'!$L:$L</definedName>
    <definedName name="Z_696D9240_6693_44E8_B9A4_2BFADD101EE2_.wvu.PrintArea" localSheetId="18" hidden="1">'Bid Form 2nd Envelope'!$A$1:$F$58</definedName>
    <definedName name="Z_696D9240_6693_44E8_B9A4_2BFADD101EE2_.wvu.PrintArea" localSheetId="1" hidden="1">Cover!$B$1:$E$15</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2" hidden="1">'Names of Bidder'!$B$1:$E$20</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PrintArea" localSheetId="19" hidden="1">'Q &amp; C'!$A$1:$F$43</definedName>
    <definedName name="Z_696D9240_6693_44E8_B9A4_2BFADD101EE2_.wvu.PrintArea" localSheetId="3" hidden="1">'Sch-1'!$A$1:$P$89</definedName>
    <definedName name="Z_696D9240_6693_44E8_B9A4_2BFADD101EE2_.wvu.PrintArea" localSheetId="4" hidden="1">'Sch-1 Dis'!$A$1:$H$32</definedName>
    <definedName name="Z_696D9240_6693_44E8_B9A4_2BFADD101EE2_.wvu.PrintArea" localSheetId="5" hidden="1">'Sch-2'!$A$1:$K$80</definedName>
    <definedName name="Z_696D9240_6693_44E8_B9A4_2BFADD101EE2_.wvu.PrintArea" localSheetId="6" hidden="1">'Sch-2 Dis'!$A$1:$G$24</definedName>
    <definedName name="Z_696D9240_6693_44E8_B9A4_2BFADD101EE2_.wvu.PrintArea" localSheetId="7" hidden="1">'Sch-3 '!$A$1:$I$25</definedName>
    <definedName name="Z_696D9240_6693_44E8_B9A4_2BFADD101EE2_.wvu.PrintArea" localSheetId="8" hidden="1">'Sch-4'!$A$1:$E$24</definedName>
    <definedName name="Z_696D9240_6693_44E8_B9A4_2BFADD101EE2_.wvu.PrintArea" localSheetId="9" hidden="1">'Sch-4 Dis'!$A$1:$E$44</definedName>
    <definedName name="Z_696D9240_6693_44E8_B9A4_2BFADD101EE2_.wvu.PrintArea" localSheetId="10" hidden="1">'Sch-5'!$A$1:$D$28</definedName>
    <definedName name="Z_696D9240_6693_44E8_B9A4_2BFADD101EE2_.wvu.PrintArea" localSheetId="11" hidden="1">'Sch-5 After Discount'!$A$1:$D$32</definedName>
    <definedName name="Z_696D9240_6693_44E8_B9A4_2BFADD101EE2_.wvu.PrintArea" localSheetId="12" hidden="1">'Sch-6'!$A$1:$J$25</definedName>
    <definedName name="Z_696D9240_6693_44E8_B9A4_2BFADD101EE2_.wvu.PrintArea" localSheetId="13" hidden="1">'Sch-6 Dis'!$A$1:$F$28</definedName>
    <definedName name="Z_696D9240_6693_44E8_B9A4_2BFADD101EE2_.wvu.PrintTitles" localSheetId="3" hidden="1">'Sch-1'!$15:$17</definedName>
    <definedName name="Z_696D9240_6693_44E8_B9A4_2BFADD101EE2_.wvu.PrintTitles" localSheetId="4" hidden="1">'Sch-1 Dis'!$15:$17</definedName>
    <definedName name="Z_696D9240_6693_44E8_B9A4_2BFADD101EE2_.wvu.PrintTitles" localSheetId="5" hidden="1">'Sch-2'!$13:$15</definedName>
    <definedName name="Z_696D9240_6693_44E8_B9A4_2BFADD101EE2_.wvu.PrintTitles" localSheetId="6" hidden="1">'Sch-2 Dis'!$13:$15</definedName>
    <definedName name="Z_696D9240_6693_44E8_B9A4_2BFADD101EE2_.wvu.PrintTitles" localSheetId="7" hidden="1">'Sch-3 '!$14:$16</definedName>
    <definedName name="Z_696D9240_6693_44E8_B9A4_2BFADD101EE2_.wvu.PrintTitles" localSheetId="8" hidden="1">'Sch-4'!$3:$13</definedName>
    <definedName name="Z_696D9240_6693_44E8_B9A4_2BFADD101EE2_.wvu.PrintTitles" localSheetId="9" hidden="1">'Sch-4 Dis'!$3:$13</definedName>
    <definedName name="Z_696D9240_6693_44E8_B9A4_2BFADD101EE2_.wvu.PrintTitles" localSheetId="10" hidden="1">'Sch-5'!$3:$13</definedName>
    <definedName name="Z_696D9240_6693_44E8_B9A4_2BFADD101EE2_.wvu.PrintTitles" localSheetId="11" hidden="1">'Sch-5 After Discount'!$3:$13</definedName>
    <definedName name="Z_696D9240_6693_44E8_B9A4_2BFADD101EE2_.wvu.PrintTitles" localSheetId="12" hidden="1">'Sch-6'!$14:$14</definedName>
    <definedName name="Z_696D9240_6693_44E8_B9A4_2BFADD101EE2_.wvu.PrintTitles" localSheetId="13" hidden="1">'Sch-6 Dis'!$14:$14</definedName>
    <definedName name="Z_696D9240_6693_44E8_B9A4_2BFADD101EE2_.wvu.Rows" localSheetId="0" hidden="1">'Basic Data'!$11:$12</definedName>
    <definedName name="Z_696D9240_6693_44E8_B9A4_2BFADD101EE2_.wvu.Rows" localSheetId="18" hidden="1">'Bid Form 2nd Envelope'!$23:$23</definedName>
    <definedName name="Z_696D9240_6693_44E8_B9A4_2BFADD101EE2_.wvu.Rows" localSheetId="1" hidden="1">Cover!$7:$7,Cover!$10:$10</definedName>
    <definedName name="Z_696D9240_6693_44E8_B9A4_2BFADD101EE2_.wvu.Rows" localSheetId="14" hidden="1">Discount!$21:$21,Discount!$27:$27</definedName>
    <definedName name="Z_696D9240_6693_44E8_B9A4_2BFADD101EE2_.wvu.Rows" localSheetId="3" hidden="1">'Sch-1'!#REF!</definedName>
    <definedName name="Z_6E345679_47E0_4044_94F8_40B7719CE719_.wvu.PrintArea" localSheetId="19" hidden="1">'Q &amp; C'!$A$1:$F$43</definedName>
    <definedName name="Z_7781E931_9022_448B_8CEA_16A952A0B08B_.wvu.Cols" localSheetId="14" hidden="1">Discount!$I:$O</definedName>
    <definedName name="Z_7781E931_9022_448B_8CEA_16A952A0B08B_.wvu.Cols" localSheetId="3" hidden="1">'Sch-1'!$R:$V</definedName>
    <definedName name="Z_7781E931_9022_448B_8CEA_16A952A0B08B_.wvu.Cols" localSheetId="4" hidden="1">'Sch-1 Dis'!$K:$K</definedName>
    <definedName name="Z_7781E931_9022_448B_8CEA_16A952A0B08B_.wvu.Cols" localSheetId="5" hidden="1">'Sch-2'!$M:$N</definedName>
    <definedName name="Z_7781E931_9022_448B_8CEA_16A952A0B08B_.wvu.Cols" localSheetId="7" hidden="1">'Sch-3 '!$Q:$AB</definedName>
    <definedName name="Z_7781E931_9022_448B_8CEA_16A952A0B08B_.wvu.Cols" localSheetId="12" hidden="1">'Sch-6'!$L:$L</definedName>
    <definedName name="Z_7781E931_9022_448B_8CEA_16A952A0B08B_.wvu.PrintArea" localSheetId="18" hidden="1">'Bid Form 2nd Envelope'!$A$1:$F$52</definedName>
    <definedName name="Z_7781E931_9022_448B_8CEA_16A952A0B08B_.wvu.PrintArea" localSheetId="1" hidden="1">Cover!$B$1:$E$15</definedName>
    <definedName name="Z_7781E931_9022_448B_8CEA_16A952A0B08B_.wvu.PrintArea" localSheetId="14" hidden="1">Discount!$A$2:$G$43</definedName>
    <definedName name="Z_7781E931_9022_448B_8CEA_16A952A0B08B_.wvu.PrintArea" localSheetId="16" hidden="1">'Entry Tax'!$A$1:$E$16</definedName>
    <definedName name="Z_7781E931_9022_448B_8CEA_16A952A0B08B_.wvu.PrintArea" localSheetId="2" hidden="1">'Names of Bidder'!$B$1:$D$22</definedName>
    <definedName name="Z_7781E931_9022_448B_8CEA_16A952A0B08B_.wvu.PrintArea" localSheetId="15" hidden="1">Octroi!$A$1:$E$16</definedName>
    <definedName name="Z_7781E931_9022_448B_8CEA_16A952A0B08B_.wvu.PrintArea" localSheetId="17" hidden="1">'Other Taxes &amp; Duties'!$A$1:$F$16</definedName>
    <definedName name="Z_7781E931_9022_448B_8CEA_16A952A0B08B_.wvu.PrintArea" localSheetId="19" hidden="1">'Q &amp; C'!$A$1:$F$43</definedName>
    <definedName name="Z_7781E931_9022_448B_8CEA_16A952A0B08B_.wvu.PrintArea" localSheetId="3" hidden="1">'Sch-1'!$A$1:$P$89</definedName>
    <definedName name="Z_7781E931_9022_448B_8CEA_16A952A0B08B_.wvu.PrintArea" localSheetId="4" hidden="1">'Sch-1 Dis'!$A$1:$H$32</definedName>
    <definedName name="Z_7781E931_9022_448B_8CEA_16A952A0B08B_.wvu.PrintArea" localSheetId="5" hidden="1">'Sch-2'!$A$1:$K$80</definedName>
    <definedName name="Z_7781E931_9022_448B_8CEA_16A952A0B08B_.wvu.PrintArea" localSheetId="6" hidden="1">'Sch-2 Dis'!$A$1:$G$24</definedName>
    <definedName name="Z_7781E931_9022_448B_8CEA_16A952A0B08B_.wvu.PrintArea" localSheetId="7" hidden="1">'Sch-3 '!$A$1:$I$25</definedName>
    <definedName name="Z_7781E931_9022_448B_8CEA_16A952A0B08B_.wvu.PrintArea" localSheetId="8" hidden="1">'Sch-4'!$A$1:$E$24</definedName>
    <definedName name="Z_7781E931_9022_448B_8CEA_16A952A0B08B_.wvu.PrintArea" localSheetId="9" hidden="1">'Sch-4 Dis'!$A$1:$E$44</definedName>
    <definedName name="Z_7781E931_9022_448B_8CEA_16A952A0B08B_.wvu.PrintArea" localSheetId="10" hidden="1">'Sch-5'!$A$1:$D$28</definedName>
    <definedName name="Z_7781E931_9022_448B_8CEA_16A952A0B08B_.wvu.PrintArea" localSheetId="11" hidden="1">'Sch-5 After Discount'!$A$1:$D$32</definedName>
    <definedName name="Z_7781E931_9022_448B_8CEA_16A952A0B08B_.wvu.PrintArea" localSheetId="12" hidden="1">'Sch-6'!$A$1:$J$25</definedName>
    <definedName name="Z_7781E931_9022_448B_8CEA_16A952A0B08B_.wvu.PrintArea" localSheetId="13" hidden="1">'Sch-6 Dis'!$A$1:$F$28</definedName>
    <definedName name="Z_7781E931_9022_448B_8CEA_16A952A0B08B_.wvu.PrintArea" localSheetId="20" hidden="1">'T &amp; D'!$A$1:$E$12</definedName>
    <definedName name="Z_7781E931_9022_448B_8CEA_16A952A0B08B_.wvu.PrintTitles" localSheetId="3" hidden="1">'Sch-1'!$15:$17</definedName>
    <definedName name="Z_7781E931_9022_448B_8CEA_16A952A0B08B_.wvu.PrintTitles" localSheetId="4" hidden="1">'Sch-1 Dis'!$15:$17</definedName>
    <definedName name="Z_7781E931_9022_448B_8CEA_16A952A0B08B_.wvu.PrintTitles" localSheetId="5" hidden="1">'Sch-2'!$13:$15</definedName>
    <definedName name="Z_7781E931_9022_448B_8CEA_16A952A0B08B_.wvu.PrintTitles" localSheetId="6" hidden="1">'Sch-2 Dis'!$13:$15</definedName>
    <definedName name="Z_7781E931_9022_448B_8CEA_16A952A0B08B_.wvu.PrintTitles" localSheetId="7" hidden="1">'Sch-3 '!$14:$16</definedName>
    <definedName name="Z_7781E931_9022_448B_8CEA_16A952A0B08B_.wvu.PrintTitles" localSheetId="8" hidden="1">'Sch-4'!$3:$13</definedName>
    <definedName name="Z_7781E931_9022_448B_8CEA_16A952A0B08B_.wvu.PrintTitles" localSheetId="9" hidden="1">'Sch-4 Dis'!$3:$13</definedName>
    <definedName name="Z_7781E931_9022_448B_8CEA_16A952A0B08B_.wvu.PrintTitles" localSheetId="10" hidden="1">'Sch-5'!$3:$13</definedName>
    <definedName name="Z_7781E931_9022_448B_8CEA_16A952A0B08B_.wvu.PrintTitles" localSheetId="11" hidden="1">'Sch-5 After Discount'!$3:$13</definedName>
    <definedName name="Z_7781E931_9022_448B_8CEA_16A952A0B08B_.wvu.PrintTitles" localSheetId="12" hidden="1">'Sch-6'!$14:$14</definedName>
    <definedName name="Z_7781E931_9022_448B_8CEA_16A952A0B08B_.wvu.PrintTitles" localSheetId="13" hidden="1">'Sch-6 Dis'!$14:$14</definedName>
    <definedName name="Z_7781E931_9022_448B_8CEA_16A952A0B08B_.wvu.Rows" localSheetId="0" hidden="1">'Basic Data'!$11:$12</definedName>
    <definedName name="Z_7781E931_9022_448B_8CEA_16A952A0B08B_.wvu.Rows" localSheetId="18" hidden="1">'Bid Form 2nd Envelope'!$23:$23</definedName>
    <definedName name="Z_7781E931_9022_448B_8CEA_16A952A0B08B_.wvu.Rows" localSheetId="1" hidden="1">Cover!$7:$7,Cover!$10:$10</definedName>
    <definedName name="Z_7781E931_9022_448B_8CEA_16A952A0B08B_.wvu.Rows" localSheetId="14" hidden="1">Discount!$19:$19,Discount!$21:$21,Discount!$25:$25,Discount!$27:$27,Discount!$32:$33</definedName>
    <definedName name="Z_7781E931_9022_448B_8CEA_16A952A0B08B_.wvu.Rows" localSheetId="3" hidden="1">'Sch-1'!#REF!</definedName>
    <definedName name="Z_7781E931_9022_448B_8CEA_16A952A0B08B_.wvu.Rows" localSheetId="5" hidden="1">'Sch-2'!#REF!</definedName>
    <definedName name="Z_7781E931_9022_448B_8CEA_16A952A0B08B_.wvu.Rows" localSheetId="12" hidden="1">'Sch-6'!$16:$20,'Sch-6'!#REF!</definedName>
    <definedName name="Z_8020169D_1904_4071_9010_34C6BAD35472_.wvu.Cols" localSheetId="14" hidden="1">Discount!$I:$O</definedName>
    <definedName name="Z_8020169D_1904_4071_9010_34C6BAD35472_.wvu.Cols" localSheetId="3" hidden="1">'Sch-1'!$R:$V</definedName>
    <definedName name="Z_8020169D_1904_4071_9010_34C6BAD35472_.wvu.Cols" localSheetId="4" hidden="1">'Sch-1 Dis'!$K:$K</definedName>
    <definedName name="Z_8020169D_1904_4071_9010_34C6BAD35472_.wvu.Cols" localSheetId="5" hidden="1">'Sch-2'!$M:$N</definedName>
    <definedName name="Z_8020169D_1904_4071_9010_34C6BAD35472_.wvu.Cols" localSheetId="7" hidden="1">'Sch-3 '!$Q:$AB</definedName>
    <definedName name="Z_8020169D_1904_4071_9010_34C6BAD35472_.wvu.Cols" localSheetId="12" hidden="1">'Sch-6'!$L:$L</definedName>
    <definedName name="Z_8020169D_1904_4071_9010_34C6BAD35472_.wvu.PrintArea" localSheetId="18" hidden="1">'Bid Form 2nd Envelope'!$A$1:$F$52</definedName>
    <definedName name="Z_8020169D_1904_4071_9010_34C6BAD35472_.wvu.PrintArea" localSheetId="1" hidden="1">Cover!$B$1:$E$15</definedName>
    <definedName name="Z_8020169D_1904_4071_9010_34C6BAD35472_.wvu.PrintArea" localSheetId="14" hidden="1">Discount!$A$2:$G$43</definedName>
    <definedName name="Z_8020169D_1904_4071_9010_34C6BAD35472_.wvu.PrintArea" localSheetId="16" hidden="1">'Entry Tax'!$A$1:$E$16</definedName>
    <definedName name="Z_8020169D_1904_4071_9010_34C6BAD35472_.wvu.PrintArea" localSheetId="2" hidden="1">'Names of Bidder'!$B$1:$D$22</definedName>
    <definedName name="Z_8020169D_1904_4071_9010_34C6BAD35472_.wvu.PrintArea" localSheetId="15" hidden="1">Octroi!$A$1:$E$16</definedName>
    <definedName name="Z_8020169D_1904_4071_9010_34C6BAD35472_.wvu.PrintArea" localSheetId="17" hidden="1">'Other Taxes &amp; Duties'!$A$1:$F$16</definedName>
    <definedName name="Z_8020169D_1904_4071_9010_34C6BAD35472_.wvu.PrintArea" localSheetId="19" hidden="1">'Q &amp; C'!$A$1:$F$43</definedName>
    <definedName name="Z_8020169D_1904_4071_9010_34C6BAD35472_.wvu.PrintArea" localSheetId="3" hidden="1">'Sch-1'!$A$1:$P$87</definedName>
    <definedName name="Z_8020169D_1904_4071_9010_34C6BAD35472_.wvu.PrintArea" localSheetId="4" hidden="1">'Sch-1 Dis'!$A$1:$H$32</definedName>
    <definedName name="Z_8020169D_1904_4071_9010_34C6BAD35472_.wvu.PrintArea" localSheetId="5" hidden="1">'Sch-2'!$A$1:$K$80</definedName>
    <definedName name="Z_8020169D_1904_4071_9010_34C6BAD35472_.wvu.PrintArea" localSheetId="6" hidden="1">'Sch-2 Dis'!$A$1:$G$24</definedName>
    <definedName name="Z_8020169D_1904_4071_9010_34C6BAD35472_.wvu.PrintArea" localSheetId="7" hidden="1">'Sch-3 '!$A$1:$I$25</definedName>
    <definedName name="Z_8020169D_1904_4071_9010_34C6BAD35472_.wvu.PrintArea" localSheetId="8" hidden="1">'Sch-4'!$A$1:$E$24</definedName>
    <definedName name="Z_8020169D_1904_4071_9010_34C6BAD35472_.wvu.PrintArea" localSheetId="9" hidden="1">'Sch-4 Dis'!$A$1:$E$44</definedName>
    <definedName name="Z_8020169D_1904_4071_9010_34C6BAD35472_.wvu.PrintArea" localSheetId="10" hidden="1">'Sch-5'!$A$1:$D$28</definedName>
    <definedName name="Z_8020169D_1904_4071_9010_34C6BAD35472_.wvu.PrintArea" localSheetId="11" hidden="1">'Sch-5 After Discount'!$A$1:$D$32</definedName>
    <definedName name="Z_8020169D_1904_4071_9010_34C6BAD35472_.wvu.PrintArea" localSheetId="12" hidden="1">'Sch-6'!$A$1:$J$25</definedName>
    <definedName name="Z_8020169D_1904_4071_9010_34C6BAD35472_.wvu.PrintArea" localSheetId="13" hidden="1">'Sch-6 Dis'!$A$1:$F$28</definedName>
    <definedName name="Z_8020169D_1904_4071_9010_34C6BAD35472_.wvu.PrintArea" localSheetId="20" hidden="1">'T &amp; D'!$A$1:$E$12</definedName>
    <definedName name="Z_8020169D_1904_4071_9010_34C6BAD35472_.wvu.PrintTitles" localSheetId="3" hidden="1">'Sch-1'!$15:$17</definedName>
    <definedName name="Z_8020169D_1904_4071_9010_34C6BAD35472_.wvu.PrintTitles" localSheetId="4" hidden="1">'Sch-1 Dis'!$15:$17</definedName>
    <definedName name="Z_8020169D_1904_4071_9010_34C6BAD35472_.wvu.PrintTitles" localSheetId="5" hidden="1">'Sch-2'!$13:$15</definedName>
    <definedName name="Z_8020169D_1904_4071_9010_34C6BAD35472_.wvu.PrintTitles" localSheetId="6" hidden="1">'Sch-2 Dis'!$13:$15</definedName>
    <definedName name="Z_8020169D_1904_4071_9010_34C6BAD35472_.wvu.PrintTitles" localSheetId="7" hidden="1">'Sch-3 '!$14:$16</definedName>
    <definedName name="Z_8020169D_1904_4071_9010_34C6BAD35472_.wvu.PrintTitles" localSheetId="8" hidden="1">'Sch-4'!$3:$13</definedName>
    <definedName name="Z_8020169D_1904_4071_9010_34C6BAD35472_.wvu.PrintTitles" localSheetId="9" hidden="1">'Sch-4 Dis'!$3:$13</definedName>
    <definedName name="Z_8020169D_1904_4071_9010_34C6BAD35472_.wvu.PrintTitles" localSheetId="10" hidden="1">'Sch-5'!$3:$13</definedName>
    <definedName name="Z_8020169D_1904_4071_9010_34C6BAD35472_.wvu.PrintTitles" localSheetId="11" hidden="1">'Sch-5 After Discount'!$3:$13</definedName>
    <definedName name="Z_8020169D_1904_4071_9010_34C6BAD35472_.wvu.PrintTitles" localSheetId="12" hidden="1">'Sch-6'!$14:$14</definedName>
    <definedName name="Z_8020169D_1904_4071_9010_34C6BAD35472_.wvu.PrintTitles" localSheetId="13" hidden="1">'Sch-6 Dis'!$14:$14</definedName>
    <definedName name="Z_8020169D_1904_4071_9010_34C6BAD35472_.wvu.Rows" localSheetId="0" hidden="1">'Basic Data'!$11:$12</definedName>
    <definedName name="Z_8020169D_1904_4071_9010_34C6BAD35472_.wvu.Rows" localSheetId="18" hidden="1">'Bid Form 2nd Envelope'!$23:$23</definedName>
    <definedName name="Z_8020169D_1904_4071_9010_34C6BAD35472_.wvu.Rows" localSheetId="1" hidden="1">Cover!$7:$7,Cover!$10:$10</definedName>
    <definedName name="Z_8020169D_1904_4071_9010_34C6BAD35472_.wvu.Rows" localSheetId="14" hidden="1">Discount!$19:$19,Discount!$21:$21,Discount!$25:$25,Discount!$27:$27,Discount!$29:$33</definedName>
    <definedName name="Z_8020169D_1904_4071_9010_34C6BAD35472_.wvu.Rows" localSheetId="12" hidden="1">'Sch-6'!#REF!</definedName>
    <definedName name="Z_883F4F4D_A630_4132_B676_8201FF751979_.wvu.Cols" localSheetId="14" hidden="1">Discount!$I:$O</definedName>
    <definedName name="Z_883F4F4D_A630_4132_B676_8201FF751979_.wvu.Cols" localSheetId="3" hidden="1">'Sch-1'!$P:$W</definedName>
    <definedName name="Z_883F4F4D_A630_4132_B676_8201FF751979_.wvu.Cols" localSheetId="4" hidden="1">'Sch-1 Dis'!$K:$K</definedName>
    <definedName name="Z_883F4F4D_A630_4132_B676_8201FF751979_.wvu.Cols" localSheetId="5" hidden="1">'Sch-2'!$M:$N</definedName>
    <definedName name="Z_883F4F4D_A630_4132_B676_8201FF751979_.wvu.Cols" localSheetId="7" hidden="1">'Sch-3 '!$Q:$AB</definedName>
    <definedName name="Z_883F4F4D_A630_4132_B676_8201FF751979_.wvu.Cols" localSheetId="8" hidden="1">'Sch-4'!$F:$K</definedName>
    <definedName name="Z_883F4F4D_A630_4132_B676_8201FF751979_.wvu.Cols" localSheetId="12" hidden="1">'Sch-6'!$E:$E,'Sch-6'!$L:$L,'Sch-6'!$O:$R</definedName>
    <definedName name="Z_883F4F4D_A630_4132_B676_8201FF751979_.wvu.PrintArea" localSheetId="18" hidden="1">'Bid Form 2nd Envelope'!$A$1:$F$52</definedName>
    <definedName name="Z_883F4F4D_A630_4132_B676_8201FF751979_.wvu.PrintArea" localSheetId="1" hidden="1">Cover!$B$1:$E$15</definedName>
    <definedName name="Z_883F4F4D_A630_4132_B676_8201FF751979_.wvu.PrintArea" localSheetId="14" hidden="1">Discount!$A$2:$G$43</definedName>
    <definedName name="Z_883F4F4D_A630_4132_B676_8201FF751979_.wvu.PrintArea" localSheetId="16" hidden="1">'Entry Tax'!$A$1:$E$16</definedName>
    <definedName name="Z_883F4F4D_A630_4132_B676_8201FF751979_.wvu.PrintArea" localSheetId="2" hidden="1">'Names of Bidder'!$B$1:$D$22</definedName>
    <definedName name="Z_883F4F4D_A630_4132_B676_8201FF751979_.wvu.PrintArea" localSheetId="15" hidden="1">Octroi!$A$1:$E$16</definedName>
    <definedName name="Z_883F4F4D_A630_4132_B676_8201FF751979_.wvu.PrintArea" localSheetId="17" hidden="1">'Other Taxes &amp; Duties'!$A$1:$F$16</definedName>
    <definedName name="Z_883F4F4D_A630_4132_B676_8201FF751979_.wvu.PrintArea" localSheetId="19" hidden="1">'Q &amp; C'!$A$1:$F$43</definedName>
    <definedName name="Z_883F4F4D_A630_4132_B676_8201FF751979_.wvu.PrintArea" localSheetId="3" hidden="1">'Sch-1'!$A$1:$P$87</definedName>
    <definedName name="Z_883F4F4D_A630_4132_B676_8201FF751979_.wvu.PrintArea" localSheetId="4" hidden="1">'Sch-1 Dis'!$A$1:$H$32</definedName>
    <definedName name="Z_883F4F4D_A630_4132_B676_8201FF751979_.wvu.PrintArea" localSheetId="5" hidden="1">'Sch-2'!$A$1:$K$80</definedName>
    <definedName name="Z_883F4F4D_A630_4132_B676_8201FF751979_.wvu.PrintArea" localSheetId="6" hidden="1">'Sch-2 Dis'!$A$1:$G$24</definedName>
    <definedName name="Z_883F4F4D_A630_4132_B676_8201FF751979_.wvu.PrintArea" localSheetId="7" hidden="1">'Sch-3 '!$A$1:$I$24</definedName>
    <definedName name="Z_883F4F4D_A630_4132_B676_8201FF751979_.wvu.PrintArea" localSheetId="8" hidden="1">'Sch-4'!$A$1:$E$24</definedName>
    <definedName name="Z_883F4F4D_A630_4132_B676_8201FF751979_.wvu.PrintArea" localSheetId="9" hidden="1">'Sch-4 Dis'!$A$1:$E$44</definedName>
    <definedName name="Z_883F4F4D_A630_4132_B676_8201FF751979_.wvu.PrintArea" localSheetId="10" hidden="1">'Sch-5'!$A$1:$D$27</definedName>
    <definedName name="Z_883F4F4D_A630_4132_B676_8201FF751979_.wvu.PrintArea" localSheetId="11" hidden="1">'Sch-5 After Discount'!$A$1:$D$32</definedName>
    <definedName name="Z_883F4F4D_A630_4132_B676_8201FF751979_.wvu.PrintArea" localSheetId="12" hidden="1">'Sch-6'!$A$1:$J$25</definedName>
    <definedName name="Z_883F4F4D_A630_4132_B676_8201FF751979_.wvu.PrintArea" localSheetId="13" hidden="1">'Sch-6 Dis'!$A$1:$F$28</definedName>
    <definedName name="Z_883F4F4D_A630_4132_B676_8201FF751979_.wvu.PrintArea" localSheetId="20" hidden="1">'T &amp; D'!$A$1:$E$12</definedName>
    <definedName name="Z_883F4F4D_A630_4132_B676_8201FF751979_.wvu.PrintTitles" localSheetId="3" hidden="1">'Sch-1'!$15:$17</definedName>
    <definedName name="Z_883F4F4D_A630_4132_B676_8201FF751979_.wvu.PrintTitles" localSheetId="4" hidden="1">'Sch-1 Dis'!$15:$17</definedName>
    <definedName name="Z_883F4F4D_A630_4132_B676_8201FF751979_.wvu.PrintTitles" localSheetId="5" hidden="1">'Sch-2'!$13:$15</definedName>
    <definedName name="Z_883F4F4D_A630_4132_B676_8201FF751979_.wvu.PrintTitles" localSheetId="6" hidden="1">'Sch-2 Dis'!$13:$15</definedName>
    <definedName name="Z_883F4F4D_A630_4132_B676_8201FF751979_.wvu.PrintTitles" localSheetId="7" hidden="1">'Sch-3 '!$14:$16</definedName>
    <definedName name="Z_883F4F4D_A630_4132_B676_8201FF751979_.wvu.PrintTitles" localSheetId="8" hidden="1">'Sch-4'!$3:$13</definedName>
    <definedName name="Z_883F4F4D_A630_4132_B676_8201FF751979_.wvu.PrintTitles" localSheetId="9" hidden="1">'Sch-4 Dis'!$3:$13</definedName>
    <definedName name="Z_883F4F4D_A630_4132_B676_8201FF751979_.wvu.PrintTitles" localSheetId="10" hidden="1">'Sch-5'!$3:$13</definedName>
    <definedName name="Z_883F4F4D_A630_4132_B676_8201FF751979_.wvu.PrintTitles" localSheetId="11" hidden="1">'Sch-5 After Discount'!$3:$13</definedName>
    <definedName name="Z_883F4F4D_A630_4132_B676_8201FF751979_.wvu.PrintTitles" localSheetId="12" hidden="1">'Sch-6'!$14:$14</definedName>
    <definedName name="Z_883F4F4D_A630_4132_B676_8201FF751979_.wvu.PrintTitles" localSheetId="13" hidden="1">'Sch-6 Dis'!$14:$14</definedName>
    <definedName name="Z_883F4F4D_A630_4132_B676_8201FF751979_.wvu.Rows" localSheetId="0" hidden="1">'Basic Data'!$11:$12</definedName>
    <definedName name="Z_883F4F4D_A630_4132_B676_8201FF751979_.wvu.Rows" localSheetId="18" hidden="1">'Bid Form 2nd Envelope'!$23:$23,'Bid Form 2nd Envelope'!$34:$34</definedName>
    <definedName name="Z_883F4F4D_A630_4132_B676_8201FF751979_.wvu.Rows" localSheetId="1" hidden="1">Cover!$7:$7,Cover!$10:$10</definedName>
    <definedName name="Z_883F4F4D_A630_4132_B676_8201FF751979_.wvu.Rows" localSheetId="14" hidden="1">Discount!$19:$19,Discount!$21:$21,Discount!$25:$25,Discount!$27:$27,Discount!$29:$33</definedName>
    <definedName name="Z_883F4F4D_A630_4132_B676_8201FF751979_.wvu.Rows" localSheetId="2" hidden="1">'Names of Bidder'!$6:$6</definedName>
    <definedName name="Z_883F4F4D_A630_4132_B676_8201FF751979_.wvu.Rows" localSheetId="12" hidden="1">'Sch-6'!$17:$22</definedName>
    <definedName name="Z_9C0E3A54_A1E4_4406_967B_FE168F751196_.wvu.Cols" localSheetId="14" hidden="1">Discount!$I:$O</definedName>
    <definedName name="Z_9C0E3A54_A1E4_4406_967B_FE168F751196_.wvu.Cols" localSheetId="3" hidden="1">'Sch-1'!$R:$V</definedName>
    <definedName name="Z_9C0E3A54_A1E4_4406_967B_FE168F751196_.wvu.Cols" localSheetId="4" hidden="1">'Sch-1 Dis'!$K:$K</definedName>
    <definedName name="Z_9C0E3A54_A1E4_4406_967B_FE168F751196_.wvu.Cols" localSheetId="5" hidden="1">'Sch-2'!$M:$N</definedName>
    <definedName name="Z_9C0E3A54_A1E4_4406_967B_FE168F751196_.wvu.Cols" localSheetId="12" hidden="1">'Sch-6'!$L:$L</definedName>
    <definedName name="Z_9C0E3A54_A1E4_4406_967B_FE168F751196_.wvu.PrintArea" localSheetId="18" hidden="1">'Bid Form 2nd Envelope'!$A$1:$F$52</definedName>
    <definedName name="Z_9C0E3A54_A1E4_4406_967B_FE168F751196_.wvu.PrintArea" localSheetId="1" hidden="1">Cover!$B$1:$E$15</definedName>
    <definedName name="Z_9C0E3A54_A1E4_4406_967B_FE168F751196_.wvu.PrintArea" localSheetId="14" hidden="1">Discount!$A$2:$G$43</definedName>
    <definedName name="Z_9C0E3A54_A1E4_4406_967B_FE168F751196_.wvu.PrintArea" localSheetId="16" hidden="1">'Entry Tax'!$A$1:$E$16</definedName>
    <definedName name="Z_9C0E3A54_A1E4_4406_967B_FE168F751196_.wvu.PrintArea" localSheetId="2" hidden="1">'Names of Bidder'!$B$1:$D$22</definedName>
    <definedName name="Z_9C0E3A54_A1E4_4406_967B_FE168F751196_.wvu.PrintArea" localSheetId="15" hidden="1">Octroi!$A$1:$E$16</definedName>
    <definedName name="Z_9C0E3A54_A1E4_4406_967B_FE168F751196_.wvu.PrintArea" localSheetId="17" hidden="1">'Other Taxes &amp; Duties'!$A$1:$F$16</definedName>
    <definedName name="Z_9C0E3A54_A1E4_4406_967B_FE168F751196_.wvu.PrintArea" localSheetId="19" hidden="1">'Q &amp; C'!$A$1:$F$43</definedName>
    <definedName name="Z_9C0E3A54_A1E4_4406_967B_FE168F751196_.wvu.PrintArea" localSheetId="3" hidden="1">'Sch-1'!$A$1:$P$89</definedName>
    <definedName name="Z_9C0E3A54_A1E4_4406_967B_FE168F751196_.wvu.PrintArea" localSheetId="4" hidden="1">'Sch-1 Dis'!$A$1:$H$32</definedName>
    <definedName name="Z_9C0E3A54_A1E4_4406_967B_FE168F751196_.wvu.PrintArea" localSheetId="5" hidden="1">'Sch-2'!$A$1:$K$80</definedName>
    <definedName name="Z_9C0E3A54_A1E4_4406_967B_FE168F751196_.wvu.PrintArea" localSheetId="6" hidden="1">'Sch-2 Dis'!$A$1:$G$24</definedName>
    <definedName name="Z_9C0E3A54_A1E4_4406_967B_FE168F751196_.wvu.PrintArea" localSheetId="7" hidden="1">'Sch-3 '!$A$1:$I$25</definedName>
    <definedName name="Z_9C0E3A54_A1E4_4406_967B_FE168F751196_.wvu.PrintArea" localSheetId="8" hidden="1">'Sch-4'!$A$1:$E$24</definedName>
    <definedName name="Z_9C0E3A54_A1E4_4406_967B_FE168F751196_.wvu.PrintArea" localSheetId="9" hidden="1">'Sch-4 Dis'!$A$1:$E$44</definedName>
    <definedName name="Z_9C0E3A54_A1E4_4406_967B_FE168F751196_.wvu.PrintArea" localSheetId="10" hidden="1">'Sch-5'!$A$1:$D$28</definedName>
    <definedName name="Z_9C0E3A54_A1E4_4406_967B_FE168F751196_.wvu.PrintArea" localSheetId="11" hidden="1">'Sch-5 After Discount'!$A$1:$D$32</definedName>
    <definedName name="Z_9C0E3A54_A1E4_4406_967B_FE168F751196_.wvu.PrintArea" localSheetId="12" hidden="1">'Sch-6'!$A$1:$J$25</definedName>
    <definedName name="Z_9C0E3A54_A1E4_4406_967B_FE168F751196_.wvu.PrintArea" localSheetId="13" hidden="1">'Sch-6 Dis'!$A$1:$F$28</definedName>
    <definedName name="Z_9C0E3A54_A1E4_4406_967B_FE168F751196_.wvu.PrintArea" localSheetId="20" hidden="1">'T &amp; D'!$A$1:$E$12</definedName>
    <definedName name="Z_9C0E3A54_A1E4_4406_967B_FE168F751196_.wvu.PrintTitles" localSheetId="3" hidden="1">'Sch-1'!$15:$17</definedName>
    <definedName name="Z_9C0E3A54_A1E4_4406_967B_FE168F751196_.wvu.PrintTitles" localSheetId="4" hidden="1">'Sch-1 Dis'!$15:$17</definedName>
    <definedName name="Z_9C0E3A54_A1E4_4406_967B_FE168F751196_.wvu.PrintTitles" localSheetId="5" hidden="1">'Sch-2'!$13:$15</definedName>
    <definedName name="Z_9C0E3A54_A1E4_4406_967B_FE168F751196_.wvu.PrintTitles" localSheetId="6" hidden="1">'Sch-2 Dis'!$13:$15</definedName>
    <definedName name="Z_9C0E3A54_A1E4_4406_967B_FE168F751196_.wvu.PrintTitles" localSheetId="7" hidden="1">'Sch-3 '!$14:$16</definedName>
    <definedName name="Z_9C0E3A54_A1E4_4406_967B_FE168F751196_.wvu.PrintTitles" localSheetId="8" hidden="1">'Sch-4'!$3:$13</definedName>
    <definedName name="Z_9C0E3A54_A1E4_4406_967B_FE168F751196_.wvu.PrintTitles" localSheetId="9" hidden="1">'Sch-4 Dis'!$3:$13</definedName>
    <definedName name="Z_9C0E3A54_A1E4_4406_967B_FE168F751196_.wvu.PrintTitles" localSheetId="10" hidden="1">'Sch-5'!$3:$13</definedName>
    <definedName name="Z_9C0E3A54_A1E4_4406_967B_FE168F751196_.wvu.PrintTitles" localSheetId="11" hidden="1">'Sch-5 After Discount'!$3:$13</definedName>
    <definedName name="Z_9C0E3A54_A1E4_4406_967B_FE168F751196_.wvu.PrintTitles" localSheetId="12" hidden="1">'Sch-6'!$14:$14</definedName>
    <definedName name="Z_9C0E3A54_A1E4_4406_967B_FE168F751196_.wvu.PrintTitles" localSheetId="13" hidden="1">'Sch-6 Dis'!$14:$14</definedName>
    <definedName name="Z_9C0E3A54_A1E4_4406_967B_FE168F751196_.wvu.Rows" localSheetId="0" hidden="1">'Basic Data'!$11:$12</definedName>
    <definedName name="Z_9C0E3A54_A1E4_4406_967B_FE168F751196_.wvu.Rows" localSheetId="18" hidden="1">'Bid Form 2nd Envelope'!$23:$23</definedName>
    <definedName name="Z_9C0E3A54_A1E4_4406_967B_FE168F751196_.wvu.Rows" localSheetId="1" hidden="1">Cover!$7:$7,Cover!$10:$10</definedName>
    <definedName name="Z_9C0E3A54_A1E4_4406_967B_FE168F751196_.wvu.Rows" localSheetId="14" hidden="1">Discount!$19:$19,Discount!$21:$21,Discount!$25:$25,Discount!$27:$27,Discount!$32:$33</definedName>
    <definedName name="Z_9C0E3A54_A1E4_4406_967B_FE168F751196_.wvu.Rows" localSheetId="3" hidden="1">'Sch-1'!#REF!</definedName>
    <definedName name="Z_9CA44E70_650F_49CD_967F_298619682CA2_.wvu.Cols" localSheetId="14" hidden="1">Discount!$I:$O</definedName>
    <definedName name="Z_9CA44E70_650F_49CD_967F_298619682CA2_.wvu.Cols" localSheetId="3" hidden="1">'Sch-1'!$R:$V</definedName>
    <definedName name="Z_9CA44E70_650F_49CD_967F_298619682CA2_.wvu.Cols" localSheetId="4" hidden="1">'Sch-1 Dis'!$K:$K</definedName>
    <definedName name="Z_9CA44E70_650F_49CD_967F_298619682CA2_.wvu.Cols" localSheetId="5" hidden="1">'Sch-2'!$M:$N</definedName>
    <definedName name="Z_9CA44E70_650F_49CD_967F_298619682CA2_.wvu.Cols" localSheetId="12" hidden="1">'Sch-6'!$L:$L</definedName>
    <definedName name="Z_9CA44E70_650F_49CD_967F_298619682CA2_.wvu.PrintArea" localSheetId="18" hidden="1">'Bid Form 2nd Envelope'!$A$1:$F$52</definedName>
    <definedName name="Z_9CA44E70_650F_49CD_967F_298619682CA2_.wvu.PrintArea" localSheetId="1" hidden="1">Cover!$B$1:$E$15</definedName>
    <definedName name="Z_9CA44E70_650F_49CD_967F_298619682CA2_.wvu.PrintArea" localSheetId="14" hidden="1">Discount!$A$2:$G$43</definedName>
    <definedName name="Z_9CA44E70_650F_49CD_967F_298619682CA2_.wvu.PrintArea" localSheetId="16" hidden="1">'Entry Tax'!$A$1:$E$16</definedName>
    <definedName name="Z_9CA44E70_650F_49CD_967F_298619682CA2_.wvu.PrintArea" localSheetId="2" hidden="1">'Names of Bidder'!$B$1:$D$22</definedName>
    <definedName name="Z_9CA44E70_650F_49CD_967F_298619682CA2_.wvu.PrintArea" localSheetId="15" hidden="1">Octroi!$A$1:$E$16</definedName>
    <definedName name="Z_9CA44E70_650F_49CD_967F_298619682CA2_.wvu.PrintArea" localSheetId="17" hidden="1">'Other Taxes &amp; Duties'!$A$1:$F$16</definedName>
    <definedName name="Z_9CA44E70_650F_49CD_967F_298619682CA2_.wvu.PrintArea" localSheetId="19" hidden="1">'Q &amp; C'!$A$1:$F$43</definedName>
    <definedName name="Z_9CA44E70_650F_49CD_967F_298619682CA2_.wvu.PrintArea" localSheetId="3" hidden="1">'Sch-1'!$A$1:$P$89</definedName>
    <definedName name="Z_9CA44E70_650F_49CD_967F_298619682CA2_.wvu.PrintArea" localSheetId="4" hidden="1">'Sch-1 Dis'!$A$1:$H$32</definedName>
    <definedName name="Z_9CA44E70_650F_49CD_967F_298619682CA2_.wvu.PrintArea" localSheetId="5" hidden="1">'Sch-2'!$A$1:$K$80</definedName>
    <definedName name="Z_9CA44E70_650F_49CD_967F_298619682CA2_.wvu.PrintArea" localSheetId="6" hidden="1">'Sch-2 Dis'!$A$1:$G$24</definedName>
    <definedName name="Z_9CA44E70_650F_49CD_967F_298619682CA2_.wvu.PrintArea" localSheetId="7" hidden="1">'Sch-3 '!$A$1:$I$25</definedName>
    <definedName name="Z_9CA44E70_650F_49CD_967F_298619682CA2_.wvu.PrintArea" localSheetId="8" hidden="1">'Sch-4'!$A$1:$E$24</definedName>
    <definedName name="Z_9CA44E70_650F_49CD_967F_298619682CA2_.wvu.PrintArea" localSheetId="9" hidden="1">'Sch-4 Dis'!$A$1:$E$44</definedName>
    <definedName name="Z_9CA44E70_650F_49CD_967F_298619682CA2_.wvu.PrintArea" localSheetId="10" hidden="1">'Sch-5'!$A$1:$D$28</definedName>
    <definedName name="Z_9CA44E70_650F_49CD_967F_298619682CA2_.wvu.PrintArea" localSheetId="11" hidden="1">'Sch-5 After Discount'!$A$1:$D$32</definedName>
    <definedName name="Z_9CA44E70_650F_49CD_967F_298619682CA2_.wvu.PrintArea" localSheetId="12" hidden="1">'Sch-6'!$A$1:$J$25</definedName>
    <definedName name="Z_9CA44E70_650F_49CD_967F_298619682CA2_.wvu.PrintArea" localSheetId="13" hidden="1">'Sch-6 Dis'!$A$1:$F$28</definedName>
    <definedName name="Z_9CA44E70_650F_49CD_967F_298619682CA2_.wvu.PrintArea" localSheetId="20" hidden="1">'T &amp; D'!$A$1:$E$12</definedName>
    <definedName name="Z_9CA44E70_650F_49CD_967F_298619682CA2_.wvu.PrintTitles" localSheetId="3" hidden="1">'Sch-1'!$15:$17</definedName>
    <definedName name="Z_9CA44E70_650F_49CD_967F_298619682CA2_.wvu.PrintTitles" localSheetId="4" hidden="1">'Sch-1 Dis'!$15:$17</definedName>
    <definedName name="Z_9CA44E70_650F_49CD_967F_298619682CA2_.wvu.PrintTitles" localSheetId="5" hidden="1">'Sch-2'!$13:$15</definedName>
    <definedName name="Z_9CA44E70_650F_49CD_967F_298619682CA2_.wvu.PrintTitles" localSheetId="6" hidden="1">'Sch-2 Dis'!$13:$15</definedName>
    <definedName name="Z_9CA44E70_650F_49CD_967F_298619682CA2_.wvu.PrintTitles" localSheetId="7" hidden="1">'Sch-3 '!$14:$16</definedName>
    <definedName name="Z_9CA44E70_650F_49CD_967F_298619682CA2_.wvu.PrintTitles" localSheetId="8" hidden="1">'Sch-4'!$3:$13</definedName>
    <definedName name="Z_9CA44E70_650F_49CD_967F_298619682CA2_.wvu.PrintTitles" localSheetId="9" hidden="1">'Sch-4 Dis'!$3:$13</definedName>
    <definedName name="Z_9CA44E70_650F_49CD_967F_298619682CA2_.wvu.PrintTitles" localSheetId="10" hidden="1">'Sch-5'!$3:$13</definedName>
    <definedName name="Z_9CA44E70_650F_49CD_967F_298619682CA2_.wvu.PrintTitles" localSheetId="11" hidden="1">'Sch-5 After Discount'!$3:$13</definedName>
    <definedName name="Z_9CA44E70_650F_49CD_967F_298619682CA2_.wvu.PrintTitles" localSheetId="12" hidden="1">'Sch-6'!$14:$14</definedName>
    <definedName name="Z_9CA44E70_650F_49CD_967F_298619682CA2_.wvu.PrintTitles" localSheetId="13" hidden="1">'Sch-6 Dis'!$14:$14</definedName>
    <definedName name="Z_9CA44E70_650F_49CD_967F_298619682CA2_.wvu.Rows" localSheetId="0" hidden="1">'Basic Data'!$11:$12</definedName>
    <definedName name="Z_9CA44E70_650F_49CD_967F_298619682CA2_.wvu.Rows" localSheetId="18" hidden="1">'Bid Form 2nd Envelope'!$23:$23</definedName>
    <definedName name="Z_9CA44E70_650F_49CD_967F_298619682CA2_.wvu.Rows" localSheetId="1" hidden="1">Cover!$7:$7,Cover!$10:$10</definedName>
    <definedName name="Z_9CA44E70_650F_49CD_967F_298619682CA2_.wvu.Rows" localSheetId="14" hidden="1">Discount!$19:$19,Discount!$21:$21,Discount!$25:$25,Discount!$27:$27,Discount!$32:$33</definedName>
    <definedName name="Z_9CA44E70_650F_49CD_967F_298619682CA2_.wvu.Rows" localSheetId="3" hidden="1">'Sch-1'!#REF!</definedName>
    <definedName name="Z_B0EE7D76_5806_4718_BDAD_3A3EA691E5E4_.wvu.Cols" localSheetId="14" hidden="1">Discount!$I:$P</definedName>
    <definedName name="Z_B0EE7D76_5806_4718_BDAD_3A3EA691E5E4_.wvu.Cols" localSheetId="3" hidden="1">'Sch-1'!$R:$V</definedName>
    <definedName name="Z_B0EE7D76_5806_4718_BDAD_3A3EA691E5E4_.wvu.Cols" localSheetId="4" hidden="1">'Sch-1 Dis'!$K:$K</definedName>
    <definedName name="Z_B0EE7D76_5806_4718_BDAD_3A3EA691E5E4_.wvu.Cols" localSheetId="5" hidden="1">'Sch-2'!$M:$N</definedName>
    <definedName name="Z_B0EE7D76_5806_4718_BDAD_3A3EA691E5E4_.wvu.Cols" localSheetId="12" hidden="1">'Sch-6'!$L:$L</definedName>
    <definedName name="Z_B0EE7D76_5806_4718_BDAD_3A3EA691E5E4_.wvu.PrintArea" localSheetId="18" hidden="1">'Bid Form 2nd Envelope'!$A$1:$F$54</definedName>
    <definedName name="Z_B0EE7D76_5806_4718_BDAD_3A3EA691E5E4_.wvu.PrintArea" localSheetId="1" hidden="1">Cover!$B$1:$E$15</definedName>
    <definedName name="Z_B0EE7D76_5806_4718_BDAD_3A3EA691E5E4_.wvu.PrintArea" localSheetId="14" hidden="1">Discount!$A$2:$G$43</definedName>
    <definedName name="Z_B0EE7D76_5806_4718_BDAD_3A3EA691E5E4_.wvu.PrintArea" localSheetId="16" hidden="1">'Entry Tax'!$A$1:$E$16</definedName>
    <definedName name="Z_B0EE7D76_5806_4718_BDAD_3A3EA691E5E4_.wvu.PrintArea" localSheetId="2" hidden="1">'Names of Bidder'!$B$1:$E$20</definedName>
    <definedName name="Z_B0EE7D76_5806_4718_BDAD_3A3EA691E5E4_.wvu.PrintArea" localSheetId="15" hidden="1">Octroi!$A$1:$E$16</definedName>
    <definedName name="Z_B0EE7D76_5806_4718_BDAD_3A3EA691E5E4_.wvu.PrintArea" localSheetId="17" hidden="1">'Other Taxes &amp; Duties'!$A$1:$F$16</definedName>
    <definedName name="Z_B0EE7D76_5806_4718_BDAD_3A3EA691E5E4_.wvu.PrintArea" localSheetId="3" hidden="1">'Sch-1'!$A$1:$P$89</definedName>
    <definedName name="Z_B0EE7D76_5806_4718_BDAD_3A3EA691E5E4_.wvu.PrintArea" localSheetId="4" hidden="1">'Sch-1 Dis'!$A$1:$H$32</definedName>
    <definedName name="Z_B0EE7D76_5806_4718_BDAD_3A3EA691E5E4_.wvu.PrintArea" localSheetId="5" hidden="1">'Sch-2'!$A$1:$K$80</definedName>
    <definedName name="Z_B0EE7D76_5806_4718_BDAD_3A3EA691E5E4_.wvu.PrintArea" localSheetId="6" hidden="1">'Sch-2 Dis'!$A$1:$G$24</definedName>
    <definedName name="Z_B0EE7D76_5806_4718_BDAD_3A3EA691E5E4_.wvu.PrintArea" localSheetId="7" hidden="1">'Sch-3 '!$A$1:$I$25</definedName>
    <definedName name="Z_B0EE7D76_5806_4718_BDAD_3A3EA691E5E4_.wvu.PrintArea" localSheetId="8" hidden="1">'Sch-4'!$A$1:$E$24</definedName>
    <definedName name="Z_B0EE7D76_5806_4718_BDAD_3A3EA691E5E4_.wvu.PrintArea" localSheetId="9" hidden="1">'Sch-4 Dis'!$A$1:$E$44</definedName>
    <definedName name="Z_B0EE7D76_5806_4718_BDAD_3A3EA691E5E4_.wvu.PrintArea" localSheetId="10" hidden="1">'Sch-5'!$A$1:$D$28</definedName>
    <definedName name="Z_B0EE7D76_5806_4718_BDAD_3A3EA691E5E4_.wvu.PrintArea" localSheetId="11" hidden="1">'Sch-5 After Discount'!$A$1:$D$32</definedName>
    <definedName name="Z_B0EE7D76_5806_4718_BDAD_3A3EA691E5E4_.wvu.PrintArea" localSheetId="12" hidden="1">'Sch-6'!$A$1:$J$25</definedName>
    <definedName name="Z_B0EE7D76_5806_4718_BDAD_3A3EA691E5E4_.wvu.PrintArea" localSheetId="13" hidden="1">'Sch-6 Dis'!$A$1:$F$28</definedName>
    <definedName name="Z_B0EE7D76_5806_4718_BDAD_3A3EA691E5E4_.wvu.PrintTitles" localSheetId="3" hidden="1">'Sch-1'!$15:$17</definedName>
    <definedName name="Z_B0EE7D76_5806_4718_BDAD_3A3EA691E5E4_.wvu.PrintTitles" localSheetId="4" hidden="1">'Sch-1 Dis'!$15:$17</definedName>
    <definedName name="Z_B0EE7D76_5806_4718_BDAD_3A3EA691E5E4_.wvu.PrintTitles" localSheetId="5" hidden="1">'Sch-2'!$13:$15</definedName>
    <definedName name="Z_B0EE7D76_5806_4718_BDAD_3A3EA691E5E4_.wvu.PrintTitles" localSheetId="6" hidden="1">'Sch-2 Dis'!$13:$15</definedName>
    <definedName name="Z_B0EE7D76_5806_4718_BDAD_3A3EA691E5E4_.wvu.PrintTitles" localSheetId="7" hidden="1">'Sch-3 '!$14:$16</definedName>
    <definedName name="Z_B0EE7D76_5806_4718_BDAD_3A3EA691E5E4_.wvu.PrintTitles" localSheetId="8" hidden="1">'Sch-4'!$3:$13</definedName>
    <definedName name="Z_B0EE7D76_5806_4718_BDAD_3A3EA691E5E4_.wvu.PrintTitles" localSheetId="9" hidden="1">'Sch-4 Dis'!$3:$13</definedName>
    <definedName name="Z_B0EE7D76_5806_4718_BDAD_3A3EA691E5E4_.wvu.PrintTitles" localSheetId="10" hidden="1">'Sch-5'!$3:$13</definedName>
    <definedName name="Z_B0EE7D76_5806_4718_BDAD_3A3EA691E5E4_.wvu.PrintTitles" localSheetId="11" hidden="1">'Sch-5 After Discount'!$3:$13</definedName>
    <definedName name="Z_B0EE7D76_5806_4718_BDAD_3A3EA691E5E4_.wvu.PrintTitles" localSheetId="12" hidden="1">'Sch-6'!$14:$14</definedName>
    <definedName name="Z_B0EE7D76_5806_4718_BDAD_3A3EA691E5E4_.wvu.PrintTitles" localSheetId="13" hidden="1">'Sch-6 Dis'!$14:$14</definedName>
    <definedName name="Z_B0EE7D76_5806_4718_BDAD_3A3EA691E5E4_.wvu.Rows" localSheetId="0" hidden="1">'Basic Data'!$11:$12</definedName>
    <definedName name="Z_B0EE7D76_5806_4718_BDAD_3A3EA691E5E4_.wvu.Rows" localSheetId="18" hidden="1">'Bid Form 2nd Envelope'!$23:$23</definedName>
    <definedName name="Z_B0EE7D76_5806_4718_BDAD_3A3EA691E5E4_.wvu.Rows" localSheetId="1" hidden="1">Cover!$7:$7,Cover!$10:$10</definedName>
    <definedName name="Z_B0EE7D76_5806_4718_BDAD_3A3EA691E5E4_.wvu.Rows" localSheetId="14" hidden="1">Discount!$21:$21,Discount!$27:$27</definedName>
    <definedName name="Z_B0EE7D76_5806_4718_BDAD_3A3EA691E5E4_.wvu.Rows" localSheetId="3" hidden="1">'Sch-1'!#REF!</definedName>
    <definedName name="Z_B1277D53_29D6_4226_81E2_084FB62977B6_.wvu.Cols" localSheetId="14" hidden="1">Discount!$I:$P</definedName>
    <definedName name="Z_B1277D53_29D6_4226_81E2_084FB62977B6_.wvu.Cols" localSheetId="3" hidden="1">'Sch-1'!$R:$V</definedName>
    <definedName name="Z_B1277D53_29D6_4226_81E2_084FB62977B6_.wvu.Cols" localSheetId="4" hidden="1">'Sch-1 Dis'!$K:$K</definedName>
    <definedName name="Z_B1277D53_29D6_4226_81E2_084FB62977B6_.wvu.Cols" localSheetId="5" hidden="1">'Sch-2'!$M:$N</definedName>
    <definedName name="Z_B1277D53_29D6_4226_81E2_084FB62977B6_.wvu.Cols" localSheetId="12" hidden="1">'Sch-6'!$L:$L</definedName>
    <definedName name="Z_B1277D53_29D6_4226_81E2_084FB62977B6_.wvu.PrintArea" localSheetId="18" hidden="1">'Bid Form 2nd Envelope'!$A$1:$F$52</definedName>
    <definedName name="Z_B1277D53_29D6_4226_81E2_084FB62977B6_.wvu.PrintArea" localSheetId="1" hidden="1">Cover!$B$1:$E$15</definedName>
    <definedName name="Z_B1277D53_29D6_4226_81E2_084FB62977B6_.wvu.PrintArea" localSheetId="14" hidden="1">Discount!$A$2:$G$43</definedName>
    <definedName name="Z_B1277D53_29D6_4226_81E2_084FB62977B6_.wvu.PrintArea" localSheetId="16" hidden="1">'Entry Tax'!$A$1:$E$16</definedName>
    <definedName name="Z_B1277D53_29D6_4226_81E2_084FB62977B6_.wvu.PrintArea" localSheetId="2" hidden="1">'Names of Bidder'!$B$1:$D$22</definedName>
    <definedName name="Z_B1277D53_29D6_4226_81E2_084FB62977B6_.wvu.PrintArea" localSheetId="15" hidden="1">Octroi!$A$1:$E$16</definedName>
    <definedName name="Z_B1277D53_29D6_4226_81E2_084FB62977B6_.wvu.PrintArea" localSheetId="17" hidden="1">'Other Taxes &amp; Duties'!$A$1:$F$16</definedName>
    <definedName name="Z_B1277D53_29D6_4226_81E2_084FB62977B6_.wvu.PrintArea" localSheetId="19" hidden="1">'Q &amp; C'!$A$1:$F$43</definedName>
    <definedName name="Z_B1277D53_29D6_4226_81E2_084FB62977B6_.wvu.PrintArea" localSheetId="3" hidden="1">'Sch-1'!$A$1:$P$89</definedName>
    <definedName name="Z_B1277D53_29D6_4226_81E2_084FB62977B6_.wvu.PrintArea" localSheetId="4" hidden="1">'Sch-1 Dis'!$A$1:$H$32</definedName>
    <definedName name="Z_B1277D53_29D6_4226_81E2_084FB62977B6_.wvu.PrintArea" localSheetId="5" hidden="1">'Sch-2'!$A$1:$K$80</definedName>
    <definedName name="Z_B1277D53_29D6_4226_81E2_084FB62977B6_.wvu.PrintArea" localSheetId="6" hidden="1">'Sch-2 Dis'!$A$1:$G$24</definedName>
    <definedName name="Z_B1277D53_29D6_4226_81E2_084FB62977B6_.wvu.PrintArea" localSheetId="7" hidden="1">'Sch-3 '!$A$1:$I$25</definedName>
    <definedName name="Z_B1277D53_29D6_4226_81E2_084FB62977B6_.wvu.PrintArea" localSheetId="8" hidden="1">'Sch-4'!$A$1:$E$24</definedName>
    <definedName name="Z_B1277D53_29D6_4226_81E2_084FB62977B6_.wvu.PrintArea" localSheetId="9" hidden="1">'Sch-4 Dis'!$A$1:$E$44</definedName>
    <definedName name="Z_B1277D53_29D6_4226_81E2_084FB62977B6_.wvu.PrintArea" localSheetId="10" hidden="1">'Sch-5'!$A$1:$D$28</definedName>
    <definedName name="Z_B1277D53_29D6_4226_81E2_084FB62977B6_.wvu.PrintArea" localSheetId="11" hidden="1">'Sch-5 After Discount'!$A$1:$D$32</definedName>
    <definedName name="Z_B1277D53_29D6_4226_81E2_084FB62977B6_.wvu.PrintArea" localSheetId="12" hidden="1">'Sch-6'!$A$1:$J$25</definedName>
    <definedName name="Z_B1277D53_29D6_4226_81E2_084FB62977B6_.wvu.PrintArea" localSheetId="13" hidden="1">'Sch-6 Dis'!$A$1:$F$28</definedName>
    <definedName name="Z_B1277D53_29D6_4226_81E2_084FB62977B6_.wvu.PrintArea" localSheetId="20" hidden="1">'T &amp; D'!$A$1:$E$12</definedName>
    <definedName name="Z_B1277D53_29D6_4226_81E2_084FB62977B6_.wvu.PrintTitles" localSheetId="3" hidden="1">'Sch-1'!$15:$17</definedName>
    <definedName name="Z_B1277D53_29D6_4226_81E2_084FB62977B6_.wvu.PrintTitles" localSheetId="4" hidden="1">'Sch-1 Dis'!$15:$17</definedName>
    <definedName name="Z_B1277D53_29D6_4226_81E2_084FB62977B6_.wvu.PrintTitles" localSheetId="5" hidden="1">'Sch-2'!$13:$15</definedName>
    <definedName name="Z_B1277D53_29D6_4226_81E2_084FB62977B6_.wvu.PrintTitles" localSheetId="6" hidden="1">'Sch-2 Dis'!$13:$15</definedName>
    <definedName name="Z_B1277D53_29D6_4226_81E2_084FB62977B6_.wvu.PrintTitles" localSheetId="7" hidden="1">'Sch-3 '!$14:$16</definedName>
    <definedName name="Z_B1277D53_29D6_4226_81E2_084FB62977B6_.wvu.PrintTitles" localSheetId="8" hidden="1">'Sch-4'!$3:$13</definedName>
    <definedName name="Z_B1277D53_29D6_4226_81E2_084FB62977B6_.wvu.PrintTitles" localSheetId="9" hidden="1">'Sch-4 Dis'!$3:$13</definedName>
    <definedName name="Z_B1277D53_29D6_4226_81E2_084FB62977B6_.wvu.PrintTitles" localSheetId="10" hidden="1">'Sch-5'!$3:$13</definedName>
    <definedName name="Z_B1277D53_29D6_4226_81E2_084FB62977B6_.wvu.PrintTitles" localSheetId="11" hidden="1">'Sch-5 After Discount'!$3:$13</definedName>
    <definedName name="Z_B1277D53_29D6_4226_81E2_084FB62977B6_.wvu.PrintTitles" localSheetId="12" hidden="1">'Sch-6'!$14:$14</definedName>
    <definedName name="Z_B1277D53_29D6_4226_81E2_084FB62977B6_.wvu.PrintTitles" localSheetId="13" hidden="1">'Sch-6 Dis'!$14:$14</definedName>
    <definedName name="Z_B1277D53_29D6_4226_81E2_084FB62977B6_.wvu.Rows" localSheetId="0" hidden="1">'Basic Data'!$11:$12</definedName>
    <definedName name="Z_B1277D53_29D6_4226_81E2_084FB62977B6_.wvu.Rows" localSheetId="18" hidden="1">'Bid Form 2nd Envelope'!$23:$23</definedName>
    <definedName name="Z_B1277D53_29D6_4226_81E2_084FB62977B6_.wvu.Rows" localSheetId="1" hidden="1">Cover!$7:$7,Cover!$10:$10</definedName>
    <definedName name="Z_B1277D53_29D6_4226_81E2_084FB62977B6_.wvu.Rows" localSheetId="14" hidden="1">Discount!$21:$21,Discount!$27:$27</definedName>
    <definedName name="Z_B1277D53_29D6_4226_81E2_084FB62977B6_.wvu.Rows" localSheetId="3" hidden="1">'Sch-1'!#REF!</definedName>
    <definedName name="Z_BE00177C_666B_4CCB_B6AF_EE8409A04F15_.wvu.Cols" localSheetId="14" hidden="1">Discount!$I:$O</definedName>
    <definedName name="Z_BE00177C_666B_4CCB_B6AF_EE8409A04F15_.wvu.Cols" localSheetId="3" hidden="1">'Sch-1'!$R:$V</definedName>
    <definedName name="Z_BE00177C_666B_4CCB_B6AF_EE8409A04F15_.wvu.Cols" localSheetId="4" hidden="1">'Sch-1 Dis'!$K:$K</definedName>
    <definedName name="Z_BE00177C_666B_4CCB_B6AF_EE8409A04F15_.wvu.Cols" localSheetId="5" hidden="1">'Sch-2'!$M:$N</definedName>
    <definedName name="Z_BE00177C_666B_4CCB_B6AF_EE8409A04F15_.wvu.Cols" localSheetId="7" hidden="1">'Sch-3 '!$Q:$AB</definedName>
    <definedName name="Z_BE00177C_666B_4CCB_B6AF_EE8409A04F15_.wvu.Cols" localSheetId="12" hidden="1">'Sch-6'!$L:$L</definedName>
    <definedName name="Z_BE00177C_666B_4CCB_B6AF_EE8409A04F15_.wvu.PrintArea" localSheetId="18" hidden="1">'Bid Form 2nd Envelope'!$A$1:$F$52</definedName>
    <definedName name="Z_BE00177C_666B_4CCB_B6AF_EE8409A04F15_.wvu.PrintArea" localSheetId="1" hidden="1">Cover!$B$1:$E$15</definedName>
    <definedName name="Z_BE00177C_666B_4CCB_B6AF_EE8409A04F15_.wvu.PrintArea" localSheetId="14" hidden="1">Discount!$A$2:$G$43</definedName>
    <definedName name="Z_BE00177C_666B_4CCB_B6AF_EE8409A04F15_.wvu.PrintArea" localSheetId="16" hidden="1">'Entry Tax'!$A$1:$E$16</definedName>
    <definedName name="Z_BE00177C_666B_4CCB_B6AF_EE8409A04F15_.wvu.PrintArea" localSheetId="2" hidden="1">'Names of Bidder'!$B$1:$D$22</definedName>
    <definedName name="Z_BE00177C_666B_4CCB_B6AF_EE8409A04F15_.wvu.PrintArea" localSheetId="15" hidden="1">Octroi!$A$1:$E$16</definedName>
    <definedName name="Z_BE00177C_666B_4CCB_B6AF_EE8409A04F15_.wvu.PrintArea" localSheetId="17" hidden="1">'Other Taxes &amp; Duties'!$A$1:$F$16</definedName>
    <definedName name="Z_BE00177C_666B_4CCB_B6AF_EE8409A04F15_.wvu.PrintArea" localSheetId="19" hidden="1">'Q &amp; C'!$A$1:$F$43</definedName>
    <definedName name="Z_BE00177C_666B_4CCB_B6AF_EE8409A04F15_.wvu.PrintArea" localSheetId="3" hidden="1">'Sch-1'!$A$1:$P$89</definedName>
    <definedName name="Z_BE00177C_666B_4CCB_B6AF_EE8409A04F15_.wvu.PrintArea" localSheetId="4" hidden="1">'Sch-1 Dis'!$A$1:$H$32</definedName>
    <definedName name="Z_BE00177C_666B_4CCB_B6AF_EE8409A04F15_.wvu.PrintArea" localSheetId="5" hidden="1">'Sch-2'!$A$1:$K$80</definedName>
    <definedName name="Z_BE00177C_666B_4CCB_B6AF_EE8409A04F15_.wvu.PrintArea" localSheetId="6" hidden="1">'Sch-2 Dis'!$A$1:$G$24</definedName>
    <definedName name="Z_BE00177C_666B_4CCB_B6AF_EE8409A04F15_.wvu.PrintArea" localSheetId="7" hidden="1">'Sch-3 '!$A$1:$I$25</definedName>
    <definedName name="Z_BE00177C_666B_4CCB_B6AF_EE8409A04F15_.wvu.PrintArea" localSheetId="8" hidden="1">'Sch-4'!$A$1:$E$24</definedName>
    <definedName name="Z_BE00177C_666B_4CCB_B6AF_EE8409A04F15_.wvu.PrintArea" localSheetId="9" hidden="1">'Sch-4 Dis'!$A$1:$E$44</definedName>
    <definedName name="Z_BE00177C_666B_4CCB_B6AF_EE8409A04F15_.wvu.PrintArea" localSheetId="10" hidden="1">'Sch-5'!$A$1:$D$28</definedName>
    <definedName name="Z_BE00177C_666B_4CCB_B6AF_EE8409A04F15_.wvu.PrintArea" localSheetId="11" hidden="1">'Sch-5 After Discount'!$A$1:$D$32</definedName>
    <definedName name="Z_BE00177C_666B_4CCB_B6AF_EE8409A04F15_.wvu.PrintArea" localSheetId="12" hidden="1">'Sch-6'!$A$1:$J$25</definedName>
    <definedName name="Z_BE00177C_666B_4CCB_B6AF_EE8409A04F15_.wvu.PrintArea" localSheetId="13" hidden="1">'Sch-6 Dis'!$A$1:$F$28</definedName>
    <definedName name="Z_BE00177C_666B_4CCB_B6AF_EE8409A04F15_.wvu.PrintArea" localSheetId="20" hidden="1">'T &amp; D'!$A$1:$E$12</definedName>
    <definedName name="Z_BE00177C_666B_4CCB_B6AF_EE8409A04F15_.wvu.PrintTitles" localSheetId="3" hidden="1">'Sch-1'!$15:$17</definedName>
    <definedName name="Z_BE00177C_666B_4CCB_B6AF_EE8409A04F15_.wvu.PrintTitles" localSheetId="4" hidden="1">'Sch-1 Dis'!$15:$17</definedName>
    <definedName name="Z_BE00177C_666B_4CCB_B6AF_EE8409A04F15_.wvu.PrintTitles" localSheetId="5" hidden="1">'Sch-2'!$13:$15</definedName>
    <definedName name="Z_BE00177C_666B_4CCB_B6AF_EE8409A04F15_.wvu.PrintTitles" localSheetId="6" hidden="1">'Sch-2 Dis'!$13:$15</definedName>
    <definedName name="Z_BE00177C_666B_4CCB_B6AF_EE8409A04F15_.wvu.PrintTitles" localSheetId="7" hidden="1">'Sch-3 '!$14:$16</definedName>
    <definedName name="Z_BE00177C_666B_4CCB_B6AF_EE8409A04F15_.wvu.PrintTitles" localSheetId="8" hidden="1">'Sch-4'!$3:$13</definedName>
    <definedName name="Z_BE00177C_666B_4CCB_B6AF_EE8409A04F15_.wvu.PrintTitles" localSheetId="9" hidden="1">'Sch-4 Dis'!$3:$13</definedName>
    <definedName name="Z_BE00177C_666B_4CCB_B6AF_EE8409A04F15_.wvu.PrintTitles" localSheetId="10" hidden="1">'Sch-5'!$3:$13</definedName>
    <definedName name="Z_BE00177C_666B_4CCB_B6AF_EE8409A04F15_.wvu.PrintTitles" localSheetId="11" hidden="1">'Sch-5 After Discount'!$3:$13</definedName>
    <definedName name="Z_BE00177C_666B_4CCB_B6AF_EE8409A04F15_.wvu.PrintTitles" localSheetId="12" hidden="1">'Sch-6'!$14:$14</definedName>
    <definedName name="Z_BE00177C_666B_4CCB_B6AF_EE8409A04F15_.wvu.PrintTitles" localSheetId="13" hidden="1">'Sch-6 Dis'!$14:$14</definedName>
    <definedName name="Z_BE00177C_666B_4CCB_B6AF_EE8409A04F15_.wvu.Rows" localSheetId="0" hidden="1">'Basic Data'!$11:$12</definedName>
    <definedName name="Z_BE00177C_666B_4CCB_B6AF_EE8409A04F15_.wvu.Rows" localSheetId="18" hidden="1">'Bid Form 2nd Envelope'!$23:$23</definedName>
    <definedName name="Z_BE00177C_666B_4CCB_B6AF_EE8409A04F15_.wvu.Rows" localSheetId="1" hidden="1">Cover!$7:$7,Cover!$10:$10</definedName>
    <definedName name="Z_BE00177C_666B_4CCB_B6AF_EE8409A04F15_.wvu.Rows" localSheetId="14" hidden="1">Discount!$19:$19,Discount!$21:$21,Discount!$25:$25,Discount!$27:$27,Discount!$29:$33</definedName>
    <definedName name="Z_BE00177C_666B_4CCB_B6AF_EE8409A04F15_.wvu.Rows" localSheetId="3" hidden="1">'Sch-1'!#REF!</definedName>
    <definedName name="Z_BE00177C_666B_4CCB_B6AF_EE8409A04F15_.wvu.Rows" localSheetId="12" hidden="1">'Sch-6'!#REF!,'Sch-6'!#REF!</definedName>
    <definedName name="Z_C39F923C_6CD3_45D8_86F8_6C4D806DDD7E_.wvu.Cols" localSheetId="14" hidden="1">Discount!$I:$P</definedName>
    <definedName name="Z_C39F923C_6CD3_45D8_86F8_6C4D806DDD7E_.wvu.Cols" localSheetId="3" hidden="1">'Sch-1'!$R:$V</definedName>
    <definedName name="Z_C39F923C_6CD3_45D8_86F8_6C4D806DDD7E_.wvu.Cols" localSheetId="4" hidden="1">'Sch-1 Dis'!$K:$K</definedName>
    <definedName name="Z_C39F923C_6CD3_45D8_86F8_6C4D806DDD7E_.wvu.Cols" localSheetId="5" hidden="1">'Sch-2'!$M:$N</definedName>
    <definedName name="Z_C39F923C_6CD3_45D8_86F8_6C4D806DDD7E_.wvu.Cols" localSheetId="12" hidden="1">'Sch-6'!$L:$L</definedName>
    <definedName name="Z_C39F923C_6CD3_45D8_86F8_6C4D806DDD7E_.wvu.PrintArea" localSheetId="18" hidden="1">'Bid Form 2nd Envelope'!$A$1:$F$52</definedName>
    <definedName name="Z_C39F923C_6CD3_45D8_86F8_6C4D806DDD7E_.wvu.PrintArea" localSheetId="1" hidden="1">Cover!$B$1:$E$15</definedName>
    <definedName name="Z_C39F923C_6CD3_45D8_86F8_6C4D806DDD7E_.wvu.PrintArea" localSheetId="14" hidden="1">Discount!$A$2:$G$43</definedName>
    <definedName name="Z_C39F923C_6CD3_45D8_86F8_6C4D806DDD7E_.wvu.PrintArea" localSheetId="16" hidden="1">'Entry Tax'!$A$1:$E$16</definedName>
    <definedName name="Z_C39F923C_6CD3_45D8_86F8_6C4D806DDD7E_.wvu.PrintArea" localSheetId="2" hidden="1">'Names of Bidder'!$B$1:$D$22</definedName>
    <definedName name="Z_C39F923C_6CD3_45D8_86F8_6C4D806DDD7E_.wvu.PrintArea" localSheetId="15" hidden="1">Octroi!$A$1:$E$16</definedName>
    <definedName name="Z_C39F923C_6CD3_45D8_86F8_6C4D806DDD7E_.wvu.PrintArea" localSheetId="17" hidden="1">'Other Taxes &amp; Duties'!$A$1:$F$16</definedName>
    <definedName name="Z_C39F923C_6CD3_45D8_86F8_6C4D806DDD7E_.wvu.PrintArea" localSheetId="19" hidden="1">'Q &amp; C'!$A$1:$F$43</definedName>
    <definedName name="Z_C39F923C_6CD3_45D8_86F8_6C4D806DDD7E_.wvu.PrintArea" localSheetId="3" hidden="1">'Sch-1'!$A$1:$P$89</definedName>
    <definedName name="Z_C39F923C_6CD3_45D8_86F8_6C4D806DDD7E_.wvu.PrintArea" localSheetId="4" hidden="1">'Sch-1 Dis'!$A$1:$H$32</definedName>
    <definedName name="Z_C39F923C_6CD3_45D8_86F8_6C4D806DDD7E_.wvu.PrintArea" localSheetId="5" hidden="1">'Sch-2'!$A$1:$K$80</definedName>
    <definedName name="Z_C39F923C_6CD3_45D8_86F8_6C4D806DDD7E_.wvu.PrintArea" localSheetId="6" hidden="1">'Sch-2 Dis'!$A$1:$G$24</definedName>
    <definedName name="Z_C39F923C_6CD3_45D8_86F8_6C4D806DDD7E_.wvu.PrintArea" localSheetId="7" hidden="1">'Sch-3 '!$A$1:$I$25</definedName>
    <definedName name="Z_C39F923C_6CD3_45D8_86F8_6C4D806DDD7E_.wvu.PrintArea" localSheetId="8" hidden="1">'Sch-4'!$A$1:$E$24</definedName>
    <definedName name="Z_C39F923C_6CD3_45D8_86F8_6C4D806DDD7E_.wvu.PrintArea" localSheetId="9" hidden="1">'Sch-4 Dis'!$A$1:$E$44</definedName>
    <definedName name="Z_C39F923C_6CD3_45D8_86F8_6C4D806DDD7E_.wvu.PrintArea" localSheetId="10" hidden="1">'Sch-5'!$A$1:$D$28</definedName>
    <definedName name="Z_C39F923C_6CD3_45D8_86F8_6C4D806DDD7E_.wvu.PrintArea" localSheetId="11" hidden="1">'Sch-5 After Discount'!$A$1:$D$32</definedName>
    <definedName name="Z_C39F923C_6CD3_45D8_86F8_6C4D806DDD7E_.wvu.PrintArea" localSheetId="12" hidden="1">'Sch-6'!$A$1:$J$25</definedName>
    <definedName name="Z_C39F923C_6CD3_45D8_86F8_6C4D806DDD7E_.wvu.PrintArea" localSheetId="13" hidden="1">'Sch-6 Dis'!$A$1:$F$28</definedName>
    <definedName name="Z_C39F923C_6CD3_45D8_86F8_6C4D806DDD7E_.wvu.PrintArea" localSheetId="20" hidden="1">'T &amp; D'!$A$1:$E$12</definedName>
    <definedName name="Z_C39F923C_6CD3_45D8_86F8_6C4D806DDD7E_.wvu.PrintTitles" localSheetId="3" hidden="1">'Sch-1'!$15:$17</definedName>
    <definedName name="Z_C39F923C_6CD3_45D8_86F8_6C4D806DDD7E_.wvu.PrintTitles" localSheetId="4" hidden="1">'Sch-1 Dis'!$15:$17</definedName>
    <definedName name="Z_C39F923C_6CD3_45D8_86F8_6C4D806DDD7E_.wvu.PrintTitles" localSheetId="5" hidden="1">'Sch-2'!$13:$15</definedName>
    <definedName name="Z_C39F923C_6CD3_45D8_86F8_6C4D806DDD7E_.wvu.PrintTitles" localSheetId="6" hidden="1">'Sch-2 Dis'!$13:$15</definedName>
    <definedName name="Z_C39F923C_6CD3_45D8_86F8_6C4D806DDD7E_.wvu.PrintTitles" localSheetId="7" hidden="1">'Sch-3 '!$14:$16</definedName>
    <definedName name="Z_C39F923C_6CD3_45D8_86F8_6C4D806DDD7E_.wvu.PrintTitles" localSheetId="8" hidden="1">'Sch-4'!$3:$13</definedName>
    <definedName name="Z_C39F923C_6CD3_45D8_86F8_6C4D806DDD7E_.wvu.PrintTitles" localSheetId="9" hidden="1">'Sch-4 Dis'!$3:$13</definedName>
    <definedName name="Z_C39F923C_6CD3_45D8_86F8_6C4D806DDD7E_.wvu.PrintTitles" localSheetId="10" hidden="1">'Sch-5'!$3:$13</definedName>
    <definedName name="Z_C39F923C_6CD3_45D8_86F8_6C4D806DDD7E_.wvu.PrintTitles" localSheetId="11" hidden="1">'Sch-5 After Discount'!$3:$13</definedName>
    <definedName name="Z_C39F923C_6CD3_45D8_86F8_6C4D806DDD7E_.wvu.PrintTitles" localSheetId="12" hidden="1">'Sch-6'!$14:$14</definedName>
    <definedName name="Z_C39F923C_6CD3_45D8_86F8_6C4D806DDD7E_.wvu.PrintTitles" localSheetId="13" hidden="1">'Sch-6 Dis'!$14:$14</definedName>
    <definedName name="Z_C39F923C_6CD3_45D8_86F8_6C4D806DDD7E_.wvu.Rows" localSheetId="0" hidden="1">'Basic Data'!$11:$12</definedName>
    <definedName name="Z_C39F923C_6CD3_45D8_86F8_6C4D806DDD7E_.wvu.Rows" localSheetId="18" hidden="1">'Bid Form 2nd Envelope'!$23:$23</definedName>
    <definedName name="Z_C39F923C_6CD3_45D8_86F8_6C4D806DDD7E_.wvu.Rows" localSheetId="1" hidden="1">Cover!$7:$7,Cover!$10:$10</definedName>
    <definedName name="Z_C39F923C_6CD3_45D8_86F8_6C4D806DDD7E_.wvu.Rows" localSheetId="14" hidden="1">Discount!$21:$21,Discount!$27:$27</definedName>
    <definedName name="Z_C39F923C_6CD3_45D8_86F8_6C4D806DDD7E_.wvu.Rows" localSheetId="3" hidden="1">'Sch-1'!#REF!</definedName>
    <definedName name="Z_D39E83F3_4061_47C5_8153_10B7C21D208A_.wvu.Cols" localSheetId="14" hidden="1">Discount!$I:$O</definedName>
    <definedName name="Z_D39E83F3_4061_47C5_8153_10B7C21D208A_.wvu.Cols" localSheetId="3" hidden="1">'Sch-1'!#REF!,'Sch-1'!$R:$V</definedName>
    <definedName name="Z_D39E83F3_4061_47C5_8153_10B7C21D208A_.wvu.Cols" localSheetId="4" hidden="1">'Sch-1 Dis'!$K:$K</definedName>
    <definedName name="Z_D39E83F3_4061_47C5_8153_10B7C21D208A_.wvu.Cols" localSheetId="5" hidden="1">'Sch-2'!$E:$E,'Sch-2'!$M:$N</definedName>
    <definedName name="Z_D39E83F3_4061_47C5_8153_10B7C21D208A_.wvu.Cols" localSheetId="7" hidden="1">'Sch-3 '!$Q:$AB</definedName>
    <definedName name="Z_D39E83F3_4061_47C5_8153_10B7C21D208A_.wvu.Cols" localSheetId="12" hidden="1">'Sch-6'!$L:$L</definedName>
    <definedName name="Z_D39E83F3_4061_47C5_8153_10B7C21D208A_.wvu.PrintArea" localSheetId="18" hidden="1">'Bid Form 2nd Envelope'!$A$1:$F$52</definedName>
    <definedName name="Z_D39E83F3_4061_47C5_8153_10B7C21D208A_.wvu.PrintArea" localSheetId="1" hidden="1">Cover!$B$1:$E$15</definedName>
    <definedName name="Z_D39E83F3_4061_47C5_8153_10B7C21D208A_.wvu.PrintArea" localSheetId="14" hidden="1">Discount!$A$2:$G$43</definedName>
    <definedName name="Z_D39E83F3_4061_47C5_8153_10B7C21D208A_.wvu.PrintArea" localSheetId="16" hidden="1">'Entry Tax'!$A$1:$E$16</definedName>
    <definedName name="Z_D39E83F3_4061_47C5_8153_10B7C21D208A_.wvu.PrintArea" localSheetId="2" hidden="1">'Names of Bidder'!$B$1:$D$22</definedName>
    <definedName name="Z_D39E83F3_4061_47C5_8153_10B7C21D208A_.wvu.PrintArea" localSheetId="15" hidden="1">Octroi!$A$1:$E$16</definedName>
    <definedName name="Z_D39E83F3_4061_47C5_8153_10B7C21D208A_.wvu.PrintArea" localSheetId="17" hidden="1">'Other Taxes &amp; Duties'!$A$1:$F$16</definedName>
    <definedName name="Z_D39E83F3_4061_47C5_8153_10B7C21D208A_.wvu.PrintArea" localSheetId="19" hidden="1">'Q &amp; C'!$A$1:$F$43</definedName>
    <definedName name="Z_D39E83F3_4061_47C5_8153_10B7C21D208A_.wvu.PrintArea" localSheetId="3" hidden="1">'Sch-1'!$A$1:$P$87</definedName>
    <definedName name="Z_D39E83F3_4061_47C5_8153_10B7C21D208A_.wvu.PrintArea" localSheetId="4" hidden="1">'Sch-1 Dis'!$A$1:$H$32</definedName>
    <definedName name="Z_D39E83F3_4061_47C5_8153_10B7C21D208A_.wvu.PrintArea" localSheetId="5" hidden="1">'Sch-2'!$A$1:$K$80</definedName>
    <definedName name="Z_D39E83F3_4061_47C5_8153_10B7C21D208A_.wvu.PrintArea" localSheetId="6" hidden="1">'Sch-2 Dis'!$A$1:$G$24</definedName>
    <definedName name="Z_D39E83F3_4061_47C5_8153_10B7C21D208A_.wvu.PrintArea" localSheetId="7" hidden="1">'Sch-3 '!$A$1:$I$25</definedName>
    <definedName name="Z_D39E83F3_4061_47C5_8153_10B7C21D208A_.wvu.PrintArea" localSheetId="8" hidden="1">'Sch-4'!$A$1:$E$24</definedName>
    <definedName name="Z_D39E83F3_4061_47C5_8153_10B7C21D208A_.wvu.PrintArea" localSheetId="9" hidden="1">'Sch-4 Dis'!$A$1:$E$44</definedName>
    <definedName name="Z_D39E83F3_4061_47C5_8153_10B7C21D208A_.wvu.PrintArea" localSheetId="10" hidden="1">'Sch-5'!$A$1:$D$27</definedName>
    <definedName name="Z_D39E83F3_4061_47C5_8153_10B7C21D208A_.wvu.PrintArea" localSheetId="11" hidden="1">'Sch-5 After Discount'!$A$1:$D$32</definedName>
    <definedName name="Z_D39E83F3_4061_47C5_8153_10B7C21D208A_.wvu.PrintArea" localSheetId="12" hidden="1">'Sch-6'!$A$1:$J$25</definedName>
    <definedName name="Z_D39E83F3_4061_47C5_8153_10B7C21D208A_.wvu.PrintArea" localSheetId="13" hidden="1">'Sch-6 Dis'!$A$1:$F$28</definedName>
    <definedName name="Z_D39E83F3_4061_47C5_8153_10B7C21D208A_.wvu.PrintArea" localSheetId="20" hidden="1">'T &amp; D'!$A$1:$E$12</definedName>
    <definedName name="Z_D39E83F3_4061_47C5_8153_10B7C21D208A_.wvu.PrintTitles" localSheetId="3" hidden="1">'Sch-1'!$15:$17</definedName>
    <definedName name="Z_D39E83F3_4061_47C5_8153_10B7C21D208A_.wvu.PrintTitles" localSheetId="4" hidden="1">'Sch-1 Dis'!$15:$17</definedName>
    <definedName name="Z_D39E83F3_4061_47C5_8153_10B7C21D208A_.wvu.PrintTitles" localSheetId="5" hidden="1">'Sch-2'!$13:$15</definedName>
    <definedName name="Z_D39E83F3_4061_47C5_8153_10B7C21D208A_.wvu.PrintTitles" localSheetId="6" hidden="1">'Sch-2 Dis'!$13:$15</definedName>
    <definedName name="Z_D39E83F3_4061_47C5_8153_10B7C21D208A_.wvu.PrintTitles" localSheetId="7" hidden="1">'Sch-3 '!$14:$16</definedName>
    <definedName name="Z_D39E83F3_4061_47C5_8153_10B7C21D208A_.wvu.PrintTitles" localSheetId="8" hidden="1">'Sch-4'!$3:$13</definedName>
    <definedName name="Z_D39E83F3_4061_47C5_8153_10B7C21D208A_.wvu.PrintTitles" localSheetId="9" hidden="1">'Sch-4 Dis'!$3:$13</definedName>
    <definedName name="Z_D39E83F3_4061_47C5_8153_10B7C21D208A_.wvu.PrintTitles" localSheetId="10" hidden="1">'Sch-5'!$3:$13</definedName>
    <definedName name="Z_D39E83F3_4061_47C5_8153_10B7C21D208A_.wvu.PrintTitles" localSheetId="11" hidden="1">'Sch-5 After Discount'!$3:$13</definedName>
    <definedName name="Z_D39E83F3_4061_47C5_8153_10B7C21D208A_.wvu.PrintTitles" localSheetId="12" hidden="1">'Sch-6'!$14:$14</definedName>
    <definedName name="Z_D39E83F3_4061_47C5_8153_10B7C21D208A_.wvu.PrintTitles" localSheetId="13" hidden="1">'Sch-6 Dis'!$14:$14</definedName>
    <definedName name="Z_D39E83F3_4061_47C5_8153_10B7C21D208A_.wvu.Rows" localSheetId="0" hidden="1">'Basic Data'!$11:$12</definedName>
    <definedName name="Z_D39E83F3_4061_47C5_8153_10B7C21D208A_.wvu.Rows" localSheetId="18" hidden="1">'Bid Form 2nd Envelope'!$23:$23</definedName>
    <definedName name="Z_D39E83F3_4061_47C5_8153_10B7C21D208A_.wvu.Rows" localSheetId="1" hidden="1">Cover!$7:$7,Cover!$10:$10</definedName>
    <definedName name="Z_D39E83F3_4061_47C5_8153_10B7C21D208A_.wvu.Rows" localSheetId="14" hidden="1">Discount!$19:$19,Discount!$21:$21,Discount!$25:$25,Discount!$27:$27</definedName>
    <definedName name="Z_D39E83F3_4061_47C5_8153_10B7C21D208A_.wvu.Rows" localSheetId="12" hidden="1">'Sch-6'!#REF!</definedName>
    <definedName name="Z_D545044E_B7FF_408B_A291_2187C526EC3D_.wvu.Cols" localSheetId="14" hidden="1">Discount!$I:$N</definedName>
    <definedName name="Z_D545044E_B7FF_408B_A291_2187C526EC3D_.wvu.Cols" localSheetId="3" hidden="1">'Sch-1'!$P:$P,'Sch-1'!$R:$U,'Sch-1'!$W:$W</definedName>
    <definedName name="Z_D545044E_B7FF_408B_A291_2187C526EC3D_.wvu.Cols" localSheetId="4" hidden="1">'Sch-1 Dis'!$K:$K</definedName>
    <definedName name="Z_D545044E_B7FF_408B_A291_2187C526EC3D_.wvu.Cols" localSheetId="5" hidden="1">'Sch-2'!$M:$N</definedName>
    <definedName name="Z_D545044E_B7FF_408B_A291_2187C526EC3D_.wvu.Cols" localSheetId="7" hidden="1">'Sch-3 '!$Q:$AB</definedName>
    <definedName name="Z_D545044E_B7FF_408B_A291_2187C526EC3D_.wvu.Cols" localSheetId="12" hidden="1">'Sch-6'!$E:$E,'Sch-6'!$L:$L</definedName>
    <definedName name="Z_D545044E_B7FF_408B_A291_2187C526EC3D_.wvu.FilterData" localSheetId="3" hidden="1">'Sch-1'!#REF!</definedName>
    <definedName name="Z_D545044E_B7FF_408B_A291_2187C526EC3D_.wvu.PrintArea" localSheetId="18" hidden="1">'Bid Form 2nd Envelope'!$A$1:$F$52</definedName>
    <definedName name="Z_D545044E_B7FF_408B_A291_2187C526EC3D_.wvu.PrintArea" localSheetId="1" hidden="1">Cover!$B$1:$E$15</definedName>
    <definedName name="Z_D545044E_B7FF_408B_A291_2187C526EC3D_.wvu.PrintArea" localSheetId="14" hidden="1">Discount!$A$2:$G$43</definedName>
    <definedName name="Z_D545044E_B7FF_408B_A291_2187C526EC3D_.wvu.PrintArea" localSheetId="16" hidden="1">'Entry Tax'!$A$1:$E$16</definedName>
    <definedName name="Z_D545044E_B7FF_408B_A291_2187C526EC3D_.wvu.PrintArea" localSheetId="2" hidden="1">'Names of Bidder'!$B$1:$D$22</definedName>
    <definedName name="Z_D545044E_B7FF_408B_A291_2187C526EC3D_.wvu.PrintArea" localSheetId="15" hidden="1">Octroi!$A$1:$E$16</definedName>
    <definedName name="Z_D545044E_B7FF_408B_A291_2187C526EC3D_.wvu.PrintArea" localSheetId="17" hidden="1">'Other Taxes &amp; Duties'!$A$1:$F$16</definedName>
    <definedName name="Z_D545044E_B7FF_408B_A291_2187C526EC3D_.wvu.PrintArea" localSheetId="19" hidden="1">'Q &amp; C'!$A$1:$F$43</definedName>
    <definedName name="Z_D545044E_B7FF_408B_A291_2187C526EC3D_.wvu.PrintArea" localSheetId="3" hidden="1">'Sch-1'!$A$1:$P$87</definedName>
    <definedName name="Z_D545044E_B7FF_408B_A291_2187C526EC3D_.wvu.PrintArea" localSheetId="4" hidden="1">'Sch-1 Dis'!$A$1:$H$32</definedName>
    <definedName name="Z_D545044E_B7FF_408B_A291_2187C526EC3D_.wvu.PrintArea" localSheetId="5" hidden="1">'Sch-2'!$A$1:$K$80</definedName>
    <definedName name="Z_D545044E_B7FF_408B_A291_2187C526EC3D_.wvu.PrintArea" localSheetId="6" hidden="1">'Sch-2 Dis'!$A$1:$G$24</definedName>
    <definedName name="Z_D545044E_B7FF_408B_A291_2187C526EC3D_.wvu.PrintArea" localSheetId="7" hidden="1">'Sch-3 '!$A$1:$I$25</definedName>
    <definedName name="Z_D545044E_B7FF_408B_A291_2187C526EC3D_.wvu.PrintArea" localSheetId="8" hidden="1">'Sch-4'!$A$1:$E$24</definedName>
    <definedName name="Z_D545044E_B7FF_408B_A291_2187C526EC3D_.wvu.PrintArea" localSheetId="9" hidden="1">'Sch-4 Dis'!$A$1:$E$44</definedName>
    <definedName name="Z_D545044E_B7FF_408B_A291_2187C526EC3D_.wvu.PrintArea" localSheetId="10" hidden="1">'Sch-5'!$A$1:$D$27</definedName>
    <definedName name="Z_D545044E_B7FF_408B_A291_2187C526EC3D_.wvu.PrintArea" localSheetId="11" hidden="1">'Sch-5 After Discount'!$A$1:$D$32</definedName>
    <definedName name="Z_D545044E_B7FF_408B_A291_2187C526EC3D_.wvu.PrintArea" localSheetId="12" hidden="1">'Sch-6'!$A$1:$J$25</definedName>
    <definedName name="Z_D545044E_B7FF_408B_A291_2187C526EC3D_.wvu.PrintArea" localSheetId="13" hidden="1">'Sch-6 Dis'!$A$1:$F$28</definedName>
    <definedName name="Z_D545044E_B7FF_408B_A291_2187C526EC3D_.wvu.PrintArea" localSheetId="20" hidden="1">'T &amp; D'!$A$1:$E$12</definedName>
    <definedName name="Z_D545044E_B7FF_408B_A291_2187C526EC3D_.wvu.PrintTitles" localSheetId="3" hidden="1">'Sch-1'!$15:$17</definedName>
    <definedName name="Z_D545044E_B7FF_408B_A291_2187C526EC3D_.wvu.PrintTitles" localSheetId="4" hidden="1">'Sch-1 Dis'!$15:$17</definedName>
    <definedName name="Z_D545044E_B7FF_408B_A291_2187C526EC3D_.wvu.PrintTitles" localSheetId="5" hidden="1">'Sch-2'!$13:$15</definedName>
    <definedName name="Z_D545044E_B7FF_408B_A291_2187C526EC3D_.wvu.PrintTitles" localSheetId="6" hidden="1">'Sch-2 Dis'!$13:$15</definedName>
    <definedName name="Z_D545044E_B7FF_408B_A291_2187C526EC3D_.wvu.PrintTitles" localSheetId="7" hidden="1">'Sch-3 '!$14:$16</definedName>
    <definedName name="Z_D545044E_B7FF_408B_A291_2187C526EC3D_.wvu.PrintTitles" localSheetId="8" hidden="1">'Sch-4'!$3:$13</definedName>
    <definedName name="Z_D545044E_B7FF_408B_A291_2187C526EC3D_.wvu.PrintTitles" localSheetId="9" hidden="1">'Sch-4 Dis'!$3:$13</definedName>
    <definedName name="Z_D545044E_B7FF_408B_A291_2187C526EC3D_.wvu.PrintTitles" localSheetId="10" hidden="1">'Sch-5'!$3:$13</definedName>
    <definedName name="Z_D545044E_B7FF_408B_A291_2187C526EC3D_.wvu.PrintTitles" localSheetId="11" hidden="1">'Sch-5 After Discount'!$3:$13</definedName>
    <definedName name="Z_D545044E_B7FF_408B_A291_2187C526EC3D_.wvu.PrintTitles" localSheetId="12" hidden="1">'Sch-6'!$14:$14</definedName>
    <definedName name="Z_D545044E_B7FF_408B_A291_2187C526EC3D_.wvu.PrintTitles" localSheetId="13" hidden="1">'Sch-6 Dis'!$14:$14</definedName>
    <definedName name="Z_D545044E_B7FF_408B_A291_2187C526EC3D_.wvu.Rows" localSheetId="0" hidden="1">'Basic Data'!$11:$12</definedName>
    <definedName name="Z_D545044E_B7FF_408B_A291_2187C526EC3D_.wvu.Rows" localSheetId="18" hidden="1">'Bid Form 2nd Envelope'!$23:$23,'Bid Form 2nd Envelope'!$34:$34</definedName>
    <definedName name="Z_D545044E_B7FF_408B_A291_2187C526EC3D_.wvu.Rows" localSheetId="1" hidden="1">Cover!$7:$7,Cover!$10:$10</definedName>
    <definedName name="Z_D545044E_B7FF_408B_A291_2187C526EC3D_.wvu.Rows" localSheetId="14" hidden="1">Discount!$19:$19,Discount!$21:$21,Discount!$25:$25,Discount!$27:$27,Discount!$29:$33</definedName>
    <definedName name="Z_D545044E_B7FF_408B_A291_2187C526EC3D_.wvu.Rows" localSheetId="2" hidden="1">'Names of Bidder'!$6:$6</definedName>
    <definedName name="Z_D545044E_B7FF_408B_A291_2187C526EC3D_.wvu.Rows" localSheetId="12" hidden="1">'Sch-6'!$17:$22</definedName>
    <definedName name="Z_D963BE1A_1920_4E18_8F54_07F354CCE224_.wvu.Cols" localSheetId="14" hidden="1">Discount!$I:$O</definedName>
    <definedName name="Z_D963BE1A_1920_4E18_8F54_07F354CCE224_.wvu.Cols" localSheetId="3" hidden="1">'Sch-1'!$R:$V</definedName>
    <definedName name="Z_D963BE1A_1920_4E18_8F54_07F354CCE224_.wvu.Cols" localSheetId="4" hidden="1">'Sch-1 Dis'!$K:$K</definedName>
    <definedName name="Z_D963BE1A_1920_4E18_8F54_07F354CCE224_.wvu.Cols" localSheetId="5" hidden="1">'Sch-2'!$M:$N</definedName>
    <definedName name="Z_D963BE1A_1920_4E18_8F54_07F354CCE224_.wvu.Cols" localSheetId="7" hidden="1">'Sch-3 '!$Q:$AB</definedName>
    <definedName name="Z_D963BE1A_1920_4E18_8F54_07F354CCE224_.wvu.Cols" localSheetId="12" hidden="1">'Sch-6'!$E:$E,'Sch-6'!$L:$L</definedName>
    <definedName name="Z_D963BE1A_1920_4E18_8F54_07F354CCE224_.wvu.PrintArea" localSheetId="18" hidden="1">'Bid Form 2nd Envelope'!$A$1:$F$52</definedName>
    <definedName name="Z_D963BE1A_1920_4E18_8F54_07F354CCE224_.wvu.PrintArea" localSheetId="1" hidden="1">Cover!$B$1:$E$15</definedName>
    <definedName name="Z_D963BE1A_1920_4E18_8F54_07F354CCE224_.wvu.PrintArea" localSheetId="14" hidden="1">Discount!$A$2:$G$43</definedName>
    <definedName name="Z_D963BE1A_1920_4E18_8F54_07F354CCE224_.wvu.PrintArea" localSheetId="16" hidden="1">'Entry Tax'!$A$1:$E$16</definedName>
    <definedName name="Z_D963BE1A_1920_4E18_8F54_07F354CCE224_.wvu.PrintArea" localSheetId="2" hidden="1">'Names of Bidder'!$B$1:$D$22</definedName>
    <definedName name="Z_D963BE1A_1920_4E18_8F54_07F354CCE224_.wvu.PrintArea" localSheetId="15" hidden="1">Octroi!$A$1:$E$16</definedName>
    <definedName name="Z_D963BE1A_1920_4E18_8F54_07F354CCE224_.wvu.PrintArea" localSheetId="17" hidden="1">'Other Taxes &amp; Duties'!$A$1:$F$16</definedName>
    <definedName name="Z_D963BE1A_1920_4E18_8F54_07F354CCE224_.wvu.PrintArea" localSheetId="19" hidden="1">'Q &amp; C'!$A$1:$F$43</definedName>
    <definedName name="Z_D963BE1A_1920_4E18_8F54_07F354CCE224_.wvu.PrintArea" localSheetId="3" hidden="1">'Sch-1'!$A$1:$P$87</definedName>
    <definedName name="Z_D963BE1A_1920_4E18_8F54_07F354CCE224_.wvu.PrintArea" localSheetId="4" hidden="1">'Sch-1 Dis'!$A$1:$H$32</definedName>
    <definedName name="Z_D963BE1A_1920_4E18_8F54_07F354CCE224_.wvu.PrintArea" localSheetId="5" hidden="1">'Sch-2'!$A$1:$K$80</definedName>
    <definedName name="Z_D963BE1A_1920_4E18_8F54_07F354CCE224_.wvu.PrintArea" localSheetId="6" hidden="1">'Sch-2 Dis'!$A$1:$G$24</definedName>
    <definedName name="Z_D963BE1A_1920_4E18_8F54_07F354CCE224_.wvu.PrintArea" localSheetId="7" hidden="1">'Sch-3 '!$A$1:$I$25</definedName>
    <definedName name="Z_D963BE1A_1920_4E18_8F54_07F354CCE224_.wvu.PrintArea" localSheetId="8" hidden="1">'Sch-4'!$A$1:$E$24</definedName>
    <definedName name="Z_D963BE1A_1920_4E18_8F54_07F354CCE224_.wvu.PrintArea" localSheetId="9" hidden="1">'Sch-4 Dis'!$A$1:$E$44</definedName>
    <definedName name="Z_D963BE1A_1920_4E18_8F54_07F354CCE224_.wvu.PrintArea" localSheetId="10" hidden="1">'Sch-5'!$A$1:$D$27</definedName>
    <definedName name="Z_D963BE1A_1920_4E18_8F54_07F354CCE224_.wvu.PrintArea" localSheetId="11" hidden="1">'Sch-5 After Discount'!$A$1:$D$32</definedName>
    <definedName name="Z_D963BE1A_1920_4E18_8F54_07F354CCE224_.wvu.PrintArea" localSheetId="12" hidden="1">'Sch-6'!$A$1:$J$25</definedName>
    <definedName name="Z_D963BE1A_1920_4E18_8F54_07F354CCE224_.wvu.PrintArea" localSheetId="13" hidden="1">'Sch-6 Dis'!$A$1:$F$28</definedName>
    <definedName name="Z_D963BE1A_1920_4E18_8F54_07F354CCE224_.wvu.PrintArea" localSheetId="20" hidden="1">'T &amp; D'!$A$1:$E$12</definedName>
    <definedName name="Z_D963BE1A_1920_4E18_8F54_07F354CCE224_.wvu.PrintTitles" localSheetId="3" hidden="1">'Sch-1'!$15:$17</definedName>
    <definedName name="Z_D963BE1A_1920_4E18_8F54_07F354CCE224_.wvu.PrintTitles" localSheetId="4" hidden="1">'Sch-1 Dis'!$15:$17</definedName>
    <definedName name="Z_D963BE1A_1920_4E18_8F54_07F354CCE224_.wvu.PrintTitles" localSheetId="5" hidden="1">'Sch-2'!$13:$15</definedName>
    <definedName name="Z_D963BE1A_1920_4E18_8F54_07F354CCE224_.wvu.PrintTitles" localSheetId="6" hidden="1">'Sch-2 Dis'!$13:$15</definedName>
    <definedName name="Z_D963BE1A_1920_4E18_8F54_07F354CCE224_.wvu.PrintTitles" localSheetId="7" hidden="1">'Sch-3 '!$14:$16</definedName>
    <definedName name="Z_D963BE1A_1920_4E18_8F54_07F354CCE224_.wvu.PrintTitles" localSheetId="8" hidden="1">'Sch-4'!$3:$13</definedName>
    <definedName name="Z_D963BE1A_1920_4E18_8F54_07F354CCE224_.wvu.PrintTitles" localSheetId="9" hidden="1">'Sch-4 Dis'!$3:$13</definedName>
    <definedName name="Z_D963BE1A_1920_4E18_8F54_07F354CCE224_.wvu.PrintTitles" localSheetId="10" hidden="1">'Sch-5'!$3:$13</definedName>
    <definedName name="Z_D963BE1A_1920_4E18_8F54_07F354CCE224_.wvu.PrintTitles" localSheetId="11" hidden="1">'Sch-5 After Discount'!$3:$13</definedName>
    <definedName name="Z_D963BE1A_1920_4E18_8F54_07F354CCE224_.wvu.PrintTitles" localSheetId="12" hidden="1">'Sch-6'!$14:$14</definedName>
    <definedName name="Z_D963BE1A_1920_4E18_8F54_07F354CCE224_.wvu.PrintTitles" localSheetId="13" hidden="1">'Sch-6 Dis'!$14:$14</definedName>
    <definedName name="Z_D963BE1A_1920_4E18_8F54_07F354CCE224_.wvu.Rows" localSheetId="0" hidden="1">'Basic Data'!$11:$12</definedName>
    <definedName name="Z_D963BE1A_1920_4E18_8F54_07F354CCE224_.wvu.Rows" localSheetId="18" hidden="1">'Bid Form 2nd Envelope'!$23:$23</definedName>
    <definedName name="Z_D963BE1A_1920_4E18_8F54_07F354CCE224_.wvu.Rows" localSheetId="1" hidden="1">Cover!$7:$7,Cover!$10:$10</definedName>
    <definedName name="Z_D963BE1A_1920_4E18_8F54_07F354CCE224_.wvu.Rows" localSheetId="14" hidden="1">Discount!$19:$19,Discount!$21:$21,Discount!$25:$25,Discount!$27:$27,Discount!$29:$33</definedName>
    <definedName name="Z_D963BE1A_1920_4E18_8F54_07F354CCE224_.wvu.Rows" localSheetId="2" hidden="1">'Names of Bidder'!$6:$6</definedName>
    <definedName name="Z_D963BE1A_1920_4E18_8F54_07F354CCE224_.wvu.Rows" localSheetId="12" hidden="1">'Sch-6'!$17:$22</definedName>
    <definedName name="Z_E95B21C1_D936_4435_AF6F_90CF0B6A7506_.wvu.Cols" localSheetId="14" hidden="1">Discount!$I:$P</definedName>
    <definedName name="Z_E95B21C1_D936_4435_AF6F_90CF0B6A7506_.wvu.Cols" localSheetId="3" hidden="1">'Sch-1'!$R:$V</definedName>
    <definedName name="Z_E95B21C1_D936_4435_AF6F_90CF0B6A7506_.wvu.Cols" localSheetId="4" hidden="1">'Sch-1 Dis'!$K:$K</definedName>
    <definedName name="Z_E95B21C1_D936_4435_AF6F_90CF0B6A7506_.wvu.Cols" localSheetId="5" hidden="1">'Sch-2'!$M:$N</definedName>
    <definedName name="Z_E95B21C1_D936_4435_AF6F_90CF0B6A7506_.wvu.Cols" localSheetId="12" hidden="1">'Sch-6'!$L:$L</definedName>
    <definedName name="Z_E95B21C1_D936_4435_AF6F_90CF0B6A7506_.wvu.PrintArea" localSheetId="18" hidden="1">'Bid Form 2nd Envelope'!$A$1:$F$52</definedName>
    <definedName name="Z_E95B21C1_D936_4435_AF6F_90CF0B6A7506_.wvu.PrintArea" localSheetId="1" hidden="1">Cover!$B$1:$E$15</definedName>
    <definedName name="Z_E95B21C1_D936_4435_AF6F_90CF0B6A7506_.wvu.PrintArea" localSheetId="14" hidden="1">Discount!$A$2:$G$43</definedName>
    <definedName name="Z_E95B21C1_D936_4435_AF6F_90CF0B6A7506_.wvu.PrintArea" localSheetId="16" hidden="1">'Entry Tax'!$A$1:$E$16</definedName>
    <definedName name="Z_E95B21C1_D936_4435_AF6F_90CF0B6A7506_.wvu.PrintArea" localSheetId="2" hidden="1">'Names of Bidder'!$B$1:$D$22</definedName>
    <definedName name="Z_E95B21C1_D936_4435_AF6F_90CF0B6A7506_.wvu.PrintArea" localSheetId="15" hidden="1">Octroi!$A$1:$E$16</definedName>
    <definedName name="Z_E95B21C1_D936_4435_AF6F_90CF0B6A7506_.wvu.PrintArea" localSheetId="17" hidden="1">'Other Taxes &amp; Duties'!$A$1:$F$16</definedName>
    <definedName name="Z_E95B21C1_D936_4435_AF6F_90CF0B6A7506_.wvu.PrintArea" localSheetId="19" hidden="1">'Q &amp; C'!$A$1:$F$43</definedName>
    <definedName name="Z_E95B21C1_D936_4435_AF6F_90CF0B6A7506_.wvu.PrintArea" localSheetId="3" hidden="1">'Sch-1'!$A$1:$P$89</definedName>
    <definedName name="Z_E95B21C1_D936_4435_AF6F_90CF0B6A7506_.wvu.PrintArea" localSheetId="4" hidden="1">'Sch-1 Dis'!$A$1:$H$32</definedName>
    <definedName name="Z_E95B21C1_D936_4435_AF6F_90CF0B6A7506_.wvu.PrintArea" localSheetId="5" hidden="1">'Sch-2'!$A$1:$K$80</definedName>
    <definedName name="Z_E95B21C1_D936_4435_AF6F_90CF0B6A7506_.wvu.PrintArea" localSheetId="6" hidden="1">'Sch-2 Dis'!$A$1:$G$24</definedName>
    <definedName name="Z_E95B21C1_D936_4435_AF6F_90CF0B6A7506_.wvu.PrintArea" localSheetId="7" hidden="1">'Sch-3 '!$A$1:$I$25</definedName>
    <definedName name="Z_E95B21C1_D936_4435_AF6F_90CF0B6A7506_.wvu.PrintArea" localSheetId="8" hidden="1">'Sch-4'!$A$1:$E$24</definedName>
    <definedName name="Z_E95B21C1_D936_4435_AF6F_90CF0B6A7506_.wvu.PrintArea" localSheetId="9" hidden="1">'Sch-4 Dis'!$A$1:$E$44</definedName>
    <definedName name="Z_E95B21C1_D936_4435_AF6F_90CF0B6A7506_.wvu.PrintArea" localSheetId="10" hidden="1">'Sch-5'!$A$1:$D$28</definedName>
    <definedName name="Z_E95B21C1_D936_4435_AF6F_90CF0B6A7506_.wvu.PrintArea" localSheetId="11" hidden="1">'Sch-5 After Discount'!$A$1:$D$32</definedName>
    <definedName name="Z_E95B21C1_D936_4435_AF6F_90CF0B6A7506_.wvu.PrintArea" localSheetId="12" hidden="1">'Sch-6'!$A$1:$J$25</definedName>
    <definedName name="Z_E95B21C1_D936_4435_AF6F_90CF0B6A7506_.wvu.PrintArea" localSheetId="13" hidden="1">'Sch-6 Dis'!$A$1:$F$28</definedName>
    <definedName name="Z_E95B21C1_D936_4435_AF6F_90CF0B6A7506_.wvu.PrintArea" localSheetId="20" hidden="1">'T &amp; D'!$A$1:$E$12</definedName>
    <definedName name="Z_E95B21C1_D936_4435_AF6F_90CF0B6A7506_.wvu.PrintTitles" localSheetId="3" hidden="1">'Sch-1'!$15:$17</definedName>
    <definedName name="Z_E95B21C1_D936_4435_AF6F_90CF0B6A7506_.wvu.PrintTitles" localSheetId="4" hidden="1">'Sch-1 Dis'!$15:$17</definedName>
    <definedName name="Z_E95B21C1_D936_4435_AF6F_90CF0B6A7506_.wvu.PrintTitles" localSheetId="5" hidden="1">'Sch-2'!$13:$15</definedName>
    <definedName name="Z_E95B21C1_D936_4435_AF6F_90CF0B6A7506_.wvu.PrintTitles" localSheetId="6" hidden="1">'Sch-2 Dis'!$13:$15</definedName>
    <definedName name="Z_E95B21C1_D936_4435_AF6F_90CF0B6A7506_.wvu.PrintTitles" localSheetId="7" hidden="1">'Sch-3 '!$14:$16</definedName>
    <definedName name="Z_E95B21C1_D936_4435_AF6F_90CF0B6A7506_.wvu.PrintTitles" localSheetId="8" hidden="1">'Sch-4'!$3:$13</definedName>
    <definedName name="Z_E95B21C1_D936_4435_AF6F_90CF0B6A7506_.wvu.PrintTitles" localSheetId="9" hidden="1">'Sch-4 Dis'!$3:$13</definedName>
    <definedName name="Z_E95B21C1_D936_4435_AF6F_90CF0B6A7506_.wvu.PrintTitles" localSheetId="10" hidden="1">'Sch-5'!$3:$13</definedName>
    <definedName name="Z_E95B21C1_D936_4435_AF6F_90CF0B6A7506_.wvu.PrintTitles" localSheetId="11" hidden="1">'Sch-5 After Discount'!$3:$13</definedName>
    <definedName name="Z_E95B21C1_D936_4435_AF6F_90CF0B6A7506_.wvu.PrintTitles" localSheetId="12" hidden="1">'Sch-6'!$14:$14</definedName>
    <definedName name="Z_E95B21C1_D936_4435_AF6F_90CF0B6A7506_.wvu.PrintTitles" localSheetId="13" hidden="1">'Sch-6 Dis'!$14:$14</definedName>
    <definedName name="Z_E95B21C1_D936_4435_AF6F_90CF0B6A7506_.wvu.Rows" localSheetId="0" hidden="1">'Basic Data'!$11:$12</definedName>
    <definedName name="Z_E95B21C1_D936_4435_AF6F_90CF0B6A7506_.wvu.Rows" localSheetId="18" hidden="1">'Bid Form 2nd Envelope'!$23:$23</definedName>
    <definedName name="Z_E95B21C1_D936_4435_AF6F_90CF0B6A7506_.wvu.Rows" localSheetId="1" hidden="1">Cover!$7:$7,Cover!$10:$10</definedName>
    <definedName name="Z_E95B21C1_D936_4435_AF6F_90CF0B6A7506_.wvu.Rows" localSheetId="14" hidden="1">Discount!$21:$21,Discount!$27:$27</definedName>
    <definedName name="Z_E95B21C1_D936_4435_AF6F_90CF0B6A7506_.wvu.Rows" localSheetId="3" hidden="1">'Sch-1'!#REF!</definedName>
    <definedName name="Z_EF525F2E_18DE_47FD_A864_6F2A2CA91061_.wvu.Cols" localSheetId="14" hidden="1">Discount!$I:$O</definedName>
    <definedName name="Z_EF525F2E_18DE_47FD_A864_6F2A2CA91061_.wvu.Cols" localSheetId="3" hidden="1">'Sch-1'!$R:$V</definedName>
    <definedName name="Z_EF525F2E_18DE_47FD_A864_6F2A2CA91061_.wvu.Cols" localSheetId="4" hidden="1">'Sch-1 Dis'!$K:$K</definedName>
    <definedName name="Z_EF525F2E_18DE_47FD_A864_6F2A2CA91061_.wvu.Cols" localSheetId="5" hidden="1">'Sch-2'!$M:$N</definedName>
    <definedName name="Z_EF525F2E_18DE_47FD_A864_6F2A2CA91061_.wvu.Cols" localSheetId="12" hidden="1">'Sch-6'!$L:$L</definedName>
    <definedName name="Z_EF525F2E_18DE_47FD_A864_6F2A2CA91061_.wvu.PrintArea" localSheetId="18" hidden="1">'Bid Form 2nd Envelope'!$A$1:$F$52</definedName>
    <definedName name="Z_EF525F2E_18DE_47FD_A864_6F2A2CA91061_.wvu.PrintArea" localSheetId="1" hidden="1">Cover!$B$1:$E$15</definedName>
    <definedName name="Z_EF525F2E_18DE_47FD_A864_6F2A2CA91061_.wvu.PrintArea" localSheetId="14" hidden="1">Discount!$A$2:$G$43</definedName>
    <definedName name="Z_EF525F2E_18DE_47FD_A864_6F2A2CA91061_.wvu.PrintArea" localSheetId="16" hidden="1">'Entry Tax'!$A$1:$E$16</definedName>
    <definedName name="Z_EF525F2E_18DE_47FD_A864_6F2A2CA91061_.wvu.PrintArea" localSheetId="2" hidden="1">'Names of Bidder'!$B$1:$D$22</definedName>
    <definedName name="Z_EF525F2E_18DE_47FD_A864_6F2A2CA91061_.wvu.PrintArea" localSheetId="15" hidden="1">Octroi!$A$1:$E$16</definedName>
    <definedName name="Z_EF525F2E_18DE_47FD_A864_6F2A2CA91061_.wvu.PrintArea" localSheetId="17" hidden="1">'Other Taxes &amp; Duties'!$A$1:$F$16</definedName>
    <definedName name="Z_EF525F2E_18DE_47FD_A864_6F2A2CA91061_.wvu.PrintArea" localSheetId="19" hidden="1">'Q &amp; C'!$A$1:$F$43</definedName>
    <definedName name="Z_EF525F2E_18DE_47FD_A864_6F2A2CA91061_.wvu.PrintArea" localSheetId="3" hidden="1">'Sch-1'!$A$1:$P$89</definedName>
    <definedName name="Z_EF525F2E_18DE_47FD_A864_6F2A2CA91061_.wvu.PrintArea" localSheetId="4" hidden="1">'Sch-1 Dis'!$A$1:$H$32</definedName>
    <definedName name="Z_EF525F2E_18DE_47FD_A864_6F2A2CA91061_.wvu.PrintArea" localSheetId="5" hidden="1">'Sch-2'!$A$1:$K$80</definedName>
    <definedName name="Z_EF525F2E_18DE_47FD_A864_6F2A2CA91061_.wvu.PrintArea" localSheetId="6" hidden="1">'Sch-2 Dis'!$A$1:$G$24</definedName>
    <definedName name="Z_EF525F2E_18DE_47FD_A864_6F2A2CA91061_.wvu.PrintArea" localSheetId="7" hidden="1">'Sch-3 '!$A$1:$I$25</definedName>
    <definedName name="Z_EF525F2E_18DE_47FD_A864_6F2A2CA91061_.wvu.PrintArea" localSheetId="8" hidden="1">'Sch-4'!$A$1:$E$24</definedName>
    <definedName name="Z_EF525F2E_18DE_47FD_A864_6F2A2CA91061_.wvu.PrintArea" localSheetId="9" hidden="1">'Sch-4 Dis'!$A$1:$E$44</definedName>
    <definedName name="Z_EF525F2E_18DE_47FD_A864_6F2A2CA91061_.wvu.PrintArea" localSheetId="10" hidden="1">'Sch-5'!$A$1:$D$28</definedName>
    <definedName name="Z_EF525F2E_18DE_47FD_A864_6F2A2CA91061_.wvu.PrintArea" localSheetId="11" hidden="1">'Sch-5 After Discount'!$A$1:$D$32</definedName>
    <definedName name="Z_EF525F2E_18DE_47FD_A864_6F2A2CA91061_.wvu.PrintArea" localSheetId="12" hidden="1">'Sch-6'!$A$1:$J$25</definedName>
    <definedName name="Z_EF525F2E_18DE_47FD_A864_6F2A2CA91061_.wvu.PrintArea" localSheetId="13" hidden="1">'Sch-6 Dis'!$A$1:$F$28</definedName>
    <definedName name="Z_EF525F2E_18DE_47FD_A864_6F2A2CA91061_.wvu.PrintArea" localSheetId="20" hidden="1">'T &amp; D'!$A$1:$E$12</definedName>
    <definedName name="Z_EF525F2E_18DE_47FD_A864_6F2A2CA91061_.wvu.PrintTitles" localSheetId="3" hidden="1">'Sch-1'!$15:$17</definedName>
    <definedName name="Z_EF525F2E_18DE_47FD_A864_6F2A2CA91061_.wvu.PrintTitles" localSheetId="4" hidden="1">'Sch-1 Dis'!$15:$17</definedName>
    <definedName name="Z_EF525F2E_18DE_47FD_A864_6F2A2CA91061_.wvu.PrintTitles" localSheetId="5" hidden="1">'Sch-2'!$13:$15</definedName>
    <definedName name="Z_EF525F2E_18DE_47FD_A864_6F2A2CA91061_.wvu.PrintTitles" localSheetId="6" hidden="1">'Sch-2 Dis'!$13:$15</definedName>
    <definedName name="Z_EF525F2E_18DE_47FD_A864_6F2A2CA91061_.wvu.PrintTitles" localSheetId="7" hidden="1">'Sch-3 '!$14:$16</definedName>
    <definedName name="Z_EF525F2E_18DE_47FD_A864_6F2A2CA91061_.wvu.PrintTitles" localSheetId="8" hidden="1">'Sch-4'!$3:$13</definedName>
    <definedName name="Z_EF525F2E_18DE_47FD_A864_6F2A2CA91061_.wvu.PrintTitles" localSheetId="9" hidden="1">'Sch-4 Dis'!$3:$13</definedName>
    <definedName name="Z_EF525F2E_18DE_47FD_A864_6F2A2CA91061_.wvu.PrintTitles" localSheetId="10" hidden="1">'Sch-5'!$3:$13</definedName>
    <definedName name="Z_EF525F2E_18DE_47FD_A864_6F2A2CA91061_.wvu.PrintTitles" localSheetId="11" hidden="1">'Sch-5 After Discount'!$3:$13</definedName>
    <definedName name="Z_EF525F2E_18DE_47FD_A864_6F2A2CA91061_.wvu.PrintTitles" localSheetId="12" hidden="1">'Sch-6'!$14:$14</definedName>
    <definedName name="Z_EF525F2E_18DE_47FD_A864_6F2A2CA91061_.wvu.PrintTitles" localSheetId="13" hidden="1">'Sch-6 Dis'!$14:$14</definedName>
    <definedName name="Z_EF525F2E_18DE_47FD_A864_6F2A2CA91061_.wvu.Rows" localSheetId="0" hidden="1">'Basic Data'!$11:$12</definedName>
    <definedName name="Z_EF525F2E_18DE_47FD_A864_6F2A2CA91061_.wvu.Rows" localSheetId="18" hidden="1">'Bid Form 2nd Envelope'!$23:$23</definedName>
    <definedName name="Z_EF525F2E_18DE_47FD_A864_6F2A2CA91061_.wvu.Rows" localSheetId="1" hidden="1">Cover!$7:$7,Cover!$10:$10</definedName>
    <definedName name="Z_EF525F2E_18DE_47FD_A864_6F2A2CA91061_.wvu.Rows" localSheetId="14" hidden="1">Discount!$19:$19,Discount!$21:$21,Discount!$25:$25,Discount!$27:$27,Discount!$32:$33</definedName>
    <definedName name="Z_EF525F2E_18DE_47FD_A864_6F2A2CA91061_.wvu.Rows" localSheetId="3" hidden="1">'Sch-1'!#REF!</definedName>
    <definedName name="Z_EF525F2E_18DE_47FD_A864_6F2A2CA91061_.wvu.Rows" localSheetId="5" hidden="1">'Sch-2'!#REF!</definedName>
    <definedName name="Z_EF525F2E_18DE_47FD_A864_6F2A2CA91061_.wvu.Rows" localSheetId="12" hidden="1">'Sch-6'!$16:$20</definedName>
    <definedName name="Z_EFF9997F_F423_457E_8339_C5D06689EC0D_.wvu.Cols" localSheetId="14" hidden="1">Discount!$I:$O</definedName>
    <definedName name="Z_EFF9997F_F423_457E_8339_C5D06689EC0D_.wvu.Cols" localSheetId="3" hidden="1">'Sch-1'!$R:$V</definedName>
    <definedName name="Z_EFF9997F_F423_457E_8339_C5D06689EC0D_.wvu.Cols" localSheetId="4" hidden="1">'Sch-1 Dis'!$K:$K</definedName>
    <definedName name="Z_EFF9997F_F423_457E_8339_C5D06689EC0D_.wvu.Cols" localSheetId="5" hidden="1">'Sch-2'!$M:$N</definedName>
    <definedName name="Z_EFF9997F_F423_457E_8339_C5D06689EC0D_.wvu.Cols" localSheetId="7" hidden="1">'Sch-3 '!$Q:$AB</definedName>
    <definedName name="Z_EFF9997F_F423_457E_8339_C5D06689EC0D_.wvu.Cols" localSheetId="12" hidden="1">'Sch-6'!$L:$L</definedName>
    <definedName name="Z_EFF9997F_F423_457E_8339_C5D06689EC0D_.wvu.PrintArea" localSheetId="18" hidden="1">'Bid Form 2nd Envelope'!$A$1:$F$52</definedName>
    <definedName name="Z_EFF9997F_F423_457E_8339_C5D06689EC0D_.wvu.PrintArea" localSheetId="1" hidden="1">Cover!$B$1:$E$15</definedName>
    <definedName name="Z_EFF9997F_F423_457E_8339_C5D06689EC0D_.wvu.PrintArea" localSheetId="14" hidden="1">Discount!$A$2:$G$43</definedName>
    <definedName name="Z_EFF9997F_F423_457E_8339_C5D06689EC0D_.wvu.PrintArea" localSheetId="16" hidden="1">'Entry Tax'!$A$1:$E$16</definedName>
    <definedName name="Z_EFF9997F_F423_457E_8339_C5D06689EC0D_.wvu.PrintArea" localSheetId="2" hidden="1">'Names of Bidder'!$B$1:$D$22</definedName>
    <definedName name="Z_EFF9997F_F423_457E_8339_C5D06689EC0D_.wvu.PrintArea" localSheetId="15" hidden="1">Octroi!$A$1:$E$16</definedName>
    <definedName name="Z_EFF9997F_F423_457E_8339_C5D06689EC0D_.wvu.PrintArea" localSheetId="17" hidden="1">'Other Taxes &amp; Duties'!$A$1:$F$16</definedName>
    <definedName name="Z_EFF9997F_F423_457E_8339_C5D06689EC0D_.wvu.PrintArea" localSheetId="19" hidden="1">'Q &amp; C'!$A$1:$F$43</definedName>
    <definedName name="Z_EFF9997F_F423_457E_8339_C5D06689EC0D_.wvu.PrintArea" localSheetId="3" hidden="1">'Sch-1'!$A$1:$P$87</definedName>
    <definedName name="Z_EFF9997F_F423_457E_8339_C5D06689EC0D_.wvu.PrintArea" localSheetId="4" hidden="1">'Sch-1 Dis'!$A$1:$H$32</definedName>
    <definedName name="Z_EFF9997F_F423_457E_8339_C5D06689EC0D_.wvu.PrintArea" localSheetId="5" hidden="1">'Sch-2'!$A$1:$K$80</definedName>
    <definedName name="Z_EFF9997F_F423_457E_8339_C5D06689EC0D_.wvu.PrintArea" localSheetId="6" hidden="1">'Sch-2 Dis'!$A$1:$G$24</definedName>
    <definedName name="Z_EFF9997F_F423_457E_8339_C5D06689EC0D_.wvu.PrintArea" localSheetId="7" hidden="1">'Sch-3 '!$A$1:$I$25</definedName>
    <definedName name="Z_EFF9997F_F423_457E_8339_C5D06689EC0D_.wvu.PrintArea" localSheetId="8" hidden="1">'Sch-4'!$A$1:$E$24</definedName>
    <definedName name="Z_EFF9997F_F423_457E_8339_C5D06689EC0D_.wvu.PrintArea" localSheetId="9" hidden="1">'Sch-4 Dis'!$A$1:$E$44</definedName>
    <definedName name="Z_EFF9997F_F423_457E_8339_C5D06689EC0D_.wvu.PrintArea" localSheetId="10" hidden="1">'Sch-5'!$A$1:$D$27</definedName>
    <definedName name="Z_EFF9997F_F423_457E_8339_C5D06689EC0D_.wvu.PrintArea" localSheetId="11" hidden="1">'Sch-5 After Discount'!$A$1:$D$32</definedName>
    <definedName name="Z_EFF9997F_F423_457E_8339_C5D06689EC0D_.wvu.PrintArea" localSheetId="12" hidden="1">'Sch-6'!$A$1:$J$25</definedName>
    <definedName name="Z_EFF9997F_F423_457E_8339_C5D06689EC0D_.wvu.PrintArea" localSheetId="13" hidden="1">'Sch-6 Dis'!$A$1:$F$28</definedName>
    <definedName name="Z_EFF9997F_F423_457E_8339_C5D06689EC0D_.wvu.PrintArea" localSheetId="20" hidden="1">'T &amp; D'!$A$1:$E$12</definedName>
    <definedName name="Z_EFF9997F_F423_457E_8339_C5D06689EC0D_.wvu.PrintTitles" localSheetId="3" hidden="1">'Sch-1'!$15:$17</definedName>
    <definedName name="Z_EFF9997F_F423_457E_8339_C5D06689EC0D_.wvu.PrintTitles" localSheetId="4" hidden="1">'Sch-1 Dis'!$15:$17</definedName>
    <definedName name="Z_EFF9997F_F423_457E_8339_C5D06689EC0D_.wvu.PrintTitles" localSheetId="5" hidden="1">'Sch-2'!$13:$15</definedName>
    <definedName name="Z_EFF9997F_F423_457E_8339_C5D06689EC0D_.wvu.PrintTitles" localSheetId="6" hidden="1">'Sch-2 Dis'!$13:$15</definedName>
    <definedName name="Z_EFF9997F_F423_457E_8339_C5D06689EC0D_.wvu.PrintTitles" localSheetId="7" hidden="1">'Sch-3 '!$14:$16</definedName>
    <definedName name="Z_EFF9997F_F423_457E_8339_C5D06689EC0D_.wvu.PrintTitles" localSheetId="8" hidden="1">'Sch-4'!$3:$13</definedName>
    <definedName name="Z_EFF9997F_F423_457E_8339_C5D06689EC0D_.wvu.PrintTitles" localSheetId="9" hidden="1">'Sch-4 Dis'!$3:$13</definedName>
    <definedName name="Z_EFF9997F_F423_457E_8339_C5D06689EC0D_.wvu.PrintTitles" localSheetId="10" hidden="1">'Sch-5'!$3:$13</definedName>
    <definedName name="Z_EFF9997F_F423_457E_8339_C5D06689EC0D_.wvu.PrintTitles" localSheetId="11" hidden="1">'Sch-5 After Discount'!$3:$13</definedName>
    <definedName name="Z_EFF9997F_F423_457E_8339_C5D06689EC0D_.wvu.PrintTitles" localSheetId="12" hidden="1">'Sch-6'!$14:$14</definedName>
    <definedName name="Z_EFF9997F_F423_457E_8339_C5D06689EC0D_.wvu.PrintTitles" localSheetId="13" hidden="1">'Sch-6 Dis'!$14:$14</definedName>
    <definedName name="Z_EFF9997F_F423_457E_8339_C5D06689EC0D_.wvu.Rows" localSheetId="0" hidden="1">'Basic Data'!$11:$12</definedName>
    <definedName name="Z_EFF9997F_F423_457E_8339_C5D06689EC0D_.wvu.Rows" localSheetId="18" hidden="1">'Bid Form 2nd Envelope'!$23:$23</definedName>
    <definedName name="Z_EFF9997F_F423_457E_8339_C5D06689EC0D_.wvu.Rows" localSheetId="1" hidden="1">Cover!$7:$7,Cover!$10:$10</definedName>
    <definedName name="Z_EFF9997F_F423_457E_8339_C5D06689EC0D_.wvu.Rows" localSheetId="14" hidden="1">Discount!$19:$19,Discount!$21:$21,Discount!$25:$25,Discount!$27:$27</definedName>
    <definedName name="Z_EFF9997F_F423_457E_8339_C5D06689EC0D_.wvu.Rows" localSheetId="12" hidden="1">'Sch-6'!#REF!</definedName>
    <definedName name="Z_FA8C7114_2E15_4727_B4B0_927BCE12D1A6_.wvu.Cols" localSheetId="14" hidden="1">Discount!$I:$O</definedName>
    <definedName name="Z_FA8C7114_2E15_4727_B4B0_927BCE12D1A6_.wvu.Cols" localSheetId="3" hidden="1">'Sch-1'!$P:$Y</definedName>
    <definedName name="Z_FA8C7114_2E15_4727_B4B0_927BCE12D1A6_.wvu.Cols" localSheetId="4" hidden="1">'Sch-1 Dis'!$K:$K</definedName>
    <definedName name="Z_FA8C7114_2E15_4727_B4B0_927BCE12D1A6_.wvu.Cols" localSheetId="5" hidden="1">'Sch-2'!$M:$N</definedName>
    <definedName name="Z_FA8C7114_2E15_4727_B4B0_927BCE12D1A6_.wvu.Cols" localSheetId="7" hidden="1">'Sch-3 '!$Q:$AB</definedName>
    <definedName name="Z_FA8C7114_2E15_4727_B4B0_927BCE12D1A6_.wvu.Cols" localSheetId="8" hidden="1">'Sch-4'!$F:$K</definedName>
    <definedName name="Z_FA8C7114_2E15_4727_B4B0_927BCE12D1A6_.wvu.Cols" localSheetId="12" hidden="1">'Sch-6'!$E:$E,'Sch-6'!$L:$L,'Sch-6'!$O:$R</definedName>
    <definedName name="Z_FA8C7114_2E15_4727_B4B0_927BCE12D1A6_.wvu.PrintArea" localSheetId="18" hidden="1">'Bid Form 2nd Envelope'!$A$1:$F$52</definedName>
    <definedName name="Z_FA8C7114_2E15_4727_B4B0_927BCE12D1A6_.wvu.PrintArea" localSheetId="1" hidden="1">Cover!$B$1:$E$15</definedName>
    <definedName name="Z_FA8C7114_2E15_4727_B4B0_927BCE12D1A6_.wvu.PrintArea" localSheetId="14" hidden="1">Discount!$A$2:$G$43</definedName>
    <definedName name="Z_FA8C7114_2E15_4727_B4B0_927BCE12D1A6_.wvu.PrintArea" localSheetId="16" hidden="1">'Entry Tax'!$A$1:$E$16</definedName>
    <definedName name="Z_FA8C7114_2E15_4727_B4B0_927BCE12D1A6_.wvu.PrintArea" localSheetId="2" hidden="1">'Names of Bidder'!$B$1:$D$22</definedName>
    <definedName name="Z_FA8C7114_2E15_4727_B4B0_927BCE12D1A6_.wvu.PrintArea" localSheetId="15" hidden="1">Octroi!$A$1:$E$16</definedName>
    <definedName name="Z_FA8C7114_2E15_4727_B4B0_927BCE12D1A6_.wvu.PrintArea" localSheetId="17" hidden="1">'Other Taxes &amp; Duties'!$A$1:$F$16</definedName>
    <definedName name="Z_FA8C7114_2E15_4727_B4B0_927BCE12D1A6_.wvu.PrintArea" localSheetId="19" hidden="1">'Q &amp; C'!$A$1:$F$43</definedName>
    <definedName name="Z_FA8C7114_2E15_4727_B4B0_927BCE12D1A6_.wvu.PrintArea" localSheetId="3" hidden="1">'Sch-1'!$A$1:$P$87</definedName>
    <definedName name="Z_FA8C7114_2E15_4727_B4B0_927BCE12D1A6_.wvu.PrintArea" localSheetId="4" hidden="1">'Sch-1 Dis'!$A$1:$H$32</definedName>
    <definedName name="Z_FA8C7114_2E15_4727_B4B0_927BCE12D1A6_.wvu.PrintArea" localSheetId="5" hidden="1">'Sch-2'!$A$1:$K$80</definedName>
    <definedName name="Z_FA8C7114_2E15_4727_B4B0_927BCE12D1A6_.wvu.PrintArea" localSheetId="6" hidden="1">'Sch-2 Dis'!$A$1:$G$24</definedName>
    <definedName name="Z_FA8C7114_2E15_4727_B4B0_927BCE12D1A6_.wvu.PrintArea" localSheetId="7" hidden="1">'Sch-3 '!$A$1:$I$24</definedName>
    <definedName name="Z_FA8C7114_2E15_4727_B4B0_927BCE12D1A6_.wvu.PrintArea" localSheetId="8" hidden="1">'Sch-4'!$A$1:$E$24</definedName>
    <definedName name="Z_FA8C7114_2E15_4727_B4B0_927BCE12D1A6_.wvu.PrintArea" localSheetId="9" hidden="1">'Sch-4 Dis'!$A$1:$E$44</definedName>
    <definedName name="Z_FA8C7114_2E15_4727_B4B0_927BCE12D1A6_.wvu.PrintArea" localSheetId="10" hidden="1">'Sch-5'!$A$1:$D$27</definedName>
    <definedName name="Z_FA8C7114_2E15_4727_B4B0_927BCE12D1A6_.wvu.PrintArea" localSheetId="11" hidden="1">'Sch-5 After Discount'!$A$1:$D$32</definedName>
    <definedName name="Z_FA8C7114_2E15_4727_B4B0_927BCE12D1A6_.wvu.PrintArea" localSheetId="12" hidden="1">'Sch-6'!$A$1:$J$25</definedName>
    <definedName name="Z_FA8C7114_2E15_4727_B4B0_927BCE12D1A6_.wvu.PrintArea" localSheetId="13" hidden="1">'Sch-6 Dis'!$A$1:$F$28</definedName>
    <definedName name="Z_FA8C7114_2E15_4727_B4B0_927BCE12D1A6_.wvu.PrintArea" localSheetId="20" hidden="1">'T &amp; D'!$A$1:$E$12</definedName>
    <definedName name="Z_FA8C7114_2E15_4727_B4B0_927BCE12D1A6_.wvu.PrintTitles" localSheetId="3" hidden="1">'Sch-1'!$15:$17</definedName>
    <definedName name="Z_FA8C7114_2E15_4727_B4B0_927BCE12D1A6_.wvu.PrintTitles" localSheetId="4" hidden="1">'Sch-1 Dis'!$15:$17</definedName>
    <definedName name="Z_FA8C7114_2E15_4727_B4B0_927BCE12D1A6_.wvu.PrintTitles" localSheetId="5" hidden="1">'Sch-2'!$13:$15</definedName>
    <definedName name="Z_FA8C7114_2E15_4727_B4B0_927BCE12D1A6_.wvu.PrintTitles" localSheetId="6" hidden="1">'Sch-2 Dis'!$13:$15</definedName>
    <definedName name="Z_FA8C7114_2E15_4727_B4B0_927BCE12D1A6_.wvu.PrintTitles" localSheetId="7" hidden="1">'Sch-3 '!$14:$16</definedName>
    <definedName name="Z_FA8C7114_2E15_4727_B4B0_927BCE12D1A6_.wvu.PrintTitles" localSheetId="8" hidden="1">'Sch-4'!$3:$13</definedName>
    <definedName name="Z_FA8C7114_2E15_4727_B4B0_927BCE12D1A6_.wvu.PrintTitles" localSheetId="9" hidden="1">'Sch-4 Dis'!$3:$13</definedName>
    <definedName name="Z_FA8C7114_2E15_4727_B4B0_927BCE12D1A6_.wvu.PrintTitles" localSheetId="10" hidden="1">'Sch-5'!$3:$13</definedName>
    <definedName name="Z_FA8C7114_2E15_4727_B4B0_927BCE12D1A6_.wvu.PrintTitles" localSheetId="11" hidden="1">'Sch-5 After Discount'!$3:$13</definedName>
    <definedName name="Z_FA8C7114_2E15_4727_B4B0_927BCE12D1A6_.wvu.PrintTitles" localSheetId="12" hidden="1">'Sch-6'!$14:$14</definedName>
    <definedName name="Z_FA8C7114_2E15_4727_B4B0_927BCE12D1A6_.wvu.PrintTitles" localSheetId="13" hidden="1">'Sch-6 Dis'!$14:$14</definedName>
    <definedName name="Z_FA8C7114_2E15_4727_B4B0_927BCE12D1A6_.wvu.Rows" localSheetId="0" hidden="1">'Basic Data'!$11:$12</definedName>
    <definedName name="Z_FA8C7114_2E15_4727_B4B0_927BCE12D1A6_.wvu.Rows" localSheetId="18" hidden="1">'Bid Form 2nd Envelope'!$23:$23,'Bid Form 2nd Envelope'!$34:$34</definedName>
    <definedName name="Z_FA8C7114_2E15_4727_B4B0_927BCE12D1A6_.wvu.Rows" localSheetId="1" hidden="1">Cover!$7:$7,Cover!$10:$10</definedName>
    <definedName name="Z_FA8C7114_2E15_4727_B4B0_927BCE12D1A6_.wvu.Rows" localSheetId="14" hidden="1">Discount!$19:$19,Discount!$21:$21,Discount!$25:$25,Discount!$27:$27,Discount!$29:$33</definedName>
    <definedName name="Z_FA8C7114_2E15_4727_B4B0_927BCE12D1A6_.wvu.Rows" localSheetId="2" hidden="1">'Names of Bidder'!$6:$6</definedName>
    <definedName name="Z_FA8C7114_2E15_4727_B4B0_927BCE12D1A6_.wvu.Rows" localSheetId="12" hidden="1">'Sch-6'!$17:$22</definedName>
    <definedName name="Z_FE49A1A8_589E_4C61_B5F2_2DC8472D06ED_.wvu.Cols" localSheetId="14" hidden="1">Discount!$I:$O</definedName>
    <definedName name="Z_FE49A1A8_589E_4C61_B5F2_2DC8472D06ED_.wvu.Cols" localSheetId="3" hidden="1">'Sch-1'!$R:$V</definedName>
    <definedName name="Z_FE49A1A8_589E_4C61_B5F2_2DC8472D06ED_.wvu.Cols" localSheetId="4" hidden="1">'Sch-1 Dis'!$K:$K</definedName>
    <definedName name="Z_FE49A1A8_589E_4C61_B5F2_2DC8472D06ED_.wvu.Cols" localSheetId="5" hidden="1">'Sch-2'!$M:$N</definedName>
    <definedName name="Z_FE49A1A8_589E_4C61_B5F2_2DC8472D06ED_.wvu.Cols" localSheetId="7" hidden="1">'Sch-3 '!$Q:$AB</definedName>
    <definedName name="Z_FE49A1A8_589E_4C61_B5F2_2DC8472D06ED_.wvu.Cols" localSheetId="12" hidden="1">'Sch-6'!$L:$L</definedName>
    <definedName name="Z_FE49A1A8_589E_4C61_B5F2_2DC8472D06ED_.wvu.PrintArea" localSheetId="18" hidden="1">'Bid Form 2nd Envelope'!$A$1:$F$52</definedName>
    <definedName name="Z_FE49A1A8_589E_4C61_B5F2_2DC8472D06ED_.wvu.PrintArea" localSheetId="1" hidden="1">Cover!$B$1:$E$15</definedName>
    <definedName name="Z_FE49A1A8_589E_4C61_B5F2_2DC8472D06ED_.wvu.PrintArea" localSheetId="14" hidden="1">Discount!$A$2:$G$43</definedName>
    <definedName name="Z_FE49A1A8_589E_4C61_B5F2_2DC8472D06ED_.wvu.PrintArea" localSheetId="16" hidden="1">'Entry Tax'!$A$1:$E$16</definedName>
    <definedName name="Z_FE49A1A8_589E_4C61_B5F2_2DC8472D06ED_.wvu.PrintArea" localSheetId="2" hidden="1">'Names of Bidder'!$B$1:$D$22</definedName>
    <definedName name="Z_FE49A1A8_589E_4C61_B5F2_2DC8472D06ED_.wvu.PrintArea" localSheetId="15" hidden="1">Octroi!$A$1:$E$16</definedName>
    <definedName name="Z_FE49A1A8_589E_4C61_B5F2_2DC8472D06ED_.wvu.PrintArea" localSheetId="17" hidden="1">'Other Taxes &amp; Duties'!$A$1:$F$16</definedName>
    <definedName name="Z_FE49A1A8_589E_4C61_B5F2_2DC8472D06ED_.wvu.PrintArea" localSheetId="19" hidden="1">'Q &amp; C'!$A$1:$F$43</definedName>
    <definedName name="Z_FE49A1A8_589E_4C61_B5F2_2DC8472D06ED_.wvu.PrintArea" localSheetId="3" hidden="1">'Sch-1'!$A$1:$P$89</definedName>
    <definedName name="Z_FE49A1A8_589E_4C61_B5F2_2DC8472D06ED_.wvu.PrintArea" localSheetId="4" hidden="1">'Sch-1 Dis'!$A$1:$H$32</definedName>
    <definedName name="Z_FE49A1A8_589E_4C61_B5F2_2DC8472D06ED_.wvu.PrintArea" localSheetId="5" hidden="1">'Sch-2'!$A$1:$K$80</definedName>
    <definedName name="Z_FE49A1A8_589E_4C61_B5F2_2DC8472D06ED_.wvu.PrintArea" localSheetId="6" hidden="1">'Sch-2 Dis'!$A$1:$G$24</definedName>
    <definedName name="Z_FE49A1A8_589E_4C61_B5F2_2DC8472D06ED_.wvu.PrintArea" localSheetId="7" hidden="1">'Sch-3 '!$A$1:$I$25</definedName>
    <definedName name="Z_FE49A1A8_589E_4C61_B5F2_2DC8472D06ED_.wvu.PrintArea" localSheetId="8" hidden="1">'Sch-4'!$A$1:$E$24</definedName>
    <definedName name="Z_FE49A1A8_589E_4C61_B5F2_2DC8472D06ED_.wvu.PrintArea" localSheetId="9" hidden="1">'Sch-4 Dis'!$A$1:$E$44</definedName>
    <definedName name="Z_FE49A1A8_589E_4C61_B5F2_2DC8472D06ED_.wvu.PrintArea" localSheetId="10" hidden="1">'Sch-5'!$A$1:$D$28</definedName>
    <definedName name="Z_FE49A1A8_589E_4C61_B5F2_2DC8472D06ED_.wvu.PrintArea" localSheetId="11" hidden="1">'Sch-5 After Discount'!$A$1:$D$32</definedName>
    <definedName name="Z_FE49A1A8_589E_4C61_B5F2_2DC8472D06ED_.wvu.PrintArea" localSheetId="12" hidden="1">'Sch-6'!$A$1:$J$25</definedName>
    <definedName name="Z_FE49A1A8_589E_4C61_B5F2_2DC8472D06ED_.wvu.PrintArea" localSheetId="13" hidden="1">'Sch-6 Dis'!$A$1:$F$28</definedName>
    <definedName name="Z_FE49A1A8_589E_4C61_B5F2_2DC8472D06ED_.wvu.PrintArea" localSheetId="20" hidden="1">'T &amp; D'!$A$1:$E$12</definedName>
    <definedName name="Z_FE49A1A8_589E_4C61_B5F2_2DC8472D06ED_.wvu.PrintTitles" localSheetId="3" hidden="1">'Sch-1'!$15:$17</definedName>
    <definedName name="Z_FE49A1A8_589E_4C61_B5F2_2DC8472D06ED_.wvu.PrintTitles" localSheetId="4" hidden="1">'Sch-1 Dis'!$15:$17</definedName>
    <definedName name="Z_FE49A1A8_589E_4C61_B5F2_2DC8472D06ED_.wvu.PrintTitles" localSheetId="5" hidden="1">'Sch-2'!$13:$15</definedName>
    <definedName name="Z_FE49A1A8_589E_4C61_B5F2_2DC8472D06ED_.wvu.PrintTitles" localSheetId="6" hidden="1">'Sch-2 Dis'!$13:$15</definedName>
    <definedName name="Z_FE49A1A8_589E_4C61_B5F2_2DC8472D06ED_.wvu.PrintTitles" localSheetId="7" hidden="1">'Sch-3 '!$14:$16</definedName>
    <definedName name="Z_FE49A1A8_589E_4C61_B5F2_2DC8472D06ED_.wvu.PrintTitles" localSheetId="8" hidden="1">'Sch-4'!$3:$13</definedName>
    <definedName name="Z_FE49A1A8_589E_4C61_B5F2_2DC8472D06ED_.wvu.PrintTitles" localSheetId="9" hidden="1">'Sch-4 Dis'!$3:$13</definedName>
    <definedName name="Z_FE49A1A8_589E_4C61_B5F2_2DC8472D06ED_.wvu.PrintTitles" localSheetId="10" hidden="1">'Sch-5'!$3:$13</definedName>
    <definedName name="Z_FE49A1A8_589E_4C61_B5F2_2DC8472D06ED_.wvu.PrintTitles" localSheetId="11" hidden="1">'Sch-5 After Discount'!$3:$13</definedName>
    <definedName name="Z_FE49A1A8_589E_4C61_B5F2_2DC8472D06ED_.wvu.PrintTitles" localSheetId="12" hidden="1">'Sch-6'!$14:$14</definedName>
    <definedName name="Z_FE49A1A8_589E_4C61_B5F2_2DC8472D06ED_.wvu.PrintTitles" localSheetId="13" hidden="1">'Sch-6 Dis'!$14:$14</definedName>
    <definedName name="Z_FE49A1A8_589E_4C61_B5F2_2DC8472D06ED_.wvu.Rows" localSheetId="0" hidden="1">'Basic Data'!$11:$12</definedName>
    <definedName name="Z_FE49A1A8_589E_4C61_B5F2_2DC8472D06ED_.wvu.Rows" localSheetId="18" hidden="1">'Bid Form 2nd Envelope'!$23:$23</definedName>
    <definedName name="Z_FE49A1A8_589E_4C61_B5F2_2DC8472D06ED_.wvu.Rows" localSheetId="1" hidden="1">Cover!$7:$7,Cover!$10:$10</definedName>
    <definedName name="Z_FE49A1A8_589E_4C61_B5F2_2DC8472D06ED_.wvu.Rows" localSheetId="14" hidden="1">Discount!$19:$19,Discount!$21:$21,Discount!$25:$25,Discount!$27:$27,Discount!$32:$33</definedName>
    <definedName name="Z_FE49A1A8_589E_4C61_B5F2_2DC8472D06ED_.wvu.Rows" localSheetId="3" hidden="1">'Sch-1'!#REF!</definedName>
    <definedName name="Z_FE49A1A8_589E_4C61_B5F2_2DC8472D06ED_.wvu.Rows" localSheetId="5" hidden="1">'Sch-2'!#REF!</definedName>
    <definedName name="Z_FE49A1A8_589E_4C61_B5F2_2DC8472D06ED_.wvu.Rows" localSheetId="12" hidden="1">'Sch-6'!$16:$20</definedName>
  </definedNames>
  <calcPr calcId="191029"/>
  <customWorkbookViews>
    <customWorkbookView name="Himanshu Mittal {Himanshu Mittal} - Personal View" guid="{2A28378B-727C-4943-9957-D807B3F6E880}" mergeInterval="0" personalView="1" maximized="1" xWindow="-9" yWindow="-9" windowWidth="1938" windowHeight="1048" tabRatio="875" activeSheetId="12"/>
    <customWorkbookView name="Rahul Mendhe {Rahul Mendhe} - Personal View" guid="{6167D39F-8E2F-4CD1-888C-E1DCB300434D}" mergeInterval="0" personalView="1" maximized="1" xWindow="-8" yWindow="-8" windowWidth="1936" windowHeight="1056" tabRatio="875" activeSheetId="19"/>
    <customWorkbookView name="Rahul {Rahul} - Personal View" guid="{483DCDBB-D1CA-4B11-85F4-FA65A96DCE29}" mergeInterval="0" personalView="1" maximized="1" windowWidth="1916" windowHeight="774" tabRatio="875" activeSheetId="19"/>
    <customWorkbookView name="Umesh Kumar Yadav {उमेश कुमार यादव} - Personal View" guid="{FA8C7114-2E15-4727-B4B0-927BCE12D1A6}" mergeInterval="0" personalView="1" maximized="1" windowWidth="1916" windowHeight="814" tabRatio="875" activeSheetId="4" showComments="commIndAndComment"/>
    <customWorkbookView name="Venkatesh Karri {वेंकटेश कर्री} - Personal View" guid="{5C772B04-11E1-4A74-9F43-9A74EF38E5E2}" mergeInterval="0" personalView="1" maximized="1" windowWidth="1916" windowHeight="834" tabRatio="875" activeSheetId="19"/>
    <customWorkbookView name="Akhilesh Kumar Singh {अखिलेश कुमार सिंह} - Personal View" guid="{883F4F4D-A630-4132-B676-8201FF751979}" mergeInterval="0" personalView="1" maximized="1" windowWidth="1916" windowHeight="854" tabRatio="875" activeSheetId="4"/>
    <customWorkbookView name="Prashanth Kumar Gade {प्रशांत जि} - Personal View" guid="{D545044E-B7FF-408B-A291-2187C526EC3D}" mergeInterval="0" personalView="1" maximized="1" windowWidth="1916" windowHeight="794" tabRatio="875" activeSheetId="15" showComments="commIndAndComment"/>
    <customWorkbookView name="A K Singh - Personal View" guid="{D963BE1A-1920-4E18-8F54-07F354CCE224}" mergeInterval="0" personalView="1" maximized="1" windowWidth="1276" windowHeight="798" tabRatio="875" activeSheetId="13" showComments="commIndAndComment"/>
    <customWorkbookView name="Kaushalendra Singh - Personal View" guid="{D39E83F3-4061-47C5-8153-10B7C21D208A}" mergeInterval="0" personalView="1" maximized="1" windowWidth="1020" windowHeight="409" tabRatio="875" activeSheetId="12"/>
    <customWorkbookView name="60001855 - Personal View" guid="{EFF9997F-F423-457E-8339-C5D06689EC0D}" mergeInterval="0" personalView="1" maximized="1" windowWidth="1362" windowHeight="489" tabRatio="875" activeSheetId="2"/>
    <customWorkbookView name="60001290 - Personal View" guid="{8020169D-1904-4071-9010-34C6BAD35472}" mergeInterval="0" personalView="1" maximized="1" xWindow="1" yWindow="1" windowWidth="1360" windowHeight="538" tabRatio="875" activeSheetId="19"/>
    <customWorkbookView name="60001209 - Personal View" guid="{BE00177C-666B-4CCB-B6AF-EE8409A04F15}" mergeInterval="0" personalView="1" maximized="1" xWindow="1" yWindow="1" windowWidth="1362" windowHeight="538" tabRatio="875" activeSheetId="2"/>
    <customWorkbookView name="01758 - Personal View" guid="{5A07DBA2-29FE-46EA-8A64-6BF1FB7295C8}" mergeInterval="0" personalView="1" maximized="1" windowWidth="1020" windowHeight="596" tabRatio="875" activeSheetId="16"/>
    <customWorkbookView name="00863 - Personal View" guid="{42E48991-4351-4471-8AF6-A35D24AE57E4}" mergeInterval="0" personalView="1" maximized="1" xWindow="1" yWindow="1" windowWidth="1366" windowHeight="577" tabRatio="875" activeSheetId="19"/>
    <customWorkbookView name="20587 - Personal View" guid="{9CA44E70-650F-49CD-967F-298619682CA2}" mergeInterval="0" personalView="1" maximized="1" xWindow="1" yWindow="1" windowWidth="1362" windowHeight="538" tabRatio="875" activeSheetId="2"/>
    <customWorkbookView name="sanjoy das - Personal View" guid="{C39F923C-6CD3-45D8-86F8-6C4D806DDD7E}" mergeInterval="0" personalView="1" maximized="1" xWindow="1" yWindow="1" windowWidth="1280" windowHeight="762" activeSheetId="15"/>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01487 - Personal View" guid="{E95B21C1-D936-4435-AF6F-90CF0B6A7506}" mergeInterval="0" personalView="1" maximized="1" windowWidth="1362" windowHeight="509" activeSheetId="19"/>
    <customWorkbookView name="Arun Tiwari         - Personal View" guid="{9C0E3A54-A1E4-4406-967B-FE168F751196}" mergeInterval="0" personalView="1" maximized="1" xWindow="1" yWindow="1" windowWidth="1362" windowHeight="496" tabRatio="875" activeSheetId="4" showComments="commIndAndComment"/>
    <customWorkbookView name="02405 - Personal View" guid="{EF525F2E-18DE-47FD-A864-6F2A2CA91061}" mergeInterval="0" personalView="1" maximized="1" xWindow="1" yWindow="1" windowWidth="1362" windowHeight="538" tabRatio="875" activeSheetId="2"/>
    <customWorkbookView name="MANUJI CHAUBEY - Personal View" guid="{FE49A1A8-589E-4C61-B5F2-2DC8472D06ED}" mergeInterval="0" personalView="1" maximized="1" windowWidth="1362" windowHeight="556" tabRatio="875" activeSheetId="13"/>
    <customWorkbookView name="Parveen Saluja - Personal View" guid="{7781E931-9022-448B-8CEA-16A952A0B08B}" mergeInterval="0" personalView="1" maximized="1" windowWidth="1362" windowHeight="543" tabRatio="875" activeSheetId="9"/>
    <customWorkbookView name="Parveen Kumar {प्रवीन सलूजा} - Personal View" guid="{2B22B4D9-734E-466D-B6F8-DF61D532EF69}" mergeInterval="0" personalView="1" maximized="1" windowWidth="1916" windowHeight="803" tabRatio="875" activeSheetId="9"/>
  </customWorkbookViews>
</workbook>
</file>

<file path=xl/calcChain.xml><?xml version="1.0" encoding="utf-8"?>
<calcChain xmlns="http://schemas.openxmlformats.org/spreadsheetml/2006/main">
  <c r="P18" i="8" l="1"/>
  <c r="P17" i="8"/>
  <c r="AA18" i="8" l="1"/>
  <c r="AA17" i="8"/>
  <c r="AA19" i="8" l="1"/>
  <c r="AA20" i="8" s="1"/>
  <c r="D17" i="9" s="1"/>
  <c r="P19" i="8"/>
  <c r="P20" i="8" s="1"/>
  <c r="D19" i="12" s="1"/>
  <c r="D19" i="11" l="1"/>
  <c r="O19" i="4"/>
  <c r="W19" i="4" s="1"/>
  <c r="O20" i="4" l="1"/>
  <c r="W20" i="4" s="1"/>
  <c r="O21" i="4"/>
  <c r="W21" i="4" s="1"/>
  <c r="O22" i="4"/>
  <c r="W22" i="4" s="1"/>
  <c r="O23" i="4"/>
  <c r="W23" i="4" s="1"/>
  <c r="O24" i="4"/>
  <c r="W24" i="4" s="1"/>
  <c r="O25" i="4"/>
  <c r="W25" i="4" s="1"/>
  <c r="O26" i="4"/>
  <c r="W26" i="4" s="1"/>
  <c r="O27" i="4"/>
  <c r="W27" i="4" s="1"/>
  <c r="O28" i="4"/>
  <c r="W28" i="4" s="1"/>
  <c r="O29" i="4"/>
  <c r="W29" i="4" s="1"/>
  <c r="O30" i="4"/>
  <c r="W30" i="4" s="1"/>
  <c r="O31" i="4"/>
  <c r="W31" i="4" s="1"/>
  <c r="O32" i="4"/>
  <c r="W32" i="4" s="1"/>
  <c r="O33" i="4"/>
  <c r="W33" i="4" s="1"/>
  <c r="O34" i="4"/>
  <c r="W34" i="4" s="1"/>
  <c r="O35" i="4"/>
  <c r="W35" i="4" s="1"/>
  <c r="O36" i="4"/>
  <c r="W36" i="4" s="1"/>
  <c r="O37" i="4"/>
  <c r="W37" i="4" s="1"/>
  <c r="O38" i="4"/>
  <c r="W38" i="4" s="1"/>
  <c r="O39" i="4"/>
  <c r="W39" i="4" s="1"/>
  <c r="O40" i="4"/>
  <c r="W40" i="4" s="1"/>
  <c r="O41" i="4"/>
  <c r="W41" i="4" s="1"/>
  <c r="O42" i="4"/>
  <c r="W42" i="4" s="1"/>
  <c r="O43" i="4"/>
  <c r="W43" i="4" s="1"/>
  <c r="O44" i="4"/>
  <c r="W44" i="4" s="1"/>
  <c r="O45" i="4"/>
  <c r="W45" i="4" s="1"/>
  <c r="O46" i="4"/>
  <c r="W46" i="4" s="1"/>
  <c r="O47" i="4"/>
  <c r="W47" i="4" s="1"/>
  <c r="O48" i="4"/>
  <c r="W48" i="4" s="1"/>
  <c r="O49" i="4"/>
  <c r="W49" i="4" s="1"/>
  <c r="O50" i="4"/>
  <c r="W50" i="4" s="1"/>
  <c r="O51" i="4"/>
  <c r="W51" i="4" s="1"/>
  <c r="O52" i="4"/>
  <c r="W52" i="4" s="1"/>
  <c r="O53" i="4"/>
  <c r="W53" i="4" s="1"/>
  <c r="O54" i="4"/>
  <c r="W54" i="4" s="1"/>
  <c r="O55" i="4"/>
  <c r="W55" i="4" s="1"/>
  <c r="O56" i="4"/>
  <c r="W56" i="4" s="1"/>
  <c r="O57" i="4"/>
  <c r="W57" i="4" s="1"/>
  <c r="O58" i="4"/>
  <c r="W58" i="4" s="1"/>
  <c r="O59" i="4"/>
  <c r="W59" i="4" s="1"/>
  <c r="O60" i="4"/>
  <c r="W60" i="4" s="1"/>
  <c r="O61" i="4"/>
  <c r="W61" i="4" s="1"/>
  <c r="O62" i="4"/>
  <c r="W62" i="4" s="1"/>
  <c r="O63" i="4"/>
  <c r="W63" i="4" s="1"/>
  <c r="O64" i="4"/>
  <c r="W64" i="4" s="1"/>
  <c r="O65" i="4"/>
  <c r="W65" i="4" s="1"/>
  <c r="O66" i="4"/>
  <c r="W66" i="4" s="1"/>
  <c r="O67" i="4"/>
  <c r="W67" i="4" s="1"/>
  <c r="O68" i="4"/>
  <c r="W68" i="4" s="1"/>
  <c r="O69" i="4"/>
  <c r="W69" i="4" s="1"/>
  <c r="O70" i="4"/>
  <c r="W70" i="4" s="1"/>
  <c r="O71" i="4"/>
  <c r="W71" i="4" s="1"/>
  <c r="O72" i="4"/>
  <c r="W72" i="4" s="1"/>
  <c r="O73" i="4"/>
  <c r="W73" i="4" s="1"/>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17" i="6" l="1"/>
  <c r="U19" i="4"/>
  <c r="S19" i="4"/>
  <c r="K72" i="6" l="1"/>
  <c r="K73" i="6" s="1"/>
  <c r="D17" i="11" l="1"/>
  <c r="I20" i="15"/>
  <c r="I26" i="15"/>
  <c r="O74" i="4"/>
  <c r="W74" i="4" l="1"/>
  <c r="W76" i="4" s="1"/>
  <c r="W77" i="4" s="1"/>
  <c r="D15" i="9" s="1"/>
  <c r="H1" i="21"/>
  <c r="H2" i="21"/>
  <c r="H3" i="21"/>
  <c r="H4" i="21"/>
  <c r="H5" i="21"/>
  <c r="D8" i="20"/>
  <c r="F8" i="20" s="1"/>
  <c r="F9" i="20"/>
  <c r="D18" i="20"/>
  <c r="D21" i="20"/>
  <c r="F21" i="20" s="1"/>
  <c r="J24" i="20"/>
  <c r="J1" i="21" s="1"/>
  <c r="G25" i="20"/>
  <c r="G2" i="21" s="1"/>
  <c r="J25" i="20"/>
  <c r="J2" i="21" s="1"/>
  <c r="G26" i="20"/>
  <c r="J26" i="20"/>
  <c r="J3" i="21" s="1"/>
  <c r="G27" i="20"/>
  <c r="G4" i="21" s="1"/>
  <c r="G28" i="20"/>
  <c r="G5" i="21" s="1"/>
  <c r="L28" i="20"/>
  <c r="K28" i="20" s="1"/>
  <c r="Z1" i="19"/>
  <c r="A8" i="19"/>
  <c r="A9" i="19"/>
  <c r="A10" i="19"/>
  <c r="A11" i="19"/>
  <c r="A12" i="19"/>
  <c r="A13" i="19"/>
  <c r="B21" i="19"/>
  <c r="B22" i="19"/>
  <c r="B23" i="19"/>
  <c r="H23" i="19"/>
  <c r="B24" i="19"/>
  <c r="B25" i="19"/>
  <c r="B26" i="19"/>
  <c r="B37"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J16" i="15"/>
  <c r="I19" i="15"/>
  <c r="J19" i="15" s="1"/>
  <c r="J21" i="15"/>
  <c r="I22" i="15"/>
  <c r="J22" i="15" s="1"/>
  <c r="J24" i="15"/>
  <c r="I25" i="15"/>
  <c r="J25" i="15"/>
  <c r="J26" i="15"/>
  <c r="J27" i="15"/>
  <c r="I28" i="15"/>
  <c r="J28" i="15"/>
  <c r="J33" i="15"/>
  <c r="O4" i="14"/>
  <c r="O5" i="14"/>
  <c r="A6" i="14"/>
  <c r="O6" i="14"/>
  <c r="O8" i="14"/>
  <c r="A16" i="14"/>
  <c r="B16" i="14"/>
  <c r="C16" i="14"/>
  <c r="D16" i="14"/>
  <c r="A17" i="14"/>
  <c r="B17" i="14"/>
  <c r="C17" i="14"/>
  <c r="D17" i="14"/>
  <c r="A18" i="14"/>
  <c r="B18" i="14"/>
  <c r="C18" i="14"/>
  <c r="D18" i="14"/>
  <c r="A19" i="14"/>
  <c r="B19" i="14"/>
  <c r="C19" i="14"/>
  <c r="D19" i="14"/>
  <c r="A20" i="14"/>
  <c r="B20" i="14"/>
  <c r="C20" i="14"/>
  <c r="D20" i="14"/>
  <c r="N21" i="14"/>
  <c r="O22" i="14" s="1"/>
  <c r="A6" i="13"/>
  <c r="J17" i="13"/>
  <c r="J18" i="13"/>
  <c r="J19" i="13"/>
  <c r="J20" i="13"/>
  <c r="A6" i="12"/>
  <c r="B15" i="12"/>
  <c r="B17" i="12"/>
  <c r="A6" i="11"/>
  <c r="A6" i="10"/>
  <c r="C16" i="10"/>
  <c r="K14" i="10" s="1"/>
  <c r="C21" i="10"/>
  <c r="C26" i="10"/>
  <c r="D27" i="10"/>
  <c r="D17" i="20" s="1"/>
  <c r="L27" i="20" s="1"/>
  <c r="D30" i="10"/>
  <c r="D33" i="10"/>
  <c r="A6" i="9"/>
  <c r="K14" i="9"/>
  <c r="K16" i="9"/>
  <c r="A6" i="8"/>
  <c r="W19" i="8"/>
  <c r="W20" i="8" s="1"/>
  <c r="A6" i="7"/>
  <c r="A16" i="7"/>
  <c r="B16" i="7"/>
  <c r="C16" i="7"/>
  <c r="D16" i="7"/>
  <c r="E16" i="7"/>
  <c r="F16" i="7"/>
  <c r="G16" i="7" s="1"/>
  <c r="G17" i="7" s="1"/>
  <c r="A17" i="7"/>
  <c r="A6" i="6"/>
  <c r="A7" i="5"/>
  <c r="B8" i="5"/>
  <c r="B9" i="5"/>
  <c r="B10" i="5"/>
  <c r="B11" i="5"/>
  <c r="A18" i="5"/>
  <c r="B18" i="5"/>
  <c r="C18" i="5"/>
  <c r="D18" i="5"/>
  <c r="E18" i="5"/>
  <c r="F18" i="5"/>
  <c r="G18" i="5" s="1"/>
  <c r="H18" i="5"/>
  <c r="K18" i="5"/>
  <c r="G19" i="5" s="1"/>
  <c r="B29" i="5"/>
  <c r="B30" i="5"/>
  <c r="G30" i="5"/>
  <c r="G31" i="5"/>
  <c r="A7" i="4"/>
  <c r="A7" i="13" s="1"/>
  <c r="C8" i="4"/>
  <c r="G39" i="15" s="1"/>
  <c r="C9" i="4"/>
  <c r="B9" i="9" s="1"/>
  <c r="C10" i="4"/>
  <c r="B10" i="12" s="1"/>
  <c r="C11" i="4"/>
  <c r="B11" i="14" s="1"/>
  <c r="B86" i="4"/>
  <c r="B6" i="19" s="1"/>
  <c r="O86" i="4"/>
  <c r="D26" i="11" s="1"/>
  <c r="B87" i="4"/>
  <c r="C42" i="15" s="1"/>
  <c r="O87" i="4"/>
  <c r="F27" i="14" s="1"/>
  <c r="AA6" i="3"/>
  <c r="Z2" i="19" s="1"/>
  <c r="B8" i="3"/>
  <c r="B13" i="3"/>
  <c r="B2" i="2"/>
  <c r="A43" i="20" s="1"/>
  <c r="B3" i="2"/>
  <c r="G20" i="5" l="1"/>
  <c r="G21" i="5" s="1"/>
  <c r="A2" i="15"/>
  <c r="A1" i="11"/>
  <c r="A1" i="12"/>
  <c r="A1" i="9"/>
  <c r="A1" i="19"/>
  <c r="D18" i="9"/>
  <c r="B2" i="3"/>
  <c r="D9" i="6"/>
  <c r="B23" i="8"/>
  <c r="A1" i="8"/>
  <c r="F16" i="18"/>
  <c r="I26" i="20"/>
  <c r="I3" i="21" s="1"/>
  <c r="B8" i="9"/>
  <c r="A1" i="4"/>
  <c r="B26" i="11"/>
  <c r="I24" i="20"/>
  <c r="I1" i="21" s="1"/>
  <c r="B77" i="6"/>
  <c r="B21" i="7"/>
  <c r="B8" i="8"/>
  <c r="E16" i="17"/>
  <c r="E16" i="16"/>
  <c r="K5" i="21"/>
  <c r="B28" i="20"/>
  <c r="AG6" i="19"/>
  <c r="AG7" i="19"/>
  <c r="AG8" i="19" s="1"/>
  <c r="AG9" i="19"/>
  <c r="J20" i="15"/>
  <c r="L4" i="21"/>
  <c r="K27" i="20"/>
  <c r="B22" i="9"/>
  <c r="B41" i="10"/>
  <c r="B9" i="10"/>
  <c r="A3" i="10"/>
  <c r="B10" i="11"/>
  <c r="D29" i="12"/>
  <c r="B9" i="12"/>
  <c r="A3" i="12"/>
  <c r="J23" i="13"/>
  <c r="F10" i="13"/>
  <c r="F26" i="14"/>
  <c r="B10" i="14"/>
  <c r="B8" i="14"/>
  <c r="A3" i="14"/>
  <c r="F41" i="15"/>
  <c r="F43" i="19"/>
  <c r="F40" i="19"/>
  <c r="C15" i="19"/>
  <c r="G3" i="21"/>
  <c r="A3" i="5"/>
  <c r="K76" i="6"/>
  <c r="D8" i="6"/>
  <c r="A1" i="6"/>
  <c r="B20" i="7"/>
  <c r="B9" i="7"/>
  <c r="A3" i="7"/>
  <c r="I22" i="8"/>
  <c r="B11" i="8"/>
  <c r="A7" i="8"/>
  <c r="E24" i="9"/>
  <c r="B11" i="9"/>
  <c r="A7" i="9"/>
  <c r="E43" i="10"/>
  <c r="D14" i="10"/>
  <c r="B8" i="10"/>
  <c r="A1" i="10"/>
  <c r="B25" i="11"/>
  <c r="B9" i="11"/>
  <c r="A3" i="11"/>
  <c r="B29" i="12"/>
  <c r="B8" i="12"/>
  <c r="B23" i="13"/>
  <c r="F9" i="13"/>
  <c r="A3" i="13"/>
  <c r="B26" i="14"/>
  <c r="A1" i="14"/>
  <c r="C41" i="15"/>
  <c r="C12" i="15"/>
  <c r="B43" i="19"/>
  <c r="D4" i="20"/>
  <c r="L5" i="21"/>
  <c r="D8" i="21" s="1"/>
  <c r="A1" i="5"/>
  <c r="B76" i="6"/>
  <c r="D11" i="6"/>
  <c r="A7" i="6"/>
  <c r="G22" i="7"/>
  <c r="B8" i="7"/>
  <c r="A1" i="7"/>
  <c r="B22" i="8"/>
  <c r="B10" i="8"/>
  <c r="E23" i="9"/>
  <c r="B10" i="9"/>
  <c r="E42" i="10"/>
  <c r="B11" i="10"/>
  <c r="A7" i="10"/>
  <c r="D27" i="11"/>
  <c r="B8" i="11"/>
  <c r="B28" i="12"/>
  <c r="B11" i="12"/>
  <c r="A7" i="12"/>
  <c r="J24" i="13"/>
  <c r="F8" i="13"/>
  <c r="B25" i="14"/>
  <c r="B9" i="14"/>
  <c r="A7" i="14"/>
  <c r="F42" i="15"/>
  <c r="F42" i="19"/>
  <c r="F36" i="20"/>
  <c r="F18" i="20" s="1"/>
  <c r="I25" i="20"/>
  <c r="A3" i="4"/>
  <c r="A3" i="6"/>
  <c r="B10" i="7"/>
  <c r="B1" i="3"/>
  <c r="K77" i="6"/>
  <c r="D10" i="6"/>
  <c r="G21" i="7"/>
  <c r="B11" i="7"/>
  <c r="A7" i="7"/>
  <c r="I23" i="8"/>
  <c r="B9" i="8"/>
  <c r="A3" i="8"/>
  <c r="B23" i="9"/>
  <c r="A3" i="9"/>
  <c r="B42" i="10"/>
  <c r="B10" i="10"/>
  <c r="B11" i="11"/>
  <c r="A7" i="11"/>
  <c r="D30" i="12"/>
  <c r="B24" i="13"/>
  <c r="F11" i="13"/>
  <c r="B42" i="19"/>
  <c r="D21" i="11" l="1"/>
  <c r="G24" i="20"/>
  <c r="G1" i="21" s="1"/>
  <c r="O76" i="4"/>
  <c r="O77" i="4" s="1"/>
  <c r="I33" i="15"/>
  <c r="I31" i="15"/>
  <c r="J31" i="15" s="1"/>
  <c r="F31" i="20"/>
  <c r="F32" i="20" s="1"/>
  <c r="F14" i="20" s="1"/>
  <c r="D7" i="20"/>
  <c r="F7" i="20" s="1"/>
  <c r="I2" i="21"/>
  <c r="D14" i="20"/>
  <c r="D36" i="10"/>
  <c r="K4" i="21"/>
  <c r="D7" i="21" s="1"/>
  <c r="B27" i="20"/>
  <c r="I16" i="15" l="1"/>
  <c r="I15" i="15"/>
  <c r="J15" i="15" s="1"/>
  <c r="O19" i="15" s="1"/>
  <c r="U16" i="4" s="1"/>
  <c r="I24" i="15"/>
  <c r="I18" i="15"/>
  <c r="J18" i="15" s="1"/>
  <c r="D15" i="11"/>
  <c r="D24" i="11" s="1"/>
  <c r="O20" i="15"/>
  <c r="L24" i="20"/>
  <c r="D19" i="20"/>
  <c r="O3" i="14"/>
  <c r="O9" i="14" s="1"/>
  <c r="N17" i="14" s="1"/>
  <c r="D6" i="20"/>
  <c r="O22" i="15" l="1"/>
  <c r="L16" i="13" s="1"/>
  <c r="O7" i="14"/>
  <c r="O18" i="15"/>
  <c r="D15" i="12"/>
  <c r="M15" i="6"/>
  <c r="D17" i="12"/>
  <c r="D21" i="12"/>
  <c r="U15" i="4"/>
  <c r="L1" i="21"/>
  <c r="K24" i="20"/>
  <c r="F6" i="20"/>
  <c r="F10" i="20" s="1"/>
  <c r="D10" i="20"/>
  <c r="L18" i="13"/>
  <c r="E18" i="14" s="1"/>
  <c r="F18" i="14" s="1"/>
  <c r="L20" i="13"/>
  <c r="E20" i="14" s="1"/>
  <c r="F20" i="14" s="1"/>
  <c r="L17" i="13"/>
  <c r="E17" i="14" s="1"/>
  <c r="F17" i="14" s="1"/>
  <c r="L19" i="13"/>
  <c r="E19" i="14" s="1"/>
  <c r="F19" i="14" s="1"/>
  <c r="D25" i="12" l="1"/>
  <c r="AB17" i="19" s="1"/>
  <c r="A1" i="22" s="1"/>
  <c r="C19" i="10"/>
  <c r="C24" i="10" s="1"/>
  <c r="C25" i="10" s="1"/>
  <c r="D22" i="10" s="1"/>
  <c r="F21" i="14"/>
  <c r="G22" i="5" s="1"/>
  <c r="G23" i="5" s="1"/>
  <c r="H11" i="20" s="1"/>
  <c r="D11" i="20" s="1"/>
  <c r="F11" i="20" s="1"/>
  <c r="F12" i="20" s="1"/>
  <c r="K1" i="21"/>
  <c r="D4" i="21" s="1"/>
  <c r="B24" i="20"/>
  <c r="D20" i="20"/>
  <c r="C20" i="10" l="1"/>
  <c r="D17" i="10" s="1"/>
  <c r="K17" i="10" s="1"/>
  <c r="D33" i="20"/>
  <c r="F33" i="20" s="1"/>
  <c r="F34" i="20" s="1"/>
  <c r="F37" i="20" s="1"/>
  <c r="F38" i="20" s="1"/>
  <c r="F17" i="20" s="1"/>
  <c r="D12" i="20"/>
  <c r="D16" i="20"/>
  <c r="L26" i="20" s="1"/>
  <c r="K22" i="10"/>
  <c r="A7" i="22"/>
  <c r="B7" i="22" s="1"/>
  <c r="D7" i="22" s="1"/>
  <c r="A11" i="22"/>
  <c r="B11" i="22" s="1"/>
  <c r="D11" i="22" s="1"/>
  <c r="A10" i="22"/>
  <c r="B10" i="22" s="1"/>
  <c r="D10" i="22" s="1"/>
  <c r="A6" i="22"/>
  <c r="B6" i="22" s="1"/>
  <c r="A9" i="22"/>
  <c r="B9" i="22" s="1"/>
  <c r="D9" i="22" s="1"/>
  <c r="A8" i="22"/>
  <c r="B8" i="22" s="1"/>
  <c r="D8" i="22" s="1"/>
  <c r="F15" i="20" l="1"/>
  <c r="F19" i="20" s="1"/>
  <c r="F20" i="20" s="1"/>
  <c r="D15" i="20"/>
  <c r="L25" i="20" s="1"/>
  <c r="K25" i="20" s="1"/>
  <c r="K2" i="21" s="1"/>
  <c r="F35" i="20"/>
  <c r="F16" i="20" s="1"/>
  <c r="A4" i="22"/>
  <c r="AC17" i="19" s="1"/>
  <c r="B17" i="19" s="1"/>
  <c r="L3" i="21"/>
  <c r="K26" i="20"/>
  <c r="B25" i="20" l="1"/>
  <c r="L2" i="21"/>
  <c r="D5" i="21" s="1"/>
  <c r="K3" i="21"/>
  <c r="D6" i="21" s="1"/>
  <c r="B26" i="20"/>
</calcChain>
</file>

<file path=xl/sharedStrings.xml><?xml version="1.0" encoding="utf-8"?>
<sst xmlns="http://schemas.openxmlformats.org/spreadsheetml/2006/main" count="1136" uniqueCount="564">
  <si>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</si>
  <si>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</si>
  <si>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</si>
  <si>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</si>
  <si>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</si>
  <si>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</si>
  <si>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</si>
  <si>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</si>
  <si>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</si>
  <si>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</si>
  <si>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</si>
  <si>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</si>
  <si>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</si>
  <si>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</si>
  <si>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</si>
  <si>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</si>
  <si>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</si>
  <si>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</si>
  <si>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</si>
  <si>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</si>
  <si>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</si>
  <si>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</si>
  <si>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</si>
  <si>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</si>
  <si>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</si>
  <si>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</si>
  <si>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</si>
  <si>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</si>
  <si>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</si>
  <si>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</si>
  <si>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</si>
  <si>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</si>
  <si>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</si>
  <si>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</si>
  <si>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</si>
  <si>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</si>
  <si>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</si>
  <si>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</si>
  <si>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</si>
  <si>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</si>
  <si>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Twenty Four</t>
  </si>
  <si>
    <t>Twenty Six</t>
  </si>
  <si>
    <t>Twenty Five</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</si>
  <si>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</si>
  <si>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</si>
  <si>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</si>
  <si>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</si>
  <si>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</si>
  <si>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</si>
  <si>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</si>
  <si>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</si>
  <si>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</si>
  <si>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</si>
  <si>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</si>
  <si>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</si>
  <si>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</si>
  <si>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</si>
  <si>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</si>
  <si>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</si>
  <si>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</si>
  <si>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</si>
  <si>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</si>
  <si>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</si>
  <si>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</si>
  <si>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</si>
  <si>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</si>
  <si>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</si>
  <si>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</si>
  <si>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</si>
  <si>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</si>
  <si>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</si>
  <si>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</si>
  <si>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</si>
  <si>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</si>
  <si>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</si>
  <si>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</si>
  <si>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</si>
  <si>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</si>
  <si>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</si>
  <si>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</si>
  <si>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</si>
  <si>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</si>
  <si>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</si>
  <si>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</si>
  <si>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</si>
  <si>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</si>
  <si>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</si>
  <si>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</si>
  <si>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</si>
  <si>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</si>
  <si>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</si>
  <si>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</si>
  <si>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</si>
  <si>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</si>
  <si>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</si>
  <si>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</si>
  <si>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</si>
  <si>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</si>
  <si>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</si>
  <si>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</si>
  <si>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</si>
  <si>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</si>
  <si>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</si>
  <si>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</si>
  <si>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</si>
  <si>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</si>
  <si>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</si>
  <si>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</si>
  <si>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</si>
  <si>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</si>
  <si>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</si>
  <si>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</si>
  <si>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</si>
  <si>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</si>
  <si>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</si>
  <si>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</si>
  <si>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</si>
  <si>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Excise Duty</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</si>
  <si>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</si>
  <si>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</si>
  <si>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</si>
  <si>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</si>
  <si>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</si>
  <si>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</si>
  <si>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</si>
  <si>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</si>
  <si>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Schedule-2 : Freight &amp; Insurance</t>
  </si>
  <si>
    <t>Schedule-3 : Erection Charges</t>
  </si>
  <si>
    <t>Please consider this letter of discount as the integral part of our price bid.</t>
  </si>
  <si>
    <t>Letter of Discount</t>
  </si>
  <si>
    <t>After Discount</t>
  </si>
  <si>
    <t>Sales Tax</t>
  </si>
  <si>
    <t>Vat</t>
  </si>
  <si>
    <t>Discount Sch-3</t>
  </si>
  <si>
    <t>Discount Sche-7</t>
  </si>
  <si>
    <t>Enter following details of the bidder</t>
  </si>
  <si>
    <t xml:space="preserve">Printed Name </t>
  </si>
  <si>
    <t>Designation</t>
  </si>
  <si>
    <t xml:space="preserve">Date     </t>
  </si>
  <si>
    <t xml:space="preserve">Place     </t>
  </si>
  <si>
    <t>Schedule-1 : Ex works prices (Bought Out Only)</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</si>
  <si>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</si>
  <si>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</si>
  <si>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</si>
  <si>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</si>
  <si>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</si>
  <si>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</si>
  <si>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</si>
  <si>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</si>
  <si>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Name of Package</t>
  </si>
  <si>
    <t>Enter basic data here</t>
  </si>
  <si>
    <t>Package Code</t>
  </si>
  <si>
    <t>Specification No.</t>
  </si>
  <si>
    <t>Item Description</t>
  </si>
  <si>
    <t>Type Tests</t>
  </si>
  <si>
    <t>Nos of tests</t>
  </si>
  <si>
    <t>Quantity in km.</t>
  </si>
  <si>
    <t>(a)</t>
  </si>
  <si>
    <t>(b)</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</si>
  <si>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</si>
  <si>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</si>
  <si>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</si>
  <si>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Individual Firm</t>
  </si>
  <si>
    <t>Licensee of a Manufacturer</t>
  </si>
  <si>
    <t>Representative of a Manufacturer</t>
  </si>
  <si>
    <t>Address</t>
  </si>
  <si>
    <t xml:space="preserve">Address </t>
  </si>
  <si>
    <t>Bidder’s Name and Address</t>
  </si>
  <si>
    <t>Type &amp; Designation</t>
  </si>
  <si>
    <t>7 = 5 x 6</t>
  </si>
  <si>
    <t>Unit price</t>
  </si>
  <si>
    <t>No. of Tests</t>
  </si>
  <si>
    <t>Unit Type Test Charges</t>
  </si>
  <si>
    <t>Total Type Test Charges</t>
  </si>
  <si>
    <t>Test Laboratory where the tests are proposed to be conducted [Indicate name and place of the test laboratory]</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</si>
  <si>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</si>
  <si>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- 4</t>
  </si>
  <si>
    <t>Quantity on which Sales Tax is applicable</t>
  </si>
  <si>
    <t>In Rs.</t>
  </si>
  <si>
    <t>In Percent (%)</t>
  </si>
  <si>
    <t>As per Lum-sum</t>
  </si>
  <si>
    <t>AS per Percent</t>
  </si>
  <si>
    <t>Multipackage lum-sum</t>
  </si>
  <si>
    <t>Multipackage on Percent</t>
  </si>
  <si>
    <t>Total Discount</t>
  </si>
  <si>
    <t>As per lum-sum on Sch-3</t>
  </si>
  <si>
    <t>As per Percent on Sch-3</t>
  </si>
  <si>
    <t>As per lum-sum on Sch-7</t>
  </si>
  <si>
    <t>As per Percent on Sch-7</t>
  </si>
  <si>
    <t>Unit</t>
  </si>
  <si>
    <t>All values are in Indian Rupees.</t>
  </si>
  <si>
    <t>SI. No.</t>
  </si>
  <si>
    <t>Qty.</t>
  </si>
  <si>
    <t>Unit Ex-works price</t>
  </si>
  <si>
    <t>Total Ex-works price</t>
  </si>
  <si>
    <t>Description</t>
  </si>
  <si>
    <t>Unit Erection Charges</t>
  </si>
  <si>
    <t>Description of Test</t>
  </si>
  <si>
    <t>Total Test Charges (Rs.)</t>
  </si>
  <si>
    <t>Plant and Equipment (including Mandatory Spares Parts) to be supplied, including Type Test Charges for Tests to be conducted.</t>
  </si>
  <si>
    <t>Sl. No.</t>
  </si>
  <si>
    <t>Item Nos.</t>
  </si>
  <si>
    <t>Total Price (INR)</t>
  </si>
  <si>
    <t>1</t>
  </si>
  <si>
    <t>TOTAL EXCISE DUTY</t>
  </si>
  <si>
    <t>2</t>
  </si>
  <si>
    <t>3</t>
  </si>
  <si>
    <t>4</t>
  </si>
  <si>
    <t>TOTAL OTHER TAXES &amp; DUTIES</t>
  </si>
  <si>
    <t>(GRAND SUMMARY)</t>
  </si>
  <si>
    <t>5</t>
  </si>
  <si>
    <t>Taxes and Duties</t>
  </si>
  <si>
    <t>6</t>
  </si>
  <si>
    <t>Item  Description</t>
  </si>
  <si>
    <t>To:</t>
  </si>
  <si>
    <t>Name        :</t>
  </si>
  <si>
    <t>Contract Services</t>
  </si>
  <si>
    <t>Address    :</t>
  </si>
  <si>
    <t>Power Grid Corporation of India Ltd.,</t>
  </si>
  <si>
    <t>"Saudamini", Plot No.-2</t>
  </si>
  <si>
    <t>Sector-29, (near IFFCO Chowk)</t>
  </si>
  <si>
    <t>Gurgaon (Haryana) - 122001</t>
  </si>
  <si>
    <t>Mode of Transaction (Direct / Bought-out)</t>
  </si>
  <si>
    <t>6 = 4 x 5</t>
  </si>
  <si>
    <t xml:space="preserve">Date          : </t>
  </si>
  <si>
    <t>Place         :</t>
  </si>
  <si>
    <t>Signature   :</t>
  </si>
  <si>
    <t>Printed Name   :</t>
  </si>
  <si>
    <t>Designation   :</t>
  </si>
  <si>
    <t>Common Seal   :</t>
  </si>
  <si>
    <t>Note          :</t>
  </si>
  <si>
    <t>Total Erection Charges</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</si>
  <si>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</si>
  <si>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</si>
  <si>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</si>
  <si>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</si>
  <si>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</si>
  <si>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</si>
  <si>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</si>
  <si>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</si>
  <si>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</si>
  <si>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Based on the data filled in the respective schedules, e-Form is generated automatically. A print out of e-Form may be taken and the data may be filled in the electronic form of the tender provided on the portal.</t>
  </si>
  <si>
    <t>(SCHEDULE OF RATES AND PRICES : TYPE TEST CHARGES)</t>
  </si>
  <si>
    <t>(SCHEDULE OF RATES AND PRICES : EX-WORKS PRICES)</t>
  </si>
  <si>
    <t>(SCHEDULE OF RATES AND PRICES : FREIGHT &amp; INSURANCE CHARGES)</t>
  </si>
  <si>
    <t>Total Ex-works Price including Type Test charges</t>
  </si>
  <si>
    <t xml:space="preserve"> Total Ex-Works Price</t>
  </si>
  <si>
    <t>Direct</t>
  </si>
  <si>
    <t>Total Freight &amp; Insurance</t>
  </si>
  <si>
    <t>Schedule - 2</t>
  </si>
  <si>
    <t>Schedule - 3</t>
  </si>
  <si>
    <t>Schedule - 5</t>
  </si>
  <si>
    <t>Schedule - 6</t>
  </si>
  <si>
    <t>SL. NO.</t>
  </si>
  <si>
    <t>Total Type Test charges: (A)+(B)+C)</t>
  </si>
  <si>
    <t>Not Applicable</t>
  </si>
  <si>
    <t>TOTAL OCTROI</t>
  </si>
  <si>
    <t>TOTAL ENTRY TAX</t>
  </si>
  <si>
    <t>Note       :</t>
  </si>
  <si>
    <r>
      <t xml:space="preserve">Type Test Charges 
</t>
    </r>
    <r>
      <rPr>
        <sz val="10"/>
        <rFont val="Book Antiqua"/>
        <family val="1"/>
      </rPr>
      <t>[Total of this Schedule is included in Schedule - 1 above.]</t>
    </r>
  </si>
  <si>
    <t>Entry Tax</t>
  </si>
  <si>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</si>
  <si>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</si>
  <si>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</si>
  <si>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</si>
  <si>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</si>
  <si>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Octroi/Entry Tax as applicable for destination site/state on all items of supply, as per the provisions of the Bidding Documents, on all items of Schedule 1.</t>
  </si>
  <si>
    <t>Total Excise Duty for direct transaction between the Contractor and the Employer (identified in Schedule 1 as 'Direct') which are not included in the Ex-works price as per the provision of the Bidding Documents, as applicable.</t>
  </si>
  <si>
    <t>Total Others levies payable in India (please specify) as applicable for destination site/state on all items of supply, as per the provisions of the Bidding Documents, on all items of Schedule 1.</t>
  </si>
  <si>
    <t>GRAND TOTAL [1+2+3+4+5+6]</t>
  </si>
  <si>
    <t xml:space="preserve">Date         : </t>
  </si>
  <si>
    <t>The reimbursement of Excise Duty, Sales Tax/VAT and other levies as per Sl. No. 1 &amp; 2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</si>
  <si>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</si>
  <si>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</si>
  <si>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</si>
  <si>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</si>
  <si>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</si>
  <si>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</si>
  <si>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</si>
  <si>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</si>
  <si>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</si>
  <si>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</si>
  <si>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</si>
  <si>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</si>
  <si>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</si>
  <si>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</si>
  <si>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</si>
  <si>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</si>
  <si>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</si>
  <si>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</si>
  <si>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</si>
  <si>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</si>
  <si>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</si>
  <si>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</si>
  <si>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</si>
  <si>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</si>
  <si>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</si>
  <si>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</si>
  <si>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</si>
  <si>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</si>
  <si>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</si>
  <si>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</si>
  <si>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</si>
  <si>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</si>
  <si>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Details of Other Taxes &amp; Duties</t>
  </si>
  <si>
    <t>Amount on which Other Taxes &amp; Duties are applicable</t>
  </si>
  <si>
    <t>Description of Taxes &amp; Duties</t>
  </si>
  <si>
    <t>Rate of Taxes &amp; Duties</t>
  </si>
  <si>
    <t>Amount of Taxes &amp; Duties</t>
  </si>
  <si>
    <t>(5)</t>
  </si>
  <si>
    <t>(6) =(3) x (4)</t>
  </si>
  <si>
    <t>Bid Form 2nd Envelope</t>
  </si>
  <si>
    <t>Goods to be supplied, including Type Test Charges.</t>
  </si>
  <si>
    <t>Taxes and Duties not included in Schedule 1 to 3</t>
  </si>
  <si>
    <t>Grand Summary [Schedule 1 to 4]</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</si>
  <si>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</si>
  <si>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ACSR ZEBRA Conductor</t>
  </si>
  <si>
    <t>Total Type Test charges as per Schedule-6</t>
  </si>
  <si>
    <t>Bought Out</t>
  </si>
  <si>
    <t xml:space="preserve">to be paid extra at actual </t>
  </si>
  <si>
    <t>Click here for details of Octroi</t>
  </si>
  <si>
    <t>Click here for details of Entry Taxes</t>
  </si>
  <si>
    <t>TOTAL SCHEDULE NO. 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</si>
  <si>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&amp; Sch-6] </t>
    </r>
    <r>
      <rPr>
        <b/>
        <sz val="11"/>
        <rFont val="Book Antiqua"/>
        <family val="1"/>
      </rPr>
      <t>In Rs.</t>
    </r>
  </si>
  <si>
    <t>Schedule-6 : Type Test Charges</t>
  </si>
  <si>
    <t>Eq Weightage of Rs/ %</t>
  </si>
  <si>
    <t>Final Discount Factor</t>
  </si>
  <si>
    <t>Schedule - 5 After Discount</t>
  </si>
  <si>
    <t>Specify type of Bidder            [Select from drop down menu]</t>
  </si>
  <si>
    <t>Sector-29,</t>
  </si>
  <si>
    <t>Place      :</t>
  </si>
  <si>
    <t xml:space="preserve">Date      : </t>
  </si>
  <si>
    <t>Amount on which Sales Tax is applicable</t>
  </si>
  <si>
    <t>Amount on which VAT becomes applicable</t>
  </si>
  <si>
    <t>Schedule-1 :  (Direct Only)</t>
  </si>
  <si>
    <t>Schedule-1 : (Bought Out Only)</t>
  </si>
  <si>
    <t>Excise Duty on this Amount</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</si>
  <si>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</si>
  <si>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</si>
  <si>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</si>
  <si>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</si>
  <si>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</si>
  <si>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</si>
  <si>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</si>
  <si>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</si>
  <si>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</si>
  <si>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</si>
  <si>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</si>
  <si>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</si>
  <si>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</si>
  <si>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</si>
  <si>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</si>
  <si>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</si>
  <si>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</si>
  <si>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</si>
  <si>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</si>
  <si>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</si>
  <si>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</si>
  <si>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</si>
  <si>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</si>
  <si>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</si>
  <si>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</si>
  <si>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</si>
  <si>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</si>
  <si>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</si>
  <si>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</si>
  <si>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</si>
  <si>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</si>
  <si>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</si>
  <si>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</si>
  <si>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</si>
  <si>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</si>
  <si>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</si>
  <si>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</si>
  <si>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</si>
  <si>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</si>
  <si>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</si>
  <si>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</si>
  <si>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</si>
  <si>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</si>
  <si>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</si>
  <si>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</si>
  <si>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</si>
  <si>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</si>
  <si>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</si>
  <si>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</si>
  <si>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</si>
  <si>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</si>
  <si>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</si>
  <si>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</si>
  <si>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</si>
  <si>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</si>
  <si>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</si>
  <si>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</si>
  <si>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</si>
  <si>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</si>
  <si>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</si>
  <si>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</si>
  <si>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</si>
  <si>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</si>
  <si>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</si>
  <si>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</si>
  <si>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</si>
  <si>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We hereby offer Multi-package discount as given below:</t>
  </si>
  <si>
    <t>Mode of Transaction (Direct)</t>
  </si>
  <si>
    <t>Total Type Test Charges for Tests to be conducted</t>
  </si>
  <si>
    <t>(d)</t>
  </si>
  <si>
    <t>(c)</t>
  </si>
  <si>
    <t>Goods to be supplied, including Type Test Charges for Tests to be conducted.</t>
  </si>
  <si>
    <t>(SCHEDULE OF RATES AND PRICES :  Type Test Charges for Tests to be Conducted)</t>
  </si>
  <si>
    <t>We also understand that, in case of award on us, you shall pay directly, if so required /reimburse to us octroi/entry tax as applicable for destination site/state on all items of supply. Further, Service Tax, if applicable, for the services to be rendered by us, the same is included in our bid price in this Second Envelope.</t>
  </si>
  <si>
    <t>Multipackage discount applicable on this package (CD03) only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&amp; Sch-6] IN Rs.</t>
  </si>
  <si>
    <t>Multipackage discount applicable on this package (CD03)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&amp; Sch-6] In Percent (%)</t>
  </si>
  <si>
    <t>Discount(s) offered at sl. No. 1 to 4 will automatically get displayed and accounted for in the respective items of the Schedules. Multi-Package Discount(s) offered at sl. No. 5 , 6 &amp; 7 will not get automatically accounted for in the respective items of the Schedules. The same shall be worked out saparately for evaluation, if becomes applicable.</t>
  </si>
  <si>
    <t>PR No</t>
  </si>
  <si>
    <t>PR Line Item No</t>
  </si>
  <si>
    <t>11 = 9 X 10</t>
  </si>
  <si>
    <t>Material Code</t>
  </si>
  <si>
    <t>10 = 8 X 9</t>
  </si>
  <si>
    <t>Line Item No</t>
  </si>
  <si>
    <t>Code</t>
  </si>
  <si>
    <t>9 = 7 X 8</t>
  </si>
  <si>
    <t>ACSR Zebra Conductor (for 765kV Line Only)-UTS</t>
  </si>
  <si>
    <t xml:space="preserve">EA </t>
  </si>
  <si>
    <t>ACSR Zebra Conductor (for 765kV Line Only)-D.C.Resistence Test</t>
  </si>
  <si>
    <t>ACSR Zebra Conductor (for 765kV Line Only)-Corona Extn.VoltageTest(Dry)</t>
  </si>
  <si>
    <t>ACSR Zebra Conductor (for 765kV Line Only)-RIV(Dry)</t>
  </si>
  <si>
    <t>Activity Description</t>
  </si>
  <si>
    <t>NOT APPLICABLE</t>
  </si>
  <si>
    <t>3A</t>
  </si>
  <si>
    <t xml:space="preserve">HSN Code </t>
  </si>
  <si>
    <t>Rate of GST applicable ( in %)</t>
  </si>
  <si>
    <t>4A</t>
  </si>
  <si>
    <t>4B</t>
  </si>
  <si>
    <t>4C</t>
  </si>
  <si>
    <t>4D</t>
  </si>
  <si>
    <t>Unit Ex-works price (excluding GST)</t>
  </si>
  <si>
    <t>Total Ex-works price (excluding GST)</t>
  </si>
  <si>
    <t># In case the bidder leaves the cell for confirmation of the HSN code and/or  GST rate  “blank”,  the HSN code and corresponding GST rate indicated by the Employer shall be deemed to be the one confirmed by the Bidder.</t>
  </si>
  <si>
    <r>
      <rPr>
        <b/>
        <sz val="18"/>
        <rFont val="Book Antiqua"/>
        <family val="1"/>
      </rPr>
      <t xml:space="preserve">* </t>
    </r>
    <r>
      <rPr>
        <b/>
        <sz val="10.5"/>
        <rFont val="Book Antiqua"/>
        <family val="1"/>
      </rPr>
      <t xml:space="preserve">Specify amount of GST on the transaction between the Supplier and the Purchaser separately in Schedule-4. </t>
    </r>
  </si>
  <si>
    <t>(SCHEDULE OF RATES AND PRICES : Local Transportation, In-transit Insurance and loading )</t>
  </si>
  <si>
    <t xml:space="preserve">Unit Freight, In –transit Insurance &amp; loading Charges </t>
  </si>
  <si>
    <t xml:space="preserve">Total Freight, In –transit Insurance &amp; loading Charges </t>
  </si>
  <si>
    <t>Total GST for Supply of Goods (inter-alia including Type Test Charges) between the Contractor and the Employer (identified in Schedule 1') which are not included in the Ex-works price as per the provision of the Bidding Documents, as applicable.</t>
  </si>
  <si>
    <t>TOTAL GST on Goods</t>
  </si>
  <si>
    <t>TOTAL GST on Services</t>
  </si>
  <si>
    <t>GRAND TOTAL [1+2]</t>
  </si>
  <si>
    <t>Whether  rate of GST in column ‘4C’ is confirmed. If not,  indicate applicable rate of GST (in %) #</t>
  </si>
  <si>
    <t>GST on Item</t>
  </si>
  <si>
    <r>
      <t>100% of applicable Taxes and Duties,</t>
    </r>
    <r>
      <rPr>
        <b/>
        <sz val="12"/>
        <rFont val="Book Antiqua"/>
        <family val="1"/>
      </rPr>
      <t>i.e. GST</t>
    </r>
    <r>
      <rPr>
        <sz val="12"/>
        <rFont val="Book Antiqua"/>
        <family val="1"/>
      </rPr>
      <t xml:space="preserve"> which are payable by the Purchaser under the Contract, shall be reimbursed by the Purchaser  on production of satisfactory documentary evidence by the Supplier in accordance with the provisions of the Bidding Documents.</t>
    </r>
  </si>
  <si>
    <r>
      <t>We further understand that notwithstanding 3.0 above, in case of award on us, you shall also bear and pay/reimburse to us,</t>
    </r>
    <r>
      <rPr>
        <b/>
        <sz val="12"/>
        <rFont val="Book Antiqua"/>
        <family val="1"/>
      </rPr>
      <t xml:space="preserve"> GST applicable on supplies by us to you</t>
    </r>
    <r>
      <rPr>
        <sz val="12"/>
        <rFont val="Book Antiqua"/>
        <family val="1"/>
      </rPr>
      <t xml:space="preserve">, imposed on the Goods </t>
    </r>
    <r>
      <rPr>
        <b/>
        <sz val="12"/>
        <rFont val="Book Antiqua"/>
        <family val="1"/>
      </rPr>
      <t xml:space="preserve">including  Type Test charges for Type test to be conducted </t>
    </r>
    <r>
      <rPr>
        <sz val="12"/>
        <rFont val="Book Antiqua"/>
        <family val="1"/>
      </rPr>
      <t xml:space="preserve">specified in Schedule No. 1,  </t>
    </r>
    <r>
      <rPr>
        <b/>
        <sz val="12"/>
        <rFont val="Book Antiqua"/>
        <family val="1"/>
      </rPr>
      <t>of</t>
    </r>
    <r>
      <rPr>
        <sz val="12"/>
        <rFont val="Book Antiqua"/>
        <family val="1"/>
      </rPr>
      <t xml:space="preserve"> the Price Schedule in this Second Envelope; by the Indian Laws.</t>
    </r>
  </si>
  <si>
    <t xml:space="preserve">We confirm that we have also registered/we shall also get registered in the GST Network with a GSTIN, in all the states from which we shall make our supply of goods. </t>
  </si>
  <si>
    <t xml:space="preserve">Local Transportation, In-transit Insurance and loading </t>
  </si>
  <si>
    <t xml:space="preserve">Schedule-1 : Ex works prices </t>
  </si>
  <si>
    <t xml:space="preserve">Ex-works price of Plant and Equipment including Type Test Charges </t>
  </si>
  <si>
    <t>Schedule-1 : Ex works prices</t>
  </si>
  <si>
    <t>Local Transportation, In-transit Insurance and loading.</t>
  </si>
  <si>
    <t>All the cells in Sch-4 and Sch-5 are auto filled, therefore no cell is required to be filled up there.</t>
  </si>
  <si>
    <t>Whether HSN in column ‘4A’ is confirmed. If not,  indicate applicable the HSN code #</t>
  </si>
  <si>
    <t>Schedule-2 :Local Transportation, In-transit Insurance and loading</t>
  </si>
  <si>
    <t>Schedule-2 : Local Transportation, In-transit Insurance and loading</t>
  </si>
  <si>
    <t>i</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</si>
  <si>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t>
  </si>
  <si>
    <t>GRAND TOTAL [1+2+4]</t>
  </si>
  <si>
    <r>
      <t>Discount on percent basis on total price quoted by us without Taxes &amp; Duties.</t>
    </r>
    <r>
      <rPr>
        <sz val="11"/>
        <rFont val="Book Antiqua"/>
        <family val="1"/>
      </rPr>
      <t xml:space="preserve"> [The discount shall be applicable on all the items of all the Schdules i.e. Sch-1 (without type test charges), Sch-2 &amp; Sch-6]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</si>
  <si>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</si>
  <si>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SET</t>
  </si>
  <si>
    <t xml:space="preserve">Package ERS-1 for procurement of ERS for upto 400kV (Twin Moose) transmission lines through indigenous vendor development </t>
  </si>
  <si>
    <t>5002002310/OTHERS/DOM/A02-CC CS -3</t>
  </si>
  <si>
    <t>Fill up only green shaded cells in Sch-1, Sch-2 and Sch-3</t>
  </si>
  <si>
    <t xml:space="preserve">ERS TOWER                               </t>
  </si>
  <si>
    <t xml:space="preserve">Foundation/Base Plates                  </t>
  </si>
  <si>
    <t xml:space="preserve">GUYS/Hardware                           </t>
  </si>
  <si>
    <t xml:space="preserve">Anchor Assembly                         </t>
  </si>
  <si>
    <t xml:space="preserve">Insulator String                        </t>
  </si>
  <si>
    <t xml:space="preserve">HARDWARE FITTING                        </t>
  </si>
  <si>
    <t xml:space="preserve">Earthwire/OPGW HARDWARE                 </t>
  </si>
  <si>
    <t xml:space="preserve">ERECTION TOOLS                          </t>
  </si>
  <si>
    <t xml:space="preserve">SOFTWARE                                </t>
  </si>
  <si>
    <t xml:space="preserve">Containers                              </t>
  </si>
  <si>
    <t>ERS Suspension / Running Angle Tower - 3 Phase (approx. 47m Height)Including Articulated Base (Gimbal), Mast Sections, Box 
Sections, GuyPlates/Swivels, Bolts &amp; Nuts as per Requirement.</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</si>
  <si>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</si>
  <si>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</si>
  <si>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</si>
  <si>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</si>
  <si>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</si>
  <si>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</si>
  <si>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</si>
  <si>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</si>
  <si>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</si>
  <si>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</si>
  <si>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</si>
  <si>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</si>
  <si>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</si>
  <si>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</si>
  <si>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</si>
  <si>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</si>
  <si>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</si>
  <si>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</si>
  <si>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</si>
  <si>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</si>
  <si>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</si>
  <si>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</si>
  <si>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</si>
  <si>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</si>
  <si>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</si>
  <si>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</si>
  <si>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</si>
  <si>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</si>
  <si>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</si>
  <si>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</si>
  <si>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</si>
  <si>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</si>
  <si>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</si>
  <si>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</si>
  <si>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</si>
  <si>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</si>
  <si>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</si>
  <si>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</si>
  <si>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</si>
  <si>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</si>
  <si>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</si>
  <si>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</si>
  <si>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</si>
  <si>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</si>
  <si>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</si>
  <si>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</si>
  <si>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PLSCADD Standard Software (Including Tower Spotting) Complete WithTechnical Support &amp; Update for 5 yrs</t>
  </si>
  <si>
    <t>Software for ERS</t>
  </si>
  <si>
    <t>Containers (20 Feet for All ERS Items Except Structure/Mast Sections)</t>
  </si>
  <si>
    <t>(SCHEDULE OF RATES AND PRICES : TRAINING CHARGES)</t>
  </si>
  <si>
    <t>Activity Header</t>
  </si>
  <si>
    <t>PR Activity No</t>
  </si>
  <si>
    <t>Service Code</t>
  </si>
  <si>
    <t>SAC (Service Accounting Codes)</t>
  </si>
  <si>
    <t>Quantity</t>
  </si>
  <si>
    <t>Unit Charges (excluding GST)</t>
  </si>
  <si>
    <t>Total Charges (excluding GST)</t>
  </si>
  <si>
    <t xml:space="preserve">TRAINING                                </t>
  </si>
  <si>
    <t>Whether SAC in column ‘4A’ is confirmed. If not,  indicate applicable the SAC code #</t>
  </si>
  <si>
    <t>Class room training by design &amp; field engineers/instructutors for 5 Days</t>
  </si>
  <si>
    <t>Field training cum demonstration of two typical types of suspension &amp; one tension ERS structure installation by design &amp; fieldengineers/instructors(including labour &amp; material required for demonstration)</t>
  </si>
  <si>
    <t>MND</t>
  </si>
  <si>
    <t xml:space="preserve">LS </t>
  </si>
  <si>
    <t>Total GST for training Charges, if, any between the Contractor and the Employer (identified in Schedule 3') as per the provision of the Bidding Documents, as applicable.</t>
  </si>
  <si>
    <t>GST</t>
  </si>
  <si>
    <t>Total GST</t>
  </si>
  <si>
    <t>Training Charges</t>
  </si>
  <si>
    <t>ERS-1</t>
  </si>
  <si>
    <t>Training Charges.</t>
  </si>
  <si>
    <t>ERS for Kargil (NR-II)</t>
  </si>
  <si>
    <t>PLS Mast/Pole Software Complete With Technical Support &amp; Updatefor 5 yrs</t>
  </si>
  <si>
    <t>PLS Tower Software Complete With Technical Support &amp; Update for 5yrs</t>
  </si>
  <si>
    <t>ERS Suspension / Running Angle Tower - 3 Phase (approx. 47m Height)Including Articulated Base (Gimbal), Mast Sections, Box Sections, GuyPlates/Swivels, Bolts &amp; Nuts as per Requirement.</t>
  </si>
  <si>
    <t xml:space="preserve"> Total Ex-Works Price for 1 set of ERS</t>
  </si>
  <si>
    <t>Total Ex-works Price including Type Test charges for 1 set of ERS</t>
  </si>
  <si>
    <t>Total Type Test charges for 1 set of ERS as per Schedule-6</t>
  </si>
  <si>
    <t>Goods to be supplied against 1 set of ERS:</t>
  </si>
  <si>
    <t xml:space="preserve">Total Ex-Works including Type Test charges against 2 set of ERS (1 set for Kargil and 1 set for Siliguri) [O76 *2] </t>
  </si>
  <si>
    <t>Local Transportation, In-transit Insurance and loading charges against 1 set of ERS</t>
  </si>
  <si>
    <t>Total for Local Transportation, In-transit Insurance and loading against 1 set of ERS</t>
  </si>
  <si>
    <t xml:space="preserve">Total for Local Transportation, In-transit Insurance and loading against 2 set of ERS (1 set for Kargil and 1 set for Siliguri) [K72 *2] </t>
  </si>
  <si>
    <t>Total Training Charges against 1 set of ERS</t>
  </si>
  <si>
    <t>Total Training Charges against 2 set of ERS ( 1 set for Kargil and 1 set for Siliguri) [P19*2]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</si>
</sst>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0.0"/>
    <numFmt numFmtId="165" formatCode="0.000"/>
    <numFmt numFmtId="166" formatCode="_(* #,##0_);_(* \(#,##0\);_(* \-??_);_(@_)"/>
    <numFmt numFmtId="167" formatCode="_(* #,##0.0_);_(* \(#,##0.0\);_(* \-??_);_(@_)"/>
    <numFmt numFmtId="168" formatCode="#,##0.0"/>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0.00&quot;  &quot;"/>
    <numFmt numFmtId="176" formatCode="[$-409]dd\-mmm\-yy;@"/>
    <numFmt numFmtId="177" formatCode="_(* #,##0_);_(* \(#,##0\);_(* &quot;-&quot;??_);_(@_)"/>
    <numFmt numFmtId="178" formatCode="0.0000000000%"/>
    <numFmt numFmtId="179" formatCode="#,##0.00;[Red]#,##0.00"/>
  </numFmts>
  <fonts count="70">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b/>
      <sz val="11"/>
      <color indexed="9"/>
      <name val="Book Antiqua"/>
      <family val="1"/>
    </font>
    <font>
      <b/>
      <sz val="12"/>
      <name val="Times New Roman"/>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1"/>
      <name val="Arial"/>
      <family val="2"/>
    </font>
    <font>
      <sz val="11"/>
      <name val="Book Antiqua"/>
      <family val="1"/>
    </font>
    <font>
      <sz val="12"/>
      <color indexed="9"/>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b/>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b/>
      <sz val="11"/>
      <name val="Calibri"/>
      <family val="2"/>
    </font>
    <font>
      <b/>
      <sz val="10.5"/>
      <name val="Book Antiqua"/>
      <family val="1"/>
    </font>
    <font>
      <b/>
      <sz val="18"/>
      <name val="Book Antiqua"/>
      <family val="1"/>
    </font>
    <font>
      <sz val="10.5"/>
      <name val="Book Antiqua"/>
      <family val="1"/>
    </font>
    <font>
      <sz val="11"/>
      <color rgb="FFFF0000"/>
      <name val="Cambria"/>
      <family val="1"/>
    </font>
    <font>
      <sz val="14"/>
      <name val="Book Antiqua"/>
      <family val="1"/>
    </font>
    <font>
      <b/>
      <sz val="16"/>
      <name val="Book Antiqua"/>
      <family val="1"/>
    </font>
    <font>
      <b/>
      <sz val="14"/>
      <color indexed="12"/>
      <name val="Book Antiqua"/>
      <family val="1"/>
    </font>
    <font>
      <b/>
      <sz val="11"/>
      <color theme="1"/>
      <name val="Calibri"/>
      <family val="2"/>
      <scheme val="minor"/>
    </font>
    <font>
      <b/>
      <sz val="16"/>
      <color theme="1"/>
      <name val="Calibri"/>
      <family val="2"/>
      <scheme val="minor"/>
    </font>
    <font>
      <b/>
      <u/>
      <sz val="22"/>
      <color theme="1"/>
      <name val="Calibri"/>
      <family val="2"/>
      <scheme val="minor"/>
    </font>
    <font>
      <b/>
      <sz val="20"/>
      <name val="Book Antiqua"/>
      <family val="1"/>
    </font>
    <font>
      <b/>
      <sz val="18"/>
      <color theme="1"/>
      <name val="Calibri"/>
      <family val="2"/>
      <scheme val="minor"/>
    </font>
    <font>
      <b/>
      <sz val="15"/>
      <name val="Book Antiqua"/>
      <family val="1"/>
    </font>
    <font>
      <b/>
      <sz val="16"/>
      <name val="Times New Roman"/>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7"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8"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7"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4" fillId="0" borderId="0"/>
    <xf numFmtId="0" fontId="16" fillId="0" borderId="0"/>
    <xf numFmtId="0" fontId="34"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845">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vertical="center"/>
    </xf>
    <xf numFmtId="0" fontId="15" fillId="0" borderId="4" xfId="0" applyNumberFormat="1" applyFont="1" applyFill="1" applyBorder="1" applyAlignment="1" applyProtection="1">
      <alignment horizontal="right"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9" fillId="0" borderId="0" xfId="32" applyFont="1" applyBorder="1" applyAlignment="1" applyProtection="1">
      <alignment vertical="center"/>
      <protection hidden="1"/>
    </xf>
    <xf numFmtId="0" fontId="4" fillId="0" borderId="0" xfId="32" applyFont="1" applyBorder="1" applyAlignment="1" applyProtection="1">
      <alignment vertical="center"/>
      <protection hidden="1"/>
    </xf>
    <xf numFmtId="0" fontId="20" fillId="0" borderId="0" xfId="32" applyFont="1" applyBorder="1" applyAlignment="1" applyProtection="1">
      <alignment vertical="center"/>
      <protection hidden="1"/>
    </xf>
    <xf numFmtId="0" fontId="20" fillId="0" borderId="0" xfId="32" applyFont="1" applyAlignment="1" applyProtection="1">
      <alignment vertical="center"/>
      <protection hidden="1"/>
    </xf>
    <xf numFmtId="0" fontId="20" fillId="0" borderId="0" xfId="32" applyFont="1" applyProtection="1">
      <protection hidden="1"/>
    </xf>
    <xf numFmtId="0" fontId="1" fillId="0" borderId="0" xfId="32" applyProtection="1">
      <protection hidden="1"/>
    </xf>
    <xf numFmtId="0" fontId="5" fillId="0" borderId="0" xfId="32" applyFont="1" applyBorder="1" applyAlignment="1" applyProtection="1">
      <alignment vertical="center"/>
      <protection hidden="1"/>
    </xf>
    <xf numFmtId="0" fontId="5" fillId="0" borderId="5" xfId="32" applyFont="1" applyBorder="1" applyAlignment="1" applyProtection="1">
      <alignment vertical="center"/>
      <protection hidden="1"/>
    </xf>
    <xf numFmtId="0" fontId="5" fillId="0" borderId="6" xfId="32" applyFont="1" applyBorder="1" applyAlignment="1" applyProtection="1">
      <alignment vertical="center"/>
      <protection hidden="1"/>
    </xf>
    <xf numFmtId="0" fontId="1" fillId="0" borderId="0" xfId="32"/>
    <xf numFmtId="0" fontId="5" fillId="0" borderId="7" xfId="32" applyFont="1" applyBorder="1" applyAlignment="1" applyProtection="1">
      <alignment vertical="center"/>
      <protection hidden="1"/>
    </xf>
    <xf numFmtId="0" fontId="1" fillId="0" borderId="0" xfId="32" applyAlignment="1" applyProtection="1">
      <alignment vertical="center"/>
      <protection hidden="1"/>
    </xf>
    <xf numFmtId="0" fontId="1" fillId="0" borderId="0" xfId="32" applyBorder="1" applyAlignment="1" applyProtection="1">
      <alignment vertical="center"/>
      <protection hidden="1"/>
    </xf>
    <xf numFmtId="0" fontId="25" fillId="0" borderId="5" xfId="32" applyFont="1" applyBorder="1" applyAlignment="1" applyProtection="1">
      <alignment vertical="center"/>
      <protection hidden="1"/>
    </xf>
    <xf numFmtId="0" fontId="25" fillId="0" borderId="0" xfId="32" applyFont="1" applyBorder="1" applyAlignment="1" applyProtection="1">
      <alignment vertical="center"/>
      <protection hidden="1"/>
    </xf>
    <xf numFmtId="0" fontId="5" fillId="0" borderId="0" xfId="32" applyFont="1" applyAlignment="1" applyProtection="1">
      <alignment vertical="center"/>
      <protection hidden="1"/>
    </xf>
    <xf numFmtId="0" fontId="5" fillId="0" borderId="8" xfId="32" applyFont="1" applyBorder="1" applyAlignment="1" applyProtection="1">
      <alignment vertical="center"/>
      <protection hidden="1"/>
    </xf>
    <xf numFmtId="0" fontId="19" fillId="0" borderId="0" xfId="32" applyFont="1" applyAlignment="1" applyProtection="1">
      <alignment vertical="center"/>
      <protection hidden="1"/>
    </xf>
    <xf numFmtId="0" fontId="15" fillId="0" borderId="0" xfId="33" applyFont="1" applyAlignment="1" applyProtection="1">
      <alignment vertical="center"/>
      <protection hidden="1"/>
    </xf>
    <xf numFmtId="0" fontId="16" fillId="0" borderId="0" xfId="33" applyFont="1" applyAlignment="1" applyProtection="1">
      <alignment vertical="center"/>
      <protection hidden="1"/>
    </xf>
    <xf numFmtId="0" fontId="15" fillId="0" borderId="0" xfId="33" applyFont="1" applyFill="1" applyAlignment="1" applyProtection="1">
      <alignment vertical="top"/>
      <protection hidden="1"/>
    </xf>
    <xf numFmtId="0" fontId="16" fillId="0" borderId="0" xfId="33"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applyBorder="1" applyAlignment="1">
      <alignment horizontal="right" vertical="center"/>
    </xf>
    <xf numFmtId="0" fontId="5" fillId="0" borderId="0" xfId="32" applyFont="1" applyAlignment="1" applyProtection="1">
      <alignment vertical="top"/>
      <protection hidden="1"/>
    </xf>
    <xf numFmtId="0" fontId="26" fillId="0" borderId="0" xfId="32" applyFont="1" applyFill="1" applyAlignment="1" applyProtection="1">
      <alignment horizontal="center" vertical="center"/>
      <protection hidden="1"/>
    </xf>
    <xf numFmtId="0" fontId="15" fillId="0" borderId="0" xfId="32" applyFont="1" applyAlignment="1" applyProtection="1">
      <alignment vertical="center"/>
      <protection hidden="1"/>
    </xf>
    <xf numFmtId="0" fontId="16" fillId="0" borderId="0" xfId="32" applyFont="1" applyAlignment="1" applyProtection="1">
      <alignment vertical="center"/>
      <protection hidden="1"/>
    </xf>
    <xf numFmtId="0" fontId="15" fillId="0" borderId="0" xfId="35" applyFont="1" applyFill="1" applyAlignment="1" applyProtection="1">
      <alignment vertical="top"/>
      <protection hidden="1"/>
    </xf>
    <xf numFmtId="0" fontId="16" fillId="0" borderId="0" xfId="32" applyFont="1" applyFill="1" applyAlignment="1" applyProtection="1">
      <alignment vertical="top"/>
      <protection hidden="1"/>
    </xf>
    <xf numFmtId="0" fontId="26" fillId="0" borderId="0" xfId="32" applyFont="1" applyFill="1" applyAlignment="1" applyProtection="1">
      <alignment vertical="center"/>
      <protection hidden="1"/>
    </xf>
    <xf numFmtId="174" fontId="15" fillId="0" borderId="9" xfId="32" applyNumberFormat="1" applyFont="1" applyBorder="1" applyAlignment="1" applyProtection="1">
      <alignment horizontal="center" vertical="center"/>
      <protection hidden="1"/>
    </xf>
    <xf numFmtId="0" fontId="16" fillId="0" borderId="10" xfId="32" applyFont="1" applyBorder="1" applyAlignment="1" applyProtection="1">
      <alignment horizontal="center" vertical="center"/>
      <protection hidden="1"/>
    </xf>
    <xf numFmtId="0" fontId="16" fillId="0" borderId="11" xfId="32" applyFont="1" applyBorder="1" applyAlignment="1" applyProtection="1">
      <alignment horizontal="justify" vertical="center" wrapText="1"/>
      <protection hidden="1"/>
    </xf>
    <xf numFmtId="0" fontId="15" fillId="2" borderId="11" xfId="32" applyFont="1" applyFill="1" applyBorder="1" applyAlignment="1" applyProtection="1">
      <alignment vertical="center" wrapText="1"/>
      <protection hidden="1"/>
    </xf>
    <xf numFmtId="0" fontId="16" fillId="0" borderId="0" xfId="0" applyFont="1" applyBorder="1" applyAlignment="1">
      <alignment horizontal="left" vertical="center"/>
    </xf>
    <xf numFmtId="0" fontId="16" fillId="0" borderId="11" xfId="32" applyNumberFormat="1" applyFont="1" applyBorder="1" applyAlignment="1" applyProtection="1">
      <alignment horizontal="justify" vertical="center" wrapText="1"/>
      <protection hidden="1"/>
    </xf>
    <xf numFmtId="0" fontId="16" fillId="0" borderId="10" xfId="32" applyFont="1" applyBorder="1" applyAlignment="1" applyProtection="1">
      <alignment vertical="center"/>
      <protection hidden="1"/>
    </xf>
    <xf numFmtId="0" fontId="16" fillId="0" borderId="12" xfId="32" applyFont="1" applyBorder="1" applyAlignment="1" applyProtection="1">
      <alignment vertical="center"/>
      <protection hidden="1"/>
    </xf>
    <xf numFmtId="0" fontId="16" fillId="0" borderId="0" xfId="32" applyFont="1" applyBorder="1" applyAlignment="1" applyProtection="1">
      <alignment vertical="center"/>
      <protection hidden="1"/>
    </xf>
    <xf numFmtId="0" fontId="15" fillId="0" borderId="0" xfId="32" applyFont="1" applyFill="1" applyBorder="1" applyAlignment="1" applyProtection="1">
      <alignment vertical="center" wrapText="1"/>
      <protection hidden="1"/>
    </xf>
    <xf numFmtId="4" fontId="15" fillId="0" borderId="0" xfId="32" applyNumberFormat="1" applyFont="1" applyBorder="1" applyAlignment="1" applyProtection="1">
      <alignment vertical="center"/>
      <protection hidden="1"/>
    </xf>
    <xf numFmtId="0" fontId="16" fillId="0" borderId="0" xfId="32" applyFont="1" applyAlignment="1" applyProtection="1">
      <alignment horizontal="left" vertical="center" wrapText="1"/>
      <protection hidden="1"/>
    </xf>
    <xf numFmtId="0" fontId="16" fillId="0" borderId="0" xfId="32" applyFont="1" applyAlignment="1" applyProtection="1">
      <alignment horizontal="right" vertical="center"/>
      <protection hidden="1"/>
    </xf>
    <xf numFmtId="0" fontId="16" fillId="0" borderId="0" xfId="32" applyFont="1" applyBorder="1" applyAlignment="1" applyProtection="1">
      <alignment horizontal="left" vertical="center"/>
      <protection hidden="1"/>
    </xf>
    <xf numFmtId="0" fontId="6" fillId="0" borderId="0" xfId="32" applyFont="1" applyAlignment="1" applyProtection="1">
      <alignment horizontal="center" vertical="top"/>
      <protection hidden="1"/>
    </xf>
    <xf numFmtId="0" fontId="15" fillId="0" borderId="4" xfId="32" applyFont="1" applyFill="1" applyBorder="1" applyAlignment="1" applyProtection="1">
      <alignment vertical="top"/>
      <protection hidden="1"/>
    </xf>
    <xf numFmtId="0" fontId="15" fillId="0" borderId="9" xfId="32" applyFont="1" applyBorder="1" applyAlignment="1" applyProtection="1">
      <alignment horizontal="justify" vertical="top" wrapText="1"/>
      <protection hidden="1"/>
    </xf>
    <xf numFmtId="0" fontId="15" fillId="0" borderId="9" xfId="32" applyFont="1" applyBorder="1" applyAlignment="1" applyProtection="1">
      <alignment horizontal="right" vertical="center" wrapText="1" indent="5"/>
      <protection hidden="1"/>
    </xf>
    <xf numFmtId="0" fontId="16" fillId="0" borderId="12" xfId="32" applyFont="1" applyBorder="1" applyAlignment="1" applyProtection="1">
      <alignment horizontal="center" vertical="center"/>
      <protection hidden="1"/>
    </xf>
    <xf numFmtId="0" fontId="16" fillId="0" borderId="0" xfId="32" applyFont="1" applyAlignment="1" applyProtection="1">
      <alignment horizontal="left" vertical="center"/>
      <protection hidden="1"/>
    </xf>
    <xf numFmtId="0" fontId="5" fillId="0" borderId="0" xfId="32"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3"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2" applyNumberFormat="1" applyFont="1" applyFill="1" applyBorder="1" applyAlignment="1" applyProtection="1">
      <alignment horizontal="left" vertical="center" indent="1"/>
      <protection hidden="1"/>
    </xf>
    <xf numFmtId="0" fontId="16" fillId="0" borderId="0" xfId="35" applyFont="1" applyAlignment="1" applyProtection="1">
      <alignment horizontal="left" vertical="center" indent="1"/>
      <protection hidden="1"/>
    </xf>
    <xf numFmtId="0" fontId="16" fillId="0" borderId="0" xfId="32"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0" fontId="15" fillId="0" borderId="0" xfId="33" applyFont="1" applyFill="1" applyAlignment="1" applyProtection="1">
      <alignment vertical="center"/>
      <protection hidden="1"/>
    </xf>
    <xf numFmtId="0" fontId="16" fillId="0" borderId="0" xfId="33" applyFont="1" applyBorder="1" applyAlignment="1" applyProtection="1">
      <alignment horizontal="left" vertical="center"/>
      <protection hidden="1"/>
    </xf>
    <xf numFmtId="0" fontId="16" fillId="0" borderId="0" xfId="33" applyFont="1" applyFill="1" applyAlignment="1" applyProtection="1">
      <alignment vertical="center"/>
      <protection hidden="1"/>
    </xf>
    <xf numFmtId="0" fontId="16" fillId="0" borderId="0" xfId="33" applyFont="1" applyFill="1" applyBorder="1" applyAlignment="1" applyProtection="1">
      <alignment vertical="center"/>
      <protection hidden="1"/>
    </xf>
    <xf numFmtId="0" fontId="15" fillId="0" borderId="0" xfId="33" applyFont="1" applyAlignment="1" applyProtection="1">
      <alignment horizontal="left" vertical="center"/>
      <protection hidden="1"/>
    </xf>
    <xf numFmtId="0" fontId="15" fillId="0" borderId="6" xfId="32" applyNumberFormat="1" applyFont="1" applyFill="1" applyBorder="1" applyAlignment="1" applyProtection="1">
      <alignment horizontal="right" vertical="center" indent="5"/>
      <protection hidden="1"/>
    </xf>
    <xf numFmtId="4" fontId="15" fillId="0" borderId="9" xfId="32" applyNumberFormat="1" applyFont="1" applyFill="1" applyBorder="1" applyAlignment="1" applyProtection="1">
      <alignment vertical="center"/>
      <protection hidden="1"/>
    </xf>
    <xf numFmtId="175" fontId="15" fillId="0" borderId="9" xfId="32" applyNumberFormat="1" applyFont="1" applyFill="1" applyBorder="1" applyAlignment="1" applyProtection="1">
      <alignment vertical="center"/>
      <protection hidden="1"/>
    </xf>
    <xf numFmtId="0" fontId="15" fillId="0" borderId="9" xfId="32" applyFont="1" applyFill="1" applyBorder="1" applyAlignment="1" applyProtection="1">
      <alignment vertical="center"/>
      <protection hidden="1"/>
    </xf>
    <xf numFmtId="0" fontId="16" fillId="0" borderId="0" xfId="33" applyFont="1" applyFill="1" applyAlignment="1" applyProtection="1">
      <alignment horizontal="left" vertical="center"/>
      <protection hidden="1"/>
    </xf>
    <xf numFmtId="0" fontId="15" fillId="0" borderId="0" xfId="32" applyFont="1" applyAlignment="1" applyProtection="1">
      <alignment horizontal="left" vertical="top" wrapText="1"/>
      <protection hidden="1"/>
    </xf>
    <xf numFmtId="0" fontId="15" fillId="0" borderId="9" xfId="32" applyFont="1" applyBorder="1" applyAlignment="1" applyProtection="1">
      <alignment horizontal="center" vertical="center" wrapText="1"/>
      <protection hidden="1"/>
    </xf>
    <xf numFmtId="0" fontId="16" fillId="0" borderId="0" xfId="32" applyFont="1" applyBorder="1" applyAlignment="1" applyProtection="1">
      <alignment horizontal="center" vertical="center"/>
      <protection hidden="1"/>
    </xf>
    <xf numFmtId="0" fontId="15" fillId="0" borderId="12" xfId="32" applyNumberFormat="1" applyFont="1" applyFill="1" applyBorder="1" applyAlignment="1" applyProtection="1">
      <alignment horizontal="right" vertical="center" wrapText="1"/>
      <protection hidden="1"/>
    </xf>
    <xf numFmtId="0" fontId="15" fillId="0" borderId="0" xfId="32" applyFont="1" applyFill="1" applyBorder="1" applyAlignment="1" applyProtection="1">
      <alignment horizontal="left" vertical="center" wrapText="1"/>
      <protection hidden="1"/>
    </xf>
    <xf numFmtId="0" fontId="15" fillId="0" borderId="0" xfId="32" applyNumberFormat="1" applyFont="1" applyFill="1" applyBorder="1" applyAlignment="1" applyProtection="1">
      <alignment horizontal="right" vertical="center" wrapText="1"/>
      <protection hidden="1"/>
    </xf>
    <xf numFmtId="0" fontId="0" fillId="0" borderId="0" xfId="0" applyProtection="1">
      <protection hidden="1"/>
    </xf>
    <xf numFmtId="0" fontId="16" fillId="0" borderId="0" xfId="0" applyFont="1" applyAlignment="1" applyProtection="1">
      <alignment vertical="center"/>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 fillId="0" borderId="0" xfId="31"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protection hidden="1"/>
    </xf>
    <xf numFmtId="0" fontId="16" fillId="0" borderId="0" xfId="28" applyNumberFormat="1" applyFont="1" applyFill="1" applyBorder="1" applyAlignment="1" applyProtection="1">
      <alignment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Font="1" applyBorder="1" applyAlignment="1" applyProtection="1">
      <alignment horizontal="left" vertical="center"/>
      <protection hidden="1"/>
    </xf>
    <xf numFmtId="0" fontId="15" fillId="0" borderId="0" xfId="0" applyNumberFormat="1" applyFont="1" applyFill="1" applyBorder="1" applyAlignment="1" applyProtection="1">
      <alignment horizontal="left" vertical="center" indent="1"/>
    </xf>
    <xf numFmtId="0" fontId="15" fillId="0" borderId="0" xfId="32" applyFont="1" applyAlignment="1" applyProtection="1">
      <alignment horizontal="left" vertical="center" indent="1"/>
      <protection hidden="1"/>
    </xf>
    <xf numFmtId="0" fontId="15" fillId="0" borderId="0" xfId="33" applyFont="1" applyFill="1" applyBorder="1" applyAlignment="1" applyProtection="1">
      <alignment vertical="center"/>
      <protection hidden="1"/>
    </xf>
    <xf numFmtId="0" fontId="0" fillId="0" borderId="0" xfId="0" applyAlignment="1" applyProtection="1">
      <alignment vertical="center"/>
      <protection hidden="1"/>
    </xf>
    <xf numFmtId="0" fontId="15" fillId="0" borderId="0" xfId="33" applyFont="1" applyAlignment="1" applyProtection="1">
      <alignment horizontal="center" vertical="center"/>
      <protection hidden="1"/>
    </xf>
    <xf numFmtId="0" fontId="15" fillId="0" borderId="0" xfId="33" applyFont="1" applyFill="1" applyBorder="1" applyAlignment="1" applyProtection="1">
      <alignment horizontal="left" vertical="center" indent="1"/>
      <protection hidden="1"/>
    </xf>
    <xf numFmtId="0" fontId="15" fillId="0" borderId="11" xfId="0" applyFont="1" applyBorder="1" applyAlignment="1" applyProtection="1">
      <alignment horizontal="left" vertical="center" wrapText="1"/>
      <protection hidden="1"/>
    </xf>
    <xf numFmtId="0" fontId="15" fillId="0" borderId="11" xfId="0" applyFont="1" applyBorder="1" applyAlignment="1" applyProtection="1">
      <alignment horizontal="center" vertical="center" wrapText="1"/>
      <protection hidden="1"/>
    </xf>
    <xf numFmtId="0" fontId="15" fillId="0" borderId="11" xfId="33" applyFont="1" applyBorder="1" applyAlignment="1" applyProtection="1">
      <alignment horizontal="center" vertical="center"/>
      <protection hidden="1"/>
    </xf>
    <xf numFmtId="0" fontId="0" fillId="0" borderId="0" xfId="0" applyFill="1" applyProtection="1">
      <protection hidden="1"/>
    </xf>
    <xf numFmtId="0" fontId="16" fillId="0" borderId="11" xfId="33" applyFont="1" applyBorder="1" applyAlignment="1" applyProtection="1">
      <alignment horizontal="left" vertical="center" wrapText="1"/>
      <protection hidden="1"/>
    </xf>
    <xf numFmtId="0" fontId="16" fillId="0" borderId="0" xfId="33" applyFont="1" applyBorder="1" applyAlignment="1" applyProtection="1">
      <alignment horizontal="left" vertical="center" wrapText="1"/>
      <protection hidden="1"/>
    </xf>
    <xf numFmtId="0" fontId="15" fillId="0" borderId="0" xfId="0" applyFont="1" applyBorder="1" applyAlignment="1" applyProtection="1">
      <alignment vertical="center" wrapText="1"/>
      <protection hidden="1"/>
    </xf>
    <xf numFmtId="0" fontId="15" fillId="0" borderId="0" xfId="33" applyFont="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indent="1"/>
      <protection hidden="1"/>
    </xf>
    <xf numFmtId="0" fontId="16" fillId="0" borderId="0" xfId="33" applyFont="1" applyAlignment="1" applyProtection="1">
      <alignment horizontal="left" vertical="center"/>
      <protection hidden="1"/>
    </xf>
    <xf numFmtId="0" fontId="15" fillId="0" borderId="4" xfId="24" applyFont="1" applyBorder="1" applyAlignment="1" applyProtection="1">
      <alignment vertical="center"/>
      <protection hidden="1"/>
    </xf>
    <xf numFmtId="0" fontId="16" fillId="0" borderId="4" xfId="24" applyFont="1" applyBorder="1" applyAlignment="1" applyProtection="1">
      <alignment vertical="center"/>
      <protection hidden="1"/>
    </xf>
    <xf numFmtId="0" fontId="34" fillId="0" borderId="0" xfId="24" applyAlignment="1" applyProtection="1">
      <alignment vertical="center"/>
      <protection hidden="1"/>
    </xf>
    <xf numFmtId="0" fontId="34" fillId="0" borderId="0" xfId="24" applyProtection="1">
      <protection hidden="1"/>
    </xf>
    <xf numFmtId="0" fontId="15" fillId="0" borderId="0" xfId="24" applyFont="1" applyAlignment="1" applyProtection="1">
      <alignment horizontal="center" vertical="center"/>
      <protection hidden="1"/>
    </xf>
    <xf numFmtId="0" fontId="16" fillId="0" borderId="0" xfId="24" applyFont="1" applyAlignment="1" applyProtection="1">
      <alignment vertical="center"/>
      <protection hidden="1"/>
    </xf>
    <xf numFmtId="0" fontId="15" fillId="0" borderId="0" xfId="25" applyNumberFormat="1" applyFont="1" applyFill="1" applyBorder="1" applyAlignment="1" applyProtection="1">
      <alignment horizontal="left" vertical="center"/>
      <protection hidden="1"/>
    </xf>
    <xf numFmtId="0" fontId="16" fillId="0" borderId="0" xfId="34" applyFont="1" applyBorder="1" applyAlignment="1" applyProtection="1">
      <alignment horizontal="left" vertical="center"/>
      <protection hidden="1"/>
    </xf>
    <xf numFmtId="0" fontId="16" fillId="0" borderId="0" xfId="24" applyFont="1" applyAlignment="1" applyProtection="1">
      <alignment horizontal="left" vertical="center"/>
      <protection hidden="1"/>
    </xf>
    <xf numFmtId="0" fontId="16" fillId="0" borderId="0" xfId="24" applyFont="1" applyAlignment="1" applyProtection="1">
      <alignment horizontal="justify" vertical="center"/>
      <protection hidden="1"/>
    </xf>
    <xf numFmtId="0" fontId="15" fillId="0" borderId="0" xfId="24" applyFont="1" applyAlignment="1" applyProtection="1">
      <alignment horizontal="right" vertical="center"/>
      <protection hidden="1"/>
    </xf>
    <xf numFmtId="0" fontId="15" fillId="0" borderId="4" xfId="24" applyFont="1" applyBorder="1" applyAlignment="1" applyProtection="1">
      <alignment horizontal="right" vertical="center"/>
      <protection hidden="1"/>
    </xf>
    <xf numFmtId="176" fontId="16" fillId="0" borderId="0" xfId="24" applyNumberFormat="1" applyFont="1" applyFill="1" applyAlignment="1" applyProtection="1">
      <alignment horizontal="left" vertical="center"/>
      <protection hidden="1"/>
    </xf>
    <xf numFmtId="0" fontId="16" fillId="0" borderId="0" xfId="0" applyFont="1" applyBorder="1" applyAlignment="1" applyProtection="1">
      <alignment horizontal="center" vertical="center" wrapText="1"/>
      <protection hidden="1"/>
    </xf>
    <xf numFmtId="0" fontId="16" fillId="0" borderId="0" xfId="0" applyFont="1" applyAlignment="1" applyProtection="1">
      <alignment horizontal="justify"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justify" vertical="center"/>
      <protection hidden="1"/>
    </xf>
    <xf numFmtId="176" fontId="15" fillId="0" borderId="0" xfId="0" applyNumberFormat="1" applyFont="1" applyFill="1" applyBorder="1" applyAlignment="1" applyProtection="1">
      <alignment horizontal="left" vertical="center" indent="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left" vertical="center" indent="1"/>
      <protection hidden="1"/>
    </xf>
    <xf numFmtId="0" fontId="16" fillId="0" borderId="0" xfId="24" applyFont="1" applyAlignment="1" applyProtection="1">
      <alignment horizontal="left" vertical="center" indent="1"/>
      <protection hidden="1"/>
    </xf>
    <xf numFmtId="164" fontId="5" fillId="0" borderId="0" xfId="24" applyNumberFormat="1" applyFont="1" applyAlignment="1" applyProtection="1">
      <alignment horizontal="center" vertical="top"/>
      <protection hidden="1"/>
    </xf>
    <xf numFmtId="164" fontId="5" fillId="0" borderId="0" xfId="24" applyNumberFormat="1" applyFont="1" applyAlignment="1" applyProtection="1">
      <alignment horizontal="center" vertical="center"/>
      <protection hidden="1"/>
    </xf>
    <xf numFmtId="0" fontId="5" fillId="0" borderId="0" xfId="24" applyFont="1" applyAlignment="1" applyProtection="1">
      <alignment horizontal="center" vertical="top"/>
      <protection hidden="1"/>
    </xf>
    <xf numFmtId="0" fontId="5" fillId="0" borderId="0" xfId="24" applyFont="1" applyAlignment="1" applyProtection="1">
      <alignment horizontal="left" vertical="center"/>
      <protection hidden="1"/>
    </xf>
    <xf numFmtId="0" fontId="37" fillId="0" borderId="0" xfId="27" applyFont="1" applyFill="1" applyBorder="1" applyAlignment="1" applyProtection="1">
      <alignment horizontal="center" vertical="center"/>
      <protection hidden="1"/>
    </xf>
    <xf numFmtId="0" fontId="37"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7" fillId="0" borderId="0" xfId="27" applyFont="1" applyFill="1" applyBorder="1" applyAlignment="1" applyProtection="1">
      <alignment vertical="center"/>
      <protection hidden="1"/>
    </xf>
    <xf numFmtId="0" fontId="1" fillId="0" borderId="0" xfId="27" applyProtection="1">
      <protection hidden="1"/>
    </xf>
    <xf numFmtId="0" fontId="1" fillId="0" borderId="0" xfId="27" applyAlignment="1" applyProtection="1">
      <alignment horizontal="left"/>
      <protection hidden="1"/>
    </xf>
    <xf numFmtId="0" fontId="1" fillId="0" borderId="0" xfId="27" applyAlignment="1" applyProtection="1">
      <alignment horizontal="center"/>
      <protection hidden="1"/>
    </xf>
    <xf numFmtId="0" fontId="1" fillId="0" borderId="0" xfId="38" applyAlignment="1" applyProtection="1">
      <alignment horizontal="center"/>
      <protection hidden="1"/>
    </xf>
    <xf numFmtId="0" fontId="1" fillId="0" borderId="0" xfId="38" applyFont="1" applyProtection="1">
      <protection hidden="1"/>
    </xf>
    <xf numFmtId="0" fontId="1" fillId="0" borderId="0" xfId="38" applyProtection="1">
      <protection hidden="1"/>
    </xf>
    <xf numFmtId="0" fontId="16" fillId="0" borderId="0" xfId="0" applyFont="1" applyFill="1" applyAlignment="1" applyProtection="1">
      <alignment horizontal="left" vertical="center" indent="2"/>
      <protection hidden="1"/>
    </xf>
    <xf numFmtId="0" fontId="15" fillId="0" borderId="0" xfId="0" applyFont="1" applyFill="1" applyAlignment="1" applyProtection="1">
      <alignment horizontal="left" vertical="center"/>
      <protection hidden="1"/>
    </xf>
    <xf numFmtId="176" fontId="15" fillId="0" borderId="0" xfId="0" applyNumberFormat="1" applyFont="1" applyFill="1" applyAlignment="1" applyProtection="1">
      <alignment horizontal="left" vertical="center" indent="1"/>
      <protection hidden="1"/>
    </xf>
    <xf numFmtId="0" fontId="16" fillId="0" borderId="0" xfId="0" applyFont="1" applyFill="1" applyAlignment="1" applyProtection="1">
      <alignment vertical="center"/>
      <protection hidden="1"/>
    </xf>
    <xf numFmtId="0" fontId="16" fillId="0" borderId="0" xfId="0" applyFont="1" applyFill="1" applyAlignment="1" applyProtection="1">
      <alignment horizontal="right" vertical="center"/>
      <protection hidden="1"/>
    </xf>
    <xf numFmtId="0" fontId="16" fillId="0" borderId="0" xfId="0" applyFont="1" applyFill="1" applyAlignment="1" applyProtection="1">
      <alignment vertical="center"/>
      <protection locked="0"/>
    </xf>
    <xf numFmtId="0" fontId="16" fillId="0" borderId="13" xfId="0" applyFont="1" applyFill="1" applyBorder="1" applyAlignment="1" applyProtection="1">
      <alignment horizontal="left" vertical="center"/>
      <protection hidden="1"/>
    </xf>
    <xf numFmtId="0" fontId="15" fillId="0" borderId="0" xfId="24" applyFont="1" applyAlignment="1" applyProtection="1">
      <alignment horizontal="left" vertical="center" indent="2"/>
      <protection hidden="1"/>
    </xf>
    <xf numFmtId="0" fontId="38" fillId="0" borderId="0" xfId="31" applyNumberFormat="1" applyFont="1" applyFill="1" applyBorder="1" applyAlignment="1" applyProtection="1">
      <alignment horizontal="center" vertical="top"/>
      <protection hidden="1"/>
    </xf>
    <xf numFmtId="0" fontId="15" fillId="0" borderId="0" xfId="0" applyFont="1" applyFill="1" applyAlignment="1" applyProtection="1">
      <alignment horizontal="center" vertical="center"/>
      <protection hidden="1"/>
    </xf>
    <xf numFmtId="0" fontId="15" fillId="0" borderId="0" xfId="31" applyFont="1" applyAlignment="1" applyProtection="1">
      <alignment horizontal="center" vertical="center" wrapText="1"/>
      <protection hidden="1"/>
    </xf>
    <xf numFmtId="0" fontId="39" fillId="0" borderId="0" xfId="31" applyNumberFormat="1" applyFont="1" applyFill="1" applyBorder="1" applyAlignment="1" applyProtection="1">
      <alignment vertical="top"/>
      <protection hidden="1"/>
    </xf>
    <xf numFmtId="0" fontId="16" fillId="0" borderId="0" xfId="31" applyNumberFormat="1" applyFont="1" applyFill="1" applyBorder="1" applyAlignment="1" applyProtection="1">
      <alignment vertical="center" wrapText="1"/>
      <protection hidden="1"/>
    </xf>
    <xf numFmtId="0" fontId="16" fillId="0" borderId="0" xfId="31" applyFont="1" applyAlignment="1" applyProtection="1">
      <alignment vertical="center"/>
      <protection hidden="1"/>
    </xf>
    <xf numFmtId="0" fontId="40" fillId="0" borderId="0" xfId="0" applyNumberFormat="1" applyFont="1" applyFill="1" applyBorder="1" applyAlignment="1" applyProtection="1">
      <alignment horizontal="left" vertical="center"/>
      <protection hidden="1"/>
    </xf>
    <xf numFmtId="0" fontId="40" fillId="0" borderId="0" xfId="0" applyNumberFormat="1" applyFont="1" applyFill="1" applyBorder="1" applyAlignment="1" applyProtection="1">
      <alignment horizontal="justify" vertical="center"/>
      <protection hidden="1"/>
    </xf>
    <xf numFmtId="0" fontId="40" fillId="0" borderId="0" xfId="0" applyNumberFormat="1" applyFont="1" applyFill="1" applyBorder="1" applyAlignment="1" applyProtection="1">
      <alignment horizontal="center" vertical="center"/>
      <protection hidden="1"/>
    </xf>
    <xf numFmtId="0" fontId="40" fillId="0" borderId="0" xfId="0" applyNumberFormat="1" applyFont="1" applyFill="1" applyBorder="1" applyAlignment="1" applyProtection="1">
      <alignment vertical="center"/>
      <protection hidden="1"/>
    </xf>
    <xf numFmtId="0" fontId="40" fillId="0" borderId="0" xfId="0" applyNumberFormat="1" applyFont="1" applyFill="1" applyBorder="1" applyAlignment="1" applyProtection="1">
      <alignment horizontal="left" vertical="center" indent="1"/>
      <protection hidden="1"/>
    </xf>
    <xf numFmtId="0" fontId="40" fillId="0" borderId="0" xfId="33" applyFont="1" applyBorder="1" applyAlignment="1" applyProtection="1">
      <alignment horizontal="left" vertical="center" indent="1"/>
      <protection hidden="1"/>
    </xf>
    <xf numFmtId="0" fontId="40" fillId="0" borderId="0" xfId="31" applyFont="1" applyAlignment="1" applyProtection="1">
      <alignment vertical="center"/>
      <protection hidden="1"/>
    </xf>
    <xf numFmtId="0" fontId="40" fillId="0" borderId="0" xfId="31" applyFont="1" applyAlignment="1" applyProtection="1">
      <alignment vertical="center" wrapText="1"/>
      <protection hidden="1"/>
    </xf>
    <xf numFmtId="0" fontId="40" fillId="0" borderId="0" xfId="31" applyNumberFormat="1" applyFont="1" applyFill="1" applyBorder="1" applyAlignment="1" applyProtection="1">
      <alignment vertical="center"/>
      <protection hidden="1"/>
    </xf>
    <xf numFmtId="0" fontId="16" fillId="0" borderId="0" xfId="31" applyNumberFormat="1" applyFont="1" applyFill="1" applyBorder="1" applyAlignment="1" applyProtection="1">
      <alignment horizontal="left" vertical="center" indent="6"/>
      <protection hidden="1"/>
    </xf>
    <xf numFmtId="0" fontId="39" fillId="0" borderId="14" xfId="31" applyNumberFormat="1" applyFont="1" applyFill="1" applyBorder="1" applyAlignment="1" applyProtection="1">
      <alignment vertical="top"/>
      <protection hidden="1"/>
    </xf>
    <xf numFmtId="0" fontId="39" fillId="0" borderId="15" xfId="31" applyNumberFormat="1" applyFont="1" applyFill="1" applyBorder="1" applyAlignment="1" applyProtection="1">
      <alignment vertical="top"/>
      <protection hidden="1"/>
    </xf>
    <xf numFmtId="0" fontId="15" fillId="0" borderId="10" xfId="31" applyFont="1" applyBorder="1" applyAlignment="1" applyProtection="1">
      <alignment horizontal="center" vertical="center" wrapText="1"/>
      <protection hidden="1"/>
    </xf>
    <xf numFmtId="0" fontId="15" fillId="0" borderId="12" xfId="31" applyFont="1" applyBorder="1" applyAlignment="1" applyProtection="1">
      <alignment horizontal="center" vertical="center" wrapText="1"/>
      <protection hidden="1"/>
    </xf>
    <xf numFmtId="0" fontId="16" fillId="0" borderId="11" xfId="31" applyFont="1" applyBorder="1" applyAlignment="1" applyProtection="1">
      <alignment horizontal="center" vertical="top"/>
      <protection hidden="1"/>
    </xf>
    <xf numFmtId="0" fontId="16" fillId="0" borderId="9"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6" fillId="0" borderId="0" xfId="31" applyFont="1" applyBorder="1" applyAlignment="1" applyProtection="1">
      <alignment horizontal="justify" vertical="center"/>
      <protection hidden="1"/>
    </xf>
    <xf numFmtId="0" fontId="39" fillId="0" borderId="16" xfId="31" applyNumberFormat="1" applyFont="1" applyFill="1" applyBorder="1" applyAlignment="1" applyProtection="1">
      <alignment horizontal="right" vertical="top"/>
      <protection hidden="1"/>
    </xf>
    <xf numFmtId="0" fontId="16" fillId="0" borderId="14" xfId="31" applyFont="1" applyBorder="1" applyAlignment="1" applyProtection="1">
      <alignment horizontal="center" vertical="center"/>
      <protection hidden="1"/>
    </xf>
    <xf numFmtId="10" fontId="16" fillId="3" borderId="11" xfId="31" applyNumberFormat="1" applyFont="1" applyFill="1" applyBorder="1" applyAlignment="1" applyProtection="1">
      <alignment horizontal="right" vertical="center"/>
      <protection locked="0"/>
    </xf>
    <xf numFmtId="166" fontId="15" fillId="0" borderId="0" xfId="0" applyNumberFormat="1" applyFont="1" applyFill="1" applyBorder="1" applyAlignment="1" applyProtection="1">
      <alignment horizontal="center" vertical="center" wrapText="1"/>
      <protection hidden="1"/>
    </xf>
    <xf numFmtId="0" fontId="0" fillId="0" borderId="0" xfId="0" applyFill="1" applyBorder="1" applyProtection="1">
      <protection hidden="1"/>
    </xf>
    <xf numFmtId="0" fontId="15" fillId="0" borderId="0" xfId="33" applyFont="1" applyFill="1" applyBorder="1" applyAlignment="1" applyProtection="1">
      <alignment horizontal="center" vertical="center"/>
      <protection hidden="1"/>
    </xf>
    <xf numFmtId="3" fontId="15" fillId="0" borderId="12" xfId="32" applyNumberFormat="1" applyFont="1" applyFill="1" applyBorder="1" applyAlignment="1" applyProtection="1">
      <alignment horizontal="right" vertical="center" wrapText="1"/>
      <protection hidden="1"/>
    </xf>
    <xf numFmtId="0" fontId="16" fillId="3" borderId="14" xfId="0" applyFont="1" applyFill="1" applyBorder="1" applyAlignment="1" applyProtection="1">
      <alignment horizontal="left" vertical="center"/>
      <protection locked="0"/>
    </xf>
    <xf numFmtId="0" fontId="34" fillId="0" borderId="0" xfId="26" applyProtection="1">
      <protection hidden="1"/>
    </xf>
    <xf numFmtId="0" fontId="42" fillId="0" borderId="0" xfId="26" applyFont="1" applyAlignment="1" applyProtection="1">
      <alignment vertical="center" wrapText="1"/>
      <protection hidden="1"/>
    </xf>
    <xf numFmtId="0" fontId="42" fillId="0" borderId="0" xfId="26" applyFont="1" applyAlignment="1" applyProtection="1">
      <alignment horizontal="center" vertical="center" wrapText="1"/>
      <protection hidden="1"/>
    </xf>
    <xf numFmtId="0" fontId="15" fillId="0" borderId="0" xfId="26" applyFont="1" applyBorder="1" applyAlignment="1" applyProtection="1">
      <alignment vertical="center"/>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4" fillId="0" borderId="0" xfId="26" applyAlignment="1" applyProtection="1">
      <alignment vertical="center"/>
      <protection hidden="1"/>
    </xf>
    <xf numFmtId="0" fontId="16" fillId="0" borderId="17"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22" xfId="26" applyFont="1" applyBorder="1" applyAlignment="1" applyProtection="1">
      <alignment vertical="center"/>
      <protection hidden="1"/>
    </xf>
    <xf numFmtId="0" fontId="16" fillId="0" borderId="23" xfId="26" applyFont="1" applyBorder="1" applyAlignment="1" applyProtection="1">
      <alignment vertical="center"/>
      <protection hidden="1"/>
    </xf>
    <xf numFmtId="0" fontId="16" fillId="0" borderId="24"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25" xfId="26" applyFont="1" applyBorder="1" applyAlignment="1" applyProtection="1">
      <alignment horizontal="left" vertical="center"/>
      <protection hidden="1"/>
    </xf>
    <xf numFmtId="0" fontId="16" fillId="0" borderId="17"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15" fillId="0" borderId="0" xfId="33" applyFont="1" applyFill="1" applyBorder="1" applyAlignment="1" applyProtection="1">
      <alignment vertical="top"/>
      <protection hidden="1"/>
    </xf>
    <xf numFmtId="0" fontId="15" fillId="0" borderId="0" xfId="32" applyFont="1" applyFill="1" applyBorder="1" applyAlignment="1" applyProtection="1">
      <alignment vertical="top"/>
      <protection hidden="1"/>
    </xf>
    <xf numFmtId="0" fontId="43" fillId="0" borderId="0" xfId="24" applyFont="1" applyAlignment="1" applyProtection="1">
      <alignment vertical="center"/>
      <protection hidden="1"/>
    </xf>
    <xf numFmtId="0" fontId="16" fillId="0" borderId="20" xfId="31" applyNumberFormat="1" applyFont="1" applyFill="1" applyBorder="1" applyAlignment="1" applyProtection="1">
      <alignment horizontal="left" vertical="center" indent="3"/>
      <protection hidden="1"/>
    </xf>
    <xf numFmtId="0" fontId="16" fillId="0" borderId="14" xfId="31" applyFont="1" applyBorder="1" applyAlignment="1" applyProtection="1">
      <alignment horizontal="right" vertical="center"/>
      <protection hidden="1"/>
    </xf>
    <xf numFmtId="0" fontId="16" fillId="0" borderId="21" xfId="31" applyFont="1" applyBorder="1" applyAlignment="1" applyProtection="1">
      <alignment horizontal="right" vertical="center"/>
      <protection hidden="1"/>
    </xf>
    <xf numFmtId="0" fontId="16" fillId="0" borderId="26" xfId="31" applyFont="1" applyBorder="1" applyAlignment="1" applyProtection="1">
      <alignment horizontal="right" vertical="center"/>
      <protection hidden="1"/>
    </xf>
    <xf numFmtId="0" fontId="16" fillId="0" borderId="15" xfId="31" applyFont="1" applyBorder="1" applyAlignment="1" applyProtection="1">
      <alignment horizontal="right" vertical="center"/>
      <protection hidden="1"/>
    </xf>
    <xf numFmtId="0" fontId="44" fillId="0" borderId="20" xfId="32" applyFont="1" applyBorder="1" applyAlignment="1" applyProtection="1">
      <alignment horizontal="center" vertical="center"/>
      <protection hidden="1"/>
    </xf>
    <xf numFmtId="0" fontId="44" fillId="0" borderId="20" xfId="32" applyFont="1" applyBorder="1" applyAlignment="1" applyProtection="1">
      <alignment horizontal="center" vertical="top"/>
      <protection hidden="1"/>
    </xf>
    <xf numFmtId="0" fontId="16" fillId="0" borderId="0" xfId="0" applyFont="1" applyFill="1" applyBorder="1" applyAlignment="1" applyProtection="1">
      <alignment horizontal="left" vertical="center" indent="2"/>
      <protection hidden="1"/>
    </xf>
    <xf numFmtId="0" fontId="15" fillId="0" borderId="0" xfId="26" applyFont="1" applyFill="1" applyAlignment="1" applyProtection="1">
      <alignment horizontal="left" vertical="center"/>
      <protection hidden="1"/>
    </xf>
    <xf numFmtId="10" fontId="16" fillId="3" borderId="27" xfId="31" applyNumberFormat="1" applyFont="1" applyFill="1" applyBorder="1" applyAlignment="1" applyProtection="1">
      <alignment horizontal="right" vertical="center" wrapText="1"/>
      <protection locked="0"/>
    </xf>
    <xf numFmtId="0" fontId="15" fillId="0" borderId="0" xfId="0" applyNumberFormat="1" applyFont="1" applyFill="1" applyBorder="1" applyAlignment="1" applyProtection="1">
      <alignment horizontal="center" vertical="center" wrapText="1"/>
      <protection hidden="1"/>
    </xf>
    <xf numFmtId="0" fontId="45" fillId="0" borderId="0" xfId="26" applyFont="1" applyAlignment="1" applyProtection="1">
      <alignment vertical="center"/>
      <protection hidden="1"/>
    </xf>
    <xf numFmtId="0" fontId="45" fillId="0" borderId="0" xfId="26" applyFont="1" applyProtection="1">
      <protection hidden="1"/>
    </xf>
    <xf numFmtId="0" fontId="45" fillId="0" borderId="0" xfId="26" applyFont="1" applyAlignment="1" applyProtection="1">
      <alignment horizontal="center"/>
      <protection hidden="1"/>
    </xf>
    <xf numFmtId="0" fontId="26" fillId="0" borderId="0" xfId="0" applyNumberFormat="1" applyFont="1" applyFill="1" applyBorder="1" applyAlignment="1" applyProtection="1">
      <alignment horizontal="center" vertical="center"/>
      <protection hidden="1"/>
    </xf>
    <xf numFmtId="0" fontId="26" fillId="0" borderId="0" xfId="28" applyNumberFormat="1" applyFont="1" applyFill="1" applyBorder="1" applyAlignment="1" applyProtection="1">
      <alignment horizontal="center" vertical="center" wrapText="1"/>
      <protection hidden="1"/>
    </xf>
    <xf numFmtId="2" fontId="33" fillId="0" borderId="0" xfId="28" applyNumberFormat="1" applyFont="1" applyFill="1" applyBorder="1" applyAlignment="1" applyProtection="1">
      <alignment horizontal="right" vertical="center"/>
      <protection hidden="1"/>
    </xf>
    <xf numFmtId="2" fontId="26" fillId="0" borderId="0" xfId="28" applyNumberFormat="1" applyFont="1" applyFill="1" applyBorder="1" applyAlignment="1" applyProtection="1">
      <alignment horizontal="right" vertical="center"/>
      <protection hidden="1"/>
    </xf>
    <xf numFmtId="4" fontId="33" fillId="0" borderId="0" xfId="28" applyNumberFormat="1" applyFont="1" applyFill="1" applyBorder="1" applyAlignment="1" applyProtection="1">
      <alignment vertical="center"/>
      <protection hidden="1"/>
    </xf>
    <xf numFmtId="2" fontId="26" fillId="0" borderId="0" xfId="28" applyNumberFormat="1" applyFont="1" applyFill="1" applyBorder="1" applyAlignment="1" applyProtection="1">
      <alignment horizontal="right" vertical="center" indent="2"/>
      <protection hidden="1"/>
    </xf>
    <xf numFmtId="0" fontId="41" fillId="0" borderId="0" xfId="32" applyFont="1" applyBorder="1" applyAlignment="1" applyProtection="1">
      <alignment vertical="top"/>
      <protection hidden="1"/>
    </xf>
    <xf numFmtId="2" fontId="41" fillId="0" borderId="0" xfId="32" applyNumberFormat="1" applyFont="1" applyBorder="1" applyAlignment="1" applyProtection="1">
      <alignment vertical="top"/>
      <protection hidden="1"/>
    </xf>
    <xf numFmtId="0" fontId="33" fillId="0" borderId="0" xfId="0" applyFont="1" applyBorder="1" applyProtection="1">
      <protection hidden="1"/>
    </xf>
    <xf numFmtId="2" fontId="33" fillId="0" borderId="0" xfId="33" applyNumberFormat="1" applyFont="1" applyFill="1" applyBorder="1" applyAlignment="1" applyProtection="1">
      <alignment vertical="center"/>
      <protection hidden="1"/>
    </xf>
    <xf numFmtId="0" fontId="33" fillId="0" borderId="0" xfId="0" applyFont="1" applyBorder="1" applyAlignment="1" applyProtection="1">
      <alignment horizontal="right"/>
      <protection hidden="1"/>
    </xf>
    <xf numFmtId="2" fontId="33" fillId="0" borderId="0" xfId="0" applyNumberFormat="1" applyFont="1" applyBorder="1" applyProtection="1">
      <protection hidden="1"/>
    </xf>
    <xf numFmtId="0" fontId="45" fillId="0" borderId="0" xfId="24" applyFont="1" applyBorder="1" applyProtection="1">
      <protection hidden="1"/>
    </xf>
    <xf numFmtId="0" fontId="45" fillId="0" borderId="0" xfId="24" applyFont="1" applyBorder="1" applyAlignment="1" applyProtection="1">
      <alignment horizontal="center" vertical="center"/>
      <protection hidden="1"/>
    </xf>
    <xf numFmtId="0" fontId="45" fillId="0" borderId="0" xfId="24" applyFont="1" applyBorder="1" applyAlignment="1" applyProtection="1">
      <alignment horizontal="center"/>
      <protection hidden="1"/>
    </xf>
    <xf numFmtId="0" fontId="45" fillId="0" borderId="0" xfId="24" applyNumberFormat="1" applyFont="1" applyBorder="1" applyAlignment="1" applyProtection="1">
      <alignment horizontal="justify"/>
      <protection hidden="1"/>
    </xf>
    <xf numFmtId="0" fontId="45" fillId="0" borderId="0" xfId="24" quotePrefix="1" applyNumberFormat="1" applyFont="1" applyBorder="1" applyAlignment="1" applyProtection="1">
      <alignment horizontal="justify"/>
      <protection hidden="1"/>
    </xf>
    <xf numFmtId="4" fontId="46" fillId="0" borderId="0" xfId="24" applyNumberFormat="1" applyFont="1" applyBorder="1" applyAlignment="1" applyProtection="1">
      <alignment vertical="center"/>
      <protection hidden="1"/>
    </xf>
    <xf numFmtId="0" fontId="46" fillId="0" borderId="0" xfId="24" applyFont="1" applyBorder="1" applyAlignment="1" applyProtection="1">
      <alignment horizontal="justify" vertical="center"/>
      <protection hidden="1"/>
    </xf>
    <xf numFmtId="0" fontId="45" fillId="0" borderId="0" xfId="24" applyFont="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50" fillId="0" borderId="0" xfId="26" applyFont="1" applyAlignment="1" applyProtection="1">
      <alignment horizontal="center" vertical="center"/>
      <protection hidden="1"/>
    </xf>
    <xf numFmtId="0" fontId="5" fillId="3" borderId="11" xfId="26" applyFont="1" applyFill="1" applyBorder="1" applyAlignment="1" applyProtection="1">
      <alignment horizontal="left" vertical="center"/>
      <protection locked="0"/>
    </xf>
    <xf numFmtId="0" fontId="33" fillId="0" borderId="0" xfId="0" applyFont="1" applyBorder="1" applyAlignment="1" applyProtection="1">
      <alignment horizontal="left" vertical="center"/>
      <protection hidden="1"/>
    </xf>
    <xf numFmtId="10" fontId="33" fillId="0" borderId="0" xfId="0" applyNumberFormat="1" applyFont="1" applyFill="1" applyBorder="1" applyAlignment="1" applyProtection="1">
      <alignment horizontal="center" vertical="center"/>
      <protection hidden="1"/>
    </xf>
    <xf numFmtId="10" fontId="33" fillId="0" borderId="0" xfId="0" applyNumberFormat="1" applyFont="1" applyBorder="1" applyAlignment="1" applyProtection="1">
      <alignment horizontal="center" vertical="center"/>
      <protection hidden="1"/>
    </xf>
    <xf numFmtId="0" fontId="29" fillId="0" borderId="0" xfId="28" applyNumberFormat="1" applyFont="1" applyFill="1" applyBorder="1" applyAlignment="1" applyProtection="1">
      <alignment vertical="center"/>
      <protection hidden="1"/>
    </xf>
    <xf numFmtId="0" fontId="29" fillId="0" borderId="0" xfId="28" applyNumberFormat="1" applyFont="1" applyFill="1" applyBorder="1" applyAlignment="1" applyProtection="1">
      <alignment vertical="center" wrapText="1"/>
      <protection hidden="1"/>
    </xf>
    <xf numFmtId="0" fontId="15" fillId="0" borderId="0" xfId="28" applyNumberFormat="1" applyFont="1" applyFill="1" applyBorder="1" applyAlignment="1" applyProtection="1">
      <alignment horizontal="left" vertical="center"/>
      <protection hidden="1"/>
    </xf>
    <xf numFmtId="0" fontId="16" fillId="0" borderId="0" xfId="28" applyNumberFormat="1" applyFont="1" applyFill="1" applyBorder="1" applyAlignment="1" applyProtection="1">
      <alignment horizontal="left" vertical="center" wrapText="1"/>
      <protection hidden="1"/>
    </xf>
    <xf numFmtId="0" fontId="15" fillId="0" borderId="11" xfId="0" applyNumberFormat="1" applyFont="1" applyFill="1" applyBorder="1" applyAlignment="1" applyProtection="1">
      <alignment horizontal="center" vertical="center" wrapText="1"/>
      <protection hidden="1"/>
    </xf>
    <xf numFmtId="0" fontId="15" fillId="0" borderId="11" xfId="0" applyNumberFormat="1" applyFont="1" applyFill="1" applyBorder="1" applyAlignment="1" applyProtection="1">
      <alignment horizontal="center" vertical="center"/>
      <protection hidden="1"/>
    </xf>
    <xf numFmtId="0" fontId="16" fillId="0" borderId="0" xfId="0" applyFont="1" applyProtection="1">
      <protection hidden="1"/>
    </xf>
    <xf numFmtId="0" fontId="28" fillId="0" borderId="11" xfId="30" applyNumberFormat="1" applyFont="1" applyFill="1" applyBorder="1" applyAlignment="1" applyProtection="1">
      <alignment vertical="center"/>
      <protection hidden="1"/>
    </xf>
    <xf numFmtId="0" fontId="27" fillId="0" borderId="11" xfId="30" applyNumberFormat="1" applyFont="1" applyFill="1" applyBorder="1" applyAlignment="1" applyProtection="1">
      <alignment vertical="center" wrapText="1"/>
      <protection hidden="1"/>
    </xf>
    <xf numFmtId="4" fontId="16" fillId="0" borderId="11" xfId="28" applyNumberFormat="1" applyFont="1" applyFill="1" applyBorder="1" applyAlignment="1" applyProtection="1">
      <alignment vertical="center"/>
      <protection hidden="1"/>
    </xf>
    <xf numFmtId="2" fontId="15" fillId="0" borderId="11" xfId="28" applyNumberFormat="1" applyFont="1" applyFill="1" applyBorder="1" applyAlignment="1" applyProtection="1">
      <alignment horizontal="right" vertical="center" indent="2"/>
      <protection hidden="1"/>
    </xf>
    <xf numFmtId="0" fontId="16" fillId="0" borderId="0" xfId="28" applyNumberFormat="1" applyFont="1" applyFill="1" applyBorder="1" applyAlignment="1" applyProtection="1">
      <alignment horizontal="center" vertical="center"/>
      <protection hidden="1"/>
    </xf>
    <xf numFmtId="4" fontId="16" fillId="0" borderId="0" xfId="28" applyNumberFormat="1" applyFont="1" applyFill="1" applyBorder="1" applyAlignment="1" applyProtection="1">
      <alignment vertical="center"/>
      <protection hidden="1"/>
    </xf>
    <xf numFmtId="0" fontId="15" fillId="0" borderId="0" xfId="28" applyNumberFormat="1" applyFont="1" applyFill="1" applyBorder="1" applyAlignment="1" applyProtection="1">
      <alignment vertical="center" wrapText="1"/>
      <protection hidden="1"/>
    </xf>
    <xf numFmtId="176" fontId="15" fillId="0" borderId="0" xfId="0" applyNumberFormat="1" applyFont="1" applyFill="1" applyBorder="1" applyAlignment="1" applyProtection="1">
      <alignment horizontal="left" vertical="center"/>
      <protection hidden="1"/>
    </xf>
    <xf numFmtId="0" fontId="0" fillId="0" borderId="0" xfId="0" applyAlignment="1" applyProtection="1">
      <protection hidden="1"/>
    </xf>
    <xf numFmtId="0" fontId="33" fillId="0" borderId="0" xfId="0" applyFont="1" applyBorder="1" applyAlignment="1" applyProtection="1">
      <protection hidden="1"/>
    </xf>
    <xf numFmtId="0" fontId="0" fillId="0" borderId="0" xfId="0" applyAlignment="1" applyProtection="1">
      <alignment horizontal="center"/>
      <protection hidden="1"/>
    </xf>
    <xf numFmtId="0" fontId="33" fillId="0" borderId="0" xfId="0" applyFont="1" applyBorder="1" applyAlignment="1" applyProtection="1">
      <alignment horizont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protection hidden="1"/>
    </xf>
    <xf numFmtId="0" fontId="40" fillId="0" borderId="0" xfId="33" applyFont="1" applyFill="1" applyBorder="1" applyAlignment="1" applyProtection="1">
      <alignment vertical="center"/>
      <protection hidden="1"/>
    </xf>
    <xf numFmtId="0" fontId="40" fillId="0" borderId="0" xfId="0" applyFont="1" applyProtection="1">
      <protection hidden="1"/>
    </xf>
    <xf numFmtId="0" fontId="40" fillId="0" borderId="11" xfId="0" applyFont="1" applyBorder="1" applyAlignment="1" applyProtection="1">
      <alignment vertical="center" wrapText="1"/>
      <protection hidden="1"/>
    </xf>
    <xf numFmtId="0" fontId="40" fillId="0" borderId="0" xfId="0" applyFont="1" applyBorder="1" applyAlignment="1" applyProtection="1">
      <alignment vertical="center"/>
      <protection hidden="1"/>
    </xf>
    <xf numFmtId="0" fontId="16" fillId="0" borderId="0" xfId="0" applyFont="1" applyAlignment="1" applyProtection="1">
      <alignment horizontal="justify" vertical="center" wrapText="1"/>
      <protection hidden="1"/>
    </xf>
    <xf numFmtId="164" fontId="16" fillId="0" borderId="11" xfId="33" applyNumberFormat="1" applyFont="1" applyBorder="1" applyAlignment="1" applyProtection="1">
      <alignment horizontal="center" vertical="center"/>
      <protection hidden="1"/>
    </xf>
    <xf numFmtId="2" fontId="16" fillId="2" borderId="11" xfId="33" applyNumberFormat="1" applyFont="1" applyFill="1" applyBorder="1" applyAlignment="1" applyProtection="1">
      <alignment vertical="center"/>
      <protection hidden="1"/>
    </xf>
    <xf numFmtId="2" fontId="33" fillId="0" borderId="0" xfId="0" applyNumberFormat="1" applyFont="1" applyBorder="1" applyAlignment="1" applyProtection="1">
      <protection hidden="1"/>
    </xf>
    <xf numFmtId="0" fontId="0" fillId="0" borderId="0" xfId="0" applyFill="1" applyBorder="1" applyAlignment="1" applyProtection="1">
      <protection hidden="1"/>
    </xf>
    <xf numFmtId="166" fontId="15" fillId="0" borderId="11" xfId="0" applyNumberFormat="1" applyFont="1" applyFill="1" applyBorder="1" applyAlignment="1" applyProtection="1">
      <alignment vertical="center" wrapText="1"/>
      <protection hidden="1"/>
    </xf>
    <xf numFmtId="0" fontId="16" fillId="0" borderId="11" xfId="33" applyFont="1" applyBorder="1" applyAlignment="1" applyProtection="1">
      <alignment vertical="center"/>
      <protection hidden="1"/>
    </xf>
    <xf numFmtId="0" fontId="16" fillId="0" borderId="4" xfId="0" applyNumberFormat="1" applyFont="1" applyFill="1" applyBorder="1" applyAlignment="1" applyProtection="1">
      <alignment horizontal="left" vertical="center"/>
      <protection hidden="1"/>
    </xf>
    <xf numFmtId="0" fontId="29"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wrapText="1"/>
      <protection hidden="1"/>
    </xf>
    <xf numFmtId="164" fontId="16" fillId="0" borderId="11" xfId="37" applyNumberFormat="1" applyFont="1" applyFill="1" applyBorder="1" applyAlignment="1" applyProtection="1">
      <alignment horizontal="center" vertical="center" wrapText="1"/>
      <protection hidden="1"/>
    </xf>
    <xf numFmtId="0" fontId="16" fillId="0" borderId="11" xfId="0" applyNumberFormat="1" applyFont="1" applyFill="1" applyBorder="1" applyAlignment="1" applyProtection="1">
      <alignment horizontal="center" vertical="center"/>
      <protection hidden="1"/>
    </xf>
    <xf numFmtId="2" fontId="16" fillId="0" borderId="27" xfId="0" applyNumberFormat="1" applyFont="1" applyFill="1" applyBorder="1" applyAlignment="1" applyProtection="1">
      <alignment vertical="center"/>
      <protection hidden="1"/>
    </xf>
    <xf numFmtId="0" fontId="18" fillId="0" borderId="11" xfId="37" applyFont="1" applyFill="1" applyBorder="1" applyAlignment="1" applyProtection="1">
      <alignment horizontal="center" vertical="center" wrapText="1"/>
      <protection hidden="1"/>
    </xf>
    <xf numFmtId="2" fontId="16" fillId="0" borderId="11" xfId="0" applyNumberFormat="1" applyFont="1" applyFill="1" applyBorder="1" applyAlignment="1" applyProtection="1">
      <alignment vertical="center"/>
      <protection hidden="1"/>
    </xf>
    <xf numFmtId="0" fontId="16" fillId="0" borderId="11" xfId="0" applyNumberFormat="1" applyFont="1" applyFill="1" applyBorder="1" applyAlignment="1" applyProtection="1">
      <alignment vertical="center"/>
      <protection hidden="1"/>
    </xf>
    <xf numFmtId="0" fontId="16" fillId="0" borderId="11" xfId="37" applyNumberFormat="1" applyFont="1" applyFill="1" applyBorder="1" applyAlignment="1" applyProtection="1">
      <alignment horizontal="center" vertical="center"/>
      <protection hidden="1"/>
    </xf>
    <xf numFmtId="0" fontId="16" fillId="0" borderId="8" xfId="37" applyNumberFormat="1" applyFont="1" applyFill="1" applyBorder="1" applyAlignment="1" applyProtection="1">
      <alignment horizontal="center" vertical="center"/>
      <protection hidden="1"/>
    </xf>
    <xf numFmtId="0" fontId="15" fillId="0" borderId="8" xfId="37" applyNumberFormat="1" applyFont="1" applyFill="1" applyBorder="1" applyAlignment="1" applyProtection="1">
      <alignment horizontal="left" vertical="center" wrapText="1"/>
      <protection hidden="1"/>
    </xf>
    <xf numFmtId="0" fontId="16" fillId="0" borderId="8" xfId="0" applyNumberFormat="1" applyFont="1" applyFill="1" applyBorder="1" applyAlignment="1" applyProtection="1">
      <alignment horizontal="center" vertical="center"/>
      <protection hidden="1"/>
    </xf>
    <xf numFmtId="1" fontId="16" fillId="0" borderId="8" xfId="0" applyNumberFormat="1" applyFont="1" applyFill="1" applyBorder="1" applyAlignment="1" applyProtection="1">
      <alignment vertical="center"/>
      <protection hidden="1"/>
    </xf>
    <xf numFmtId="0" fontId="16" fillId="0" borderId="8"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vertical="center" wrapText="1"/>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center"/>
      <protection hidden="1"/>
    </xf>
    <xf numFmtId="0" fontId="29" fillId="0" borderId="0" xfId="0" applyFont="1" applyAlignment="1" applyProtection="1">
      <alignment horizontal="justify" vertical="center" wrapText="1"/>
      <protection hidden="1"/>
    </xf>
    <xf numFmtId="0" fontId="29" fillId="0" borderId="0" xfId="0" applyNumberFormat="1" applyFont="1" applyFill="1" applyBorder="1" applyAlignment="1" applyProtection="1">
      <alignment horizontal="justify" vertical="center"/>
      <protection hidden="1"/>
    </xf>
    <xf numFmtId="0" fontId="26" fillId="0" borderId="0" xfId="0" applyFont="1" applyFill="1" applyAlignment="1" applyProtection="1">
      <alignment vertical="center"/>
      <protection hidden="1"/>
    </xf>
    <xf numFmtId="0" fontId="29" fillId="0" borderId="0" xfId="28" applyNumberFormat="1" applyFont="1" applyFill="1" applyBorder="1" applyAlignment="1" applyProtection="1">
      <alignment horizontal="center" vertical="center"/>
      <protection hidden="1"/>
    </xf>
    <xf numFmtId="0" fontId="29" fillId="0" borderId="0" xfId="0" applyNumberFormat="1" applyFont="1" applyFill="1" applyBorder="1" applyAlignment="1" applyProtection="1">
      <alignment vertical="center"/>
      <protection hidden="1"/>
    </xf>
    <xf numFmtId="164" fontId="16" fillId="0" borderId="11" xfId="37" quotePrefix="1" applyNumberFormat="1" applyFont="1" applyFill="1" applyBorder="1" applyAlignment="1" applyProtection="1">
      <alignment horizontal="center" vertical="center" wrapText="1"/>
      <protection hidden="1"/>
    </xf>
    <xf numFmtId="2" fontId="16" fillId="0" borderId="11" xfId="28" applyNumberFormat="1" applyFont="1" applyFill="1" applyBorder="1" applyAlignment="1" applyProtection="1">
      <alignment horizontal="right" vertical="center"/>
      <protection hidden="1"/>
    </xf>
    <xf numFmtId="0" fontId="18" fillId="0" borderId="11" xfId="29" applyNumberFormat="1" applyFont="1" applyFill="1" applyBorder="1" applyAlignment="1" applyProtection="1">
      <alignment vertical="center" wrapText="1"/>
      <protection hidden="1"/>
    </xf>
    <xf numFmtId="0" fontId="15" fillId="0" borderId="11" xfId="29" applyNumberFormat="1" applyFont="1" applyFill="1" applyBorder="1" applyAlignment="1" applyProtection="1">
      <alignment vertical="center" wrapText="1"/>
      <protection hidden="1"/>
    </xf>
    <xf numFmtId="3" fontId="17" fillId="0" borderId="11" xfId="37" applyNumberFormat="1" applyFont="1" applyBorder="1" applyAlignment="1" applyProtection="1">
      <alignment horizontal="center" vertical="center" wrapText="1"/>
      <protection hidden="1"/>
    </xf>
    <xf numFmtId="3" fontId="18" fillId="0" borderId="11" xfId="37" applyNumberFormat="1" applyFont="1" applyFill="1" applyBorder="1" applyAlignment="1" applyProtection="1">
      <alignment horizontal="center" vertical="center" wrapText="1"/>
      <protection hidden="1"/>
    </xf>
    <xf numFmtId="2" fontId="18" fillId="0" borderId="11" xfId="28" applyNumberFormat="1" applyFont="1" applyFill="1" applyBorder="1" applyAlignment="1" applyProtection="1">
      <alignment horizontal="right" vertical="center"/>
      <protection hidden="1"/>
    </xf>
    <xf numFmtId="2" fontId="15" fillId="0" borderId="11" xfId="28" applyNumberFormat="1" applyFont="1" applyFill="1" applyBorder="1" applyAlignment="1" applyProtection="1">
      <alignment horizontal="right" vertical="center"/>
      <protection hidden="1"/>
    </xf>
    <xf numFmtId="0" fontId="18" fillId="0" borderId="0" xfId="28" applyNumberFormat="1" applyFont="1" applyFill="1" applyBorder="1" applyAlignment="1" applyProtection="1">
      <alignment horizontal="center" vertical="center"/>
      <protection hidden="1"/>
    </xf>
    <xf numFmtId="2" fontId="33" fillId="0" borderId="0" xfId="0" applyNumberFormat="1" applyFont="1" applyBorder="1" applyAlignment="1" applyProtection="1">
      <alignment vertical="center"/>
      <protection hidden="1"/>
    </xf>
    <xf numFmtId="0" fontId="6" fillId="0" borderId="11" xfId="0" applyFont="1" applyBorder="1" applyAlignment="1" applyProtection="1">
      <alignment horizontal="center" vertical="top" wrapText="1"/>
      <protection hidden="1"/>
    </xf>
    <xf numFmtId="0" fontId="5" fillId="0" borderId="11" xfId="0" applyFont="1" applyBorder="1" applyAlignment="1" applyProtection="1">
      <alignment vertical="top" wrapText="1"/>
      <protection hidden="1"/>
    </xf>
    <xf numFmtId="0" fontId="5" fillId="0" borderId="0" xfId="0" applyFont="1" applyBorder="1" applyAlignment="1" applyProtection="1">
      <alignment vertical="top" wrapText="1"/>
      <protection hidden="1"/>
    </xf>
    <xf numFmtId="1" fontId="40" fillId="0" borderId="11" xfId="33" applyNumberFormat="1" applyFont="1" applyFill="1" applyBorder="1" applyAlignment="1" applyProtection="1">
      <alignment horizontal="center" vertical="center"/>
      <protection hidden="1"/>
    </xf>
    <xf numFmtId="2" fontId="40" fillId="3" borderId="11" xfId="33" applyNumberFormat="1" applyFont="1" applyFill="1" applyBorder="1" applyAlignment="1" applyProtection="1">
      <alignment vertical="center"/>
      <protection locked="0"/>
    </xf>
    <xf numFmtId="0" fontId="0" fillId="4" borderId="0" xfId="0" applyFill="1" applyAlignment="1" applyProtection="1">
      <alignment horizontal="center" vertical="center"/>
      <protection hidden="1"/>
    </xf>
    <xf numFmtId="0" fontId="16" fillId="4" borderId="0" xfId="0" applyFont="1" applyFill="1" applyAlignment="1" applyProtection="1">
      <alignment vertical="center"/>
      <protection hidden="1"/>
    </xf>
    <xf numFmtId="0" fontId="0" fillId="4" borderId="0" xfId="0" applyFill="1" applyProtection="1">
      <protection hidden="1"/>
    </xf>
    <xf numFmtId="0" fontId="15" fillId="4" borderId="0" xfId="0" applyFont="1" applyFill="1" applyAlignment="1" applyProtection="1">
      <alignment horizontal="center" vertical="center"/>
      <protection hidden="1"/>
    </xf>
    <xf numFmtId="0" fontId="47" fillId="4" borderId="0" xfId="0" applyFont="1" applyFill="1" applyAlignment="1" applyProtection="1">
      <alignment vertical="center"/>
      <protection hidden="1"/>
    </xf>
    <xf numFmtId="0" fontId="15" fillId="4" borderId="0" xfId="0" applyFont="1" applyFill="1" applyAlignment="1" applyProtection="1">
      <alignment horizontal="center" vertical="top"/>
      <protection hidden="1"/>
    </xf>
    <xf numFmtId="0" fontId="15" fillId="4" borderId="0" xfId="0" applyFont="1" applyFill="1" applyBorder="1" applyAlignment="1" applyProtection="1">
      <alignment vertical="top"/>
      <protection hidden="1"/>
    </xf>
    <xf numFmtId="0" fontId="15" fillId="4" borderId="0" xfId="0" applyFont="1" applyFill="1" applyAlignment="1" applyProtection="1">
      <alignment vertical="center"/>
      <protection hidden="1"/>
    </xf>
    <xf numFmtId="0" fontId="48" fillId="4" borderId="0" xfId="0" applyFont="1" applyFill="1" applyAlignment="1" applyProtection="1">
      <alignment vertical="center"/>
      <protection hidden="1"/>
    </xf>
    <xf numFmtId="0" fontId="15" fillId="4" borderId="30" xfId="0" applyFont="1" applyFill="1" applyBorder="1" applyAlignment="1" applyProtection="1">
      <alignment vertical="center"/>
      <protection hidden="1"/>
    </xf>
    <xf numFmtId="0" fontId="48" fillId="0" borderId="31" xfId="0" applyFont="1" applyFill="1" applyBorder="1" applyAlignment="1" applyProtection="1">
      <alignment horizontal="center" vertical="center"/>
      <protection locked="0"/>
    </xf>
    <xf numFmtId="0" fontId="48" fillId="0" borderId="32" xfId="0" applyFont="1" applyFill="1" applyBorder="1" applyAlignment="1" applyProtection="1">
      <alignment vertical="center"/>
      <protection locked="0"/>
    </xf>
    <xf numFmtId="0" fontId="48" fillId="0" borderId="33" xfId="0" applyFont="1" applyFill="1" applyBorder="1" applyAlignment="1" applyProtection="1">
      <alignment horizontal="center" vertical="center"/>
      <protection locked="0"/>
    </xf>
    <xf numFmtId="0" fontId="48" fillId="0" borderId="34" xfId="0" applyFont="1" applyFill="1" applyBorder="1" applyAlignment="1" applyProtection="1">
      <alignment horizontal="center" vertical="center"/>
      <protection locked="0"/>
    </xf>
    <xf numFmtId="0" fontId="48" fillId="0" borderId="35" xfId="0" applyFont="1" applyFill="1" applyBorder="1" applyAlignment="1" applyProtection="1">
      <alignment vertical="center"/>
      <protection locked="0"/>
    </xf>
    <xf numFmtId="0" fontId="48" fillId="0" borderId="36" xfId="0" applyFont="1" applyFill="1" applyBorder="1" applyAlignment="1" applyProtection="1">
      <alignment horizontal="center" vertical="center"/>
      <protection locked="0"/>
    </xf>
    <xf numFmtId="0" fontId="48" fillId="0" borderId="37" xfId="0" applyFont="1" applyFill="1" applyBorder="1" applyAlignment="1" applyProtection="1">
      <alignment horizontal="center" vertical="center"/>
      <protection locked="0"/>
    </xf>
    <xf numFmtId="0" fontId="48" fillId="0" borderId="38" xfId="0" applyFont="1" applyFill="1" applyBorder="1" applyAlignment="1" applyProtection="1">
      <alignment vertical="center"/>
      <protection locked="0"/>
    </xf>
    <xf numFmtId="0" fontId="48" fillId="0" borderId="39"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1" xfId="0" quotePrefix="1" applyFont="1"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3" borderId="11" xfId="0" applyFill="1" applyBorder="1" applyAlignment="1" applyProtection="1">
      <alignment vertical="center"/>
      <protection locked="0"/>
    </xf>
    <xf numFmtId="2" fontId="0" fillId="3" borderId="11" xfId="0" applyNumberFormat="1" applyFill="1" applyBorder="1" applyAlignment="1" applyProtection="1">
      <alignment vertical="center"/>
      <protection locked="0"/>
    </xf>
    <xf numFmtId="10" fontId="0" fillId="3" borderId="11" xfId="0" applyNumberFormat="1" applyFill="1" applyBorder="1" applyAlignment="1" applyProtection="1">
      <alignment vertical="center"/>
      <protection locked="0"/>
    </xf>
    <xf numFmtId="0" fontId="0" fillId="0" borderId="11" xfId="0" applyBorder="1" applyAlignment="1" applyProtection="1">
      <alignment vertical="center"/>
      <protection hidden="1"/>
    </xf>
    <xf numFmtId="0" fontId="15" fillId="0" borderId="11" xfId="0" applyFont="1" applyBorder="1" applyAlignment="1" applyProtection="1">
      <alignment horizontal="center" vertical="center"/>
      <protection hidden="1"/>
    </xf>
    <xf numFmtId="0" fontId="15" fillId="0" borderId="11"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15" fillId="0" borderId="0" xfId="0" quotePrefix="1" applyFont="1" applyAlignment="1" applyProtection="1">
      <alignment horizontal="center" vertical="center"/>
      <protection hidden="1"/>
    </xf>
    <xf numFmtId="0" fontId="0" fillId="0" borderId="11" xfId="0" applyNumberFormat="1" applyFill="1" applyBorder="1" applyAlignment="1" applyProtection="1">
      <alignment horizontal="center" vertical="center"/>
      <protection hidden="1"/>
    </xf>
    <xf numFmtId="0" fontId="18" fillId="0" borderId="0" xfId="29" applyNumberFormat="1" applyFont="1" applyFill="1" applyBorder="1" applyAlignment="1" applyProtection="1">
      <alignment vertical="center" wrapText="1"/>
      <protection hidden="1"/>
    </xf>
    <xf numFmtId="0" fontId="15" fillId="0" borderId="0" xfId="29" applyNumberFormat="1" applyFont="1" applyFill="1" applyBorder="1" applyAlignment="1" applyProtection="1">
      <alignment vertical="center" wrapText="1"/>
      <protection hidden="1"/>
    </xf>
    <xf numFmtId="3" fontId="17" fillId="0" borderId="0" xfId="37" applyNumberFormat="1" applyFont="1" applyBorder="1" applyAlignment="1" applyProtection="1">
      <alignment horizontal="center" vertical="center" wrapText="1"/>
      <protection hidden="1"/>
    </xf>
    <xf numFmtId="3" fontId="18" fillId="0" borderId="0" xfId="37" applyNumberFormat="1" applyFont="1" applyFill="1" applyBorder="1" applyAlignment="1" applyProtection="1">
      <alignment horizontal="center" vertical="center" wrapText="1"/>
      <protection hidden="1"/>
    </xf>
    <xf numFmtId="2" fontId="18" fillId="0" borderId="0" xfId="28" applyNumberFormat="1" applyFont="1" applyFill="1" applyBorder="1" applyAlignment="1" applyProtection="1">
      <alignment horizontal="right" vertical="center"/>
      <protection hidden="1"/>
    </xf>
    <xf numFmtId="2" fontId="15" fillId="0" borderId="0" xfId="28" applyNumberFormat="1" applyFont="1" applyFill="1" applyBorder="1" applyAlignment="1" applyProtection="1">
      <alignment horizontal="right" vertical="center"/>
      <protection hidden="1"/>
    </xf>
    <xf numFmtId="3" fontId="16" fillId="0" borderId="11" xfId="0" applyNumberFormat="1" applyFont="1" applyFill="1" applyBorder="1" applyAlignment="1" applyProtection="1">
      <alignment horizontal="center" vertical="center"/>
      <protection hidden="1"/>
    </xf>
    <xf numFmtId="0" fontId="0" fillId="0" borderId="11" xfId="0" applyNumberFormat="1" applyFill="1" applyBorder="1" applyAlignment="1" applyProtection="1">
      <alignment vertical="center"/>
      <protection hidden="1"/>
    </xf>
    <xf numFmtId="0" fontId="0" fillId="0" borderId="0" xfId="0" applyFont="1" applyBorder="1" applyProtection="1">
      <protection hidden="1"/>
    </xf>
    <xf numFmtId="0" fontId="0" fillId="0" borderId="0" xfId="0" applyFont="1" applyProtection="1">
      <protection hidden="1"/>
    </xf>
    <xf numFmtId="0" fontId="0" fillId="0" borderId="0" xfId="0" applyFont="1" applyBorder="1" applyAlignment="1" applyProtection="1">
      <alignment vertical="center"/>
      <protection hidden="1"/>
    </xf>
    <xf numFmtId="0" fontId="0" fillId="0" borderId="0" xfId="0" applyFont="1" applyAlignment="1" applyProtection="1">
      <alignment vertical="center"/>
      <protection hidden="1"/>
    </xf>
    <xf numFmtId="2" fontId="16" fillId="0" borderId="27" xfId="0" applyNumberFormat="1" applyFont="1" applyFill="1" applyBorder="1" applyAlignment="1" applyProtection="1">
      <alignment horizontal="right" vertical="center"/>
      <protection hidden="1"/>
    </xf>
    <xf numFmtId="2" fontId="15" fillId="2" borderId="11" xfId="33" applyNumberFormat="1" applyFont="1" applyFill="1" applyBorder="1" applyAlignment="1" applyProtection="1">
      <alignment vertical="center"/>
      <protection hidden="1"/>
    </xf>
    <xf numFmtId="0" fontId="37" fillId="3" borderId="0" xfId="20" applyFont="1" applyFill="1" applyAlignment="1" applyProtection="1">
      <alignment horizontal="center" vertical="center" wrapText="1"/>
    </xf>
    <xf numFmtId="0" fontId="0" fillId="3" borderId="0" xfId="0" applyFill="1" applyAlignment="1">
      <alignment horizontal="center" vertical="center" wrapText="1"/>
    </xf>
    <xf numFmtId="0" fontId="0" fillId="0" borderId="40" xfId="31" applyNumberFormat="1" applyFont="1" applyFill="1" applyBorder="1" applyAlignment="1" applyProtection="1">
      <alignment horizontal="left" vertical="center" indent="3"/>
      <protection hidden="1"/>
    </xf>
    <xf numFmtId="0" fontId="51"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center"/>
      <protection hidden="1"/>
    </xf>
    <xf numFmtId="0" fontId="52" fillId="0" borderId="0" xfId="31" applyNumberFormat="1" applyFont="1" applyFill="1" applyBorder="1" applyAlignment="1" applyProtection="1">
      <alignment horizontal="center" vertical="top"/>
      <protection hidden="1"/>
    </xf>
    <xf numFmtId="0" fontId="53"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center"/>
      <protection hidden="1"/>
    </xf>
    <xf numFmtId="0" fontId="54" fillId="0" borderId="0" xfId="31" applyNumberFormat="1" applyFont="1" applyFill="1" applyBorder="1" applyAlignment="1" applyProtection="1">
      <alignment vertical="top"/>
      <protection hidden="1"/>
    </xf>
    <xf numFmtId="0" fontId="53" fillId="0" borderId="0" xfId="31" applyNumberFormat="1" applyFont="1" applyFill="1" applyBorder="1" applyAlignment="1" applyProtection="1">
      <alignment vertical="top"/>
      <protection hidden="1"/>
    </xf>
    <xf numFmtId="0" fontId="53" fillId="0" borderId="0" xfId="0" applyFont="1" applyAlignment="1" applyProtection="1">
      <alignment horizontal="justify" vertical="center"/>
      <protection hidden="1"/>
    </xf>
    <xf numFmtId="0" fontId="53" fillId="0" borderId="0" xfId="24" applyFont="1" applyAlignment="1" applyProtection="1">
      <alignment horizontal="left" vertical="center"/>
      <protection hidden="1"/>
    </xf>
    <xf numFmtId="0" fontId="53" fillId="0" borderId="0" xfId="24" applyFont="1" applyAlignment="1" applyProtection="1">
      <alignment vertical="center"/>
      <protection hidden="1"/>
    </xf>
    <xf numFmtId="4" fontId="16" fillId="3" borderId="11" xfId="31" applyNumberFormat="1" applyFont="1" applyFill="1" applyBorder="1" applyAlignment="1" applyProtection="1">
      <alignment horizontal="right" vertical="center"/>
      <protection locked="0"/>
    </xf>
    <xf numFmtId="4" fontId="16" fillId="3" borderId="27" xfId="31" applyNumberFormat="1" applyFont="1" applyFill="1" applyBorder="1" applyAlignment="1" applyProtection="1">
      <alignment horizontal="right" vertical="center" wrapText="1"/>
      <protection locked="0"/>
    </xf>
    <xf numFmtId="2" fontId="54" fillId="0" borderId="0" xfId="31" applyNumberFormat="1" applyFont="1" applyFill="1" applyBorder="1" applyAlignment="1" applyProtection="1">
      <alignment vertical="center"/>
      <protection hidden="1"/>
    </xf>
    <xf numFmtId="2" fontId="53" fillId="0" borderId="0" xfId="31" applyNumberFormat="1" applyFont="1" applyFill="1" applyBorder="1" applyAlignment="1" applyProtection="1">
      <alignment vertical="center"/>
      <protection hidden="1"/>
    </xf>
    <xf numFmtId="10" fontId="54" fillId="0" borderId="0" xfId="31" applyNumberFormat="1" applyFont="1" applyFill="1" applyBorder="1" applyAlignment="1" applyProtection="1">
      <alignment vertical="top"/>
      <protection hidden="1"/>
    </xf>
    <xf numFmtId="10" fontId="53" fillId="0" borderId="0" xfId="31" applyNumberFormat="1" applyFont="1" applyFill="1" applyBorder="1" applyAlignment="1" applyProtection="1">
      <alignment vertical="top"/>
      <protection hidden="1"/>
    </xf>
    <xf numFmtId="0" fontId="54" fillId="0" borderId="0" xfId="31" applyNumberFormat="1" applyFont="1" applyFill="1" applyBorder="1" applyAlignment="1" applyProtection="1">
      <alignment vertical="top" wrapText="1"/>
      <protection hidden="1"/>
    </xf>
    <xf numFmtId="0" fontId="16" fillId="0" borderId="11" xfId="0" applyNumberFormat="1" applyFont="1" applyFill="1" applyBorder="1" applyAlignment="1" applyProtection="1">
      <alignment horizontal="center" vertical="center"/>
    </xf>
    <xf numFmtId="2" fontId="40" fillId="3" borderId="11" xfId="33" applyNumberFormat="1" applyFont="1" applyFill="1" applyBorder="1" applyAlignment="1" applyProtection="1">
      <alignment vertical="center"/>
    </xf>
    <xf numFmtId="1" fontId="16" fillId="0" borderId="11" xfId="37" quotePrefix="1" applyNumberFormat="1" applyFont="1" applyFill="1" applyBorder="1" applyAlignment="1" applyProtection="1">
      <alignment horizontal="center" vertical="center" wrapText="1"/>
      <protection hidden="1"/>
    </xf>
    <xf numFmtId="0" fontId="16" fillId="0" borderId="11" xfId="37" quotePrefix="1" applyNumberFormat="1" applyFont="1" applyFill="1" applyBorder="1" applyAlignment="1" applyProtection="1">
      <alignment horizontal="center" vertical="center" wrapText="1"/>
      <protection hidden="1"/>
    </xf>
    <xf numFmtId="164" fontId="16" fillId="0" borderId="11" xfId="33" applyNumberFormat="1" applyFont="1" applyBorder="1" applyAlignment="1" applyProtection="1">
      <alignment horizontal="left" vertical="center"/>
      <protection hidden="1"/>
    </xf>
    <xf numFmtId="0" fontId="16" fillId="0" borderId="11" xfId="37" applyNumberFormat="1" applyFont="1" applyFill="1" applyBorder="1" applyAlignment="1" applyProtection="1">
      <alignment horizontal="center" vertical="center" wrapText="1"/>
      <protection hidden="1"/>
    </xf>
    <xf numFmtId="10" fontId="15" fillId="3" borderId="11" xfId="32" applyNumberFormat="1" applyFont="1" applyFill="1" applyBorder="1" applyAlignment="1" applyProtection="1">
      <alignment horizontal="center" vertical="center" wrapText="1"/>
      <protection hidden="1"/>
    </xf>
    <xf numFmtId="0" fontId="15" fillId="3" borderId="11" xfId="32" applyFont="1" applyFill="1" applyBorder="1" applyAlignment="1" applyProtection="1">
      <alignment horizontal="center" vertical="center" wrapText="1"/>
      <protection hidden="1"/>
    </xf>
    <xf numFmtId="0" fontId="0" fillId="0" borderId="25" xfId="26" applyFont="1" applyBorder="1" applyAlignment="1" applyProtection="1">
      <alignment vertical="center" wrapText="1"/>
      <protection hidden="1"/>
    </xf>
    <xf numFmtId="0" fontId="0" fillId="0" borderId="0" xfId="33" applyFont="1" applyBorder="1" applyAlignment="1" applyProtection="1">
      <alignment horizontal="left" vertical="center" indent="1"/>
      <protection hidden="1"/>
    </xf>
    <xf numFmtId="0" fontId="16" fillId="0" borderId="7" xfId="32" applyFont="1" applyBorder="1" applyAlignment="1" applyProtection="1">
      <alignment horizontal="justify" vertical="center" wrapText="1"/>
      <protection hidden="1"/>
    </xf>
    <xf numFmtId="0" fontId="5" fillId="0" borderId="0" xfId="24" applyFont="1" applyFill="1" applyAlignment="1" applyProtection="1">
      <alignment vertical="top"/>
      <protection hidden="1"/>
    </xf>
    <xf numFmtId="0" fontId="16" fillId="0" borderId="0" xfId="24" applyFont="1" applyFill="1" applyAlignment="1" applyProtection="1">
      <alignment vertical="top"/>
      <protection hidden="1"/>
    </xf>
    <xf numFmtId="0" fontId="0" fillId="0" borderId="0" xfId="24" applyFont="1" applyFill="1" applyAlignment="1" applyProtection="1">
      <alignment vertical="top"/>
      <protection hidden="1"/>
    </xf>
    <xf numFmtId="0" fontId="34" fillId="0" borderId="0" xfId="24" applyFill="1" applyAlignment="1" applyProtection="1">
      <alignment vertical="top"/>
      <protection hidden="1"/>
    </xf>
    <xf numFmtId="0" fontId="0" fillId="0" borderId="20" xfId="31" applyNumberFormat="1" applyFont="1" applyFill="1" applyBorder="1" applyAlignment="1" applyProtection="1">
      <alignment horizontal="left" vertical="center" indent="3"/>
      <protection hidden="1"/>
    </xf>
    <xf numFmtId="0" fontId="0" fillId="3" borderId="16" xfId="26" applyFont="1" applyFill="1" applyBorder="1" applyAlignment="1" applyProtection="1">
      <alignment vertical="center" wrapText="1"/>
      <protection locked="0"/>
    </xf>
    <xf numFmtId="178" fontId="53" fillId="0" borderId="0" xfId="31" applyNumberFormat="1" applyFont="1" applyFill="1" applyBorder="1" applyAlignment="1" applyProtection="1">
      <alignment vertical="top"/>
      <protection hidden="1"/>
    </xf>
    <xf numFmtId="4" fontId="5" fillId="0" borderId="0" xfId="32" applyNumberFormat="1" applyFont="1" applyAlignment="1" applyProtection="1">
      <alignment vertical="top"/>
      <protection hidden="1"/>
    </xf>
    <xf numFmtId="178" fontId="53" fillId="0" borderId="0" xfId="31" applyNumberFormat="1" applyFont="1" applyFill="1" applyBorder="1" applyAlignment="1" applyProtection="1">
      <alignment vertical="center"/>
      <protection hidden="1"/>
    </xf>
    <xf numFmtId="2" fontId="16" fillId="0" borderId="11" xfId="32" applyNumberFormat="1" applyFont="1" applyBorder="1" applyAlignment="1" applyProtection="1">
      <alignment horizontal="justify" vertical="center" wrapText="1"/>
      <protection hidden="1"/>
    </xf>
    <xf numFmtId="1" fontId="16" fillId="0" borderId="0" xfId="36" applyNumberFormat="1" applyFont="1" applyBorder="1" applyAlignment="1" applyProtection="1">
      <alignment vertical="center"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0" fontId="37" fillId="0" borderId="0" xfId="36" applyProtection="1">
      <protection hidden="1"/>
    </xf>
    <xf numFmtId="4" fontId="15" fillId="0" borderId="0" xfId="36" applyNumberFormat="1" applyFont="1" applyBorder="1" applyAlignment="1" applyProtection="1">
      <alignment horizontal="center" vertical="center" wrapText="1"/>
      <protection hidden="1"/>
    </xf>
    <xf numFmtId="0" fontId="19" fillId="0" borderId="0" xfId="36" applyFont="1" applyProtection="1">
      <protection hidden="1"/>
    </xf>
    <xf numFmtId="4" fontId="15" fillId="0" borderId="11" xfId="36" applyNumberFormat="1" applyFont="1" applyBorder="1" applyAlignment="1" applyProtection="1">
      <alignment horizontal="center" vertical="center" wrapText="1"/>
      <protection hidden="1"/>
    </xf>
    <xf numFmtId="1" fontId="15" fillId="0" borderId="11" xfId="36" applyNumberFormat="1" applyFont="1" applyBorder="1" applyAlignment="1" applyProtection="1">
      <alignment vertical="center" wrapText="1"/>
      <protection hidden="1"/>
    </xf>
    <xf numFmtId="4" fontId="15" fillId="0" borderId="11" xfId="3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9" fillId="0" borderId="0" xfId="36" applyFont="1" applyAlignment="1" applyProtection="1">
      <alignment vertical="center"/>
      <protection hidden="1"/>
    </xf>
    <xf numFmtId="1" fontId="16" fillId="0" borderId="11" xfId="36" applyNumberFormat="1" applyFont="1" applyBorder="1" applyAlignment="1" applyProtection="1">
      <alignment horizontal="center" vertical="center" wrapText="1"/>
      <protection hidden="1"/>
    </xf>
    <xf numFmtId="0" fontId="15" fillId="0" borderId="25" xfId="36" applyFont="1" applyBorder="1" applyAlignment="1" applyProtection="1">
      <alignment vertical="center" wrapText="1"/>
      <protection hidden="1"/>
    </xf>
    <xf numFmtId="0" fontId="15" fillId="0" borderId="17" xfId="36" applyFont="1" applyBorder="1" applyAlignment="1" applyProtection="1">
      <alignment vertical="center" wrapText="1"/>
      <protection hidden="1"/>
    </xf>
    <xf numFmtId="4" fontId="16" fillId="0" borderId="11" xfId="36" applyNumberFormat="1" applyFont="1" applyFill="1" applyBorder="1" applyAlignment="1" applyProtection="1">
      <alignment vertical="center" wrapText="1"/>
      <protection hidden="1"/>
    </xf>
    <xf numFmtId="4" fontId="15" fillId="0" borderId="25" xfId="36" applyNumberFormat="1" applyFont="1" applyBorder="1" applyAlignment="1" applyProtection="1">
      <alignment vertical="center" wrapText="1"/>
      <protection hidden="1"/>
    </xf>
    <xf numFmtId="4" fontId="16" fillId="0" borderId="17" xfId="36" applyNumberFormat="1" applyFont="1" applyBorder="1" applyAlignment="1" applyProtection="1">
      <alignment vertical="center" wrapText="1"/>
      <protection hidden="1"/>
    </xf>
    <xf numFmtId="3" fontId="19" fillId="0" borderId="0" xfId="36" applyNumberFormat="1" applyFont="1" applyProtection="1">
      <protection hidden="1"/>
    </xf>
    <xf numFmtId="4" fontId="16" fillId="0" borderId="11" xfId="36" applyNumberFormat="1" applyFont="1" applyFill="1" applyBorder="1" applyAlignment="1" applyProtection="1">
      <alignment horizontal="right" vertical="center" wrapText="1"/>
      <protection hidden="1"/>
    </xf>
    <xf numFmtId="4" fontId="16" fillId="0" borderId="11" xfId="36" applyNumberFormat="1" applyFont="1" applyBorder="1" applyAlignment="1" applyProtection="1">
      <alignment horizontal="right" vertical="center" wrapText="1"/>
      <protection hidden="1"/>
    </xf>
    <xf numFmtId="4" fontId="15" fillId="0" borderId="11" xfId="36" applyNumberFormat="1" applyFont="1" applyBorder="1" applyAlignment="1" applyProtection="1">
      <alignment vertical="center" wrapText="1"/>
      <protection hidden="1"/>
    </xf>
    <xf numFmtId="4" fontId="15" fillId="0" borderId="17" xfId="36" applyNumberFormat="1" applyFont="1" applyBorder="1" applyAlignment="1" applyProtection="1">
      <alignment vertical="center" wrapText="1"/>
      <protection hidden="1"/>
    </xf>
    <xf numFmtId="0" fontId="15" fillId="5" borderId="25" xfId="36" applyFont="1" applyFill="1" applyBorder="1" applyAlignment="1" applyProtection="1">
      <alignment vertical="center" wrapText="1"/>
      <protection hidden="1"/>
    </xf>
    <xf numFmtId="0" fontId="16" fillId="0" borderId="17" xfId="36" applyFont="1" applyBorder="1" applyAlignment="1" applyProtection="1">
      <alignment vertical="center" wrapText="1"/>
      <protection hidden="1"/>
    </xf>
    <xf numFmtId="4" fontId="16" fillId="0" borderId="11" xfId="36" applyNumberFormat="1" applyFont="1" applyBorder="1" applyAlignment="1" applyProtection="1">
      <alignment vertical="center" wrapText="1"/>
      <protection hidden="1"/>
    </xf>
    <xf numFmtId="4" fontId="16" fillId="0" borderId="25" xfId="36" applyNumberFormat="1" applyFont="1" applyBorder="1" applyAlignment="1" applyProtection="1">
      <alignment vertical="center" wrapText="1"/>
      <protection hidden="1"/>
    </xf>
    <xf numFmtId="2" fontId="19" fillId="0" borderId="0" xfId="36" applyNumberFormat="1" applyFont="1" applyProtection="1">
      <protection hidden="1"/>
    </xf>
    <xf numFmtId="177" fontId="19" fillId="0" borderId="0" xfId="36" applyNumberFormat="1" applyFont="1" applyProtection="1">
      <protection hidden="1"/>
    </xf>
    <xf numFmtId="0" fontId="16" fillId="0" borderId="17" xfId="36" applyFont="1" applyFill="1" applyBorder="1" applyAlignment="1" applyProtection="1">
      <alignment horizontal="center" vertical="center" wrapText="1"/>
      <protection hidden="1"/>
    </xf>
    <xf numFmtId="3" fontId="16" fillId="0" borderId="11" xfId="36" applyNumberFormat="1" applyFont="1" applyFill="1" applyBorder="1" applyAlignment="1" applyProtection="1">
      <alignment horizontal="right" vertical="center" wrapText="1"/>
      <protection hidden="1"/>
    </xf>
    <xf numFmtId="3" fontId="16" fillId="0" borderId="25" xfId="36" applyNumberFormat="1" applyFont="1" applyFill="1" applyBorder="1" applyAlignment="1" applyProtection="1">
      <alignment horizontal="right" vertical="center" wrapText="1"/>
      <protection hidden="1"/>
    </xf>
    <xf numFmtId="3" fontId="15" fillId="0" borderId="25" xfId="36" applyNumberFormat="1" applyFont="1" applyBorder="1" applyAlignment="1" applyProtection="1">
      <alignment horizontal="right" vertical="center" wrapText="1"/>
      <protection hidden="1"/>
    </xf>
    <xf numFmtId="4" fontId="15" fillId="0" borderId="17" xfId="16" applyNumberFormat="1" applyFont="1" applyBorder="1" applyAlignment="1" applyProtection="1">
      <alignment horizontal="right" vertical="center" wrapText="1"/>
      <protection hidden="1"/>
    </xf>
    <xf numFmtId="3" fontId="15" fillId="0" borderId="11" xfId="16" applyNumberFormat="1" applyFont="1" applyBorder="1" applyAlignment="1" applyProtection="1">
      <alignment horizontal="right" vertical="center" wrapText="1"/>
      <protection hidden="1"/>
    </xf>
    <xf numFmtId="4" fontId="15" fillId="0" borderId="25" xfId="16" applyNumberFormat="1" applyFont="1" applyBorder="1" applyAlignment="1" applyProtection="1">
      <alignment horizontal="right"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17" xfId="36" applyNumberFormat="1" applyFont="1" applyBorder="1" applyAlignment="1" applyProtection="1">
      <alignment horizontal="right" vertical="center" wrapText="1"/>
      <protection hidden="1"/>
    </xf>
    <xf numFmtId="1" fontId="16" fillId="0" borderId="28" xfId="36" applyNumberFormat="1" applyFont="1" applyBorder="1" applyAlignment="1" applyProtection="1">
      <alignment horizontal="center" vertical="center" wrapText="1"/>
      <protection hidden="1"/>
    </xf>
    <xf numFmtId="0" fontId="15" fillId="0" borderId="8" xfId="36" applyFont="1" applyBorder="1" applyAlignment="1" applyProtection="1">
      <alignment vertical="center" wrapText="1"/>
      <protection hidden="1"/>
    </xf>
    <xf numFmtId="4" fontId="16" fillId="0" borderId="8" xfId="36" applyNumberFormat="1" applyFont="1" applyBorder="1" applyAlignment="1" applyProtection="1">
      <alignment vertical="center" wrapText="1"/>
      <protection hidden="1"/>
    </xf>
    <xf numFmtId="4" fontId="15" fillId="0" borderId="8" xfId="36" applyNumberFormat="1" applyFont="1" applyBorder="1" applyAlignment="1" applyProtection="1">
      <alignment vertical="center" wrapText="1"/>
      <protection hidden="1"/>
    </xf>
    <xf numFmtId="4" fontId="16" fillId="0" borderId="29" xfId="36" applyNumberFormat="1" applyFont="1" applyBorder="1" applyAlignment="1" applyProtection="1">
      <alignment vertical="center" wrapText="1"/>
      <protection hidden="1"/>
    </xf>
    <xf numFmtId="0" fontId="19" fillId="0" borderId="0" xfId="36" applyFont="1" applyBorder="1" applyProtection="1">
      <protection hidden="1"/>
    </xf>
    <xf numFmtId="1" fontId="15" fillId="0" borderId="5"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justify" vertical="center" wrapText="1"/>
      <protection hidden="1"/>
    </xf>
    <xf numFmtId="2" fontId="0" fillId="0" borderId="5" xfId="36" applyNumberFormat="1" applyFont="1" applyBorder="1" applyAlignment="1" applyProtection="1">
      <alignment horizontal="left" vertical="center" wrapText="1" indent="3"/>
      <protection hidden="1"/>
    </xf>
    <xf numFmtId="0" fontId="0" fillId="0" borderId="0" xfId="36" applyFont="1" applyFill="1" applyBorder="1" applyAlignment="1" applyProtection="1">
      <alignment vertical="center" wrapText="1"/>
      <protection hidden="1"/>
    </xf>
    <xf numFmtId="2" fontId="16" fillId="0" borderId="0" xfId="36" applyNumberFormat="1" applyFont="1" applyFill="1" applyBorder="1" applyAlignment="1" applyProtection="1">
      <alignment horizontal="left" vertical="center" wrapText="1"/>
      <protection hidden="1"/>
    </xf>
    <xf numFmtId="0" fontId="0" fillId="0" borderId="0" xfId="36" applyFont="1" applyFill="1" applyBorder="1" applyAlignment="1" applyProtection="1">
      <alignment horizontal="justify" vertical="center" wrapText="1"/>
      <protection hidden="1"/>
    </xf>
    <xf numFmtId="3" fontId="16" fillId="0" borderId="6" xfId="36" applyNumberFormat="1" applyFont="1" applyFill="1" applyBorder="1" applyAlignment="1" applyProtection="1">
      <alignment horizontal="right" vertical="center" wrapText="1"/>
      <protection hidden="1"/>
    </xf>
    <xf numFmtId="10" fontId="16" fillId="0" borderId="0" xfId="36" applyNumberFormat="1" applyFont="1" applyFill="1" applyBorder="1" applyAlignment="1" applyProtection="1">
      <alignment horizontal="left" vertical="center" wrapText="1"/>
      <protection hidden="1"/>
    </xf>
    <xf numFmtId="4" fontId="16" fillId="0" borderId="6" xfId="36" applyNumberFormat="1" applyFont="1" applyFill="1" applyBorder="1" applyAlignment="1" applyProtection="1">
      <alignment horizontal="right" vertical="center" wrapText="1"/>
      <protection hidden="1"/>
    </xf>
    <xf numFmtId="1" fontId="15" fillId="0" borderId="5" xfId="36" applyNumberFormat="1" applyFont="1" applyFill="1" applyBorder="1" applyAlignment="1" applyProtection="1">
      <alignment horizontal="center" vertical="top" wrapText="1"/>
      <protection hidden="1"/>
    </xf>
    <xf numFmtId="0" fontId="37" fillId="0" borderId="0" xfId="36" applyFill="1" applyProtection="1">
      <protection hidden="1"/>
    </xf>
    <xf numFmtId="1" fontId="16" fillId="0" borderId="5" xfId="36" applyNumberFormat="1" applyFont="1" applyBorder="1" applyAlignment="1" applyProtection="1">
      <alignment horizontal="left" vertical="center" wrapText="1" indent="3"/>
      <protection hidden="1"/>
    </xf>
    <xf numFmtId="0" fontId="16" fillId="0" borderId="0" xfId="36" applyFont="1" applyFill="1" applyBorder="1" applyAlignment="1" applyProtection="1">
      <alignment vertical="center" wrapText="1"/>
      <protection hidden="1"/>
    </xf>
    <xf numFmtId="10" fontId="15" fillId="6" borderId="0" xfId="36" applyNumberFormat="1" applyFont="1" applyFill="1" applyBorder="1" applyAlignment="1" applyProtection="1">
      <alignment vertical="center" wrapText="1"/>
      <protection locked="0" hidden="1"/>
    </xf>
    <xf numFmtId="1" fontId="0" fillId="0" borderId="5" xfId="36" applyNumberFormat="1" applyFont="1" applyBorder="1" applyAlignment="1" applyProtection="1">
      <alignment horizontal="left" vertical="center" wrapText="1" indent="3"/>
      <protection hidden="1"/>
    </xf>
    <xf numFmtId="2" fontId="15" fillId="0" borderId="0" xfId="36" applyNumberFormat="1" applyFont="1" applyFill="1" applyBorder="1" applyAlignment="1" applyProtection="1">
      <alignment vertical="center" wrapText="1"/>
      <protection hidden="1"/>
    </xf>
    <xf numFmtId="4" fontId="16" fillId="6" borderId="6" xfId="36" applyNumberFormat="1" applyFont="1" applyFill="1" applyBorder="1" applyAlignment="1" applyProtection="1">
      <alignment horizontal="right" vertical="center" wrapText="1"/>
      <protection locked="0" hidden="1"/>
    </xf>
    <xf numFmtId="3" fontId="16" fillId="6" borderId="6" xfId="36" applyNumberFormat="1" applyFont="1" applyFill="1" applyBorder="1" applyAlignment="1" applyProtection="1">
      <alignment horizontal="right" vertical="center" wrapText="1"/>
      <protection locked="0" hidden="1"/>
    </xf>
    <xf numFmtId="4" fontId="16" fillId="0" borderId="6" xfId="36" applyNumberFormat="1" applyFont="1" applyFill="1" applyBorder="1" applyAlignment="1" applyProtection="1">
      <alignment horizontal="justify" vertical="center" wrapText="1"/>
      <protection hidden="1"/>
    </xf>
    <xf numFmtId="1" fontId="0" fillId="0" borderId="0" xfId="36" applyNumberFormat="1" applyFont="1" applyAlignment="1" applyProtection="1">
      <alignment vertical="center" wrapText="1"/>
      <protection hidden="1"/>
    </xf>
    <xf numFmtId="1" fontId="16" fillId="0" borderId="0" xfId="36" applyNumberFormat="1" applyFont="1" applyAlignment="1" applyProtection="1">
      <alignment vertical="center" wrapText="1"/>
      <protection hidden="1"/>
    </xf>
    <xf numFmtId="4" fontId="16" fillId="0" borderId="0" xfId="36" applyNumberFormat="1" applyFont="1" applyAlignment="1" applyProtection="1">
      <alignment vertical="center" wrapText="1"/>
      <protection hidden="1"/>
    </xf>
    <xf numFmtId="0" fontId="0" fillId="0" borderId="0" xfId="0" applyAlignment="1">
      <alignment vertical="top"/>
    </xf>
    <xf numFmtId="9" fontId="0" fillId="0" borderId="5" xfId="36" applyNumberFormat="1" applyFont="1" applyBorder="1" applyAlignment="1" applyProtection="1">
      <alignment horizontal="left" vertical="center" wrapText="1" indent="3"/>
      <protection hidden="1"/>
    </xf>
    <xf numFmtId="0" fontId="0" fillId="0" borderId="9" xfId="0" applyBorder="1" applyAlignment="1">
      <alignment horizontal="center"/>
    </xf>
    <xf numFmtId="0" fontId="0" fillId="0" borderId="9" xfId="0" applyBorder="1" applyAlignment="1">
      <alignment horizontal="center" vertical="top"/>
    </xf>
    <xf numFmtId="9" fontId="0" fillId="0" borderId="0" xfId="0" applyNumberFormat="1"/>
    <xf numFmtId="0" fontId="0" fillId="0" borderId="10" xfId="0" applyBorder="1" applyAlignment="1">
      <alignment horizontal="center" vertical="top"/>
    </xf>
    <xf numFmtId="0" fontId="0" fillId="0" borderId="10" xfId="0" applyBorder="1" applyAlignment="1">
      <alignment vertical="top" wrapText="1"/>
    </xf>
    <xf numFmtId="0" fontId="19" fillId="0" borderId="10" xfId="0" applyFont="1" applyBorder="1" applyAlignment="1">
      <alignment vertical="top"/>
    </xf>
    <xf numFmtId="0" fontId="0" fillId="0" borderId="10" xfId="0" applyBorder="1"/>
    <xf numFmtId="0" fontId="19" fillId="0" borderId="10" xfId="0" applyFont="1" applyBorder="1" applyAlignment="1">
      <alignment vertical="top" wrapText="1"/>
    </xf>
    <xf numFmtId="0"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9" fillId="0" borderId="12" xfId="0" applyFont="1" applyBorder="1" applyAlignment="1">
      <alignment vertical="top" wrapText="1"/>
    </xf>
    <xf numFmtId="0" fontId="0" fillId="0" borderId="0" xfId="0" applyAlignment="1">
      <alignment vertical="top" wrapText="1"/>
    </xf>
    <xf numFmtId="0" fontId="0" fillId="0" borderId="0" xfId="0" applyAlignment="1">
      <alignment wrapText="1"/>
    </xf>
    <xf numFmtId="0" fontId="15" fillId="0" borderId="0" xfId="0" applyFont="1" applyFill="1" applyBorder="1" applyAlignment="1" applyProtection="1">
      <alignment horizontal="left" vertical="center"/>
      <protection hidden="1"/>
    </xf>
    <xf numFmtId="4" fontId="15" fillId="0" borderId="12" xfId="32" applyNumberFormat="1" applyFont="1" applyFill="1" applyBorder="1" applyAlignment="1" applyProtection="1">
      <alignment vertical="center"/>
      <protection hidden="1"/>
    </xf>
    <xf numFmtId="0" fontId="16" fillId="0" borderId="24" xfId="32" applyFont="1" applyBorder="1" applyAlignment="1" applyProtection="1">
      <alignment horizontal="justify" vertical="center" wrapText="1"/>
      <protection hidden="1"/>
    </xf>
    <xf numFmtId="2" fontId="0" fillId="0" borderId="11" xfId="0" applyNumberFormat="1" applyFont="1" applyFill="1" applyBorder="1" applyAlignment="1" applyProtection="1">
      <alignment horizontal="right" vertical="center"/>
      <protection hidden="1"/>
    </xf>
    <xf numFmtId="4" fontId="15" fillId="0" borderId="9" xfId="32" applyNumberFormat="1" applyFont="1" applyFill="1" applyBorder="1" applyAlignment="1" applyProtection="1">
      <alignment vertical="center" wrapText="1"/>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14" fontId="0" fillId="0" borderId="0" xfId="0" applyNumberFormat="1" applyFont="1" applyFill="1" applyBorder="1" applyAlignment="1" applyProtection="1">
      <alignment horizontal="left" vertical="center"/>
    </xf>
    <xf numFmtId="0" fontId="0" fillId="0" borderId="0" xfId="32" applyFont="1" applyAlignment="1" applyProtection="1">
      <alignment vertical="center"/>
      <protection hidden="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justify" vertical="center"/>
    </xf>
    <xf numFmtId="0"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justify" vertical="center"/>
      <protection hidden="1"/>
    </xf>
    <xf numFmtId="0" fontId="37" fillId="0" borderId="0" xfId="31" applyNumberFormat="1" applyFont="1" applyFill="1" applyBorder="1" applyAlignment="1" applyProtection="1">
      <alignment vertical="top"/>
      <protection hidden="1"/>
    </xf>
    <xf numFmtId="0" fontId="19" fillId="0" borderId="0" xfId="24" applyFont="1" applyProtection="1">
      <protection hidden="1"/>
    </xf>
    <xf numFmtId="0" fontId="0" fillId="0" borderId="11" xfId="31" applyFont="1" applyBorder="1" applyAlignment="1" applyProtection="1">
      <alignment horizontal="center" vertical="top" wrapText="1"/>
      <protection hidden="1"/>
    </xf>
    <xf numFmtId="2" fontId="15" fillId="0" borderId="11" xfId="33" applyNumberFormat="1" applyFont="1" applyBorder="1" applyAlignment="1" applyProtection="1">
      <alignment horizontal="right" vertical="center"/>
      <protection hidden="1"/>
    </xf>
    <xf numFmtId="43" fontId="15" fillId="0" borderId="11" xfId="7" applyFont="1" applyFill="1" applyBorder="1" applyAlignment="1" applyProtection="1">
      <alignment horizontal="right" vertical="center"/>
      <protection hidden="1"/>
    </xf>
    <xf numFmtId="2" fontId="5" fillId="0" borderId="0" xfId="32" applyNumberFormat="1" applyFont="1" applyAlignment="1" applyProtection="1">
      <alignment vertical="top"/>
      <protection hidden="1"/>
    </xf>
    <xf numFmtId="43" fontId="15" fillId="0" borderId="10" xfId="7" applyFont="1" applyFill="1" applyBorder="1" applyAlignment="1" applyProtection="1">
      <alignment horizontal="right" vertical="center"/>
      <protection hidden="1"/>
    </xf>
    <xf numFmtId="43" fontId="5" fillId="0" borderId="0" xfId="32" applyNumberFormat="1" applyFont="1" applyAlignment="1" applyProtection="1">
      <alignment vertical="top"/>
      <protection hidden="1"/>
    </xf>
    <xf numFmtId="43" fontId="54" fillId="0" borderId="0" xfId="7" applyFont="1" applyFill="1" applyBorder="1" applyAlignment="1" applyProtection="1">
      <alignment vertical="center"/>
      <protection hidden="1"/>
    </xf>
    <xf numFmtId="43" fontId="5" fillId="0" borderId="0" xfId="7" applyFont="1" applyAlignment="1" applyProtection="1">
      <alignment vertical="top"/>
      <protection hidden="1"/>
    </xf>
    <xf numFmtId="167" fontId="40" fillId="0" borderId="11" xfId="7" applyNumberFormat="1" applyFont="1" applyFill="1" applyBorder="1" applyAlignment="1" applyProtection="1">
      <alignment horizontal="center" vertical="center" wrapText="1"/>
      <protection hidden="1"/>
    </xf>
    <xf numFmtId="10" fontId="16" fillId="3" borderId="12" xfId="31" applyNumberFormat="1" applyFont="1" applyFill="1" applyBorder="1" applyAlignment="1" applyProtection="1">
      <alignment horizontal="right" vertical="center" wrapText="1"/>
      <protection locked="0"/>
    </xf>
    <xf numFmtId="0" fontId="0" fillId="0" borderId="11" xfId="0" applyNumberFormat="1" applyFont="1" applyFill="1" applyBorder="1" applyAlignment="1" applyProtection="1">
      <alignment horizontal="center" vertical="center"/>
      <protection hidden="1"/>
    </xf>
    <xf numFmtId="0" fontId="15" fillId="0" borderId="0" xfId="24" applyFont="1" applyAlignment="1" applyProtection="1">
      <alignment vertical="top"/>
      <protection hidden="1"/>
    </xf>
    <xf numFmtId="167" fontId="0" fillId="0" borderId="11" xfId="7" applyNumberFormat="1" applyFont="1" applyFill="1" applyBorder="1" applyAlignment="1" applyProtection="1">
      <alignment horizontal="center" vertical="center" wrapText="1"/>
      <protection hidden="1"/>
    </xf>
    <xf numFmtId="0" fontId="15" fillId="0" borderId="0" xfId="31" applyFont="1" applyAlignment="1" applyProtection="1">
      <alignment vertical="top"/>
      <protection hidden="1"/>
    </xf>
    <xf numFmtId="0" fontId="0" fillId="0" borderId="11" xfId="0" applyBorder="1" applyAlignment="1">
      <alignment horizontal="center" vertical="center"/>
    </xf>
    <xf numFmtId="0" fontId="0" fillId="0" borderId="11" xfId="0" applyFont="1" applyFill="1" applyBorder="1" applyAlignment="1" applyProtection="1">
      <alignment vertical="center" wrapText="1"/>
      <protection hidden="1"/>
    </xf>
    <xf numFmtId="0" fontId="0" fillId="0" borderId="11" xfId="0" applyBorder="1" applyAlignment="1">
      <alignment horizontal="center"/>
    </xf>
    <xf numFmtId="0" fontId="15" fillId="0" borderId="0" xfId="33" applyFont="1" applyFill="1" applyAlignment="1" applyProtection="1">
      <alignment horizontal="left" vertical="center" wrapText="1"/>
      <protection hidden="1"/>
    </xf>
    <xf numFmtId="0" fontId="15" fillId="0" borderId="0" xfId="33" applyFont="1" applyFill="1" applyBorder="1" applyAlignment="1" applyProtection="1">
      <alignment horizontal="left" vertical="center" wrapText="1"/>
      <protection hidden="1"/>
    </xf>
    <xf numFmtId="14" fontId="0" fillId="3" borderId="16" xfId="26" applyNumberFormat="1" applyFont="1" applyFill="1" applyBorder="1" applyAlignment="1" applyProtection="1">
      <alignment horizontal="left" vertical="center" wrapText="1"/>
      <protection locked="0"/>
    </xf>
    <xf numFmtId="0" fontId="0" fillId="3" borderId="16" xfId="26" applyFont="1" applyFill="1" applyBorder="1" applyAlignment="1" applyProtection="1">
      <alignment horizontal="left" vertical="center" wrapText="1"/>
      <protection locked="0"/>
    </xf>
    <xf numFmtId="0" fontId="6" fillId="0" borderId="41" xfId="0" applyNumberFormat="1" applyFont="1" applyFill="1" applyBorder="1" applyAlignment="1" applyProtection="1">
      <alignment horizontal="center" vertical="center" wrapText="1"/>
    </xf>
    <xf numFmtId="176" fontId="15" fillId="0" borderId="0" xfId="24" applyNumberFormat="1" applyFont="1" applyAlignment="1" applyProtection="1">
      <alignment horizontal="left" vertical="center"/>
      <protection hidden="1"/>
    </xf>
    <xf numFmtId="0" fontId="16" fillId="0" borderId="11" xfId="32" applyFont="1" applyBorder="1" applyAlignment="1" applyProtection="1">
      <alignment horizontal="center" vertical="center"/>
      <protection hidden="1"/>
    </xf>
    <xf numFmtId="0" fontId="15" fillId="0" borderId="25" xfId="0" applyNumberFormat="1" applyFont="1" applyFill="1" applyBorder="1" applyAlignment="1" applyProtection="1">
      <alignment horizontal="center" vertical="center" wrapText="1"/>
      <protection hidden="1"/>
    </xf>
    <xf numFmtId="0" fontId="15" fillId="0" borderId="17" xfId="0" applyNumberFormat="1" applyFont="1" applyFill="1" applyBorder="1" applyAlignment="1" applyProtection="1">
      <alignment horizontal="center" vertical="center" wrapText="1"/>
      <protection hidden="1"/>
    </xf>
    <xf numFmtId="0" fontId="15" fillId="0" borderId="12" xfId="0" applyNumberFormat="1" applyFont="1" applyFill="1" applyBorder="1" applyAlignment="1" applyProtection="1">
      <alignment horizontal="center" vertical="center"/>
      <protection hidden="1"/>
    </xf>
    <xf numFmtId="0" fontId="6" fillId="0" borderId="11" xfId="0" applyNumberFormat="1" applyFont="1" applyFill="1" applyBorder="1" applyAlignment="1" applyProtection="1">
      <alignment horizontal="center" vertical="center" wrapText="1"/>
    </xf>
    <xf numFmtId="0" fontId="55" fillId="0" borderId="11" xfId="0" applyFont="1" applyBorder="1" applyAlignment="1">
      <alignment vertical="center" wrapText="1"/>
    </xf>
    <xf numFmtId="0" fontId="15" fillId="0" borderId="25" xfId="32" applyFont="1" applyFill="1" applyBorder="1" applyAlignment="1" applyProtection="1">
      <alignment vertical="center" wrapText="1"/>
      <protection hidden="1"/>
    </xf>
    <xf numFmtId="0" fontId="15" fillId="0" borderId="17" xfId="32" applyFont="1" applyFill="1" applyBorder="1" applyAlignment="1" applyProtection="1">
      <alignment vertical="center" wrapText="1"/>
      <protection hidden="1"/>
    </xf>
    <xf numFmtId="4" fontId="15" fillId="0" borderId="11" xfId="32" applyNumberFormat="1" applyFont="1" applyFill="1" applyBorder="1" applyAlignment="1" applyProtection="1">
      <alignment vertical="center"/>
      <protection hidden="1"/>
    </xf>
    <xf numFmtId="0" fontId="0" fillId="0" borderId="11" xfId="0" applyFont="1" applyBorder="1" applyAlignment="1" applyProtection="1">
      <alignment horizontal="center" vertical="center"/>
      <protection hidden="1"/>
    </xf>
    <xf numFmtId="0" fontId="0" fillId="0" borderId="11" xfId="0" applyFont="1" applyBorder="1" applyProtection="1">
      <protection hidden="1"/>
    </xf>
    <xf numFmtId="0" fontId="15" fillId="0" borderId="11" xfId="0" applyFont="1" applyBorder="1" applyProtection="1">
      <protection hidden="1"/>
    </xf>
    <xf numFmtId="178" fontId="59" fillId="0" borderId="0" xfId="31" applyNumberFormat="1" applyFont="1" applyFill="1" applyBorder="1" applyAlignment="1" applyProtection="1">
      <alignment vertical="top"/>
      <protection hidden="1"/>
    </xf>
    <xf numFmtId="0" fontId="15" fillId="0" borderId="0" xfId="0" applyFont="1" applyFill="1" applyBorder="1" applyAlignment="1" applyProtection="1">
      <alignment vertical="center"/>
      <protection hidden="1"/>
    </xf>
    <xf numFmtId="0" fontId="16" fillId="0" borderId="25" xfId="32" applyFont="1" applyBorder="1" applyAlignment="1" applyProtection="1">
      <alignment horizontal="center" vertical="center"/>
      <protection hidden="1"/>
    </xf>
    <xf numFmtId="0" fontId="15" fillId="0" borderId="3" xfId="32" applyFont="1" applyFill="1" applyBorder="1" applyAlignment="1" applyProtection="1">
      <alignment horizontal="left" vertical="center" wrapText="1"/>
      <protection hidden="1"/>
    </xf>
    <xf numFmtId="43" fontId="15" fillId="0" borderId="11" xfId="32" applyNumberFormat="1" applyFont="1" applyFill="1" applyBorder="1" applyAlignment="1" applyProtection="1">
      <alignment horizontal="right" vertical="center" wrapText="1"/>
      <protection hidden="1"/>
    </xf>
    <xf numFmtId="0" fontId="58" fillId="0" borderId="20" xfId="31" applyNumberFormat="1" applyFont="1" applyFill="1" applyBorder="1" applyAlignment="1" applyProtection="1">
      <alignment horizontal="left" vertical="center" indent="3"/>
      <protection hidden="1"/>
    </xf>
    <xf numFmtId="0" fontId="6" fillId="0" borderId="11" xfId="0" applyNumberFormat="1" applyFont="1" applyFill="1" applyBorder="1" applyAlignment="1" applyProtection="1">
      <alignment horizontal="center" vertical="center"/>
      <protection hidden="1"/>
    </xf>
    <xf numFmtId="179" fontId="0" fillId="3" borderId="11" xfId="0" applyNumberFormat="1" applyFill="1" applyBorder="1" applyAlignment="1" applyProtection="1">
      <alignment horizontal="center" vertical="top"/>
      <protection locked="0"/>
    </xf>
    <xf numFmtId="43" fontId="0" fillId="0" borderId="11" xfId="7" applyFont="1" applyFill="1" applyBorder="1" applyAlignment="1" applyProtection="1">
      <alignment horizontal="right" vertical="top"/>
      <protection hidden="1"/>
    </xf>
    <xf numFmtId="0" fontId="55" fillId="0" borderId="11" xfId="0" applyFont="1" applyBorder="1" applyAlignment="1">
      <alignment horizontal="center" vertical="center" wrapText="1"/>
    </xf>
    <xf numFmtId="1" fontId="60" fillId="0" borderId="11" xfId="37" applyNumberFormat="1" applyFont="1" applyFill="1" applyBorder="1" applyAlignment="1" applyProtection="1">
      <alignment horizontal="center" vertical="top" wrapText="1"/>
      <protection hidden="1"/>
    </xf>
    <xf numFmtId="0" fontId="60" fillId="10" borderId="11" xfId="0" applyFont="1" applyFill="1" applyBorder="1" applyAlignment="1">
      <alignment horizontal="center" vertical="top"/>
    </xf>
    <xf numFmtId="0" fontId="60" fillId="10" borderId="11" xfId="0" applyFont="1" applyFill="1" applyBorder="1" applyAlignment="1">
      <alignment horizontal="center" vertical="top" wrapText="1"/>
    </xf>
    <xf numFmtId="0" fontId="60" fillId="3" borderId="11" xfId="0" applyNumberFormat="1" applyFont="1" applyFill="1" applyBorder="1" applyAlignment="1" applyProtection="1">
      <alignment horizontal="center" vertical="top" wrapText="1"/>
      <protection locked="0"/>
    </xf>
    <xf numFmtId="0" fontId="60" fillId="3" borderId="11" xfId="0" applyNumberFormat="1" applyFont="1" applyFill="1" applyBorder="1" applyAlignment="1" applyProtection="1">
      <alignment horizontal="left" vertical="top" wrapText="1"/>
      <protection locked="0"/>
    </xf>
    <xf numFmtId="0" fontId="60" fillId="0" borderId="11" xfId="0" applyNumberFormat="1" applyFont="1" applyFill="1" applyBorder="1" applyAlignment="1" applyProtection="1">
      <alignment horizontal="center" vertical="top"/>
      <protection hidden="1"/>
    </xf>
    <xf numFmtId="3" fontId="60" fillId="0" borderId="11" xfId="0" applyNumberFormat="1" applyFont="1" applyFill="1" applyBorder="1" applyAlignment="1" applyProtection="1">
      <alignment horizontal="center" vertical="top"/>
      <protection hidden="1"/>
    </xf>
    <xf numFmtId="0" fontId="16" fillId="0" borderId="0" xfId="0" applyFont="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2" fontId="15" fillId="0" borderId="9" xfId="32" applyNumberFormat="1" applyFont="1" applyFill="1" applyBorder="1" applyAlignment="1" applyProtection="1">
      <alignment horizontal="right" vertical="center"/>
      <protection hidden="1"/>
    </xf>
    <xf numFmtId="43" fontId="15" fillId="0" borderId="6" xfId="7" applyFont="1" applyFill="1" applyBorder="1" applyAlignment="1" applyProtection="1">
      <alignment horizontal="right" vertical="center"/>
      <protection hidden="1"/>
    </xf>
    <xf numFmtId="0" fontId="6" fillId="0" borderId="11" xfId="0" applyNumberFormat="1" applyFont="1" applyFill="1" applyBorder="1" applyAlignment="1" applyProtection="1">
      <alignment horizontal="center" vertical="center" wrapText="1"/>
      <protection hidden="1"/>
    </xf>
    <xf numFmtId="1" fontId="5" fillId="0" borderId="11" xfId="37" applyNumberFormat="1" applyFont="1" applyFill="1" applyBorder="1" applyAlignment="1" applyProtection="1">
      <alignment horizontal="center" vertical="top" wrapText="1"/>
      <protection hidden="1"/>
    </xf>
    <xf numFmtId="2" fontId="5" fillId="3" borderId="11" xfId="28" applyNumberFormat="1" applyFont="1" applyFill="1" applyBorder="1" applyAlignment="1" applyProtection="1">
      <alignment horizontal="right" vertical="top"/>
      <protection locked="0" hidden="1"/>
    </xf>
    <xf numFmtId="0" fontId="5" fillId="0" borderId="11" xfId="0" applyNumberFormat="1" applyFont="1" applyFill="1" applyBorder="1" applyAlignment="1" applyProtection="1">
      <alignment horizontal="center" vertical="top"/>
      <protection hidden="1"/>
    </xf>
    <xf numFmtId="3" fontId="5" fillId="0" borderId="11" xfId="0" applyNumberFormat="1" applyFont="1" applyFill="1" applyBorder="1" applyAlignment="1" applyProtection="1">
      <alignment horizontal="center" vertical="top"/>
      <protection hidden="1"/>
    </xf>
    <xf numFmtId="43" fontId="5" fillId="0" borderId="11" xfId="7" applyFont="1" applyFill="1" applyBorder="1" applyAlignment="1" applyProtection="1">
      <alignment horizontal="right" vertical="top"/>
      <protection hidden="1"/>
    </xf>
    <xf numFmtId="0" fontId="5" fillId="10" borderId="11" xfId="0" applyFont="1" applyFill="1" applyBorder="1" applyAlignment="1">
      <alignment horizontal="justify" vertical="top" wrapText="1"/>
    </xf>
    <xf numFmtId="0" fontId="5" fillId="0" borderId="11" xfId="37"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protection hidden="1"/>
    </xf>
    <xf numFmtId="43" fontId="5" fillId="0" borderId="11" xfId="7" applyFont="1" applyFill="1" applyBorder="1" applyAlignment="1" applyProtection="1">
      <alignment horizontal="right" vertical="center"/>
      <protection hidden="1"/>
    </xf>
    <xf numFmtId="0" fontId="5" fillId="0" borderId="11" xfId="0" applyNumberFormat="1" applyFont="1" applyFill="1" applyBorder="1" applyAlignment="1" applyProtection="1">
      <alignment vertical="center"/>
      <protection hidden="1"/>
    </xf>
    <xf numFmtId="0" fontId="5" fillId="0" borderId="0" xfId="0" applyFont="1" applyAlignment="1" applyProtection="1">
      <alignment vertical="center"/>
      <protection hidden="1"/>
    </xf>
    <xf numFmtId="0" fontId="5" fillId="0" borderId="0" xfId="0" applyFont="1" applyBorder="1" applyProtection="1">
      <protection hidden="1"/>
    </xf>
    <xf numFmtId="0" fontId="5" fillId="0" borderId="11" xfId="0" applyFont="1" applyBorder="1" applyProtection="1">
      <protection hidden="1"/>
    </xf>
    <xf numFmtId="0" fontId="5" fillId="0" borderId="0" xfId="0" applyFont="1" applyProtection="1">
      <protection hidden="1"/>
    </xf>
    <xf numFmtId="0" fontId="5" fillId="0" borderId="11" xfId="37" applyNumberFormat="1" applyFont="1" applyFill="1" applyBorder="1" applyAlignment="1" applyProtection="1">
      <alignment horizontal="center" vertical="center"/>
      <protection hidden="1"/>
    </xf>
    <xf numFmtId="43" fontId="5" fillId="0" borderId="11" xfId="7" applyFont="1" applyFill="1" applyBorder="1" applyAlignment="1" applyProtection="1">
      <alignment vertical="center"/>
      <protection hidden="1"/>
    </xf>
    <xf numFmtId="43" fontId="6" fillId="0" borderId="11" xfId="7" applyFont="1" applyFill="1" applyBorder="1" applyAlignment="1" applyProtection="1">
      <alignment vertical="center"/>
      <protection hidden="1"/>
    </xf>
    <xf numFmtId="0" fontId="5" fillId="0" borderId="8" xfId="37" applyNumberFormat="1" applyFont="1" applyFill="1" applyBorder="1" applyAlignment="1" applyProtection="1">
      <alignment horizontal="center" vertical="center"/>
      <protection hidden="1"/>
    </xf>
    <xf numFmtId="0" fontId="6" fillId="0" borderId="8" xfId="37" applyNumberFormat="1" applyFont="1" applyFill="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protection hidden="1"/>
    </xf>
    <xf numFmtId="1" fontId="5" fillId="0" borderId="8" xfId="0" applyNumberFormat="1" applyFont="1" applyFill="1" applyBorder="1" applyAlignment="1" applyProtection="1">
      <alignment vertical="center"/>
      <protection hidden="1"/>
    </xf>
    <xf numFmtId="0" fontId="5" fillId="0" borderId="8" xfId="0" applyNumberFormat="1" applyFont="1" applyFill="1" applyBorder="1" applyAlignment="1" applyProtection="1">
      <alignment vertical="center"/>
      <protection hidden="1"/>
    </xf>
    <xf numFmtId="0" fontId="60" fillId="10" borderId="11" xfId="0" applyFont="1" applyFill="1" applyBorder="1" applyAlignment="1">
      <alignment horizontal="justify" vertical="top" wrapText="1"/>
    </xf>
    <xf numFmtId="0" fontId="26" fillId="7" borderId="0" xfId="0" applyFont="1" applyFill="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protection hidden="1"/>
    </xf>
    <xf numFmtId="0" fontId="63" fillId="0" borderId="0" xfId="0" applyFont="1"/>
    <xf numFmtId="0" fontId="15" fillId="0" borderId="0" xfId="0" applyNumberFormat="1" applyFont="1" applyFill="1" applyBorder="1" applyAlignment="1" applyProtection="1">
      <alignment horizontal="right" vertical="center"/>
      <protection hidden="1"/>
    </xf>
    <xf numFmtId="0" fontId="6" fillId="0" borderId="41" xfId="28" applyNumberFormat="1" applyFont="1" applyFill="1" applyBorder="1" applyAlignment="1" applyProtection="1">
      <alignment vertical="center" wrapText="1"/>
    </xf>
    <xf numFmtId="0" fontId="6" fillId="0" borderId="11" xfId="28" applyNumberFormat="1" applyFont="1" applyFill="1" applyBorder="1" applyAlignment="1" applyProtection="1">
      <alignment vertical="center" wrapText="1"/>
    </xf>
    <xf numFmtId="0" fontId="6" fillId="0" borderId="11" xfId="28" applyNumberFormat="1" applyFont="1" applyFill="1" applyBorder="1" applyAlignment="1" applyProtection="1">
      <alignment horizontal="center" vertical="center"/>
    </xf>
    <xf numFmtId="0" fontId="6" fillId="0" borderId="11" xfId="28" applyNumberFormat="1" applyFont="1" applyFill="1" applyBorder="1" applyAlignment="1" applyProtection="1">
      <alignment horizontal="center" vertical="center" wrapText="1"/>
    </xf>
    <xf numFmtId="0" fontId="0" fillId="0" borderId="11" xfId="0" applyBorder="1" applyAlignment="1">
      <alignment wrapText="1"/>
    </xf>
    <xf numFmtId="0" fontId="64" fillId="0" borderId="3" xfId="0" applyFont="1" applyBorder="1" applyAlignment="1">
      <alignment horizontal="left"/>
    </xf>
    <xf numFmtId="0" fontId="64" fillId="0" borderId="17" xfId="0" applyFont="1" applyBorder="1" applyAlignment="1">
      <alignment horizontal="left"/>
    </xf>
    <xf numFmtId="2" fontId="15" fillId="0" borderId="12" xfId="32" applyNumberFormat="1" applyFont="1" applyFill="1" applyBorder="1" applyAlignment="1" applyProtection="1">
      <alignment horizontal="right" vertical="center"/>
      <protection hidden="1"/>
    </xf>
    <xf numFmtId="0" fontId="32" fillId="7" borderId="0" xfId="0" applyFont="1" applyFill="1" applyAlignment="1" applyProtection="1">
      <alignment horizontal="center" vertical="center"/>
      <protection hidden="1"/>
    </xf>
    <xf numFmtId="0" fontId="5" fillId="0" borderId="43" xfId="32" applyFont="1" applyFill="1" applyBorder="1" applyAlignment="1" applyProtection="1">
      <alignment horizontal="justify" vertical="top" wrapText="1"/>
      <protection locked="0"/>
    </xf>
    <xf numFmtId="0" fontId="5" fillId="0" borderId="14" xfId="32" applyFont="1" applyFill="1" applyBorder="1" applyAlignment="1" applyProtection="1">
      <alignment horizontal="justify" vertical="top" wrapText="1"/>
      <protection locked="0"/>
    </xf>
    <xf numFmtId="0" fontId="5" fillId="0" borderId="44" xfId="32" applyFont="1" applyFill="1" applyBorder="1" applyAlignment="1" applyProtection="1">
      <alignment horizontal="justify" vertical="top" wrapText="1"/>
      <protection locked="0"/>
    </xf>
    <xf numFmtId="0" fontId="15" fillId="4" borderId="0" xfId="0" applyFont="1" applyFill="1" applyAlignment="1" applyProtection="1">
      <alignment horizontal="center" vertical="center"/>
      <protection hidden="1"/>
    </xf>
    <xf numFmtId="0" fontId="15" fillId="4" borderId="25" xfId="0" applyFont="1" applyFill="1" applyBorder="1" applyAlignment="1" applyProtection="1">
      <alignment horizontal="center" vertical="center"/>
      <protection hidden="1"/>
    </xf>
    <xf numFmtId="0" fontId="15" fillId="4" borderId="42" xfId="0" applyFont="1" applyFill="1" applyBorder="1" applyAlignment="1" applyProtection="1">
      <alignment horizontal="center" vertical="center"/>
      <protection hidden="1"/>
    </xf>
    <xf numFmtId="0" fontId="0" fillId="0" borderId="43" xfId="0" applyFill="1" applyBorder="1" applyAlignment="1" applyProtection="1">
      <alignment horizontal="left" vertical="center"/>
      <protection locked="0"/>
    </xf>
    <xf numFmtId="0" fontId="48" fillId="0" borderId="14" xfId="0" applyFont="1" applyFill="1" applyBorder="1" applyAlignment="1" applyProtection="1">
      <alignment horizontal="left" vertical="center"/>
      <protection locked="0"/>
    </xf>
    <xf numFmtId="0" fontId="48" fillId="0" borderId="44" xfId="0" applyFont="1" applyFill="1" applyBorder="1" applyAlignment="1" applyProtection="1">
      <alignment horizontal="left" vertical="center"/>
      <protection locked="0"/>
    </xf>
    <xf numFmtId="0" fontId="48" fillId="0" borderId="43" xfId="0" applyFont="1" applyFill="1" applyBorder="1" applyAlignment="1" applyProtection="1">
      <alignment horizontal="left" vertical="center"/>
      <protection locked="0"/>
    </xf>
    <xf numFmtId="0" fontId="44" fillId="0" borderId="14" xfId="32" applyFont="1" applyBorder="1" applyAlignment="1" applyProtection="1">
      <alignment horizontal="justify" vertical="center"/>
      <protection hidden="1"/>
    </xf>
    <xf numFmtId="0" fontId="44" fillId="0" borderId="21" xfId="32" applyFont="1" applyBorder="1" applyAlignment="1" applyProtection="1">
      <alignment horizontal="justify" vertical="center"/>
      <protection hidden="1"/>
    </xf>
    <xf numFmtId="0" fontId="1" fillId="0" borderId="5" xfId="32" applyBorder="1"/>
    <xf numFmtId="0" fontId="1" fillId="0" borderId="0" xfId="32" applyBorder="1"/>
    <xf numFmtId="0" fontId="1" fillId="0" borderId="6" xfId="32" applyBorder="1"/>
    <xf numFmtId="0" fontId="23" fillId="0" borderId="5" xfId="32" applyFont="1" applyBorder="1" applyAlignment="1" applyProtection="1">
      <alignment horizontal="center" vertical="center" wrapText="1"/>
      <protection hidden="1"/>
    </xf>
    <xf numFmtId="0" fontId="23" fillId="0" borderId="0" xfId="32" applyFont="1" applyBorder="1" applyAlignment="1" applyProtection="1">
      <alignment horizontal="center" vertical="center" wrapText="1"/>
      <protection hidden="1"/>
    </xf>
    <xf numFmtId="0" fontId="23" fillId="0" borderId="6" xfId="32" applyFont="1" applyBorder="1" applyAlignment="1" applyProtection="1">
      <alignment horizontal="center" vertical="center" wrapText="1"/>
      <protection hidden="1"/>
    </xf>
    <xf numFmtId="0" fontId="23" fillId="0" borderId="24" xfId="32" applyFont="1" applyBorder="1" applyAlignment="1" applyProtection="1">
      <alignment horizontal="center" vertical="center" wrapText="1"/>
      <protection hidden="1"/>
    </xf>
    <xf numFmtId="0" fontId="23" fillId="0" borderId="4" xfId="32" applyFont="1" applyBorder="1" applyAlignment="1" applyProtection="1">
      <alignment horizontal="center" vertical="center" wrapText="1"/>
      <protection hidden="1"/>
    </xf>
    <xf numFmtId="0" fontId="23" fillId="0" borderId="7" xfId="32" applyFont="1" applyBorder="1" applyAlignment="1" applyProtection="1">
      <alignment horizontal="center" vertical="center" wrapText="1"/>
      <protection hidden="1"/>
    </xf>
    <xf numFmtId="0" fontId="6" fillId="8" borderId="25" xfId="32" applyFont="1" applyFill="1" applyBorder="1" applyAlignment="1" applyProtection="1">
      <alignment horizontal="center" vertical="center"/>
      <protection hidden="1"/>
    </xf>
    <xf numFmtId="0" fontId="6" fillId="8" borderId="3" xfId="32" applyFont="1" applyFill="1" applyBorder="1" applyAlignment="1" applyProtection="1">
      <alignment horizontal="center" vertical="center"/>
      <protection hidden="1"/>
    </xf>
    <xf numFmtId="0" fontId="6" fillId="8" borderId="17" xfId="32" applyFont="1" applyFill="1" applyBorder="1" applyAlignment="1" applyProtection="1">
      <alignment horizontal="center" vertical="center"/>
      <protection hidden="1"/>
    </xf>
    <xf numFmtId="0" fontId="21" fillId="0" borderId="5" xfId="32" applyFont="1" applyBorder="1" applyAlignment="1" applyProtection="1">
      <alignment horizontal="center" vertical="center" wrapText="1"/>
      <protection hidden="1"/>
    </xf>
    <xf numFmtId="0" fontId="21" fillId="0" borderId="0" xfId="32" applyFont="1" applyBorder="1" applyAlignment="1" applyProtection="1">
      <alignment horizontal="center" vertical="center" wrapText="1"/>
      <protection hidden="1"/>
    </xf>
    <xf numFmtId="0" fontId="21" fillId="0" borderId="6" xfId="32" applyFont="1" applyBorder="1" applyAlignment="1" applyProtection="1">
      <alignment horizontal="center" vertical="center" wrapText="1"/>
      <protection hidden="1"/>
    </xf>
    <xf numFmtId="0" fontId="22" fillId="0" borderId="5" xfId="32" applyFont="1" applyBorder="1" applyAlignment="1" applyProtection="1">
      <alignment horizontal="center" vertical="center"/>
      <protection hidden="1"/>
    </xf>
    <xf numFmtId="0" fontId="22" fillId="0" borderId="0" xfId="32" applyFont="1" applyBorder="1" applyAlignment="1" applyProtection="1">
      <alignment horizontal="center" vertical="center"/>
      <protection hidden="1"/>
    </xf>
    <xf numFmtId="0" fontId="22" fillId="0" borderId="6" xfId="32" applyFont="1" applyBorder="1" applyAlignment="1" applyProtection="1">
      <alignment horizontal="center" vertical="center"/>
      <protection hidden="1"/>
    </xf>
    <xf numFmtId="0" fontId="26" fillId="7" borderId="0" xfId="26" applyFont="1" applyFill="1" applyBorder="1" applyAlignment="1" applyProtection="1">
      <alignment horizontal="center" vertical="center"/>
      <protection hidden="1"/>
    </xf>
    <xf numFmtId="0" fontId="62" fillId="0" borderId="4" xfId="26" applyFont="1" applyBorder="1" applyAlignment="1" applyProtection="1">
      <alignment horizontal="center" vertical="center" wrapText="1"/>
      <protection hidden="1"/>
    </xf>
    <xf numFmtId="0" fontId="6" fillId="0" borderId="3" xfId="26" applyFont="1" applyBorder="1" applyAlignment="1" applyProtection="1">
      <alignment horizontal="center" vertical="center"/>
      <protection hidden="1"/>
    </xf>
    <xf numFmtId="0" fontId="15" fillId="0" borderId="0" xfId="33" applyFont="1" applyFill="1" applyAlignment="1" applyProtection="1">
      <alignment horizontal="left" vertical="center" wrapText="1"/>
      <protection hidden="1"/>
    </xf>
    <xf numFmtId="0" fontId="61" fillId="0" borderId="0" xfId="0" applyNumberFormat="1" applyFont="1" applyFill="1" applyBorder="1" applyAlignment="1" applyProtection="1">
      <alignment horizontal="center" vertical="center" wrapText="1"/>
      <protection hidden="1"/>
    </xf>
    <xf numFmtId="0" fontId="26" fillId="7" borderId="0" xfId="0" applyFont="1" applyFill="1" applyAlignment="1" applyProtection="1">
      <alignment horizontal="center" vertical="center"/>
      <protection hidden="1"/>
    </xf>
    <xf numFmtId="0" fontId="6" fillId="0" borderId="11" xfId="37" applyNumberFormat="1" applyFont="1" applyFill="1" applyBorder="1" applyAlignment="1" applyProtection="1">
      <alignment horizontal="right" vertical="center"/>
      <protection hidden="1"/>
    </xf>
    <xf numFmtId="0" fontId="16" fillId="0" borderId="0" xfId="0" applyFont="1" applyBorder="1" applyAlignment="1" applyProtection="1">
      <alignment horizontal="left" vertical="center"/>
      <protection hidden="1"/>
    </xf>
    <xf numFmtId="0" fontId="5" fillId="0" borderId="0" xfId="0" applyNumberFormat="1" applyFont="1" applyFill="1" applyBorder="1" applyAlignment="1" applyProtection="1">
      <alignment horizontal="justify" vertical="center" wrapText="1"/>
      <protection hidden="1"/>
    </xf>
    <xf numFmtId="0" fontId="6" fillId="0" borderId="11" xfId="37" applyFont="1" applyFill="1" applyBorder="1" applyAlignment="1" applyProtection="1">
      <alignment horizontal="right" vertical="center" wrapText="1"/>
      <protection hidden="1"/>
    </xf>
    <xf numFmtId="0" fontId="6" fillId="0" borderId="11" xfId="37" applyNumberFormat="1" applyFont="1" applyFill="1" applyBorder="1" applyAlignment="1" applyProtection="1">
      <alignment horizontal="right" vertical="center" wrapText="1"/>
      <protection hidden="1"/>
    </xf>
    <xf numFmtId="0" fontId="30" fillId="0" borderId="0" xfId="0" applyNumberFormat="1" applyFont="1" applyFill="1" applyBorder="1" applyAlignment="1" applyProtection="1">
      <alignment horizontal="justify" vertical="center" wrapText="1"/>
      <protection hidden="1"/>
    </xf>
    <xf numFmtId="0" fontId="56"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15" fillId="0" borderId="0" xfId="0"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protection hidden="1"/>
    </xf>
    <xf numFmtId="0" fontId="15" fillId="0" borderId="11" xfId="37" applyNumberFormat="1" applyFont="1" applyFill="1" applyBorder="1" applyAlignment="1" applyProtection="1">
      <alignment horizontal="left" vertical="center" wrapText="1"/>
      <protection hidden="1"/>
    </xf>
    <xf numFmtId="0" fontId="16" fillId="0" borderId="0" xfId="0" applyFont="1" applyAlignment="1" applyProtection="1">
      <alignment horizontal="justify" vertical="center" wrapText="1"/>
      <protection hidden="1"/>
    </xf>
    <xf numFmtId="0" fontId="16" fillId="0" borderId="0" xfId="0" applyNumberFormat="1" applyFont="1" applyFill="1" applyBorder="1" applyAlignment="1" applyProtection="1">
      <alignment horizontal="justify" vertical="center" wrapText="1"/>
      <protection hidden="1"/>
    </xf>
    <xf numFmtId="0" fontId="15" fillId="0" borderId="11" xfId="37" applyFont="1" applyFill="1" applyBorder="1" applyAlignment="1" applyProtection="1">
      <alignment horizontal="left" vertical="center" wrapText="1"/>
      <protection hidden="1"/>
    </xf>
    <xf numFmtId="0" fontId="15" fillId="0" borderId="0" xfId="0" applyNumberFormat="1" applyFont="1" applyFill="1" applyBorder="1" applyAlignment="1" applyProtection="1">
      <alignment horizontal="center" vertical="center" wrapText="1"/>
      <protection hidden="1"/>
    </xf>
    <xf numFmtId="0" fontId="15" fillId="0" borderId="0" xfId="33" applyFont="1" applyFill="1" applyAlignment="1" applyProtection="1">
      <alignment horizontal="left" vertical="center"/>
      <protection hidden="1"/>
    </xf>
    <xf numFmtId="0" fontId="16" fillId="0" borderId="0" xfId="0" applyNumberFormat="1"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5" fillId="0" borderId="0" xfId="33" applyFont="1" applyFill="1" applyBorder="1" applyAlignment="1" applyProtection="1">
      <alignment horizontal="left" vertical="center" wrapText="1"/>
      <protection hidden="1"/>
    </xf>
    <xf numFmtId="0" fontId="6" fillId="0" borderId="25" xfId="29" applyNumberFormat="1" applyFont="1" applyFill="1" applyBorder="1" applyAlignment="1" applyProtection="1">
      <alignment horizontal="right" vertical="center" wrapText="1"/>
      <protection hidden="1"/>
    </xf>
    <xf numFmtId="0" fontId="6" fillId="0" borderId="3" xfId="29" applyNumberFormat="1" applyFont="1" applyFill="1" applyBorder="1" applyAlignment="1" applyProtection="1">
      <alignment horizontal="right" vertical="center" wrapText="1"/>
      <protection hidden="1"/>
    </xf>
    <xf numFmtId="0" fontId="6" fillId="0" borderId="17" xfId="29" applyNumberFormat="1" applyFont="1" applyFill="1" applyBorder="1" applyAlignment="1" applyProtection="1">
      <alignment horizontal="right" vertical="center" wrapText="1"/>
      <protection hidden="1"/>
    </xf>
    <xf numFmtId="0" fontId="15" fillId="0" borderId="0" xfId="33" applyFont="1" applyFill="1" applyBorder="1" applyAlignment="1" applyProtection="1">
      <alignment horizontal="left" vertical="center"/>
      <protection hidden="1"/>
    </xf>
    <xf numFmtId="0" fontId="15" fillId="0" borderId="0" xfId="32" applyFont="1" applyBorder="1" applyAlignment="1" applyProtection="1">
      <alignment horizontal="center" vertical="center" wrapText="1"/>
      <protection hidden="1"/>
    </xf>
    <xf numFmtId="0" fontId="15" fillId="0" borderId="25" xfId="32" applyFont="1" applyBorder="1" applyAlignment="1" applyProtection="1">
      <alignment horizontal="center" vertical="center" wrapText="1"/>
      <protection hidden="1"/>
    </xf>
    <xf numFmtId="0" fontId="15" fillId="0" borderId="17" xfId="32" applyFont="1" applyBorder="1" applyAlignment="1" applyProtection="1">
      <alignment horizontal="center" vertical="center" wrapText="1"/>
      <protection hidden="1"/>
    </xf>
    <xf numFmtId="0" fontId="0" fillId="0" borderId="11" xfId="32" applyFont="1" applyBorder="1" applyAlignment="1" applyProtection="1">
      <alignment horizontal="left" vertical="top" wrapText="1"/>
      <protection hidden="1"/>
    </xf>
    <xf numFmtId="0" fontId="16" fillId="0" borderId="11" xfId="32" applyFont="1" applyBorder="1" applyAlignment="1" applyProtection="1">
      <alignment horizontal="left" vertical="top" wrapText="1"/>
      <protection hidden="1"/>
    </xf>
    <xf numFmtId="0" fontId="15" fillId="2" borderId="25" xfId="32" applyFont="1" applyFill="1" applyBorder="1" applyAlignment="1" applyProtection="1">
      <alignment horizontal="left" vertical="center" wrapText="1"/>
      <protection hidden="1"/>
    </xf>
    <xf numFmtId="0" fontId="15" fillId="2" borderId="3" xfId="32" applyFont="1" applyFill="1" applyBorder="1" applyAlignment="1" applyProtection="1">
      <alignment horizontal="left" vertical="center" wrapText="1"/>
      <protection hidden="1"/>
    </xf>
    <xf numFmtId="0" fontId="15" fillId="0" borderId="25" xfId="32" applyFont="1" applyBorder="1" applyAlignment="1" applyProtection="1">
      <alignment horizontal="left" vertical="center" wrapText="1"/>
      <protection hidden="1"/>
    </xf>
    <xf numFmtId="0" fontId="15" fillId="0" borderId="17" xfId="32" applyFont="1" applyBorder="1" applyAlignment="1" applyProtection="1">
      <alignment horizontal="left" vertical="center" wrapText="1"/>
      <protection hidden="1"/>
    </xf>
    <xf numFmtId="0" fontId="15" fillId="0" borderId="0" xfId="32" applyFont="1" applyFill="1" applyAlignment="1" applyProtection="1">
      <alignment horizontal="left" vertical="top" wrapText="1"/>
      <protection hidden="1"/>
    </xf>
    <xf numFmtId="43" fontId="15" fillId="0" borderId="25" xfId="7" applyFont="1" applyFill="1" applyBorder="1" applyAlignment="1" applyProtection="1">
      <alignment horizontal="left" vertical="center" wrapText="1"/>
      <protection hidden="1"/>
    </xf>
    <xf numFmtId="43" fontId="15" fillId="0" borderId="17" xfId="7" applyFont="1" applyFill="1" applyBorder="1" applyAlignment="1" applyProtection="1">
      <alignment horizontal="left" vertical="center" wrapText="1"/>
      <protection hidden="1"/>
    </xf>
    <xf numFmtId="0" fontId="26" fillId="7" borderId="0" xfId="32" applyFont="1" applyFill="1" applyAlignment="1" applyProtection="1">
      <alignment horizontal="center" vertical="center"/>
      <protection hidden="1"/>
    </xf>
    <xf numFmtId="0" fontId="15" fillId="2" borderId="17" xfId="32" applyFont="1" applyFill="1" applyBorder="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0" fontId="16" fillId="0" borderId="0" xfId="32" applyFont="1" applyAlignment="1" applyProtection="1">
      <alignment horizontal="justify" vertical="center" wrapText="1"/>
      <protection hidden="1"/>
    </xf>
    <xf numFmtId="4" fontId="15" fillId="0" borderId="11" xfId="7" applyNumberFormat="1" applyFont="1" applyFill="1" applyBorder="1" applyAlignment="1" applyProtection="1">
      <alignment horizontal="right" vertical="center"/>
      <protection hidden="1"/>
    </xf>
    <xf numFmtId="43" fontId="15" fillId="0" borderId="11" xfId="7" applyFont="1" applyFill="1" applyBorder="1" applyAlignment="1" applyProtection="1">
      <alignment horizontal="right" vertical="center" wrapText="1"/>
      <protection hidden="1"/>
    </xf>
    <xf numFmtId="0" fontId="16" fillId="0" borderId="11" xfId="32" applyFont="1" applyBorder="1" applyAlignment="1" applyProtection="1">
      <alignment horizontal="center" vertical="center"/>
      <protection hidden="1"/>
    </xf>
    <xf numFmtId="0" fontId="15" fillId="0" borderId="11" xfId="32" applyFont="1" applyFill="1" applyBorder="1" applyAlignment="1" applyProtection="1">
      <alignment horizontal="left" vertical="center" wrapText="1"/>
      <protection hidden="1"/>
    </xf>
    <xf numFmtId="0" fontId="15" fillId="0" borderId="11" xfId="32" applyFont="1" applyFill="1" applyBorder="1" applyAlignment="1" applyProtection="1">
      <alignment horizontal="center" vertical="center" wrapText="1"/>
      <protection hidden="1"/>
    </xf>
    <xf numFmtId="2" fontId="15" fillId="0" borderId="11" xfId="32" applyNumberFormat="1" applyFont="1" applyFill="1" applyBorder="1" applyAlignment="1" applyProtection="1">
      <alignment horizontal="center" vertical="center"/>
      <protection hidden="1"/>
    </xf>
    <xf numFmtId="3" fontId="15" fillId="3" borderId="25" xfId="32" applyNumberFormat="1" applyFont="1" applyFill="1" applyBorder="1" applyAlignment="1" applyProtection="1">
      <alignment horizontal="right" vertical="center"/>
      <protection locked="0" hidden="1"/>
    </xf>
    <xf numFmtId="3" fontId="15" fillId="3" borderId="17" xfId="32" applyNumberFormat="1" applyFont="1" applyFill="1" applyBorder="1" applyAlignment="1" applyProtection="1">
      <alignment horizontal="right" vertical="center"/>
      <protection locked="0" hidden="1"/>
    </xf>
    <xf numFmtId="2" fontId="15" fillId="2" borderId="11" xfId="32" applyNumberFormat="1" applyFont="1" applyFill="1" applyBorder="1" applyAlignment="1" applyProtection="1">
      <alignment horizontal="center" vertical="center" wrapText="1"/>
      <protection hidden="1"/>
    </xf>
    <xf numFmtId="0" fontId="16" fillId="0" borderId="25" xfId="32" applyNumberFormat="1" applyFont="1" applyBorder="1" applyAlignment="1" applyProtection="1">
      <alignment horizontal="justify" vertical="center" wrapText="1"/>
      <protection hidden="1"/>
    </xf>
    <xf numFmtId="0" fontId="16" fillId="0" borderId="17" xfId="32" applyNumberFormat="1" applyFont="1" applyBorder="1" applyAlignment="1" applyProtection="1">
      <alignment horizontal="justify" vertical="center" wrapText="1"/>
      <protection hidden="1"/>
    </xf>
    <xf numFmtId="0" fontId="15" fillId="3" borderId="11" xfId="32" applyFont="1" applyFill="1" applyBorder="1" applyAlignment="1" applyProtection="1">
      <alignment horizontal="center" vertical="center" wrapText="1"/>
      <protection locked="0" hidden="1"/>
    </xf>
    <xf numFmtId="0" fontId="16" fillId="0" borderId="11" xfId="32" applyFont="1" applyBorder="1" applyAlignment="1" applyProtection="1">
      <alignment horizontal="justify" vertical="center" wrapText="1"/>
      <protection hidden="1"/>
    </xf>
    <xf numFmtId="0" fontId="15" fillId="3" borderId="28" xfId="32" applyFont="1" applyFill="1" applyBorder="1" applyAlignment="1" applyProtection="1">
      <alignment horizontal="center" vertical="center" wrapText="1"/>
      <protection locked="0" hidden="1"/>
    </xf>
    <xf numFmtId="0" fontId="15" fillId="3" borderId="29" xfId="32" applyFont="1" applyFill="1" applyBorder="1" applyAlignment="1" applyProtection="1">
      <alignment horizontal="center" vertical="center" wrapText="1"/>
      <protection locked="0" hidden="1"/>
    </xf>
    <xf numFmtId="0" fontId="15" fillId="3" borderId="5" xfId="32" applyFont="1" applyFill="1" applyBorder="1" applyAlignment="1" applyProtection="1">
      <alignment horizontal="center" vertical="center" wrapText="1"/>
      <protection locked="0" hidden="1"/>
    </xf>
    <xf numFmtId="0" fontId="15" fillId="3" borderId="6" xfId="32" applyFont="1" applyFill="1" applyBorder="1" applyAlignment="1" applyProtection="1">
      <alignment horizontal="center" vertical="center" wrapText="1"/>
      <protection locked="0" hidden="1"/>
    </xf>
    <xf numFmtId="0" fontId="15" fillId="3" borderId="24" xfId="32" applyFont="1" applyFill="1" applyBorder="1" applyAlignment="1" applyProtection="1">
      <alignment horizontal="center" vertical="center" wrapText="1"/>
      <protection locked="0" hidden="1"/>
    </xf>
    <xf numFmtId="0" fontId="15" fillId="3" borderId="7" xfId="32" applyFont="1" applyFill="1" applyBorder="1" applyAlignment="1" applyProtection="1">
      <alignment horizontal="center" vertical="center" wrapText="1"/>
      <protection locked="0" hidden="1"/>
    </xf>
    <xf numFmtId="0" fontId="16" fillId="0" borderId="11" xfId="32" applyNumberFormat="1" applyFont="1" applyBorder="1" applyAlignment="1" applyProtection="1">
      <alignment horizontal="justify" vertical="center" wrapText="1"/>
      <protection hidden="1"/>
    </xf>
    <xf numFmtId="2" fontId="15" fillId="0" borderId="25" xfId="32" applyNumberFormat="1" applyFont="1" applyFill="1" applyBorder="1" applyAlignment="1" applyProtection="1">
      <alignment horizontal="center" vertical="center" wrapText="1"/>
      <protection hidden="1"/>
    </xf>
    <xf numFmtId="2" fontId="15" fillId="0" borderId="17" xfId="32" applyNumberFormat="1" applyFont="1" applyFill="1" applyBorder="1" applyAlignment="1" applyProtection="1">
      <alignment horizontal="center" vertical="center" wrapText="1"/>
      <protection hidden="1"/>
    </xf>
    <xf numFmtId="9" fontId="15" fillId="3" borderId="11" xfId="32" applyNumberFormat="1" applyFont="1" applyFill="1" applyBorder="1" applyAlignment="1" applyProtection="1">
      <alignment horizontal="center" vertical="center" wrapText="1"/>
      <protection locked="0" hidden="1"/>
    </xf>
    <xf numFmtId="0" fontId="15" fillId="0" borderId="0" xfId="32" applyFont="1" applyFill="1" applyAlignment="1" applyProtection="1">
      <alignment horizontal="left" vertical="top"/>
      <protection hidden="1"/>
    </xf>
    <xf numFmtId="2" fontId="15" fillId="0" borderId="11" xfId="32" applyNumberFormat="1" applyFont="1" applyFill="1" applyBorder="1" applyAlignment="1" applyProtection="1">
      <alignment horizontal="center" vertical="center" wrapText="1"/>
      <protection hidden="1"/>
    </xf>
    <xf numFmtId="0" fontId="15" fillId="2" borderId="11" xfId="32" applyFont="1" applyFill="1" applyBorder="1" applyAlignment="1" applyProtection="1">
      <alignment horizontal="left" vertical="center" wrapText="1"/>
      <protection hidden="1"/>
    </xf>
    <xf numFmtId="0" fontId="0" fillId="0" borderId="25" xfId="32" applyFont="1" applyBorder="1" applyAlignment="1" applyProtection="1">
      <alignment horizontal="justify" vertical="top" wrapText="1"/>
      <protection hidden="1"/>
    </xf>
    <xf numFmtId="0" fontId="16" fillId="0" borderId="17" xfId="32" applyFont="1" applyBorder="1" applyAlignment="1" applyProtection="1">
      <alignment horizontal="justify" vertical="top" wrapText="1"/>
      <protection hidden="1"/>
    </xf>
    <xf numFmtId="0" fontId="0" fillId="0" borderId="25" xfId="32" applyFont="1" applyBorder="1" applyAlignment="1" applyProtection="1">
      <alignment horizontal="justify" vertical="center" wrapText="1"/>
      <protection hidden="1"/>
    </xf>
    <xf numFmtId="0" fontId="16" fillId="0" borderId="17" xfId="32" applyFont="1" applyBorder="1" applyAlignment="1" applyProtection="1">
      <alignment horizontal="justify" vertical="center" wrapText="1"/>
      <protection hidden="1"/>
    </xf>
    <xf numFmtId="0" fontId="0" fillId="0" borderId="25" xfId="32" applyFont="1" applyBorder="1" applyAlignment="1" applyProtection="1">
      <alignment horizontal="justify" vertical="center"/>
      <protection hidden="1"/>
    </xf>
    <xf numFmtId="0" fontId="16" fillId="0" borderId="17" xfId="32" applyFont="1" applyBorder="1" applyAlignment="1" applyProtection="1">
      <alignment horizontal="justify" vertical="center"/>
      <protection hidden="1"/>
    </xf>
    <xf numFmtId="0" fontId="16" fillId="0" borderId="28" xfId="32" applyFont="1" applyBorder="1" applyAlignment="1" applyProtection="1">
      <alignment horizontal="justify" vertical="center" wrapText="1"/>
      <protection hidden="1"/>
    </xf>
    <xf numFmtId="0" fontId="16" fillId="0" borderId="29" xfId="32" applyFont="1" applyBorder="1" applyAlignment="1" applyProtection="1">
      <alignment horizontal="justify" vertical="center" wrapText="1"/>
      <protection hidden="1"/>
    </xf>
    <xf numFmtId="0" fontId="16" fillId="0" borderId="28" xfId="32" applyFont="1" applyBorder="1" applyAlignment="1" applyProtection="1">
      <alignment horizontal="justify" vertical="center"/>
      <protection hidden="1"/>
    </xf>
    <xf numFmtId="0" fontId="16" fillId="0" borderId="29" xfId="32" applyFont="1" applyBorder="1" applyAlignment="1" applyProtection="1">
      <alignment horizontal="justify" vertical="center"/>
      <protection hidden="1"/>
    </xf>
    <xf numFmtId="0" fontId="0" fillId="0" borderId="28" xfId="32" applyFont="1" applyBorder="1" applyAlignment="1" applyProtection="1">
      <alignment horizontal="justify" vertical="center" wrapText="1"/>
      <protection hidden="1"/>
    </xf>
    <xf numFmtId="0" fontId="16" fillId="0" borderId="25" xfId="32" applyFont="1" applyBorder="1" applyAlignment="1" applyProtection="1">
      <alignment horizontal="justify" vertical="center" wrapText="1"/>
      <protection hidden="1"/>
    </xf>
    <xf numFmtId="0" fontId="6" fillId="0" borderId="0" xfId="33" applyFont="1" applyFill="1" applyBorder="1" applyAlignment="1" applyProtection="1">
      <alignment horizontal="center" vertical="center" wrapText="1"/>
      <protection hidden="1"/>
    </xf>
    <xf numFmtId="0" fontId="16" fillId="0" borderId="0" xfId="33" applyFont="1" applyBorder="1" applyAlignment="1" applyProtection="1">
      <alignment horizontal="justify" vertical="top"/>
      <protection hidden="1"/>
    </xf>
    <xf numFmtId="0" fontId="15" fillId="3" borderId="0" xfId="33" applyFont="1" applyFill="1" applyBorder="1" applyAlignment="1" applyProtection="1">
      <alignment horizontal="justify" vertical="top" wrapText="1"/>
      <protection locked="0"/>
    </xf>
    <xf numFmtId="0" fontId="15" fillId="0" borderId="11" xfId="0" applyFont="1" applyBorder="1" applyAlignment="1" applyProtection="1">
      <alignment vertical="center" wrapText="1"/>
      <protection hidden="1"/>
    </xf>
    <xf numFmtId="0" fontId="0" fillId="0" borderId="11" xfId="0" applyBorder="1" applyAlignment="1">
      <alignment vertical="center"/>
    </xf>
    <xf numFmtId="0" fontId="6" fillId="0" borderId="25"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7" xfId="0" applyFont="1" applyBorder="1" applyAlignment="1" applyProtection="1">
      <alignment horizontal="center" vertical="center"/>
      <protection hidden="1"/>
    </xf>
    <xf numFmtId="2" fontId="33" fillId="0" borderId="0" xfId="33" applyNumberFormat="1" applyFont="1" applyFill="1" applyBorder="1" applyAlignment="1" applyProtection="1">
      <alignment horizontal="right" vertical="center"/>
      <protection hidden="1"/>
    </xf>
    <xf numFmtId="0" fontId="15" fillId="2" borderId="11" xfId="0" applyFont="1" applyFill="1" applyBorder="1" applyAlignment="1" applyProtection="1">
      <alignment horizontal="left" vertical="center" wrapText="1"/>
      <protection hidden="1"/>
    </xf>
    <xf numFmtId="0" fontId="0" fillId="0" borderId="11" xfId="0" applyBorder="1" applyProtection="1">
      <protection hidden="1"/>
    </xf>
    <xf numFmtId="0" fontId="15" fillId="3" borderId="0" xfId="33" applyFont="1" applyFill="1" applyBorder="1" applyAlignment="1" applyProtection="1">
      <alignment horizontal="justify" vertical="top"/>
      <protection locked="0"/>
    </xf>
    <xf numFmtId="2" fontId="33" fillId="0" borderId="0" xfId="33" applyNumberFormat="1" applyFont="1" applyFill="1" applyBorder="1" applyAlignment="1" applyProtection="1">
      <alignment vertical="center"/>
      <protection hidden="1"/>
    </xf>
    <xf numFmtId="166" fontId="26" fillId="0" borderId="0" xfId="0" applyNumberFormat="1" applyFont="1" applyFill="1" applyBorder="1" applyAlignment="1" applyProtection="1">
      <alignment horizontal="center" vertical="center" wrapText="1"/>
      <protection hidden="1"/>
    </xf>
    <xf numFmtId="0" fontId="26" fillId="0" borderId="0" xfId="33" applyFont="1" applyFill="1" applyBorder="1" applyAlignment="1" applyProtection="1">
      <alignment horizontal="center" vertical="center"/>
      <protection hidden="1"/>
    </xf>
    <xf numFmtId="0" fontId="33" fillId="0" borderId="0" xfId="33" applyFont="1" applyFill="1" applyBorder="1" applyAlignment="1" applyProtection="1">
      <alignment horizontal="center" vertical="center"/>
      <protection hidden="1"/>
    </xf>
    <xf numFmtId="0" fontId="15" fillId="0" borderId="0" xfId="33" applyFont="1" applyFill="1" applyBorder="1" applyAlignment="1" applyProtection="1">
      <alignment horizontal="center" vertical="center" wrapText="1"/>
      <protection hidden="1"/>
    </xf>
    <xf numFmtId="0" fontId="15" fillId="0" borderId="0" xfId="24" applyFont="1" applyAlignment="1" applyProtection="1">
      <alignment horizontal="left" vertical="center" indent="2"/>
      <protection hidden="1"/>
    </xf>
    <xf numFmtId="0" fontId="15" fillId="0" borderId="25" xfId="31" applyFont="1" applyBorder="1" applyAlignment="1" applyProtection="1">
      <alignment horizontal="justify" vertical="top"/>
      <protection hidden="1"/>
    </xf>
    <xf numFmtId="0" fontId="16" fillId="0" borderId="3" xfId="31" applyFont="1" applyBorder="1" applyAlignment="1" applyProtection="1">
      <alignment horizontal="justify" vertical="top"/>
      <protection hidden="1"/>
    </xf>
    <xf numFmtId="0" fontId="16" fillId="0" borderId="17" xfId="31" applyFont="1" applyBorder="1" applyAlignment="1" applyProtection="1">
      <alignment horizontal="justify" vertical="top"/>
      <protection hidden="1"/>
    </xf>
    <xf numFmtId="0" fontId="15" fillId="0" borderId="18" xfId="31" applyFont="1" applyBorder="1" applyAlignment="1" applyProtection="1">
      <alignment horizontal="justify" vertical="top"/>
      <protection hidden="1"/>
    </xf>
    <xf numFmtId="0" fontId="16" fillId="0" borderId="45" xfId="31" applyFont="1" applyBorder="1" applyAlignment="1" applyProtection="1">
      <alignment horizontal="justify" vertical="top"/>
      <protection hidden="1"/>
    </xf>
    <xf numFmtId="0" fontId="16" fillId="0" borderId="19" xfId="31" applyFont="1" applyBorder="1" applyAlignment="1" applyProtection="1">
      <alignment horizontal="justify" vertical="top"/>
      <protection hidden="1"/>
    </xf>
    <xf numFmtId="0" fontId="15" fillId="0" borderId="18" xfId="31" applyFont="1" applyBorder="1" applyAlignment="1" applyProtection="1">
      <alignment horizontal="justify" vertical="center"/>
      <protection hidden="1"/>
    </xf>
    <xf numFmtId="0" fontId="16" fillId="0" borderId="45" xfId="31" applyFont="1" applyBorder="1" applyAlignment="1" applyProtection="1">
      <alignment horizontal="justify" vertical="center"/>
      <protection hidden="1"/>
    </xf>
    <xf numFmtId="0" fontId="16" fillId="0" borderId="19" xfId="31" applyFont="1" applyBorder="1" applyAlignment="1" applyProtection="1">
      <alignment horizontal="justify" vertical="center"/>
      <protection hidden="1"/>
    </xf>
    <xf numFmtId="0" fontId="0" fillId="0" borderId="8" xfId="31" applyFont="1" applyBorder="1" applyAlignment="1" applyProtection="1">
      <alignment horizontal="left" vertical="center" wrapText="1"/>
      <protection hidden="1"/>
    </xf>
    <xf numFmtId="0" fontId="16" fillId="0" borderId="8" xfId="31" applyFont="1" applyBorder="1" applyAlignment="1" applyProtection="1">
      <alignment horizontal="left" vertical="center" wrapText="1"/>
      <protection hidden="1"/>
    </xf>
    <xf numFmtId="0" fontId="0" fillId="0" borderId="25" xfId="31" applyNumberFormat="1" applyFont="1" applyFill="1" applyBorder="1" applyAlignment="1" applyProtection="1">
      <alignment horizontal="justify" vertical="center" wrapText="1"/>
      <protection hidden="1"/>
    </xf>
    <xf numFmtId="0" fontId="0" fillId="0" borderId="3" xfId="0" applyBorder="1" applyAlignment="1">
      <alignment horizontal="justify" wrapText="1"/>
    </xf>
    <xf numFmtId="0" fontId="0" fillId="0" borderId="17" xfId="0" applyBorder="1" applyAlignment="1">
      <alignment horizontal="justify" wrapText="1"/>
    </xf>
    <xf numFmtId="0" fontId="0" fillId="0" borderId="25" xfId="31" applyFont="1" applyBorder="1" applyAlignment="1" applyProtection="1">
      <alignment horizontal="justify" vertical="top" wrapText="1"/>
      <protection hidden="1"/>
    </xf>
    <xf numFmtId="0" fontId="16" fillId="0" borderId="3" xfId="31" applyFont="1" applyBorder="1" applyAlignment="1" applyProtection="1">
      <alignment horizontal="justify" vertical="top" wrapText="1"/>
      <protection hidden="1"/>
    </xf>
    <xf numFmtId="0" fontId="16" fillId="0" borderId="17" xfId="31" applyFont="1" applyBorder="1" applyAlignment="1" applyProtection="1">
      <alignment horizontal="justify" vertical="top" wrapText="1"/>
      <protection hidden="1"/>
    </xf>
    <xf numFmtId="0" fontId="0" fillId="0" borderId="25" xfId="31" applyFont="1" applyBorder="1" applyAlignment="1" applyProtection="1">
      <alignment horizontal="left" vertical="top" wrapText="1"/>
      <protection hidden="1"/>
    </xf>
    <xf numFmtId="0" fontId="16" fillId="0" borderId="3" xfId="31" applyFont="1" applyBorder="1" applyAlignment="1" applyProtection="1">
      <alignment horizontal="left" vertical="top" wrapText="1"/>
      <protection hidden="1"/>
    </xf>
    <xf numFmtId="0" fontId="16" fillId="0" borderId="17" xfId="31" applyFont="1" applyBorder="1" applyAlignment="1" applyProtection="1">
      <alignment horizontal="left" vertical="top" wrapText="1"/>
      <protection hidden="1"/>
    </xf>
    <xf numFmtId="10" fontId="16" fillId="3" borderId="25" xfId="31" applyNumberFormat="1" applyFont="1" applyFill="1" applyBorder="1" applyAlignment="1" applyProtection="1">
      <alignment horizontal="center" vertical="center"/>
      <protection locked="0"/>
    </xf>
    <xf numFmtId="10" fontId="16" fillId="3" borderId="3" xfId="31" applyNumberFormat="1" applyFont="1" applyFill="1" applyBorder="1" applyAlignment="1" applyProtection="1">
      <alignment horizontal="center" vertical="center"/>
      <protection locked="0"/>
    </xf>
    <xf numFmtId="10" fontId="16" fillId="3" borderId="17" xfId="31" applyNumberFormat="1" applyFont="1" applyFill="1" applyBorder="1" applyAlignment="1" applyProtection="1">
      <alignment horizontal="center" vertical="center"/>
      <protection locked="0"/>
    </xf>
    <xf numFmtId="0" fontId="15" fillId="9" borderId="0" xfId="31"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justify" vertical="top" wrapText="1"/>
      <protection hidden="1"/>
    </xf>
    <xf numFmtId="0" fontId="40" fillId="0" borderId="0" xfId="31" applyFont="1" applyAlignment="1" applyProtection="1">
      <alignment horizontal="justify" vertical="center"/>
      <protection hidden="1"/>
    </xf>
    <xf numFmtId="0" fontId="15" fillId="0" borderId="0" xfId="0" applyFont="1" applyFill="1" applyAlignment="1" applyProtection="1">
      <alignment horizontal="center" vertical="center"/>
      <protection hidden="1"/>
    </xf>
    <xf numFmtId="0" fontId="54" fillId="0" borderId="0" xfId="31" applyNumberFormat="1" applyFont="1" applyFill="1" applyBorder="1" applyAlignment="1" applyProtection="1">
      <alignment horizontal="center" vertical="top" wrapText="1"/>
      <protection hidden="1"/>
    </xf>
    <xf numFmtId="0" fontId="32" fillId="7" borderId="0" xfId="0" applyFont="1" applyFill="1" applyAlignment="1" applyProtection="1">
      <alignment horizontal="center" vertical="center" wrapText="1"/>
      <protection hidden="1"/>
    </xf>
    <xf numFmtId="0" fontId="32" fillId="7" borderId="6" xfId="0" applyFont="1" applyFill="1" applyBorder="1" applyAlignment="1" applyProtection="1">
      <alignment horizontal="center" vertical="center" wrapText="1"/>
      <protection hidden="1"/>
    </xf>
    <xf numFmtId="0" fontId="16" fillId="0" borderId="46" xfId="0" applyFont="1" applyBorder="1" applyAlignment="1" applyProtection="1">
      <alignment horizontal="left" vertical="center" indent="2"/>
      <protection hidden="1"/>
    </xf>
    <xf numFmtId="0" fontId="5" fillId="0" borderId="0" xfId="24" applyFont="1" applyAlignment="1" applyProtection="1">
      <alignment horizontal="justify" vertical="top"/>
      <protection hidden="1"/>
    </xf>
    <xf numFmtId="0" fontId="16" fillId="0" borderId="13" xfId="0" applyFont="1" applyBorder="1" applyAlignment="1" applyProtection="1">
      <alignment horizontal="left" vertical="center" indent="2"/>
      <protection hidden="1"/>
    </xf>
    <xf numFmtId="0" fontId="16" fillId="3" borderId="14" xfId="0" applyFont="1" applyFill="1" applyBorder="1" applyAlignment="1" applyProtection="1">
      <alignment horizontal="left" vertical="center"/>
      <protection locked="0"/>
    </xf>
    <xf numFmtId="0" fontId="16" fillId="0" borderId="0" xfId="0" applyFont="1" applyBorder="1" applyAlignment="1" applyProtection="1">
      <alignment horizontal="left" vertical="center" indent="2"/>
      <protection hidden="1"/>
    </xf>
    <xf numFmtId="0" fontId="16" fillId="0" borderId="14" xfId="0" applyFont="1" applyBorder="1" applyAlignment="1" applyProtection="1">
      <alignment horizontal="left" vertical="center" indent="2"/>
      <protection hidden="1"/>
    </xf>
    <xf numFmtId="0" fontId="15" fillId="0" borderId="0" xfId="24" applyFont="1" applyAlignment="1" applyProtection="1">
      <alignment horizontal="center" vertical="center"/>
      <protection hidden="1"/>
    </xf>
    <xf numFmtId="0" fontId="0" fillId="3" borderId="0" xfId="24" applyFont="1" applyFill="1" applyAlignment="1" applyProtection="1">
      <alignment horizontal="left" vertical="center"/>
      <protection locked="0"/>
    </xf>
    <xf numFmtId="0" fontId="16" fillId="3" borderId="0" xfId="24" applyFont="1" applyFill="1" applyAlignment="1" applyProtection="1">
      <alignment horizontal="left" vertical="center"/>
      <protection locked="0"/>
    </xf>
    <xf numFmtId="176" fontId="16" fillId="0" borderId="0" xfId="24" applyNumberFormat="1" applyFont="1" applyFill="1" applyAlignment="1" applyProtection="1">
      <alignment horizontal="left" vertical="center"/>
      <protection hidden="1"/>
    </xf>
    <xf numFmtId="0" fontId="6" fillId="0" borderId="0" xfId="24" applyFont="1" applyAlignment="1" applyProtection="1">
      <alignment horizontal="justify" vertical="top"/>
      <protection hidden="1"/>
    </xf>
    <xf numFmtId="176" fontId="15" fillId="0" borderId="0" xfId="24" applyNumberFormat="1" applyFont="1" applyAlignment="1" applyProtection="1">
      <alignment horizontal="left" vertical="center" indent="1"/>
      <protection hidden="1"/>
    </xf>
    <xf numFmtId="0" fontId="5" fillId="0" borderId="0" xfId="24" applyFont="1" applyAlignment="1" applyProtection="1">
      <alignment horizontal="justify" vertical="center"/>
      <protection hidden="1"/>
    </xf>
    <xf numFmtId="0" fontId="6" fillId="0" borderId="0" xfId="24" applyFont="1" applyAlignment="1" applyProtection="1">
      <alignment horizontal="justify" vertical="center"/>
      <protection hidden="1"/>
    </xf>
    <xf numFmtId="0" fontId="0" fillId="0" borderId="0" xfId="24" applyFont="1" applyFill="1" applyAlignment="1" applyProtection="1">
      <alignment horizontal="justify" vertical="top"/>
      <protection hidden="1"/>
    </xf>
    <xf numFmtId="0" fontId="16" fillId="0" borderId="0" xfId="24" applyFont="1" applyFill="1" applyAlignment="1" applyProtection="1">
      <alignment horizontal="justify" vertical="top"/>
      <protection hidden="1"/>
    </xf>
    <xf numFmtId="0" fontId="0" fillId="0" borderId="0" xfId="24" applyFont="1" applyFill="1" applyAlignment="1" applyProtection="1">
      <alignment vertical="top" wrapText="1"/>
      <protection hidden="1"/>
    </xf>
    <xf numFmtId="0" fontId="0" fillId="0" borderId="0" xfId="0" applyFill="1" applyAlignment="1">
      <alignment vertical="top" wrapText="1"/>
    </xf>
    <xf numFmtId="0" fontId="16" fillId="0" borderId="0" xfId="36" applyFont="1" applyFill="1" applyBorder="1" applyAlignment="1" applyProtection="1">
      <alignment horizontal="justify" vertical="center" wrapText="1"/>
      <protection hidden="1"/>
    </xf>
    <xf numFmtId="1" fontId="24" fillId="0" borderId="11" xfId="36" applyNumberFormat="1" applyFont="1" applyFill="1" applyBorder="1" applyAlignment="1" applyProtection="1">
      <alignment horizontal="justify" vertical="center" wrapText="1"/>
      <protection hidden="1"/>
    </xf>
    <xf numFmtId="4" fontId="15" fillId="0" borderId="25" xfId="36" applyNumberFormat="1" applyFont="1" applyBorder="1" applyAlignment="1" applyProtection="1">
      <alignment horizontal="center" vertical="center" wrapText="1"/>
      <protection hidden="1"/>
    </xf>
    <xf numFmtId="4" fontId="15" fillId="0" borderId="3" xfId="36" applyNumberFormat="1" applyFont="1" applyBorder="1" applyAlignment="1" applyProtection="1">
      <alignment horizontal="center" vertical="center" wrapText="1"/>
      <protection hidden="1"/>
    </xf>
    <xf numFmtId="0" fontId="16" fillId="0" borderId="0" xfId="36" applyFont="1" applyFill="1" applyBorder="1" applyAlignment="1" applyProtection="1">
      <alignment horizontal="left" vertical="center" wrapText="1"/>
      <protection hidden="1"/>
    </xf>
    <xf numFmtId="0" fontId="0" fillId="0" borderId="0" xfId="0" applyAlignment="1">
      <alignment horizontal="left"/>
    </xf>
    <xf numFmtId="0" fontId="0" fillId="0" borderId="6" xfId="0" applyBorder="1" applyAlignment="1">
      <alignment horizontal="left"/>
    </xf>
    <xf numFmtId="1" fontId="16" fillId="0" borderId="0" xfId="36" applyNumberFormat="1" applyFont="1" applyFill="1" applyBorder="1" applyAlignment="1" applyProtection="1">
      <alignment horizontal="justify" vertical="top" wrapText="1"/>
      <protection hidden="1"/>
    </xf>
    <xf numFmtId="0" fontId="16" fillId="0" borderId="0" xfId="36" applyFont="1" applyFill="1" applyBorder="1" applyAlignment="1" applyProtection="1">
      <alignment horizontal="justify" vertical="top" wrapText="1"/>
      <protection hidden="1"/>
    </xf>
    <xf numFmtId="0" fontId="16" fillId="0" borderId="6" xfId="36" applyFont="1" applyFill="1" applyBorder="1" applyAlignment="1" applyProtection="1">
      <alignment horizontal="justify" vertical="top" wrapText="1"/>
      <protection hidden="1"/>
    </xf>
    <xf numFmtId="1" fontId="15" fillId="0" borderId="0" xfId="36" applyNumberFormat="1" applyFont="1" applyBorder="1" applyAlignment="1" applyProtection="1">
      <alignment horizontal="center" vertical="center" wrapText="1"/>
      <protection hidden="1"/>
    </xf>
    <xf numFmtId="0" fontId="15" fillId="0" borderId="0" xfId="36" applyFont="1" applyBorder="1" applyAlignment="1" applyProtection="1">
      <alignment horizontal="center" vertical="center" wrapText="1"/>
      <protection hidden="1"/>
    </xf>
    <xf numFmtId="4" fontId="15" fillId="0" borderId="0" xfId="36" applyNumberFormat="1" applyFont="1" applyBorder="1" applyAlignment="1" applyProtection="1">
      <alignment horizontal="right" vertical="center" wrapText="1"/>
      <protection hidden="1"/>
    </xf>
    <xf numFmtId="1" fontId="15" fillId="0" borderId="11" xfId="36" applyNumberFormat="1" applyFont="1" applyBorder="1" applyAlignment="1" applyProtection="1">
      <alignment horizontal="center" vertical="center" wrapText="1"/>
      <protection hidden="1"/>
    </xf>
    <xf numFmtId="4" fontId="15" fillId="0" borderId="11" xfId="36" applyNumberFormat="1" applyFont="1" applyBorder="1" applyAlignment="1" applyProtection="1">
      <alignment horizontal="center" vertical="center" wrapText="1"/>
      <protection hidden="1"/>
    </xf>
    <xf numFmtId="0" fontId="19" fillId="0" borderId="0" xfId="36" applyFont="1" applyAlignment="1" applyProtection="1">
      <alignment horizontal="left"/>
      <protection hidden="1"/>
    </xf>
    <xf numFmtId="0" fontId="19" fillId="0" borderId="6" xfId="36" applyFont="1" applyBorder="1" applyAlignment="1" applyProtection="1">
      <alignment horizontal="left"/>
      <protection hidden="1"/>
    </xf>
    <xf numFmtId="1" fontId="15" fillId="0" borderId="25" xfId="36" applyNumberFormat="1" applyFont="1" applyBorder="1" applyAlignment="1" applyProtection="1">
      <alignment horizontal="center" vertical="center" wrapText="1"/>
      <protection hidden="1"/>
    </xf>
    <xf numFmtId="1" fontId="15" fillId="0" borderId="17" xfId="36" applyNumberFormat="1" applyFont="1" applyBorder="1" applyAlignment="1" applyProtection="1">
      <alignment horizontal="center" vertical="center" wrapText="1"/>
      <protection hidden="1"/>
    </xf>
    <xf numFmtId="4" fontId="15" fillId="0" borderId="25" xfId="36" applyNumberFormat="1" applyFont="1" applyBorder="1" applyAlignment="1" applyProtection="1">
      <alignment horizontal="right" vertical="center" wrapText="1"/>
      <protection hidden="1"/>
    </xf>
    <xf numFmtId="4" fontId="16" fillId="0" borderId="17" xfId="36" applyNumberFormat="1" applyFont="1" applyBorder="1" applyAlignment="1" applyProtection="1">
      <alignment horizontal="right" vertical="center" wrapText="1"/>
      <protection hidden="1"/>
    </xf>
    <xf numFmtId="0" fontId="16" fillId="0" borderId="6" xfId="36" applyFont="1" applyFill="1" applyBorder="1" applyAlignment="1" applyProtection="1">
      <alignment horizontal="justify" vertical="center" wrapText="1"/>
      <protection hidden="1"/>
    </xf>
    <xf numFmtId="2" fontId="36" fillId="0" borderId="0" xfId="27" applyNumberFormat="1" applyFont="1" applyFill="1" applyBorder="1" applyAlignment="1" applyProtection="1">
      <alignment horizontal="left" vertical="center"/>
      <protection hidden="1"/>
    </xf>
    <xf numFmtId="0" fontId="5" fillId="0" borderId="0" xfId="37" applyNumberFormat="1" applyFont="1" applyFill="1" applyBorder="1" applyAlignment="1" applyProtection="1">
      <alignment horizontal="center" vertical="center"/>
      <protection hidden="1"/>
    </xf>
    <xf numFmtId="0" fontId="6" fillId="0" borderId="0" xfId="37" applyNumberFormat="1" applyFont="1" applyFill="1" applyBorder="1" applyAlignment="1" applyProtection="1">
      <alignment horizontal="left" vertical="center" wrapText="1"/>
      <protection hidden="1"/>
    </xf>
    <xf numFmtId="0" fontId="5" fillId="0" borderId="0" xfId="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vertical="center"/>
      <protection hidden="1"/>
    </xf>
    <xf numFmtId="0" fontId="5" fillId="0" borderId="0" xfId="0" applyNumberFormat="1" applyFont="1" applyFill="1" applyBorder="1" applyAlignment="1" applyProtection="1">
      <alignment vertical="center"/>
      <protection hidden="1"/>
    </xf>
    <xf numFmtId="0" fontId="65" fillId="0" borderId="25" xfId="0" applyFont="1" applyBorder="1" applyAlignment="1">
      <alignment horizontal="left"/>
    </xf>
    <xf numFmtId="0" fontId="65" fillId="0" borderId="3" xfId="0" applyFont="1" applyBorder="1" applyAlignment="1">
      <alignment horizontal="left"/>
    </xf>
    <xf numFmtId="0" fontId="65" fillId="0" borderId="17" xfId="0" applyFont="1" applyBorder="1" applyAlignment="1">
      <alignment horizontal="left"/>
    </xf>
    <xf numFmtId="0" fontId="5" fillId="0" borderId="3" xfId="37" applyNumberFormat="1" applyFont="1" applyFill="1" applyBorder="1" applyAlignment="1" applyProtection="1">
      <alignment horizontal="center" vertical="center"/>
      <protection hidden="1"/>
    </xf>
    <xf numFmtId="0" fontId="5" fillId="0" borderId="17" xfId="37" applyNumberFormat="1" applyFont="1" applyFill="1" applyBorder="1" applyAlignment="1" applyProtection="1">
      <alignment horizontal="center" vertical="center"/>
      <protection hidden="1"/>
    </xf>
    <xf numFmtId="0" fontId="66" fillId="0" borderId="3" xfId="37" applyNumberFormat="1" applyFont="1" applyFill="1" applyBorder="1" applyAlignment="1" applyProtection="1">
      <alignment horizontal="right" vertical="center"/>
      <protection hidden="1"/>
    </xf>
    <xf numFmtId="0" fontId="66" fillId="0" borderId="17" xfId="37" applyNumberFormat="1" applyFont="1" applyFill="1" applyBorder="1" applyAlignment="1" applyProtection="1">
      <alignment horizontal="right" vertical="center"/>
      <protection hidden="1"/>
    </xf>
    <xf numFmtId="0" fontId="67" fillId="0" borderId="25" xfId="0" applyFont="1" applyBorder="1" applyAlignment="1">
      <alignment horizontal="left"/>
    </xf>
    <xf numFmtId="0" fontId="68" fillId="0" borderId="25" xfId="29" applyNumberFormat="1" applyFont="1" applyFill="1" applyBorder="1" applyAlignment="1" applyProtection="1">
      <alignment horizontal="right" vertical="center" wrapText="1"/>
      <protection hidden="1"/>
    </xf>
    <xf numFmtId="0" fontId="68" fillId="0" borderId="3" xfId="29" applyNumberFormat="1" applyFont="1" applyFill="1" applyBorder="1" applyAlignment="1" applyProtection="1">
      <alignment horizontal="right" vertical="center" wrapText="1"/>
      <protection hidden="1"/>
    </xf>
    <xf numFmtId="0" fontId="68" fillId="0" borderId="17" xfId="29" applyNumberFormat="1" applyFont="1" applyFill="1" applyBorder="1" applyAlignment="1" applyProtection="1">
      <alignment horizontal="right" vertical="center" wrapText="1"/>
      <protection hidden="1"/>
    </xf>
    <xf numFmtId="0" fontId="69" fillId="0" borderId="25" xfId="30" applyNumberFormat="1" applyFont="1" applyFill="1" applyBorder="1" applyAlignment="1" applyProtection="1">
      <alignment horizontal="right" vertical="center" wrapText="1"/>
      <protection hidden="1"/>
    </xf>
    <xf numFmtId="0" fontId="69" fillId="0" borderId="3" xfId="30" applyNumberFormat="1" applyFont="1" applyFill="1" applyBorder="1" applyAlignment="1" applyProtection="1">
      <alignment horizontal="right" vertical="center" wrapText="1"/>
      <protection hidden="1"/>
    </xf>
    <xf numFmtId="0" fontId="69" fillId="0" borderId="17" xfId="30" applyNumberFormat="1" applyFont="1" applyFill="1" applyBorder="1" applyAlignment="1" applyProtection="1">
      <alignment horizontal="right" vertical="center" wrapText="1"/>
      <protection hidden="1"/>
    </xf>
    <xf numFmtId="2" fontId="61" fillId="0" borderId="25" xfId="28" applyNumberFormat="1" applyFont="1" applyFill="1" applyBorder="1" applyAlignment="1" applyProtection="1">
      <alignment horizontal="right" vertical="center"/>
      <protection hidden="1"/>
    </xf>
    <xf numFmtId="2" fontId="61" fillId="0" borderId="3" xfId="28" applyNumberFormat="1" applyFont="1" applyFill="1" applyBorder="1" applyAlignment="1" applyProtection="1">
      <alignment horizontal="right" vertical="center"/>
      <protection hidden="1"/>
    </xf>
    <xf numFmtId="2" fontId="61" fillId="0" borderId="17" xfId="28" applyNumberFormat="1" applyFont="1" applyFill="1" applyBorder="1" applyAlignment="1" applyProtection="1">
      <alignment horizontal="righ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_Annexures TW 04"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gcil-tivim-pricesched_Sch-1" xfId="29" xr:uid="{00000000-0005-0000-0000-00001D000000}"/>
    <cellStyle name="Normal_pgcil-tivim-pricesched_Sch-3 " xfId="30" xr:uid="{00000000-0005-0000-0000-00001E000000}"/>
    <cellStyle name="Normal_PRICE SCHEDULE-4 to 6-A4" xfId="31" xr:uid="{00000000-0005-0000-0000-00001F000000}"/>
    <cellStyle name="Normal_Price_Schedules for Insulator Package Rev-01" xfId="32" xr:uid="{00000000-0005-0000-0000-000020000000}"/>
    <cellStyle name="Normal_PRICE-SCHE Bihar-Rev-2-corrections" xfId="33" xr:uid="{00000000-0005-0000-0000-000021000000}"/>
    <cellStyle name="Normal_PRICE-SCHE Bihar-Rev-2-corrections_Annexures TW 04" xfId="34" xr:uid="{00000000-0005-0000-0000-000022000000}"/>
    <cellStyle name="Normal_PRICE-SCHE Bihar-Rev-2-corrections_Price_Schedules for Insulator Package Rev-01" xfId="35" xr:uid="{00000000-0005-0000-0000-000023000000}"/>
    <cellStyle name="Normal_QUOTED CORRECTED 2" xfId="36" xr:uid="{00000000-0005-0000-0000-000024000000}"/>
    <cellStyle name="Normal_Sch-1" xfId="37" xr:uid="{00000000-0005-0000-0000-000025000000}"/>
    <cellStyle name="Normal_Sheet1" xfId="38" xr:uid="{00000000-0005-0000-0000-000026000000}"/>
    <cellStyle name="Popis" xfId="39" xr:uid="{00000000-0005-0000-0000-000027000000}"/>
    <cellStyle name="Sledovaný hypertextový odkaz" xfId="40" xr:uid="{00000000-0005-0000-0000-000028000000}"/>
    <cellStyle name="Standard_BS14" xfId="41" xr:uid="{00000000-0005-0000-0000-000029000000}"/>
  </cellStyles>
  <dxfs count="3">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 '!A1"/></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5'!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Discount!A1"/></Relationships>
</file>

<file path=xl/drawings/_rels/drawing11.xml.rels><?xml version="1.0" encoding="UTF-8" standalone="yes"?>
<Relationships xmlns="http://schemas.openxmlformats.org/package/2006/relationships"><Relationship Id="rId1" Type="http://schemas.openxmlformats.org/officeDocument/2006/relationships/hyperlink" Target="#Discount!A1"/></Relationships>
</file>

<file path=xl/drawings/_rels/drawing12.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3.xml.rels><?xml version="1.0" encoding="UTF-8" standalone="yes"?>
<Relationships xmlns="http://schemas.openxmlformats.org/package/2006/relationships"><Relationship Id="rId1" Type="http://schemas.openxmlformats.org/officeDocument/2006/relationships/hyperlink" Target="#'Sch-4'!A1"/></Relationships>
</file>

<file path=xl/drawings/_rels/drawing14.xml.rels><?xml version="1.0" encoding="UTF-8" standalone="yes"?>
<Relationships xmlns="http://schemas.openxmlformats.org/package/2006/relationships"><Relationship Id="rId1" Type="http://schemas.openxmlformats.org/officeDocument/2006/relationships/hyperlink" Target="#'Sch-4'!A1"/></Relationships>
</file>

<file path=xl/drawings/_rels/drawing15.xml.rels><?xml version="1.0" encoding="UTF-8" standalone="yes"?>
<Relationships xmlns="http://schemas.openxmlformats.org/package/2006/relationships"><Relationship Id="rId1" Type="http://schemas.openxmlformats.org/officeDocument/2006/relationships/hyperlink" Target="#'Sch-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588819</xdr:colOff>
      <xdr:row>10</xdr:row>
      <xdr:rowOff>155864</xdr:rowOff>
    </xdr:from>
    <xdr:to>
      <xdr:col>2</xdr:col>
      <xdr:colOff>2190351</xdr:colOff>
      <xdr:row>13</xdr:row>
      <xdr:rowOff>67142</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6910" y="3437659"/>
          <a:ext cx="2450123" cy="716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2571750</xdr:colOff>
      <xdr:row>10</xdr:row>
      <xdr:rowOff>147204</xdr:rowOff>
    </xdr:from>
    <xdr:to>
      <xdr:col>4</xdr:col>
      <xdr:colOff>688464</xdr:colOff>
      <xdr:row>13</xdr:row>
      <xdr:rowOff>96582</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078432" y="3428999"/>
          <a:ext cx="4004896" cy="754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56536" name="Group 6">
          <a:hlinkClick xmlns:r="http://schemas.openxmlformats.org/officeDocument/2006/relationships" r:id="rId1" tooltip="Click for Sch-1"/>
          <a:extLst>
            <a:ext uri="{FF2B5EF4-FFF2-40B4-BE49-F238E27FC236}">
              <a16:creationId xmlns:a16="http://schemas.microsoft.com/office/drawing/2014/main" id="{00000000-0008-0000-0200-0000D8DC0000}"/>
            </a:ext>
          </a:extLst>
        </xdr:cNvPr>
        <xdr:cNvGrpSpPr>
          <a:grpSpLocks/>
        </xdr:cNvGrpSpPr>
      </xdr:nvGrpSpPr>
      <xdr:grpSpPr bwMode="auto">
        <a:xfrm>
          <a:off x="7256145" y="209550"/>
          <a:ext cx="941070" cy="845820"/>
          <a:chOff x="804" y="5"/>
          <a:chExt cx="116" cy="73"/>
        </a:xfrm>
      </xdr:grpSpPr>
      <xdr:sp macro="" textlink="">
        <xdr:nvSpPr>
          <xdr:cNvPr id="56537" name="AutoShape 2">
            <a:extLst>
              <a:ext uri="{FF2B5EF4-FFF2-40B4-BE49-F238E27FC236}">
                <a16:creationId xmlns:a16="http://schemas.microsoft.com/office/drawing/2014/main" id="{00000000-0008-0000-0200-0000D9D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xdr:colOff>
      <xdr:row>0</xdr:row>
      <xdr:rowOff>28575</xdr:rowOff>
    </xdr:from>
    <xdr:to>
      <xdr:col>21</xdr:col>
      <xdr:colOff>85725</xdr:colOff>
      <xdr:row>2</xdr:row>
      <xdr:rowOff>266700</xdr:rowOff>
    </xdr:to>
    <xdr:grpSp>
      <xdr:nvGrpSpPr>
        <xdr:cNvPr id="57566" name="Group 38">
          <a:hlinkClick xmlns:r="http://schemas.openxmlformats.org/officeDocument/2006/relationships" r:id="rId1" tooltip="Click for Sch-2"/>
          <a:extLst>
            <a:ext uri="{FF2B5EF4-FFF2-40B4-BE49-F238E27FC236}">
              <a16:creationId xmlns:a16="http://schemas.microsoft.com/office/drawing/2014/main" id="{00000000-0008-0000-0300-0000DEE00000}"/>
            </a:ext>
          </a:extLst>
        </xdr:cNvPr>
        <xdr:cNvGrpSpPr>
          <a:grpSpLocks/>
        </xdr:cNvGrpSpPr>
      </xdr:nvGrpSpPr>
      <xdr:grpSpPr bwMode="auto">
        <a:xfrm>
          <a:off x="19805650" y="28575"/>
          <a:ext cx="3025775" cy="542925"/>
          <a:chOff x="804" y="5"/>
          <a:chExt cx="116" cy="73"/>
        </a:xfrm>
      </xdr:grpSpPr>
      <xdr:sp macro="" textlink="">
        <xdr:nvSpPr>
          <xdr:cNvPr id="57567" name="AutoShape 39">
            <a:extLst>
              <a:ext uri="{FF2B5EF4-FFF2-40B4-BE49-F238E27FC236}">
                <a16:creationId xmlns:a16="http://schemas.microsoft.com/office/drawing/2014/main" id="{00000000-0008-0000-0300-0000DFE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300-0000280C0000}"/>
              </a:ext>
            </a:extLst>
          </xdr:cNvPr>
          <xdr:cNvSpPr txBox="1">
            <a:spLocks noChangeArrowheads="1"/>
          </xdr:cNvSpPr>
        </xdr:nvSpPr>
        <xdr:spPr bwMode="auto">
          <a:xfrm>
            <a:off x="817" y="23"/>
            <a:ext cx="103" cy="3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Sch-2</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14</xdr:col>
      <xdr:colOff>628650</xdr:colOff>
      <xdr:row>2</xdr:row>
      <xdr:rowOff>257175</xdr:rowOff>
    </xdr:to>
    <xdr:grpSp>
      <xdr:nvGrpSpPr>
        <xdr:cNvPr id="58584" name="Group 1">
          <a:hlinkClick xmlns:r="http://schemas.openxmlformats.org/officeDocument/2006/relationships" r:id="rId1" tooltip="Click for Sch-3"/>
          <a:extLst>
            <a:ext uri="{FF2B5EF4-FFF2-40B4-BE49-F238E27FC236}">
              <a16:creationId xmlns:a16="http://schemas.microsoft.com/office/drawing/2014/main" id="{00000000-0008-0000-0500-0000D8E40000}"/>
            </a:ext>
          </a:extLst>
        </xdr:cNvPr>
        <xdr:cNvGrpSpPr>
          <a:grpSpLocks/>
        </xdr:cNvGrpSpPr>
      </xdr:nvGrpSpPr>
      <xdr:grpSpPr bwMode="auto">
        <a:xfrm>
          <a:off x="14276614" y="19050"/>
          <a:ext cx="495300" cy="680085"/>
          <a:chOff x="804" y="5"/>
          <a:chExt cx="116" cy="73"/>
        </a:xfrm>
      </xdr:grpSpPr>
      <xdr:sp macro="" textlink="">
        <xdr:nvSpPr>
          <xdr:cNvPr id="58585" name="AutoShape 2">
            <a:extLst>
              <a:ext uri="{FF2B5EF4-FFF2-40B4-BE49-F238E27FC236}">
                <a16:creationId xmlns:a16="http://schemas.microsoft.com/office/drawing/2014/main" id="{00000000-0008-0000-0500-0000D9E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500-000003280000}"/>
              </a:ext>
            </a:extLst>
          </xdr:cNvPr>
          <xdr:cNvSpPr txBox="1">
            <a:spLocks noChangeArrowheads="1"/>
          </xdr:cNvSpPr>
        </xdr:nvSpPr>
        <xdr:spPr bwMode="auto">
          <a:xfrm>
            <a:off x="819" y="23"/>
            <a:ext cx="101"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9608" name="Group 1">
          <a:hlinkClick xmlns:r="http://schemas.openxmlformats.org/officeDocument/2006/relationships" r:id="rId1" tooltip="Click for Sch-4"/>
          <a:extLst>
            <a:ext uri="{FF2B5EF4-FFF2-40B4-BE49-F238E27FC236}">
              <a16:creationId xmlns:a16="http://schemas.microsoft.com/office/drawing/2014/main" id="{00000000-0008-0000-0700-0000D8E80000}"/>
            </a:ext>
          </a:extLst>
        </xdr:cNvPr>
        <xdr:cNvGrpSpPr>
          <a:grpSpLocks/>
        </xdr:cNvGrpSpPr>
      </xdr:nvGrpSpPr>
      <xdr:grpSpPr bwMode="auto">
        <a:xfrm>
          <a:off x="21462546" y="19050"/>
          <a:ext cx="978626" cy="695325"/>
          <a:chOff x="804" y="5"/>
          <a:chExt cx="116" cy="73"/>
        </a:xfrm>
      </xdr:grpSpPr>
      <xdr:sp macro="" textlink="">
        <xdr:nvSpPr>
          <xdr:cNvPr id="59609" name="AutoShape 2">
            <a:extLst>
              <a:ext uri="{FF2B5EF4-FFF2-40B4-BE49-F238E27FC236}">
                <a16:creationId xmlns:a16="http://schemas.microsoft.com/office/drawing/2014/main" id="{00000000-0008-0000-0700-0000D9E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700-0000032C0000}"/>
              </a:ext>
            </a:extLst>
          </xdr:cNvPr>
          <xdr:cNvSpPr txBox="1">
            <a:spLocks noChangeArrowheads="1"/>
          </xdr:cNvSpPr>
        </xdr:nvSpPr>
        <xdr:spPr bwMode="auto">
          <a:xfrm>
            <a:off x="7381875" y="6925746891093"/>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619125</xdr:colOff>
      <xdr:row>0</xdr:row>
      <xdr:rowOff>28575</xdr:rowOff>
    </xdr:from>
    <xdr:to>
      <xdr:col>7</xdr:col>
      <xdr:colOff>200025</xdr:colOff>
      <xdr:row>2</xdr:row>
      <xdr:rowOff>304800</xdr:rowOff>
    </xdr:to>
    <xdr:grpSp>
      <xdr:nvGrpSpPr>
        <xdr:cNvPr id="60633" name="Group 25">
          <a:hlinkClick xmlns:r="http://schemas.openxmlformats.org/officeDocument/2006/relationships" r:id="rId1" tooltip="Click for Sch-5"/>
          <a:extLst>
            <a:ext uri="{FF2B5EF4-FFF2-40B4-BE49-F238E27FC236}">
              <a16:creationId xmlns:a16="http://schemas.microsoft.com/office/drawing/2014/main" id="{00000000-0008-0000-0800-0000D9EC0000}"/>
            </a:ext>
          </a:extLst>
        </xdr:cNvPr>
        <xdr:cNvGrpSpPr>
          <a:grpSpLocks/>
        </xdr:cNvGrpSpPr>
      </xdr:nvGrpSpPr>
      <xdr:grpSpPr bwMode="auto">
        <a:xfrm>
          <a:off x="8208645" y="28575"/>
          <a:ext cx="1554480" cy="695325"/>
          <a:chOff x="804" y="5"/>
          <a:chExt cx="116" cy="73"/>
        </a:xfrm>
      </xdr:grpSpPr>
      <xdr:sp macro="" textlink="">
        <xdr:nvSpPr>
          <xdr:cNvPr id="60634" name="AutoShape 26">
            <a:extLst>
              <a:ext uri="{FF2B5EF4-FFF2-40B4-BE49-F238E27FC236}">
                <a16:creationId xmlns:a16="http://schemas.microsoft.com/office/drawing/2014/main" id="{00000000-0008-0000-0800-0000DAE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800-00001B08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1656" name="Group 25">
          <a:hlinkClick xmlns:r="http://schemas.openxmlformats.org/officeDocument/2006/relationships" r:id="rId1" tooltip="Click for Sch-5"/>
          <a:extLst>
            <a:ext uri="{FF2B5EF4-FFF2-40B4-BE49-F238E27FC236}">
              <a16:creationId xmlns:a16="http://schemas.microsoft.com/office/drawing/2014/main" id="{00000000-0008-0000-0900-0000D8F00000}"/>
            </a:ext>
          </a:extLst>
        </xdr:cNvPr>
        <xdr:cNvGrpSpPr>
          <a:grpSpLocks/>
        </xdr:cNvGrpSpPr>
      </xdr:nvGrpSpPr>
      <xdr:grpSpPr bwMode="auto">
        <a:xfrm>
          <a:off x="9534525" y="47625"/>
          <a:ext cx="1104900" cy="695325"/>
          <a:chOff x="804" y="5"/>
          <a:chExt cx="116" cy="73"/>
        </a:xfrm>
      </xdr:grpSpPr>
      <xdr:sp macro="" textlink="">
        <xdr:nvSpPr>
          <xdr:cNvPr id="61657" name="AutoShape 26">
            <a:extLst>
              <a:ext uri="{FF2B5EF4-FFF2-40B4-BE49-F238E27FC236}">
                <a16:creationId xmlns:a16="http://schemas.microsoft.com/office/drawing/2014/main" id="{00000000-0008-0000-0900-0000D9F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2680" name="Group 1">
          <a:hlinkClick xmlns:r="http://schemas.openxmlformats.org/officeDocument/2006/relationships" r:id="rId1" tooltip="Click for Sch-6"/>
          <a:extLst>
            <a:ext uri="{FF2B5EF4-FFF2-40B4-BE49-F238E27FC236}">
              <a16:creationId xmlns:a16="http://schemas.microsoft.com/office/drawing/2014/main" id="{00000000-0008-0000-0A00-0000D8F40000}"/>
            </a:ext>
          </a:extLst>
        </xdr:cNvPr>
        <xdr:cNvGrpSpPr>
          <a:grpSpLocks/>
        </xdr:cNvGrpSpPr>
      </xdr:nvGrpSpPr>
      <xdr:grpSpPr bwMode="auto">
        <a:xfrm>
          <a:off x="6768465" y="19050"/>
          <a:ext cx="1028700" cy="695325"/>
          <a:chOff x="804" y="5"/>
          <a:chExt cx="116" cy="73"/>
        </a:xfrm>
      </xdr:grpSpPr>
      <xdr:sp macro="" textlink="">
        <xdr:nvSpPr>
          <xdr:cNvPr id="62681" name="AutoShape 2">
            <a:extLst>
              <a:ext uri="{FF2B5EF4-FFF2-40B4-BE49-F238E27FC236}">
                <a16:creationId xmlns:a16="http://schemas.microsoft.com/office/drawing/2014/main" id="{00000000-0008-0000-0A00-0000D9F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A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63704" name="Group 1">
          <a:hlinkClick xmlns:r="http://schemas.openxmlformats.org/officeDocument/2006/relationships" r:id="rId1" tooltip="Click for Sch-6"/>
          <a:extLst>
            <a:ext uri="{FF2B5EF4-FFF2-40B4-BE49-F238E27FC236}">
              <a16:creationId xmlns:a16="http://schemas.microsoft.com/office/drawing/2014/main" id="{00000000-0008-0000-0B00-0000D8F80000}"/>
            </a:ext>
          </a:extLst>
        </xdr:cNvPr>
        <xdr:cNvGrpSpPr>
          <a:grpSpLocks/>
        </xdr:cNvGrpSpPr>
      </xdr:nvGrpSpPr>
      <xdr:grpSpPr bwMode="auto">
        <a:xfrm>
          <a:off x="6684645" y="19050"/>
          <a:ext cx="1028700" cy="695325"/>
          <a:chOff x="804" y="5"/>
          <a:chExt cx="116" cy="73"/>
        </a:xfrm>
      </xdr:grpSpPr>
      <xdr:sp macro="" textlink="">
        <xdr:nvSpPr>
          <xdr:cNvPr id="63705" name="AutoShape 2">
            <a:extLst>
              <a:ext uri="{FF2B5EF4-FFF2-40B4-BE49-F238E27FC236}">
                <a16:creationId xmlns:a16="http://schemas.microsoft.com/office/drawing/2014/main" id="{00000000-0008-0000-0B00-0000D9F8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238125</xdr:colOff>
      <xdr:row>0</xdr:row>
      <xdr:rowOff>19050</xdr:rowOff>
    </xdr:from>
    <xdr:to>
      <xdr:col>11</xdr:col>
      <xdr:colOff>0</xdr:colOff>
      <xdr:row>2</xdr:row>
      <xdr:rowOff>257175</xdr:rowOff>
    </xdr:to>
    <xdr:grpSp>
      <xdr:nvGrpSpPr>
        <xdr:cNvPr id="64728" name="Group 5">
          <a:hlinkClick xmlns:r="http://schemas.openxmlformats.org/officeDocument/2006/relationships" r:id="rId1" tooltip="Click for Discount Letter"/>
          <a:extLst>
            <a:ext uri="{FF2B5EF4-FFF2-40B4-BE49-F238E27FC236}">
              <a16:creationId xmlns:a16="http://schemas.microsoft.com/office/drawing/2014/main" id="{00000000-0008-0000-0C00-0000D8FC0000}"/>
            </a:ext>
          </a:extLst>
        </xdr:cNvPr>
        <xdr:cNvGrpSpPr>
          <a:grpSpLocks/>
        </xdr:cNvGrpSpPr>
      </xdr:nvGrpSpPr>
      <xdr:grpSpPr bwMode="auto">
        <a:xfrm>
          <a:off x="9511665" y="19050"/>
          <a:ext cx="973455" cy="672465"/>
          <a:chOff x="762" y="2"/>
          <a:chExt cx="116" cy="73"/>
        </a:xfrm>
      </xdr:grpSpPr>
      <xdr:sp macro="" textlink="">
        <xdr:nvSpPr>
          <xdr:cNvPr id="64729" name="AutoShape 2">
            <a:extLst>
              <a:ext uri="{FF2B5EF4-FFF2-40B4-BE49-F238E27FC236}">
                <a16:creationId xmlns:a16="http://schemas.microsoft.com/office/drawing/2014/main" id="{00000000-0008-0000-0C00-0000D9FC00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79" y="18"/>
            <a:ext cx="98" cy="38"/>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7</xdr:col>
      <xdr:colOff>0</xdr:colOff>
      <xdr:row>2</xdr:row>
      <xdr:rowOff>257175</xdr:rowOff>
    </xdr:to>
    <xdr:grpSp>
      <xdr:nvGrpSpPr>
        <xdr:cNvPr id="65752" name="Group 5">
          <a:hlinkClick xmlns:r="http://schemas.openxmlformats.org/officeDocument/2006/relationships" r:id="rId1" tooltip="Click for Discount Letter"/>
          <a:extLst>
            <a:ext uri="{FF2B5EF4-FFF2-40B4-BE49-F238E27FC236}">
              <a16:creationId xmlns:a16="http://schemas.microsoft.com/office/drawing/2014/main" id="{00000000-0008-0000-0D00-0000D8000100}"/>
            </a:ext>
          </a:extLst>
        </xdr:cNvPr>
        <xdr:cNvGrpSpPr>
          <a:grpSpLocks/>
        </xdr:cNvGrpSpPr>
      </xdr:nvGrpSpPr>
      <xdr:grpSpPr bwMode="auto">
        <a:xfrm>
          <a:off x="7629525" y="19050"/>
          <a:ext cx="1104900" cy="695325"/>
          <a:chOff x="762" y="2"/>
          <a:chExt cx="116" cy="73"/>
        </a:xfrm>
      </xdr:grpSpPr>
      <xdr:sp macro="" textlink="">
        <xdr:nvSpPr>
          <xdr:cNvPr id="65753" name="AutoShape 2">
            <a:extLst>
              <a:ext uri="{FF2B5EF4-FFF2-40B4-BE49-F238E27FC236}">
                <a16:creationId xmlns:a16="http://schemas.microsoft.com/office/drawing/2014/main" id="{00000000-0008-0000-0D00-0000D9000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1">
              <a:defRPr sz="1000"/>
            </a:pPr>
            <a:r>
              <a:rPr lang="en-US" sz="900" b="1" i="0" strike="noStrike">
                <a:solidFill>
                  <a:srgbClr val="000000"/>
                </a:solidFill>
                <a:latin typeface="Book Antiqua"/>
              </a:rPr>
              <a:t>Click for Discount Letter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16</xdr:col>
      <xdr:colOff>752475</xdr:colOff>
      <xdr:row>3</xdr:row>
      <xdr:rowOff>0</xdr:rowOff>
    </xdr:to>
    <xdr:grpSp>
      <xdr:nvGrpSpPr>
        <xdr:cNvPr id="66776" name="Group 4">
          <a:hlinkClick xmlns:r="http://schemas.openxmlformats.org/officeDocument/2006/relationships" r:id="rId1" tooltip="Click for Bid Form"/>
          <a:extLst>
            <a:ext uri="{FF2B5EF4-FFF2-40B4-BE49-F238E27FC236}">
              <a16:creationId xmlns:a16="http://schemas.microsoft.com/office/drawing/2014/main" id="{00000000-0008-0000-0E00-0000D8040100}"/>
            </a:ext>
          </a:extLst>
        </xdr:cNvPr>
        <xdr:cNvGrpSpPr>
          <a:grpSpLocks/>
        </xdr:cNvGrpSpPr>
      </xdr:nvGrpSpPr>
      <xdr:grpSpPr bwMode="auto">
        <a:xfrm>
          <a:off x="6974205" y="19050"/>
          <a:ext cx="11807190" cy="941070"/>
          <a:chOff x="784" y="2"/>
          <a:chExt cx="116" cy="73"/>
        </a:xfrm>
      </xdr:grpSpPr>
      <xdr:sp macro="" textlink="">
        <xdr:nvSpPr>
          <xdr:cNvPr id="66777" name="AutoShape 2">
            <a:extLst>
              <a:ext uri="{FF2B5EF4-FFF2-40B4-BE49-F238E27FC236}">
                <a16:creationId xmlns:a16="http://schemas.microsoft.com/office/drawing/2014/main" id="{00000000-0008-0000-0E00-0000D90401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E00-0000033C0000}"/>
              </a:ext>
            </a:extLst>
          </xdr:cNvPr>
          <xdr:cNvSpPr txBox="1">
            <a:spLocks noChangeArrowheads="1"/>
          </xdr:cNvSpPr>
        </xdr:nvSpPr>
        <xdr:spPr bwMode="auto">
          <a:xfrm>
            <a:off x="796" y="18"/>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214480</xdr:colOff>
      <xdr:row>2</xdr:row>
      <xdr:rowOff>94020</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81333" y="317500"/>
          <a:ext cx="1195917" cy="27516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93345</xdr:colOff>
      <xdr:row>1</xdr:row>
      <xdr:rowOff>19050</xdr:rowOff>
    </xdr:from>
    <xdr:to>
      <xdr:col>7</xdr:col>
      <xdr:colOff>371761</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67800" name="Group 5">
          <a:hlinkClick xmlns:r="http://schemas.openxmlformats.org/officeDocument/2006/relationships" r:id="rId1" tooltip="Back to Cover Page"/>
          <a:extLst>
            <a:ext uri="{FF2B5EF4-FFF2-40B4-BE49-F238E27FC236}">
              <a16:creationId xmlns:a16="http://schemas.microsoft.com/office/drawing/2014/main" id="{00000000-0008-0000-1200-0000D8080100}"/>
            </a:ext>
          </a:extLst>
        </xdr:cNvPr>
        <xdr:cNvGrpSpPr>
          <a:grpSpLocks/>
        </xdr:cNvGrpSpPr>
      </xdr:nvGrpSpPr>
      <xdr:grpSpPr bwMode="auto">
        <a:xfrm>
          <a:off x="6560820" y="47625"/>
          <a:ext cx="982980" cy="885825"/>
          <a:chOff x="762" y="5"/>
          <a:chExt cx="116" cy="73"/>
        </a:xfrm>
      </xdr:grpSpPr>
      <xdr:sp macro="" textlink="">
        <xdr:nvSpPr>
          <xdr:cNvPr id="67801" name="AutoShape 2">
            <a:extLst>
              <a:ext uri="{FF2B5EF4-FFF2-40B4-BE49-F238E27FC236}">
                <a16:creationId xmlns:a16="http://schemas.microsoft.com/office/drawing/2014/main" id="{00000000-0008-0000-1200-0000D90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5FAA0E3-0433-402A-B67F-028537CBE934}" protected="1">
  <header guid="{65FAA0E3-0433-402A-B67F-028537CBE934}" dateTime="2022-07-15T11:12:20" maxSheetId="23" userName="Himanshu Mittal {Himanshu Mitta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29" Type="http://schemas.openxmlformats.org/officeDocument/2006/relationships/drawing" Target="../drawings/drawing1.xml"/><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printerSettings" Target="../printerSettings/printerSettings55.bin"/><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3.bin"/><Relationship Id="rId13" Type="http://schemas.openxmlformats.org/officeDocument/2006/relationships/printerSettings" Target="../printerSettings/printerSettings68.bin"/><Relationship Id="rId18" Type="http://schemas.openxmlformats.org/officeDocument/2006/relationships/printerSettings" Target="../printerSettings/printerSettings73.bin"/><Relationship Id="rId26" Type="http://schemas.openxmlformats.org/officeDocument/2006/relationships/printerSettings" Target="../printerSettings/printerSettings81.bin"/><Relationship Id="rId3" Type="http://schemas.openxmlformats.org/officeDocument/2006/relationships/printerSettings" Target="../printerSettings/printerSettings58.bin"/><Relationship Id="rId21" Type="http://schemas.openxmlformats.org/officeDocument/2006/relationships/printerSettings" Target="../printerSettings/printerSettings76.bin"/><Relationship Id="rId7" Type="http://schemas.openxmlformats.org/officeDocument/2006/relationships/printerSettings" Target="../printerSettings/printerSettings62.bin"/><Relationship Id="rId12" Type="http://schemas.openxmlformats.org/officeDocument/2006/relationships/printerSettings" Target="../printerSettings/printerSettings67.bin"/><Relationship Id="rId17" Type="http://schemas.openxmlformats.org/officeDocument/2006/relationships/printerSettings" Target="../printerSettings/printerSettings72.bin"/><Relationship Id="rId25" Type="http://schemas.openxmlformats.org/officeDocument/2006/relationships/printerSettings" Target="../printerSettings/printerSettings80.bin"/><Relationship Id="rId2" Type="http://schemas.openxmlformats.org/officeDocument/2006/relationships/printerSettings" Target="../printerSettings/printerSettings57.bin"/><Relationship Id="rId16" Type="http://schemas.openxmlformats.org/officeDocument/2006/relationships/printerSettings" Target="../printerSettings/printerSettings71.bin"/><Relationship Id="rId20" Type="http://schemas.openxmlformats.org/officeDocument/2006/relationships/printerSettings" Target="../printerSettings/printerSettings75.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24" Type="http://schemas.openxmlformats.org/officeDocument/2006/relationships/printerSettings" Target="../printerSettings/printerSettings79.bin"/><Relationship Id="rId5" Type="http://schemas.openxmlformats.org/officeDocument/2006/relationships/printerSettings" Target="../printerSettings/printerSettings60.bin"/><Relationship Id="rId15" Type="http://schemas.openxmlformats.org/officeDocument/2006/relationships/printerSettings" Target="../printerSettings/printerSettings70.bin"/><Relationship Id="rId23" Type="http://schemas.openxmlformats.org/officeDocument/2006/relationships/printerSettings" Target="../printerSettings/printerSettings78.bin"/><Relationship Id="rId28" Type="http://schemas.openxmlformats.org/officeDocument/2006/relationships/drawing" Target="../drawings/drawing2.xml"/><Relationship Id="rId10" Type="http://schemas.openxmlformats.org/officeDocument/2006/relationships/printerSettings" Target="../printerSettings/printerSettings65.bin"/><Relationship Id="rId19" Type="http://schemas.openxmlformats.org/officeDocument/2006/relationships/printerSettings" Target="../printerSettings/printerSettings74.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4" Type="http://schemas.openxmlformats.org/officeDocument/2006/relationships/printerSettings" Target="../printerSettings/printerSettings69.bin"/><Relationship Id="rId22" Type="http://schemas.openxmlformats.org/officeDocument/2006/relationships/printerSettings" Target="../printerSettings/printerSettings77.bin"/><Relationship Id="rId27" Type="http://schemas.openxmlformats.org/officeDocument/2006/relationships/printerSettings" Target="../printerSettings/printerSettings8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18" Type="http://schemas.openxmlformats.org/officeDocument/2006/relationships/printerSettings" Target="../printerSettings/printerSettings100.bin"/><Relationship Id="rId26" Type="http://schemas.openxmlformats.org/officeDocument/2006/relationships/printerSettings" Target="../printerSettings/printerSettings108.bin"/><Relationship Id="rId3" Type="http://schemas.openxmlformats.org/officeDocument/2006/relationships/printerSettings" Target="../printerSettings/printerSettings85.bin"/><Relationship Id="rId21" Type="http://schemas.openxmlformats.org/officeDocument/2006/relationships/printerSettings" Target="../printerSettings/printerSettings103.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17" Type="http://schemas.openxmlformats.org/officeDocument/2006/relationships/printerSettings" Target="../printerSettings/printerSettings99.bin"/><Relationship Id="rId25" Type="http://schemas.openxmlformats.org/officeDocument/2006/relationships/printerSettings" Target="../printerSettings/printerSettings107.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20" Type="http://schemas.openxmlformats.org/officeDocument/2006/relationships/printerSettings" Target="../printerSettings/printerSettings102.bin"/><Relationship Id="rId29" Type="http://schemas.openxmlformats.org/officeDocument/2006/relationships/drawing" Target="../drawings/drawing3.xml"/><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24" Type="http://schemas.openxmlformats.org/officeDocument/2006/relationships/printerSettings" Target="../printerSettings/printerSettings106.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23" Type="http://schemas.openxmlformats.org/officeDocument/2006/relationships/printerSettings" Target="../printerSettings/printerSettings105.bin"/><Relationship Id="rId28" Type="http://schemas.openxmlformats.org/officeDocument/2006/relationships/printerSettings" Target="../printerSettings/printerSettings110.bin"/><Relationship Id="rId10" Type="http://schemas.openxmlformats.org/officeDocument/2006/relationships/printerSettings" Target="../printerSettings/printerSettings92.bin"/><Relationship Id="rId19" Type="http://schemas.openxmlformats.org/officeDocument/2006/relationships/printerSettings" Target="../printerSettings/printerSettings101.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 Id="rId22" Type="http://schemas.openxmlformats.org/officeDocument/2006/relationships/printerSettings" Target="../printerSettings/printerSettings104.bin"/><Relationship Id="rId27" Type="http://schemas.openxmlformats.org/officeDocument/2006/relationships/printerSettings" Target="../printerSettings/printerSettings10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drawing" Target="../drawings/drawing4.xml"/><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 Type="http://schemas.openxmlformats.org/officeDocument/2006/relationships/printerSettings" Target="../printerSettings/printerSettings195.bin"/><Relationship Id="rId21" Type="http://schemas.openxmlformats.org/officeDocument/2006/relationships/printerSettings" Target="../printerSettings/printerSettings213.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0" Type="http://schemas.openxmlformats.org/officeDocument/2006/relationships/printerSettings" Target="../printerSettings/printerSettings212.bin"/><Relationship Id="rId29" Type="http://schemas.openxmlformats.org/officeDocument/2006/relationships/drawing" Target="../drawings/drawing5.xml"/><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18" Type="http://schemas.openxmlformats.org/officeDocument/2006/relationships/printerSettings" Target="../printerSettings/printerSettings238.bin"/><Relationship Id="rId26" Type="http://schemas.openxmlformats.org/officeDocument/2006/relationships/printerSettings" Target="../printerSettings/printerSettings246.bin"/><Relationship Id="rId3" Type="http://schemas.openxmlformats.org/officeDocument/2006/relationships/printerSettings" Target="../printerSettings/printerSettings223.bin"/><Relationship Id="rId21" Type="http://schemas.openxmlformats.org/officeDocument/2006/relationships/printerSettings" Target="../printerSettings/printerSettings241.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17" Type="http://schemas.openxmlformats.org/officeDocument/2006/relationships/printerSettings" Target="../printerSettings/printerSettings237.bin"/><Relationship Id="rId25" Type="http://schemas.openxmlformats.org/officeDocument/2006/relationships/printerSettings" Target="../printerSettings/printerSettings245.bin"/><Relationship Id="rId2" Type="http://schemas.openxmlformats.org/officeDocument/2006/relationships/printerSettings" Target="../printerSettings/printerSettings222.bin"/><Relationship Id="rId16" Type="http://schemas.openxmlformats.org/officeDocument/2006/relationships/printerSettings" Target="../printerSettings/printerSettings236.bin"/><Relationship Id="rId20" Type="http://schemas.openxmlformats.org/officeDocument/2006/relationships/printerSettings" Target="../printerSettings/printerSettings240.bin"/><Relationship Id="rId29" Type="http://schemas.openxmlformats.org/officeDocument/2006/relationships/drawing" Target="../drawings/drawing6.xml"/><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24" Type="http://schemas.openxmlformats.org/officeDocument/2006/relationships/printerSettings" Target="../printerSettings/printerSettings244.bin"/><Relationship Id="rId5" Type="http://schemas.openxmlformats.org/officeDocument/2006/relationships/printerSettings" Target="../printerSettings/printerSettings225.bin"/><Relationship Id="rId15" Type="http://schemas.openxmlformats.org/officeDocument/2006/relationships/printerSettings" Target="../printerSettings/printerSettings235.bin"/><Relationship Id="rId23" Type="http://schemas.openxmlformats.org/officeDocument/2006/relationships/printerSettings" Target="../printerSettings/printerSettings243.bin"/><Relationship Id="rId28" Type="http://schemas.openxmlformats.org/officeDocument/2006/relationships/printerSettings" Target="../printerSettings/printerSettings248.bin"/><Relationship Id="rId10" Type="http://schemas.openxmlformats.org/officeDocument/2006/relationships/printerSettings" Target="../printerSettings/printerSettings230.bin"/><Relationship Id="rId19" Type="http://schemas.openxmlformats.org/officeDocument/2006/relationships/printerSettings" Target="../printerSettings/printerSettings239.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printerSettings" Target="../printerSettings/printerSettings234.bin"/><Relationship Id="rId22" Type="http://schemas.openxmlformats.org/officeDocument/2006/relationships/printerSettings" Target="../printerSettings/printerSettings242.bin"/><Relationship Id="rId27"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drawing" Target="../drawings/drawing7.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26" Type="http://schemas.openxmlformats.org/officeDocument/2006/relationships/printerSettings" Target="../printerSettings/printerSettings301.bin"/><Relationship Id="rId3" Type="http://schemas.openxmlformats.org/officeDocument/2006/relationships/printerSettings" Target="../printerSettings/printerSettings278.bin"/><Relationship Id="rId21" Type="http://schemas.openxmlformats.org/officeDocument/2006/relationships/printerSettings" Target="../printerSettings/printerSettings296.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5" Type="http://schemas.openxmlformats.org/officeDocument/2006/relationships/printerSettings" Target="../printerSettings/printerSettings300.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printerSettings" Target="../printerSettings/printerSettings295.bin"/><Relationship Id="rId29" Type="http://schemas.openxmlformats.org/officeDocument/2006/relationships/drawing" Target="../drawings/drawing8.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24" Type="http://schemas.openxmlformats.org/officeDocument/2006/relationships/printerSettings" Target="../printerSettings/printerSettings299.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23" Type="http://schemas.openxmlformats.org/officeDocument/2006/relationships/printerSettings" Target="../printerSettings/printerSettings298.bin"/><Relationship Id="rId28" Type="http://schemas.openxmlformats.org/officeDocument/2006/relationships/printerSettings" Target="../printerSettings/printerSettings303.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 Id="rId22" Type="http://schemas.openxmlformats.org/officeDocument/2006/relationships/printerSettings" Target="../printerSettings/printerSettings297.bin"/><Relationship Id="rId27" Type="http://schemas.openxmlformats.org/officeDocument/2006/relationships/printerSettings" Target="../printerSettings/printerSettings30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1.bin"/><Relationship Id="rId13" Type="http://schemas.openxmlformats.org/officeDocument/2006/relationships/printerSettings" Target="../printerSettings/printerSettings316.bin"/><Relationship Id="rId18" Type="http://schemas.openxmlformats.org/officeDocument/2006/relationships/printerSettings" Target="../printerSettings/printerSettings321.bin"/><Relationship Id="rId26" Type="http://schemas.openxmlformats.org/officeDocument/2006/relationships/printerSettings" Target="../printerSettings/printerSettings329.bin"/><Relationship Id="rId3" Type="http://schemas.openxmlformats.org/officeDocument/2006/relationships/printerSettings" Target="../printerSettings/printerSettings306.bin"/><Relationship Id="rId21" Type="http://schemas.openxmlformats.org/officeDocument/2006/relationships/printerSettings" Target="../printerSettings/printerSettings324.bin"/><Relationship Id="rId7" Type="http://schemas.openxmlformats.org/officeDocument/2006/relationships/printerSettings" Target="../printerSettings/printerSettings310.bin"/><Relationship Id="rId12" Type="http://schemas.openxmlformats.org/officeDocument/2006/relationships/printerSettings" Target="../printerSettings/printerSettings315.bin"/><Relationship Id="rId17" Type="http://schemas.openxmlformats.org/officeDocument/2006/relationships/printerSettings" Target="../printerSettings/printerSettings320.bin"/><Relationship Id="rId25" Type="http://schemas.openxmlformats.org/officeDocument/2006/relationships/printerSettings" Target="../printerSettings/printerSettings328.bin"/><Relationship Id="rId2" Type="http://schemas.openxmlformats.org/officeDocument/2006/relationships/printerSettings" Target="../printerSettings/printerSettings305.bin"/><Relationship Id="rId16" Type="http://schemas.openxmlformats.org/officeDocument/2006/relationships/printerSettings" Target="../printerSettings/printerSettings319.bin"/><Relationship Id="rId20" Type="http://schemas.openxmlformats.org/officeDocument/2006/relationships/printerSettings" Target="../printerSettings/printerSettings323.bin"/><Relationship Id="rId1" Type="http://schemas.openxmlformats.org/officeDocument/2006/relationships/printerSettings" Target="../printerSettings/printerSettings304.bin"/><Relationship Id="rId6" Type="http://schemas.openxmlformats.org/officeDocument/2006/relationships/printerSettings" Target="../printerSettings/printerSettings309.bin"/><Relationship Id="rId11" Type="http://schemas.openxmlformats.org/officeDocument/2006/relationships/printerSettings" Target="../printerSettings/printerSettings314.bin"/><Relationship Id="rId24" Type="http://schemas.openxmlformats.org/officeDocument/2006/relationships/printerSettings" Target="../printerSettings/printerSettings327.bin"/><Relationship Id="rId5" Type="http://schemas.openxmlformats.org/officeDocument/2006/relationships/printerSettings" Target="../printerSettings/printerSettings308.bin"/><Relationship Id="rId15" Type="http://schemas.openxmlformats.org/officeDocument/2006/relationships/printerSettings" Target="../printerSettings/printerSettings318.bin"/><Relationship Id="rId23" Type="http://schemas.openxmlformats.org/officeDocument/2006/relationships/printerSettings" Target="../printerSettings/printerSettings326.bin"/><Relationship Id="rId28" Type="http://schemas.openxmlformats.org/officeDocument/2006/relationships/drawing" Target="../drawings/drawing9.xml"/><Relationship Id="rId10" Type="http://schemas.openxmlformats.org/officeDocument/2006/relationships/printerSettings" Target="../printerSettings/printerSettings313.bin"/><Relationship Id="rId19" Type="http://schemas.openxmlformats.org/officeDocument/2006/relationships/printerSettings" Target="../printerSettings/printerSettings322.bin"/><Relationship Id="rId4" Type="http://schemas.openxmlformats.org/officeDocument/2006/relationships/printerSettings" Target="../printerSettings/printerSettings307.bin"/><Relationship Id="rId9" Type="http://schemas.openxmlformats.org/officeDocument/2006/relationships/printerSettings" Target="../printerSettings/printerSettings312.bin"/><Relationship Id="rId14" Type="http://schemas.openxmlformats.org/officeDocument/2006/relationships/printerSettings" Target="../printerSettings/printerSettings317.bin"/><Relationship Id="rId22" Type="http://schemas.openxmlformats.org/officeDocument/2006/relationships/printerSettings" Target="../printerSettings/printerSettings325.bin"/><Relationship Id="rId27"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drawing" Target="../drawings/drawing10.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1.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drawing" Target="../drawings/drawing12.xml"/><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26" Type="http://schemas.openxmlformats.org/officeDocument/2006/relationships/printerSettings" Target="../printerSettings/printerSettings438.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5" Type="http://schemas.openxmlformats.org/officeDocument/2006/relationships/printerSettings" Target="../printerSettings/printerSettings437.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24" Type="http://schemas.openxmlformats.org/officeDocument/2006/relationships/printerSettings" Target="../printerSettings/printerSettings436.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28" Type="http://schemas.openxmlformats.org/officeDocument/2006/relationships/drawing" Target="../drawings/drawing13.xml"/><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 Id="rId27"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printerSettings" Target="../printerSettings/printerSettings465.bin"/><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drawing" Target="../drawings/drawing1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printerSettings" Target="../printerSettings/printerSettings46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drawing" Target="../drawings/drawing15.xml"/><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26" Type="http://schemas.openxmlformats.org/officeDocument/2006/relationships/printerSettings" Target="../printerSettings/printerSettings519.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printerSettings" Target="../printerSettings/printerSettings518.bin"/><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28" Type="http://schemas.openxmlformats.org/officeDocument/2006/relationships/drawing" Target="../drawings/drawing16.xml"/><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 Id="rId27" Type="http://schemas.openxmlformats.org/officeDocument/2006/relationships/printerSettings" Target="../printerSettings/printerSettings52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 Id="rId27" Type="http://schemas.openxmlformats.org/officeDocument/2006/relationships/printerSettings" Target="../printerSettings/printerSettings5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18"/>
  <sheetViews>
    <sheetView showGridLines="0" showRuler="0" view="pageBreakPreview" zoomScale="110" zoomScaleNormal="100" zoomScaleSheetLayoutView="110" workbookViewId="0">
      <selection activeCell="C7" sqref="C7:F7"/>
    </sheetView>
  </sheetViews>
  <sheetFormatPr defaultColWidth="9" defaultRowHeight="14.4"/>
  <cols>
    <col min="1" max="1" width="3.44140625" style="339" customWidth="1"/>
    <col min="2" max="2" width="18" style="347" customWidth="1"/>
    <col min="3" max="3" width="6.6640625" style="347" customWidth="1"/>
    <col min="4" max="4" width="43.77734375" style="347" customWidth="1"/>
    <col min="5" max="5" width="11" style="347" customWidth="1"/>
    <col min="6" max="6" width="9" style="347"/>
    <col min="7" max="16384" width="9" style="341"/>
  </cols>
  <sheetData>
    <row r="1" spans="1:6">
      <c r="B1" s="340"/>
      <c r="C1" s="340"/>
      <c r="D1" s="340"/>
      <c r="E1" s="340"/>
      <c r="F1" s="340"/>
    </row>
    <row r="2" spans="1:6" ht="18">
      <c r="A2" s="620" t="s">
        <v>150</v>
      </c>
      <c r="B2" s="620"/>
      <c r="C2" s="620"/>
      <c r="D2" s="620"/>
      <c r="E2" s="620"/>
      <c r="F2" s="620"/>
    </row>
    <row r="3" spans="1:6">
      <c r="A3" s="624" t="s">
        <v>160</v>
      </c>
      <c r="B3" s="624"/>
      <c r="C3" s="624"/>
      <c r="D3" s="624"/>
      <c r="E3" s="624"/>
      <c r="F3" s="624"/>
    </row>
    <row r="4" spans="1:6">
      <c r="B4" s="343"/>
      <c r="C4" s="343"/>
      <c r="D4" s="343"/>
      <c r="E4" s="343"/>
      <c r="F4" s="343"/>
    </row>
    <row r="5" spans="1:6" ht="36" customHeight="1">
      <c r="A5" s="344">
        <v>1</v>
      </c>
      <c r="B5" s="345" t="s">
        <v>149</v>
      </c>
      <c r="C5" s="621" t="s">
        <v>467</v>
      </c>
      <c r="D5" s="622"/>
      <c r="E5" s="622"/>
      <c r="F5" s="623"/>
    </row>
    <row r="6" spans="1:6">
      <c r="A6" s="342"/>
      <c r="B6" s="346"/>
    </row>
    <row r="7" spans="1:6" ht="24.9" customHeight="1">
      <c r="A7" s="342">
        <v>2</v>
      </c>
      <c r="B7" s="346" t="s">
        <v>152</v>
      </c>
      <c r="C7" s="627" t="s">
        <v>468</v>
      </c>
      <c r="D7" s="628"/>
      <c r="E7" s="628"/>
      <c r="F7" s="629"/>
    </row>
    <row r="8" spans="1:6">
      <c r="A8" s="342"/>
      <c r="B8" s="346"/>
    </row>
    <row r="9" spans="1:6" ht="24.9" customHeight="1">
      <c r="A9" s="342">
        <v>3</v>
      </c>
      <c r="B9" s="346" t="s">
        <v>151</v>
      </c>
      <c r="C9" s="627" t="s">
        <v>548</v>
      </c>
      <c r="D9" s="628"/>
      <c r="E9" s="628"/>
      <c r="F9" s="629"/>
    </row>
    <row r="10" spans="1:6">
      <c r="A10" s="342"/>
      <c r="B10" s="346"/>
    </row>
    <row r="11" spans="1:6" ht="24.9" hidden="1" customHeight="1">
      <c r="A11" s="342">
        <v>4</v>
      </c>
      <c r="B11" s="346" t="s">
        <v>153</v>
      </c>
      <c r="C11" s="627" t="s">
        <v>316</v>
      </c>
      <c r="D11" s="628"/>
      <c r="E11" s="628"/>
      <c r="F11" s="629"/>
    </row>
    <row r="12" spans="1:6" ht="24.9" hidden="1" customHeight="1">
      <c r="A12" s="342">
        <v>5</v>
      </c>
      <c r="B12" s="346" t="s">
        <v>156</v>
      </c>
      <c r="C12" s="630">
        <v>6615</v>
      </c>
      <c r="D12" s="628"/>
      <c r="E12" s="628"/>
      <c r="F12" s="629"/>
    </row>
    <row r="13" spans="1:6">
      <c r="A13" s="342"/>
      <c r="B13" s="346"/>
    </row>
    <row r="14" spans="1:6" ht="24.9" customHeight="1">
      <c r="A14" s="342">
        <v>6</v>
      </c>
      <c r="B14" s="346" t="s">
        <v>154</v>
      </c>
      <c r="C14" s="625" t="s">
        <v>159</v>
      </c>
      <c r="D14" s="626"/>
      <c r="E14" s="348" t="s">
        <v>155</v>
      </c>
    </row>
    <row r="15" spans="1:6" ht="20.100000000000001" customHeight="1">
      <c r="C15" s="349"/>
      <c r="D15" s="350"/>
      <c r="E15" s="351">
        <v>1</v>
      </c>
    </row>
    <row r="16" spans="1:6" ht="20.100000000000001" customHeight="1">
      <c r="C16" s="352"/>
      <c r="D16" s="353"/>
      <c r="E16" s="354">
        <v>1</v>
      </c>
    </row>
    <row r="17" spans="3:5" ht="20.100000000000001" customHeight="1">
      <c r="C17" s="352"/>
      <c r="D17" s="353"/>
      <c r="E17" s="354">
        <v>1</v>
      </c>
    </row>
    <row r="18" spans="3:5" ht="20.100000000000001" customHeight="1">
      <c r="C18" s="355"/>
      <c r="D18" s="356"/>
      <c r="E18" s="357">
        <v>1</v>
      </c>
    </row>
  </sheetData>
  <sheetProtection selectLockedCells="1" selectUnlockedCells="1"/>
  <customSheetViews>
    <customSheetView guid="{2A28378B-727C-4943-9957-D807B3F6E880}" scale="110" showPageBreaks="1" showGridLines="0" hiddenRows="1" state="hidden" view="pageBreakPreview" showRuler="0">
      <selection activeCell="C7" sqref="C7:F7"/>
      <pageMargins left="0.5" right="0.5" top="1" bottom="1" header="0.5" footer="0.5"/>
      <pageSetup orientation="portrait" r:id="rId1"/>
      <headerFooter alignWithMargins="0"/>
    </customSheetView>
    <customSheetView guid="{6167D39F-8E2F-4CD1-888C-E1DCB300434D}" scale="110" showPageBreaks="1" showGridLines="0" hiddenRows="1" state="hidden" view="pageBreakPreview" showRuler="0">
      <selection activeCell="J9" sqref="J9"/>
      <pageMargins left="0.5" right="0.5" top="1" bottom="1" header="0.5" footer="0.5"/>
      <pageSetup orientation="portrait" r:id="rId2"/>
      <headerFooter alignWithMargins="0"/>
    </customSheetView>
    <customSheetView guid="{483DCDBB-D1CA-4B11-85F4-FA65A96DCE29}" scale="75" showPageBreaks="1" showGridLines="0" hiddenRows="1" state="hidden" view="pageBreakPreview" showRuler="0">
      <selection activeCell="D26" sqref="D26"/>
      <pageMargins left="0.5" right="0.5" top="1" bottom="1" header="0.5" footer="0.5"/>
      <pageSetup orientation="portrait" r:id="rId3"/>
      <headerFooter alignWithMargins="0"/>
    </customSheetView>
    <customSheetView guid="{FA8C7114-2E15-4727-B4B0-927BCE12D1A6}" scale="75" showPageBreaks="1" showGridLines="0" hiddenRows="1" state="hidden" view="pageBreakPreview" showRuler="0">
      <selection activeCell="D16" sqref="D16"/>
      <pageMargins left="0.5" right="0.5" top="1" bottom="1" header="0.5" footer="0.5"/>
      <pageSetup orientation="portrait" r:id="rId4"/>
      <headerFooter alignWithMargins="0"/>
    </customSheetView>
    <customSheetView guid="{5C772B04-11E1-4A74-9F43-9A74EF38E5E2}" scale="75" showPageBreaks="1" showGridLines="0" hiddenRows="1" state="hidden" view="pageBreakPreview" showRuler="0">
      <selection activeCell="C13" sqref="C13"/>
      <pageMargins left="0.5" right="0.5" top="1" bottom="1" header="0.5" footer="0.5"/>
      <pageSetup orientation="portrait" r:id="rId5"/>
      <headerFooter alignWithMargins="0"/>
    </customSheetView>
    <customSheetView guid="{883F4F4D-A630-4132-B676-8201FF751979}" scale="75" showPageBreaks="1" showGridLines="0" hiddenRows="1" state="hidden" view="pageBreakPreview" showRuler="0">
      <selection activeCell="M10" sqref="M10"/>
      <pageMargins left="0.5" right="0.5" top="1" bottom="1" header="0.5" footer="0.5"/>
      <pageSetup orientation="portrait" r:id="rId6"/>
      <headerFooter alignWithMargins="0"/>
    </customSheetView>
    <customSheetView guid="{D545044E-B7FF-408B-A291-2187C526EC3D}" scale="75" showPageBreaks="1" showGridLines="0" hiddenRows="1" state="hidden" view="pageBreakPreview" showRuler="0">
      <selection activeCell="D16" sqref="D16"/>
      <pageMargins left="0.5" right="0.5" top="1" bottom="1" header="0.5" footer="0.5"/>
      <pageSetup orientation="portrait" r:id="rId7"/>
      <headerFooter alignWithMargins="0"/>
    </customSheetView>
    <customSheetView guid="{D963BE1A-1920-4E18-8F54-07F354CCE224}" scale="75" showPageBreaks="1" showGridLines="0" hiddenRows="1" state="hidden" view="pageBreakPreview" showRuler="0">
      <pageMargins left="0.5" right="0.5" top="1" bottom="1" header="0.5" footer="0.5"/>
      <pageSetup orientation="portrait" r:id="rId8"/>
      <headerFooter alignWithMargins="0"/>
    </customSheetView>
    <customSheetView guid="{D39E83F3-4061-47C5-8153-10B7C21D208A}" scale="75" showPageBreaks="1" showGridLines="0" hiddenRows="1" state="hidden" view="pageBreakPreview" showRuler="0">
      <selection activeCell="C9" sqref="C9:F9"/>
      <pageMargins left="0.5" right="0.5" top="1" bottom="1" header="0.5" footer="0.5"/>
      <pageSetup orientation="portrait" r:id="rId9"/>
      <headerFooter alignWithMargins="0"/>
    </customSheetView>
    <customSheetView guid="{EFF9997F-F423-457E-8339-C5D06689EC0D}" scale="75" showPageBreaks="1" showGridLines="0" hiddenRows="1" state="hidden" view="pageBreakPreview" showRuler="0">
      <selection activeCell="L16" sqref="L16"/>
      <pageMargins left="0.5" right="0.5" top="1" bottom="1" header="0.5" footer="0.5"/>
      <pageSetup orientation="portrait" r:id="rId10"/>
      <headerFooter alignWithMargins="0"/>
    </customSheetView>
    <customSheetView guid="{8020169D-1904-4071-9010-34C6BAD35472}" scale="75" showPageBreaks="1" showGridLines="0" hiddenRows="1" state="hidden" view="pageBreakPreview" showRuler="0">
      <selection activeCell="J15" sqref="J15"/>
      <pageMargins left="0.5" right="0.5" top="1" bottom="1" header="0.5" footer="0.5"/>
      <pageSetup orientation="portrait" r:id="rId11"/>
      <headerFooter alignWithMargins="0"/>
    </customSheetView>
    <customSheetView guid="{BE00177C-666B-4CCB-B6AF-EE8409A04F15}" scale="75" showPageBreaks="1" showGridLines="0" hiddenRows="1" state="hidden" view="pageBreakPreview" showRuler="0">
      <selection activeCell="K14" sqref="K14"/>
      <pageMargins left="0.5" right="0.5" top="1" bottom="1" header="0.5" footer="0.5"/>
      <pageSetup orientation="portrait" r:id="rId12"/>
      <headerFooter alignWithMargins="0"/>
    </customSheetView>
    <customSheetView guid="{5A07DBA2-29FE-46EA-8A64-6BF1FB7295C8}" scale="75" showPageBreaks="1" showGridLines="0" hiddenRows="1" state="hidden" view="pageBreakPreview" showRuler="0">
      <selection activeCell="E16" sqref="E16"/>
      <pageMargins left="0.5" right="0.5" top="1" bottom="1" header="0.5" footer="0.5"/>
      <pageSetup orientation="portrait" r:id="rId13"/>
      <headerFooter alignWithMargins="0"/>
    </customSheetView>
    <customSheetView guid="{42E48991-4351-4471-8AF6-A35D24AE57E4}" scale="75" showPageBreaks="1" showGridLines="0" hiddenRows="1" state="hidden" view="pageBreakPreview">
      <selection activeCell="D22" sqref="D22"/>
      <pageMargins left="0.5" right="0.5" top="1" bottom="1" header="0.5" footer="0.5"/>
      <pageSetup orientation="portrait" r:id="rId14"/>
      <headerFooter alignWithMargins="0"/>
    </customSheetView>
    <customSheetView guid="{9CA44E70-650F-49CD-967F-298619682CA2}" showGridLines="0" hiddenRows="1" state="hidden" topLeftCell="A7">
      <selection activeCell="C9" sqref="C9:F9"/>
      <pageMargins left="0.5" right="0.5" top="1" bottom="1" header="0.5" footer="0.5"/>
      <pageSetup orientation="portrait" r:id="rId15"/>
      <headerFooter alignWithMargins="0"/>
    </customSheetView>
    <customSheetView guid="{C39F923C-6CD3-45D8-86F8-6C4D806DDD7E}" showGridLines="0" hiddenRows="1" state="hidden">
      <selection activeCell="D22" sqref="D22"/>
      <pageMargins left="0.5" right="0.5" top="1" bottom="1" header="0.5" footer="0.5"/>
      <pageSetup orientation="portrait" r:id="rId16"/>
      <headerFooter alignWithMargins="0"/>
    </customSheetView>
    <customSheetView guid="{B1277D53-29D6-4226-81E2-084FB62977B6}" showGridLines="0" hiddenRows="1" state="hidden">
      <selection activeCell="I14" sqref="I14"/>
      <pageMargins left="0.75" right="0.75" top="1" bottom="1" header="0.5" footer="0.5"/>
      <pageSetup orientation="portrait" r:id="rId17"/>
      <headerFooter alignWithMargins="0"/>
    </customSheetView>
    <customSheetView guid="{58D82F59-8CF6-455F-B9F4-081499FDF243}" showGridLines="0" hiddenRows="1" state="hidden">
      <selection activeCell="I14" sqref="I14"/>
      <pageMargins left="0.75" right="0.75" top="1" bottom="1" header="0.5" footer="0.5"/>
      <pageSetup orientation="portrait" r:id="rId18"/>
      <headerFooter alignWithMargins="0"/>
    </customSheetView>
    <customSheetView guid="{696D9240-6693-44E8-B9A4-2BFADD101EE2}" showGridLines="0" hiddenRows="1" state="hidden">
      <selection activeCell="C9" sqref="C9:F9"/>
      <pageMargins left="0.75" right="0.75" top="1" bottom="1" header="0.5" footer="0.5"/>
      <pageSetup orientation="portrait" r:id="rId19"/>
      <headerFooter alignWithMargins="0"/>
    </customSheetView>
    <customSheetView guid="{B0EE7D76-5806-4718-BDAD-3A3EA691E5E4}" showGridLines="0" hiddenRows="1" state="hidden">
      <selection activeCell="I14" sqref="I14"/>
      <pageMargins left="0.75" right="0.75" top="1" bottom="1" header="0.5" footer="0.5"/>
      <pageSetup orientation="portrait" r:id="rId20"/>
      <headerFooter alignWithMargins="0"/>
    </customSheetView>
    <customSheetView guid="{E95B21C1-D936-4435-AF6F-90CF0B6A7506}" showGridLines="0" hiddenRows="1" state="hidden">
      <selection activeCell="C7" sqref="C7:F7"/>
      <pageMargins left="0.75" right="0.75" top="1" bottom="1" header="0.5" footer="0.5"/>
      <pageSetup orientation="portrait" r:id="rId21"/>
      <headerFooter alignWithMargins="0"/>
    </customSheetView>
    <customSheetView guid="{9C0E3A54-A1E4-4406-967B-FE168F751196}" showGridLines="0" hiddenRows="1" state="hidden" topLeftCell="A7">
      <selection activeCell="C9" sqref="C9:F9"/>
      <pageMargins left="0.5" right="0.5" top="1" bottom="1" header="0.5" footer="0.5"/>
      <pageSetup orientation="portrait" r:id="rId22"/>
      <headerFooter alignWithMargins="0"/>
    </customSheetView>
    <customSheetView guid="{EF525F2E-18DE-47FD-A864-6F2A2CA91061}" showGridLines="0" hiddenRows="1" state="hidden" topLeftCell="A7">
      <selection activeCell="D18" sqref="D18"/>
      <pageMargins left="0.5" right="0.5" top="1" bottom="1" header="0.5" footer="0.5"/>
      <pageSetup orientation="portrait" r:id="rId23"/>
      <headerFooter alignWithMargins="0"/>
    </customSheetView>
    <customSheetView guid="{FE49A1A8-589E-4C61-B5F2-2DC8472D06ED}" showPageBreaks="1" showGridLines="0" hiddenRows="1" state="hidden" view="pageBreakPreview">
      <selection activeCell="K8" sqref="K8"/>
      <pageMargins left="0.5" right="0.5" top="1" bottom="1" header="0.5" footer="0.5"/>
      <pageSetup orientation="portrait" r:id="rId24"/>
      <headerFooter alignWithMargins="0"/>
    </customSheetView>
    <customSheetView guid="{7781E931-9022-448B-8CEA-16A952A0B08B}" scale="75" showPageBreaks="1" showGridLines="0" hiddenRows="1" state="hidden" view="pageBreakPreview">
      <selection activeCell="D22" sqref="D22"/>
      <pageMargins left="0.5" right="0.5" top="1" bottom="1" header="0.5" footer="0.5"/>
      <pageSetup orientation="portrait" r:id="rId25"/>
      <headerFooter alignWithMargins="0"/>
    </customSheetView>
    <customSheetView guid="{2B22B4D9-734E-466D-B6F8-DF61D532EF69}" scale="75" showPageBreaks="1" showGridLines="0" hiddenRows="1" state="hidden" view="pageBreakPreview" showRuler="0">
      <selection activeCell="K36" sqref="K36"/>
      <pageMargins left="0.5" right="0.5" top="1" bottom="1" header="0.5" footer="0.5"/>
      <pageSetup orientation="portrait" r:id="rId26"/>
      <headerFooter alignWithMargins="0"/>
    </customSheetView>
  </customSheetViews>
  <mergeCells count="8">
    <mergeCell ref="A2:F2"/>
    <mergeCell ref="C5:F5"/>
    <mergeCell ref="A3:F3"/>
    <mergeCell ref="C14:D14"/>
    <mergeCell ref="C11:F11"/>
    <mergeCell ref="C12:F12"/>
    <mergeCell ref="C9:F9"/>
    <mergeCell ref="C7:F7"/>
  </mergeCells>
  <phoneticPr fontId="31" type="noConversion"/>
  <pageMargins left="0.5" right="0.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J17"/>
  <sheetViews>
    <sheetView showGridLines="0" showRuler="0" view="pageBreakPreview" zoomScaleNormal="100" zoomScaleSheetLayoutView="100" workbookViewId="0">
      <selection activeCell="H4" sqref="H4"/>
    </sheetView>
  </sheetViews>
  <sheetFormatPr defaultColWidth="8" defaultRowHeight="13.8"/>
  <cols>
    <col min="1" max="1" width="8.6640625" style="25" customWidth="1"/>
    <col min="2" max="2" width="11.109375" style="25" customWidth="1"/>
    <col min="3" max="4" width="38.6640625" style="25" customWidth="1"/>
    <col min="5" max="5" width="14.88671875" style="25" customWidth="1"/>
    <col min="6" max="6" width="8.6640625" style="19" customWidth="1"/>
    <col min="7" max="9" width="8" style="19" customWidth="1"/>
    <col min="10" max="16384" width="8" style="13"/>
  </cols>
  <sheetData>
    <row r="1" spans="1:10" ht="30.75" customHeight="1">
      <c r="A1" s="8"/>
      <c r="B1" s="642" t="s">
        <v>161</v>
      </c>
      <c r="C1" s="643"/>
      <c r="D1" s="643"/>
      <c r="E1" s="644"/>
      <c r="F1" s="9"/>
      <c r="G1" s="10"/>
      <c r="H1" s="11"/>
      <c r="I1" s="11"/>
      <c r="J1" s="12"/>
    </row>
    <row r="2" spans="1:10" ht="44.25" customHeight="1">
      <c r="A2" s="14"/>
      <c r="B2" s="645" t="str">
        <f>'Basic Data'!C5</f>
        <v xml:space="preserve">Package ERS-1 for procurement of ERS for upto 400kV (Twin Moose) transmission lines through indigenous vendor development </v>
      </c>
      <c r="C2" s="646"/>
      <c r="D2" s="646"/>
      <c r="E2" s="647"/>
      <c r="F2" s="10"/>
      <c r="G2" s="10"/>
      <c r="H2" s="11"/>
      <c r="I2" s="11"/>
      <c r="J2" s="12"/>
    </row>
    <row r="3" spans="1:10" ht="32.25" customHeight="1">
      <c r="A3" s="14"/>
      <c r="B3" s="648" t="str">
        <f>"Specification No.: " &amp; 'Basic Data'!C7</f>
        <v>Specification No.: 5002002310/OTHERS/DOM/A02-CC CS -3</v>
      </c>
      <c r="C3" s="649"/>
      <c r="D3" s="649"/>
      <c r="E3" s="650"/>
      <c r="F3" s="10"/>
      <c r="G3" s="10"/>
      <c r="H3" s="11"/>
      <c r="I3" s="11"/>
      <c r="J3" s="12"/>
    </row>
    <row r="4" spans="1:10" ht="30" customHeight="1">
      <c r="A4" s="14"/>
      <c r="B4" s="232">
        <v>1</v>
      </c>
      <c r="C4" s="631" t="s">
        <v>469</v>
      </c>
      <c r="D4" s="631"/>
      <c r="E4" s="632"/>
      <c r="F4" s="10"/>
      <c r="G4" s="17"/>
      <c r="H4" s="17"/>
      <c r="I4" s="11"/>
      <c r="J4" s="12"/>
    </row>
    <row r="5" spans="1:10" ht="30" customHeight="1">
      <c r="A5" s="14"/>
      <c r="B5" s="232">
        <v>2</v>
      </c>
      <c r="C5" s="631" t="s">
        <v>457</v>
      </c>
      <c r="D5" s="631"/>
      <c r="E5" s="632"/>
      <c r="F5" s="10"/>
      <c r="G5" s="10"/>
      <c r="H5" s="11"/>
      <c r="I5" s="11"/>
      <c r="J5" s="12"/>
    </row>
    <row r="6" spans="1:10" s="19" customFormat="1" ht="30" customHeight="1">
      <c r="A6" s="14"/>
      <c r="B6" s="232">
        <v>3</v>
      </c>
      <c r="C6" s="631" t="s">
        <v>141</v>
      </c>
      <c r="D6" s="631"/>
      <c r="E6" s="632"/>
      <c r="F6" s="10"/>
      <c r="G6" s="10"/>
      <c r="H6" s="11"/>
      <c r="I6" s="11"/>
      <c r="J6" s="11"/>
    </row>
    <row r="7" spans="1:10" ht="12" hidden="1" customHeight="1">
      <c r="A7" s="14"/>
      <c r="B7" s="233">
        <v>4</v>
      </c>
      <c r="C7" s="631" t="s">
        <v>241</v>
      </c>
      <c r="D7" s="631"/>
      <c r="E7" s="632"/>
      <c r="F7" s="10"/>
      <c r="G7" s="10"/>
      <c r="H7" s="11"/>
      <c r="I7" s="11"/>
      <c r="J7" s="12"/>
    </row>
    <row r="8" spans="1:10" ht="12" customHeight="1">
      <c r="A8" s="14"/>
      <c r="B8" s="15"/>
      <c r="C8" s="14"/>
      <c r="D8" s="14"/>
      <c r="E8" s="16"/>
      <c r="F8" s="10"/>
      <c r="G8" s="10"/>
      <c r="H8" s="11"/>
      <c r="I8" s="11"/>
      <c r="J8" s="12"/>
    </row>
    <row r="9" spans="1:10" ht="20.25" customHeight="1">
      <c r="A9" s="14"/>
      <c r="B9" s="633"/>
      <c r="C9" s="634"/>
      <c r="D9" s="634"/>
      <c r="E9" s="635"/>
      <c r="F9" s="10"/>
      <c r="G9" s="10"/>
      <c r="H9" s="11"/>
      <c r="I9" s="11"/>
      <c r="J9" s="12"/>
    </row>
    <row r="10" spans="1:10" ht="33.75" hidden="1" customHeight="1">
      <c r="A10" s="14"/>
      <c r="B10" s="15"/>
      <c r="C10" s="14"/>
      <c r="D10" s="14"/>
      <c r="E10" s="18"/>
      <c r="F10" s="10"/>
      <c r="G10" s="10"/>
      <c r="H10" s="11"/>
      <c r="I10" s="11"/>
      <c r="J10" s="12"/>
    </row>
    <row r="11" spans="1:10" ht="24" customHeight="1">
      <c r="A11" s="8"/>
      <c r="B11" s="636"/>
      <c r="C11" s="637"/>
      <c r="D11" s="637"/>
      <c r="E11" s="638"/>
    </row>
    <row r="12" spans="1:10" ht="15.9" customHeight="1">
      <c r="A12" s="8"/>
      <c r="B12" s="636"/>
      <c r="C12" s="637"/>
      <c r="D12" s="637"/>
      <c r="E12" s="638"/>
      <c r="F12" s="20"/>
      <c r="G12" s="10"/>
      <c r="H12" s="11"/>
      <c r="I12" s="11"/>
      <c r="J12" s="12"/>
    </row>
    <row r="13" spans="1:10" ht="24" customHeight="1">
      <c r="A13" s="8"/>
      <c r="B13" s="636"/>
      <c r="C13" s="637"/>
      <c r="D13" s="637"/>
      <c r="E13" s="638"/>
      <c r="F13" s="21"/>
      <c r="G13" s="22"/>
      <c r="H13" s="22"/>
      <c r="I13" s="22"/>
      <c r="J13" s="22"/>
    </row>
    <row r="14" spans="1:10" ht="27.75" customHeight="1">
      <c r="A14" s="8"/>
      <c r="B14" s="639"/>
      <c r="C14" s="640"/>
      <c r="D14" s="640"/>
      <c r="E14" s="641"/>
      <c r="F14" s="21"/>
      <c r="G14" s="22"/>
      <c r="H14" s="22"/>
      <c r="I14" s="22"/>
      <c r="J14" s="22"/>
    </row>
    <row r="15" spans="1:10" ht="15.6">
      <c r="A15" s="23"/>
      <c r="B15" s="24"/>
      <c r="C15" s="24"/>
      <c r="D15" s="24"/>
      <c r="E15" s="24"/>
      <c r="F15" s="11"/>
      <c r="G15" s="11"/>
      <c r="H15" s="11"/>
      <c r="I15" s="11"/>
      <c r="J15" s="12"/>
    </row>
    <row r="16" spans="1:10" ht="15.6">
      <c r="A16" s="23"/>
      <c r="B16" s="14"/>
      <c r="C16" s="14"/>
      <c r="D16" s="14"/>
      <c r="E16" s="14"/>
      <c r="F16" s="11"/>
      <c r="G16" s="11"/>
      <c r="H16" s="11"/>
      <c r="I16" s="11"/>
      <c r="J16" s="12"/>
    </row>
    <row r="17" spans="1:10" ht="15.6">
      <c r="A17" s="23"/>
      <c r="B17" s="23"/>
      <c r="C17" s="23"/>
      <c r="D17" s="23"/>
      <c r="E17" s="23"/>
      <c r="F17" s="11"/>
      <c r="G17" s="11"/>
      <c r="H17" s="11"/>
      <c r="I17" s="11"/>
      <c r="J17" s="12"/>
    </row>
  </sheetData>
  <sheetProtection algorithmName="SHA-512" hashValue="KoVauADef0IQyDhv4oGcQectzMrm6v1XdYwIs+5EGnSjxwP8Ym39lwlz1dBY10pgV6Kb/fBeLiBNBwgybm+RZQ==" saltValue="PXtYJGCIV4HhZDU5dnDcPA==" spinCount="100000" sheet="1" formatColumns="0" formatRows="0" selectLockedCells="1"/>
  <customSheetViews>
    <customSheetView guid="{2A28378B-727C-4943-9957-D807B3F6E880}" showPageBreaks="1" showGridLines="0" printArea="1" hiddenRows="1" view="pageBreakPreview" showRuler="0">
      <selection activeCell="H4" sqref="H4"/>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6167D39F-8E2F-4CD1-888C-E1DCB300434D}" showPageBreaks="1" showGridLines="0" printArea="1" hiddenRows="1" view="pageBreakPreview" showRuler="0">
      <selection activeCell="G4" sqref="G4"/>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483DCDBB-D1CA-4B11-85F4-FA65A96DCE2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FA8C7114-2E15-4727-B4B0-927BCE12D1A6}"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5C772B04-11E1-4A74-9F43-9A74EF38E5E2}"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883F4F4D-A630-4132-B676-8201FF751979}" showPageBreaks="1" showGridLines="0" printArea="1" hiddenRows="1" view="pageBreakPreview" showRuler="0">
      <selection activeCell="B30" sqref="B30"/>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D545044E-B7FF-408B-A291-2187C526EC3D}" scale="80" showPageBreaks="1" showGridLines="0" printArea="1" hiddenRows="1" view="pageBreakPreview" showRuler="0" topLeftCell="B1">
      <selection activeCell="E36" sqref="E36"/>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D963BE1A-1920-4E18-8F54-07F354CCE224}"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D39E83F3-4061-47C5-8153-10B7C21D208A}"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9"/>
      <headerFooter alignWithMargins="0"/>
    </customSheetView>
    <customSheetView guid="{EFF9997F-F423-457E-8339-C5D06689EC0D}"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8020169D-1904-4071-9010-34C6BAD35472}"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BE00177C-666B-4CCB-B6AF-EE8409A04F15}"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5A07DBA2-29FE-46EA-8A64-6BF1FB7295C8}" scale="80" showPageBreaks="1" showGridLines="0" printArea="1" hiddenRows="1" view="pageBreakPreview" showRuler="0"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42E48991-4351-4471-8AF6-A35D24AE57E4}"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9CA44E70-650F-49CD-967F-298619682CA2}" showPageBreaks="1" showGridLines="0" printArea="1"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9F923C-6CD3-45D8-86F8-6C4D806DDD7E}"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1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1"/>
      <headerFooter alignWithMargins="0"/>
    </customSheetView>
    <customSheetView guid="{E95B21C1-D936-4435-AF6F-90CF0B6A7506}" showPageBreaks="1" showGridLines="0" printArea="1"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22"/>
      <headerFooter alignWithMargins="0"/>
    </customSheetView>
    <customSheetView guid="{9C0E3A54-A1E4-4406-967B-FE168F751196}"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3"/>
      <headerFooter alignWithMargins="0"/>
    </customSheetView>
    <customSheetView guid="{EF525F2E-18DE-47FD-A864-6F2A2CA91061}" showGridLines="0" hiddenRows="1">
      <selection activeCell="F45" sqref="F45"/>
      <pageMargins left="0.15748031496062992" right="0.23622047244094491" top="0.78740157480314965" bottom="0.98425196850393704" header="0.35433070866141736" footer="0.51181102362204722"/>
      <printOptions horizontalCentered="1"/>
      <pageSetup paperSize="9" orientation="landscape" r:id="rId24"/>
      <headerFooter alignWithMargins="0"/>
    </customSheetView>
    <customSheetView guid="{FE49A1A8-589E-4C61-B5F2-2DC8472D06ED}" showPageBreaks="1" showGridLines="0" printArea="1" hiddenRows="1" view="pageBreakPreview">
      <selection activeCell="B2" sqref="B2:E2"/>
      <pageMargins left="0.15748031496062992" right="0.23622047244094491" top="0.78740157480314965" bottom="0.98425196850393704" header="0.35433070866141736" footer="0.51181102362204722"/>
      <printOptions horizontalCentered="1"/>
      <pageSetup paperSize="9" orientation="landscape" r:id="rId25"/>
      <headerFooter alignWithMargins="0"/>
    </customSheetView>
    <customSheetView guid="{7781E931-9022-448B-8CEA-16A952A0B08B}" scale="80" showPageBreaks="1" showGridLines="0" printArea="1" hiddenRows="1" view="pageBreakPreview" topLeftCell="B1">
      <selection activeCell="B2" sqref="B2:E2"/>
      <pageMargins left="0.15748031496062992" right="0.23622047244094491" top="0.78740157480314965" bottom="0.98425196850393704" header="0.35433070866141736" footer="0.51181102362204722"/>
      <printOptions horizontalCentered="1"/>
      <pageSetup paperSize="9" orientation="landscape" r:id="rId26"/>
      <headerFooter alignWithMargins="0"/>
    </customSheetView>
    <customSheetView guid="{2B22B4D9-734E-466D-B6F8-DF61D532EF69}" scale="110" showPageBreaks="1" showGridLines="0" printArea="1" hiddenRows="1" view="pageBreakPreview" showRuler="0">
      <selection activeCell="L12" sqref="L12"/>
      <pageMargins left="0.15748031496062992" right="0.23622047244094491" top="0.78740157480314965" bottom="0.98425196850393704" header="0.35433070866141736" footer="0.51181102362204722"/>
      <printOptions horizontalCentered="1"/>
      <pageSetup paperSize="9" orientation="landscape" r:id="rId27"/>
      <headerFooter alignWithMargins="0"/>
    </customSheetView>
  </customSheetViews>
  <mergeCells count="9">
    <mergeCell ref="C6:E6"/>
    <mergeCell ref="B9:E9"/>
    <mergeCell ref="C7:E7"/>
    <mergeCell ref="B11:E14"/>
    <mergeCell ref="B1:E1"/>
    <mergeCell ref="C4:E4"/>
    <mergeCell ref="C5:E5"/>
    <mergeCell ref="B2:E2"/>
    <mergeCell ref="B3:E3"/>
  </mergeCells>
  <phoneticPr fontId="3" type="noConversion"/>
  <printOptions horizontalCentered="1"/>
  <pageMargins left="0.15748031496062992" right="0.23622047244094491" top="0.78740157480314965" bottom="0.98425196850393704" header="0.35433070866141736" footer="0.51181102362204722"/>
  <pageSetup paperSize="9"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3"/>
  <sheetViews>
    <sheetView showGridLines="0" view="pageBreakPreview" zoomScaleNormal="100" zoomScaleSheetLayoutView="100" workbookViewId="0">
      <selection activeCell="D21" sqref="D21"/>
    </sheetView>
  </sheetViews>
  <sheetFormatPr defaultColWidth="8" defaultRowHeight="14.4"/>
  <cols>
    <col min="1" max="1" width="8" style="199" customWidth="1"/>
    <col min="2" max="2" width="28.88671875" style="203" customWidth="1"/>
    <col min="3" max="3" width="10.21875" style="203" customWidth="1"/>
    <col min="4" max="4" width="50.77734375" style="203" customWidth="1"/>
    <col min="5" max="5" width="10.33203125" style="203" customWidth="1"/>
    <col min="6" max="25" width="10.33203125" style="209" customWidth="1"/>
    <col min="26" max="26" width="8" style="199" customWidth="1"/>
    <col min="27" max="27" width="21" style="263" customWidth="1"/>
    <col min="28" max="16384" width="8" style="199"/>
  </cols>
  <sheetData>
    <row r="1" spans="2:29" s="206" customFormat="1" ht="66.75" customHeight="1">
      <c r="B1" s="652" t="str">
        <f>Cover!$B$2</f>
        <v xml:space="preserve">Package ERS-1 for procurement of ERS for upto 400kV (Twin Moose) transmission lines through indigenous vendor development </v>
      </c>
      <c r="C1" s="652"/>
      <c r="D1" s="652"/>
      <c r="E1" s="200"/>
      <c r="F1" s="235"/>
      <c r="G1" s="201"/>
      <c r="H1" s="201"/>
      <c r="I1" s="201"/>
      <c r="J1" s="201"/>
      <c r="K1" s="201"/>
      <c r="L1" s="201"/>
      <c r="M1" s="201"/>
      <c r="N1" s="201"/>
      <c r="O1" s="201"/>
      <c r="P1" s="201"/>
      <c r="Q1" s="201"/>
      <c r="R1" s="201"/>
      <c r="S1" s="201"/>
      <c r="T1" s="201"/>
      <c r="U1" s="201"/>
      <c r="V1" s="201"/>
      <c r="W1" s="201"/>
      <c r="X1" s="201"/>
      <c r="Y1" s="201"/>
      <c r="AA1" s="262"/>
      <c r="AB1" s="238"/>
      <c r="AC1" s="238"/>
    </row>
    <row r="2" spans="2:29" ht="31.5" customHeight="1">
      <c r="B2" s="653" t="str">
        <f>Cover!B3</f>
        <v>Specification No.: 5002002310/OTHERS/DOM/A02-CC CS -3</v>
      </c>
      <c r="C2" s="653"/>
      <c r="D2" s="653"/>
      <c r="E2" s="202"/>
      <c r="F2" s="203"/>
      <c r="G2" s="203"/>
      <c r="H2" s="203"/>
      <c r="I2" s="203"/>
      <c r="J2" s="203"/>
      <c r="K2" s="203"/>
      <c r="L2" s="203"/>
      <c r="M2" s="203"/>
      <c r="N2" s="203"/>
      <c r="O2" s="203"/>
      <c r="P2" s="203"/>
      <c r="Q2" s="203"/>
      <c r="R2" s="203"/>
      <c r="S2" s="203"/>
      <c r="T2" s="203"/>
      <c r="U2" s="203"/>
      <c r="V2" s="203"/>
      <c r="W2" s="203"/>
      <c r="X2" s="203"/>
      <c r="Y2" s="203"/>
      <c r="AA2" s="263" t="s">
        <v>162</v>
      </c>
      <c r="AB2" s="240">
        <v>1</v>
      </c>
      <c r="AC2" s="239"/>
    </row>
    <row r="3" spans="2:29" ht="12" customHeight="1">
      <c r="B3" s="204"/>
      <c r="C3" s="204"/>
      <c r="D3" s="204"/>
      <c r="E3" s="204"/>
      <c r="F3" s="203"/>
      <c r="G3" s="203"/>
      <c r="H3" s="203"/>
      <c r="I3" s="203"/>
      <c r="J3" s="203"/>
      <c r="K3" s="203"/>
      <c r="L3" s="203"/>
      <c r="M3" s="203"/>
      <c r="N3" s="203"/>
      <c r="O3" s="203"/>
      <c r="P3" s="203"/>
      <c r="Q3" s="203"/>
      <c r="R3" s="203"/>
      <c r="S3" s="203"/>
      <c r="T3" s="203"/>
      <c r="U3" s="203"/>
      <c r="V3" s="203"/>
      <c r="W3" s="203"/>
      <c r="X3" s="203"/>
      <c r="Y3" s="203"/>
      <c r="AA3" s="263" t="s">
        <v>163</v>
      </c>
      <c r="AB3" s="240">
        <v>2</v>
      </c>
      <c r="AC3" s="239"/>
    </row>
    <row r="4" spans="2:29" ht="20.100000000000001" customHeight="1">
      <c r="B4" s="651" t="s">
        <v>135</v>
      </c>
      <c r="C4" s="651"/>
      <c r="D4" s="651"/>
      <c r="E4" s="204"/>
      <c r="F4" s="203"/>
      <c r="G4" s="203"/>
      <c r="H4" s="203"/>
      <c r="I4" s="203"/>
      <c r="J4" s="203"/>
      <c r="K4" s="203"/>
      <c r="L4" s="203"/>
      <c r="M4" s="203"/>
      <c r="N4" s="203"/>
      <c r="O4" s="203"/>
      <c r="P4" s="203"/>
      <c r="Q4" s="203"/>
      <c r="R4" s="203"/>
      <c r="S4" s="203"/>
      <c r="T4" s="203"/>
      <c r="U4" s="203"/>
      <c r="V4" s="203"/>
      <c r="W4" s="203"/>
      <c r="X4" s="203"/>
      <c r="Y4" s="203"/>
      <c r="AA4" s="263" t="s">
        <v>164</v>
      </c>
      <c r="AB4" s="240"/>
      <c r="AC4" s="239"/>
    </row>
    <row r="5" spans="2:29" ht="12" customHeight="1">
      <c r="B5" s="205"/>
      <c r="C5" s="205"/>
      <c r="F5" s="203"/>
      <c r="G5" s="203"/>
      <c r="H5" s="203"/>
      <c r="I5" s="203"/>
      <c r="J5" s="203"/>
      <c r="K5" s="203"/>
      <c r="L5" s="203"/>
      <c r="M5" s="203"/>
      <c r="N5" s="203"/>
      <c r="O5" s="203"/>
      <c r="P5" s="203"/>
      <c r="Q5" s="203"/>
      <c r="R5" s="203"/>
      <c r="S5" s="203"/>
      <c r="T5" s="203"/>
      <c r="U5" s="203"/>
      <c r="V5" s="203"/>
      <c r="W5" s="203"/>
      <c r="X5" s="203"/>
      <c r="Y5" s="203"/>
      <c r="AB5" s="239"/>
      <c r="AC5" s="239"/>
    </row>
    <row r="6" spans="2:29" s="206" customFormat="1" ht="43.5" hidden="1" customHeight="1">
      <c r="B6" s="415" t="s">
        <v>328</v>
      </c>
      <c r="C6" s="207"/>
      <c r="D6" s="265" t="s">
        <v>162</v>
      </c>
      <c r="F6" s="208"/>
      <c r="G6" s="208"/>
      <c r="H6" s="208"/>
      <c r="I6" s="208"/>
      <c r="J6" s="208"/>
      <c r="K6" s="208"/>
      <c r="L6" s="208"/>
      <c r="M6" s="208"/>
      <c r="N6" s="208"/>
      <c r="O6" s="208"/>
      <c r="P6" s="208"/>
      <c r="Q6" s="208"/>
      <c r="R6" s="208"/>
      <c r="S6" s="208"/>
      <c r="U6" s="208"/>
      <c r="V6" s="208"/>
      <c r="W6" s="208"/>
      <c r="X6" s="208"/>
      <c r="Y6" s="208"/>
      <c r="AA6" s="264" t="e">
        <f xml:space="preserve"> IF(D6= "Sole Bidder", 0,#REF!)</f>
        <v>#REF!</v>
      </c>
      <c r="AB6" s="238"/>
      <c r="AC6" s="238"/>
    </row>
    <row r="7" spans="2:29" ht="19.5" customHeight="1">
      <c r="B7" s="210"/>
      <c r="C7" s="210"/>
      <c r="D7" s="208"/>
    </row>
    <row r="8" spans="2:29" ht="24" customHeight="1">
      <c r="B8" s="211" t="str">
        <f>IF(D6="Individual Firm","Name of Sole Bidder [Individual Firm]",IF(D6="Licensee of a Manufacturer","Name of Bidder [Licensee]","Name of Bidder [Authorised Representative]"))</f>
        <v>Name of Sole Bidder [Individual Firm]</v>
      </c>
      <c r="C8" s="212"/>
      <c r="D8" s="423"/>
    </row>
    <row r="9" spans="2:29" ht="27.75" customHeight="1">
      <c r="B9" s="213" t="s">
        <v>165</v>
      </c>
      <c r="C9" s="214"/>
      <c r="D9" s="423"/>
    </row>
    <row r="10" spans="2:29" ht="22.5" customHeight="1">
      <c r="B10" s="215"/>
      <c r="C10" s="216"/>
      <c r="D10" s="423"/>
    </row>
    <row r="11" spans="2:29" ht="27" customHeight="1">
      <c r="B11" s="217"/>
      <c r="C11" s="218"/>
      <c r="D11" s="423"/>
    </row>
    <row r="12" spans="2:29" ht="15" customHeight="1">
      <c r="D12" s="210"/>
    </row>
    <row r="13" spans="2:29">
      <c r="B13" s="211" t="str">
        <f>IF(D6="Individual Firm","",IF(D6="Licensee of a Manufacturer","Name of Manufacturer [Licenser]","Name of Manufacturer"))</f>
        <v/>
      </c>
      <c r="C13" s="212"/>
      <c r="D13" s="423"/>
    </row>
    <row r="14" spans="2:29">
      <c r="B14" s="213" t="s">
        <v>166</v>
      </c>
      <c r="C14" s="214"/>
      <c r="D14" s="423"/>
    </row>
    <row r="15" spans="2:29">
      <c r="B15" s="215"/>
      <c r="C15" s="216"/>
      <c r="D15" s="423"/>
    </row>
    <row r="16" spans="2:29">
      <c r="B16" s="217"/>
      <c r="C16" s="218"/>
      <c r="D16" s="423"/>
    </row>
    <row r="17" spans="2:5" ht="24" customHeight="1">
      <c r="D17" s="210"/>
    </row>
    <row r="18" spans="2:5">
      <c r="B18" s="219" t="s">
        <v>136</v>
      </c>
      <c r="C18" s="220"/>
      <c r="D18" s="423"/>
    </row>
    <row r="19" spans="2:5" ht="25.5" customHeight="1">
      <c r="B19" s="219" t="s">
        <v>137</v>
      </c>
      <c r="C19" s="220"/>
      <c r="D19" s="423"/>
    </row>
    <row r="20" spans="2:5" ht="21" customHeight="1">
      <c r="B20" s="221"/>
      <c r="C20" s="221"/>
      <c r="D20" s="222"/>
    </row>
    <row r="21" spans="2:5" ht="21" customHeight="1">
      <c r="B21" s="219" t="s">
        <v>138</v>
      </c>
      <c r="C21" s="220"/>
      <c r="D21" s="545"/>
      <c r="E21" s="209"/>
    </row>
    <row r="22" spans="2:5" ht="21" customHeight="1">
      <c r="B22" s="219" t="s">
        <v>139</v>
      </c>
      <c r="C22" s="220"/>
      <c r="D22" s="546"/>
      <c r="E22" s="209"/>
    </row>
    <row r="23" spans="2:5">
      <c r="E23" s="209"/>
    </row>
  </sheetData>
  <sheetProtection algorithmName="SHA-512" hashValue="o3kynr5m0DXA3PfpjLG8XOgfmVHLN3gNAAn13sRjqLYdRNipsXMOh/w2uAxdWxqVkSK1mo/poiwznUfcgrHt2Q==" saltValue="OBD8cL1w6RWO+Z1kGLn08A==" spinCount="100000" sheet="1" formatColumns="0" formatRows="0" selectLockedCells="1"/>
  <customSheetViews>
    <customSheetView guid="{2A28378B-727C-4943-9957-D807B3F6E880}" showPageBreaks="1" showGridLines="0" printArea="1" hiddenRows="1" view="pageBreakPreview">
      <selection activeCell="D21" sqref="D21"/>
      <pageMargins left="0.75" right="0.75" top="0.69" bottom="0.7" header="0.4" footer="0.37"/>
      <pageSetup orientation="portrait" r:id="rId1"/>
      <headerFooter alignWithMargins="0"/>
    </customSheetView>
    <customSheetView guid="{6167D39F-8E2F-4CD1-888C-E1DCB300434D}" showPageBreaks="1" showGridLines="0" printArea="1" hiddenRows="1" view="pageBreakPreview">
      <selection activeCell="D13" sqref="D13"/>
      <pageMargins left="0.75" right="0.75" top="0.69" bottom="0.7" header="0.4" footer="0.37"/>
      <pageSetup orientation="portrait" r:id="rId2"/>
      <headerFooter alignWithMargins="0"/>
    </customSheetView>
    <customSheetView guid="{483DCDBB-D1CA-4B11-85F4-FA65A96DCE29}" showPageBreaks="1" showGridLines="0" printArea="1" hiddenRows="1" view="pageBreakPreview">
      <selection activeCell="D14" sqref="D14"/>
      <pageMargins left="0.75" right="0.75" top="0.69" bottom="0.7" header="0.4" footer="0.37"/>
      <pageSetup orientation="portrait" r:id="rId3"/>
      <headerFooter alignWithMargins="0"/>
    </customSheetView>
    <customSheetView guid="{FA8C7114-2E15-4727-B4B0-927BCE12D1A6}" showPageBreaks="1" showGridLines="0" printArea="1" hiddenRows="1" view="pageBreakPreview">
      <selection activeCell="D14" sqref="D14"/>
      <pageMargins left="0.75" right="0.75" top="0.69" bottom="0.7" header="0.4" footer="0.37"/>
      <pageSetup orientation="portrait" r:id="rId4"/>
      <headerFooter alignWithMargins="0"/>
    </customSheetView>
    <customSheetView guid="{5C772B04-11E1-4A74-9F43-9A74EF38E5E2}" showPageBreaks="1" showGridLines="0" printArea="1" hiddenRows="1" view="pageBreakPreview">
      <selection activeCell="D21" sqref="D21"/>
      <pageMargins left="0.75" right="0.75" top="0.69" bottom="0.7" header="0.4" footer="0.37"/>
      <pageSetup orientation="portrait" r:id="rId5"/>
      <headerFooter alignWithMargins="0"/>
    </customSheetView>
    <customSheetView guid="{883F4F4D-A630-4132-B676-8201FF751979}" showPageBreaks="1" showGridLines="0" printArea="1" hiddenRows="1" view="pageBreakPreview">
      <selection activeCell="D10" sqref="D10"/>
      <pageMargins left="0.75" right="0.75" top="0.69" bottom="0.7" header="0.4" footer="0.37"/>
      <pageSetup orientation="portrait" r:id="rId6"/>
      <headerFooter alignWithMargins="0"/>
    </customSheetView>
    <customSheetView guid="{D545044E-B7FF-408B-A291-2187C526EC3D}" showPageBreaks="1" showGridLines="0" printArea="1" hiddenRows="1" view="pageBreakPreview">
      <selection activeCell="D11" sqref="D11"/>
      <pageMargins left="0.75" right="0.75" top="0.69" bottom="0.7" header="0.4" footer="0.37"/>
      <pageSetup orientation="portrait" r:id="rId7"/>
      <headerFooter alignWithMargins="0"/>
    </customSheetView>
    <customSheetView guid="{D963BE1A-1920-4E18-8F54-07F354CCE224}" showPageBreaks="1" showGridLines="0" printArea="1" hiddenRows="1" view="pageBreakPreview">
      <selection activeCell="D21" sqref="D21:D22"/>
      <pageMargins left="0.75" right="0.75" top="0.69" bottom="0.7" header="0.4" footer="0.37"/>
      <pageSetup orientation="portrait" r:id="rId8"/>
      <headerFooter alignWithMargins="0"/>
    </customSheetView>
    <customSheetView guid="{D39E83F3-4061-47C5-8153-10B7C21D208A}" showPageBreaks="1" showGridLines="0" printArea="1" view="pageBreakPreview">
      <selection activeCell="D6" sqref="D6"/>
      <pageMargins left="0.75" right="0.75" top="0.69" bottom="0.7" header="0.4" footer="0.37"/>
      <pageSetup orientation="portrait" r:id="rId9"/>
      <headerFooter alignWithMargins="0"/>
    </customSheetView>
    <customSheetView guid="{EFF9997F-F423-457E-8339-C5D06689EC0D}" showPageBreaks="1" showGridLines="0" printArea="1" view="pageBreakPreview">
      <selection activeCell="D6" sqref="D6"/>
      <pageMargins left="0.75" right="0.75" top="0.69" bottom="0.7" header="0.4" footer="0.37"/>
      <pageSetup orientation="portrait" r:id="rId10"/>
      <headerFooter alignWithMargins="0"/>
    </customSheetView>
    <customSheetView guid="{8020169D-1904-4071-9010-34C6BAD35472}" showPageBreaks="1" showGridLines="0" printArea="1" view="pageBreakPreview">
      <selection activeCell="D6" sqref="D6"/>
      <pageMargins left="0.75" right="0.75" top="0.69" bottom="0.7" header="0.4" footer="0.37"/>
      <pageSetup orientation="portrait" r:id="rId11"/>
      <headerFooter alignWithMargins="0"/>
    </customSheetView>
    <customSheetView guid="{BE00177C-666B-4CCB-B6AF-EE8409A04F15}" showPageBreaks="1" showGridLines="0" printArea="1" view="pageBreakPreview">
      <selection activeCell="D10" sqref="D10"/>
      <pageMargins left="0.75" right="0.75" top="0.69" bottom="0.7" header="0.4" footer="0.37"/>
      <pageSetup orientation="portrait" r:id="rId12"/>
      <headerFooter alignWithMargins="0"/>
    </customSheetView>
    <customSheetView guid="{5A07DBA2-29FE-46EA-8A64-6BF1FB7295C8}" showPageBreaks="1" showGridLines="0" printArea="1" view="pageBreakPreview" showRuler="0" topLeftCell="A4">
      <selection activeCell="D18" sqref="D18"/>
      <pageMargins left="0.75" right="0.75" top="0.69" bottom="0.7" header="0.4" footer="0.37"/>
      <pageSetup orientation="portrait" r:id="rId13"/>
      <headerFooter alignWithMargins="0"/>
    </customSheetView>
    <customSheetView guid="{42E48991-4351-4471-8AF6-A35D24AE57E4}" showPageBreaks="1" showGridLines="0" printArea="1" view="pageBreakPreview">
      <selection activeCell="D10" sqref="D10"/>
      <pageMargins left="0.75" right="0.75" top="0.69" bottom="0.7" header="0.4" footer="0.37"/>
      <pageSetup orientation="portrait" r:id="rId14"/>
      <headerFooter alignWithMargins="0"/>
    </customSheetView>
    <customSheetView guid="{9CA44E70-650F-49CD-967F-298619682CA2}" showGridLines="0" topLeftCell="A7">
      <selection activeCell="D11" sqref="D11"/>
      <pageMargins left="0.75" right="0.75" top="0.69" bottom="0.7" header="0.4" footer="0.37"/>
      <pageSetup orientation="portrait" r:id="rId15"/>
      <headerFooter alignWithMargins="0"/>
    </customSheetView>
    <customSheetView guid="{C39F923C-6CD3-45D8-86F8-6C4D806DDD7E}" showPageBreaks="1" showGridLines="0" printArea="1" view="pageBreakPreview">
      <selection activeCell="F45" sqref="F45"/>
      <pageMargins left="0.75" right="0.75" top="0.69" bottom="0.7" header="0.4" footer="0.37"/>
      <pageSetup orientation="portrait" r:id="rId1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7"/>
      <headerFooter alignWithMargins="0"/>
    </customSheetView>
    <customSheetView guid="{58D82F59-8CF6-455F-B9F4-081499FDF243}" showGridLines="0">
      <selection activeCell="D9" sqref="D9"/>
      <pageMargins left="0.75" right="0.75" top="0.69" bottom="0.7" header="0.4" footer="0.37"/>
      <pageSetup orientation="portrait" r:id="rId18"/>
      <headerFooter alignWithMargins="0"/>
    </customSheetView>
    <customSheetView guid="{696D9240-6693-44E8-B9A4-2BFADD101EE2}" showGridLines="0">
      <selection activeCell="D6" sqref="D6"/>
      <pageMargins left="0.75" right="0.75" top="0.69" bottom="0.7" header="0.4" footer="0.37"/>
      <pageSetup orientation="portrait" r:id="rId19"/>
      <headerFooter alignWithMargins="0"/>
    </customSheetView>
    <customSheetView guid="{B0EE7D76-5806-4718-BDAD-3A3EA691E5E4}" showGridLines="0" topLeftCell="A4">
      <selection activeCell="D22" sqref="D22"/>
      <pageMargins left="0.75" right="0.75" top="0.69" bottom="0.7" header="0.4" footer="0.37"/>
      <pageSetup orientation="portrait" r:id="rId2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21"/>
      <headerFooter alignWithMargins="0"/>
    </customSheetView>
    <customSheetView guid="{9C0E3A54-A1E4-4406-967B-FE168F751196}" showGridLines="0" topLeftCell="A7">
      <selection activeCell="D11" sqref="D11"/>
      <pageMargins left="0.75" right="0.75" top="0.69" bottom="0.7" header="0.4" footer="0.37"/>
      <pageSetup orientation="portrait" r:id="rId22"/>
      <headerFooter alignWithMargins="0"/>
    </customSheetView>
    <customSheetView guid="{EF525F2E-18DE-47FD-A864-6F2A2CA91061}" showGridLines="0">
      <selection activeCell="D9" sqref="D9"/>
      <pageMargins left="0.75" right="0.75" top="0.69" bottom="0.7" header="0.4" footer="0.37"/>
      <pageSetup orientation="portrait" r:id="rId23"/>
      <headerFooter alignWithMargins="0"/>
    </customSheetView>
    <customSheetView guid="{FE49A1A8-589E-4C61-B5F2-2DC8472D06ED}" showPageBreaks="1" showGridLines="0" printArea="1" view="pageBreakPreview">
      <selection activeCell="D21" sqref="D21:D22"/>
      <pageMargins left="0.75" right="0.75" top="0.69" bottom="0.7" header="0.4" footer="0.37"/>
      <pageSetup orientation="portrait" r:id="rId24"/>
      <headerFooter alignWithMargins="0"/>
    </customSheetView>
    <customSheetView guid="{7781E931-9022-448B-8CEA-16A952A0B08B}" showPageBreaks="1" showGridLines="0" printArea="1" view="pageBreakPreview">
      <selection activeCell="D6" sqref="D6"/>
      <pageMargins left="0.75" right="0.75" top="0.69" bottom="0.7" header="0.4" footer="0.37"/>
      <pageSetup orientation="portrait" r:id="rId25"/>
      <headerFooter alignWithMargins="0"/>
    </customSheetView>
    <customSheetView guid="{2B22B4D9-734E-466D-B6F8-DF61D532EF69}" showPageBreaks="1" showGridLines="0" printArea="1" hiddenRows="1" view="pageBreakPreview">
      <selection activeCell="D21" sqref="D21:D22"/>
      <pageMargins left="0.75" right="0.75" top="0.69" bottom="0.7" header="0.4" footer="0.37"/>
      <pageSetup orientation="portrait" r:id="rId26"/>
      <headerFooter alignWithMargins="0"/>
    </customSheetView>
  </customSheetViews>
  <mergeCells count="3">
    <mergeCell ref="B4:D4"/>
    <mergeCell ref="B1:D1"/>
    <mergeCell ref="B2:D2"/>
  </mergeCells>
  <phoneticPr fontId="35" type="noConversion"/>
  <conditionalFormatting sqref="D7">
    <cfRule type="expression" dxfId="2" priority="3" stopIfTrue="1">
      <formula>$AA$6=0</formula>
    </cfRule>
  </conditionalFormatting>
  <conditionalFormatting sqref="B13:C16">
    <cfRule type="expression" dxfId="1" priority="4" stopIfTrue="1">
      <formula>$D$6= "Individual Firm"</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1"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pageSetUpPr fitToPage="1"/>
  </sheetPr>
  <dimension ref="A1:AF89"/>
  <sheetViews>
    <sheetView showGridLines="0" view="pageBreakPreview" topLeftCell="A62" zoomScale="60" zoomScaleNormal="100" workbookViewId="0">
      <selection activeCell="N73" sqref="N73"/>
    </sheetView>
  </sheetViews>
  <sheetFormatPr defaultColWidth="9" defaultRowHeight="14.4"/>
  <cols>
    <col min="1" max="1" width="11.77734375" style="96" customWidth="1"/>
    <col min="2" max="2" width="20.33203125" style="96" customWidth="1"/>
    <col min="3" max="3" width="8.6640625" style="96" customWidth="1"/>
    <col min="4" max="4" width="14.109375" style="96" customWidth="1"/>
    <col min="5" max="5" width="17.33203125" style="96" customWidth="1"/>
    <col min="6" max="6" width="12.88671875" style="96" customWidth="1"/>
    <col min="7" max="7" width="18.21875" style="96" customWidth="1"/>
    <col min="8" max="8" width="11.44140625" style="96" customWidth="1"/>
    <col min="9" max="9" width="18.88671875" style="96" customWidth="1"/>
    <col min="10" max="10" width="64.77734375" style="302" customWidth="1"/>
    <col min="11" max="11" width="13.109375" style="302" customWidth="1"/>
    <col min="12" max="12" width="6.6640625" style="96" customWidth="1"/>
    <col min="13" max="13" width="9.44140625" style="96" customWidth="1"/>
    <col min="14" max="14" width="16.88671875" style="97" customWidth="1"/>
    <col min="15" max="15" width="25.21875" style="97" customWidth="1"/>
    <col min="16" max="16" width="15.21875" style="97" hidden="1" customWidth="1"/>
    <col min="17" max="17" width="9" style="275" hidden="1" customWidth="1"/>
    <col min="18" max="18" width="9" style="381" hidden="1" customWidth="1"/>
    <col min="19" max="19" width="6.33203125" style="381" hidden="1" customWidth="1"/>
    <col min="20" max="20" width="9" style="381" hidden="1" customWidth="1"/>
    <col min="21" max="21" width="12.88671875" style="381" hidden="1" customWidth="1"/>
    <col min="22" max="22" width="20.6640625" style="381" hidden="1" customWidth="1"/>
    <col min="23" max="23" width="18.33203125" style="381" hidden="1" customWidth="1"/>
    <col min="24" max="24" width="9" style="381" hidden="1" customWidth="1"/>
    <col min="25" max="27" width="9" style="382" hidden="1" customWidth="1"/>
    <col min="28" max="28" width="31.44140625" style="382" hidden="1" customWidth="1"/>
    <col min="29" max="32" width="9" style="382"/>
    <col min="33" max="16384" width="9" style="87"/>
  </cols>
  <sheetData>
    <row r="1" spans="1:23" ht="18" customHeight="1">
      <c r="A1" s="89" t="str">
        <f>Cover!B3</f>
        <v>Specification No.: 5002002310/OTHERS/DOM/A02-CC CS -3</v>
      </c>
      <c r="B1" s="89"/>
      <c r="C1" s="89"/>
      <c r="D1" s="89"/>
      <c r="E1" s="89"/>
      <c r="F1" s="89"/>
      <c r="G1" s="89"/>
      <c r="H1" s="89"/>
      <c r="I1" s="89"/>
      <c r="J1" s="301"/>
      <c r="K1" s="301"/>
      <c r="L1" s="89"/>
      <c r="M1" s="89"/>
      <c r="N1" s="92"/>
      <c r="O1" s="93" t="s">
        <v>240</v>
      </c>
      <c r="P1" s="93"/>
    </row>
    <row r="2" spans="1:23" ht="6" customHeight="1">
      <c r="A2" s="70"/>
      <c r="B2" s="70"/>
      <c r="C2" s="70"/>
      <c r="D2" s="70"/>
      <c r="E2" s="70"/>
      <c r="F2" s="70"/>
      <c r="G2" s="70"/>
      <c r="H2" s="70"/>
      <c r="I2" s="70"/>
      <c r="J2" s="70"/>
      <c r="K2" s="70"/>
      <c r="L2" s="70"/>
      <c r="M2" s="70"/>
    </row>
    <row r="3" spans="1:23" ht="42" customHeight="1">
      <c r="A3" s="655" t="str">
        <f>Cover!$B$2</f>
        <v xml:space="preserve">Package ERS-1 for procurement of ERS for upto 400kV (Twin Moose) transmission lines through indigenous vendor development </v>
      </c>
      <c r="B3" s="655"/>
      <c r="C3" s="655"/>
      <c r="D3" s="655"/>
      <c r="E3" s="655"/>
      <c r="F3" s="655"/>
      <c r="G3" s="655"/>
      <c r="H3" s="655"/>
      <c r="I3" s="655"/>
      <c r="J3" s="655"/>
      <c r="K3" s="655"/>
      <c r="L3" s="655"/>
      <c r="M3" s="655"/>
      <c r="N3" s="655"/>
      <c r="O3" s="655"/>
      <c r="P3" s="655"/>
    </row>
    <row r="4" spans="1:23" ht="21.9" customHeight="1">
      <c r="A4" s="656" t="s">
        <v>243</v>
      </c>
      <c r="B4" s="656"/>
      <c r="C4" s="656"/>
      <c r="D4" s="656"/>
      <c r="E4" s="656"/>
      <c r="F4" s="656"/>
      <c r="G4" s="656"/>
      <c r="H4" s="656"/>
      <c r="I4" s="656"/>
      <c r="J4" s="656"/>
      <c r="K4" s="656"/>
      <c r="L4" s="656"/>
      <c r="M4" s="656"/>
      <c r="N4" s="656"/>
      <c r="O4" s="656"/>
      <c r="P4" s="656"/>
    </row>
    <row r="5" spans="1:23" ht="18" customHeight="1">
      <c r="J5" s="96"/>
      <c r="K5" s="96"/>
    </row>
    <row r="6" spans="1:23" ht="18" customHeight="1">
      <c r="A6" s="26" t="s">
        <v>167</v>
      </c>
      <c r="B6" s="26"/>
      <c r="C6" s="26"/>
      <c r="D6" s="26"/>
      <c r="E6" s="26"/>
      <c r="F6" s="26"/>
      <c r="G6" s="26"/>
      <c r="H6" s="26"/>
      <c r="I6" s="26"/>
      <c r="J6" s="27"/>
      <c r="K6" s="27"/>
      <c r="L6" s="26"/>
      <c r="M6" s="26"/>
      <c r="N6" s="66" t="s">
        <v>214</v>
      </c>
      <c r="P6" s="27"/>
    </row>
    <row r="7" spans="1:23" ht="18" customHeight="1">
      <c r="A7" s="26" t="str">
        <f>"Bidder as "&amp; 'Names of Bidder'!D6</f>
        <v>Bidder as Individual Firm</v>
      </c>
      <c r="B7" s="26"/>
      <c r="C7" s="26"/>
      <c r="D7" s="26"/>
      <c r="E7" s="26"/>
      <c r="F7" s="26"/>
      <c r="G7" s="26"/>
      <c r="H7" s="26"/>
      <c r="I7" s="26"/>
      <c r="N7" s="65" t="s">
        <v>216</v>
      </c>
      <c r="P7" s="29"/>
    </row>
    <row r="8" spans="1:23" ht="15.75" customHeight="1">
      <c r="A8" s="71" t="s">
        <v>215</v>
      </c>
      <c r="B8" s="71"/>
      <c r="C8" s="654" t="str">
        <f>IF('Names of Bidder'!D8=0, "", 'Names of Bidder'!D8)</f>
        <v/>
      </c>
      <c r="D8" s="654"/>
      <c r="E8" s="654"/>
      <c r="F8" s="543"/>
      <c r="G8" s="543"/>
      <c r="H8" s="543"/>
      <c r="I8" s="543"/>
      <c r="J8" s="543"/>
      <c r="N8" s="65" t="s">
        <v>218</v>
      </c>
      <c r="P8" s="29"/>
    </row>
    <row r="9" spans="1:23">
      <c r="A9" s="71" t="s">
        <v>217</v>
      </c>
      <c r="B9" s="71"/>
      <c r="C9" s="654" t="str">
        <f>IF('Names of Bidder'!D9=0, "", 'Names of Bidder'!D9)</f>
        <v/>
      </c>
      <c r="D9" s="654"/>
      <c r="E9" s="654"/>
      <c r="F9" s="543"/>
      <c r="G9" s="543"/>
      <c r="H9" s="543"/>
      <c r="I9" s="543"/>
      <c r="J9" s="543"/>
      <c r="N9" s="65" t="s">
        <v>219</v>
      </c>
      <c r="P9" s="29"/>
    </row>
    <row r="10" spans="1:23">
      <c r="A10" s="73"/>
      <c r="B10" s="73"/>
      <c r="C10" s="654" t="str">
        <f>IF('Names of Bidder'!D10=0, "", 'Names of Bidder'!D10)</f>
        <v/>
      </c>
      <c r="D10" s="654"/>
      <c r="E10" s="654"/>
      <c r="F10" s="543"/>
      <c r="G10" s="543"/>
      <c r="H10" s="543"/>
      <c r="I10" s="543"/>
      <c r="J10" s="543"/>
      <c r="N10" s="416" t="s">
        <v>329</v>
      </c>
      <c r="P10" s="29"/>
    </row>
    <row r="11" spans="1:23">
      <c r="A11" s="73"/>
      <c r="B11" s="73"/>
      <c r="C11" s="654" t="str">
        <f>IF('Names of Bidder'!D11=0, "", 'Names of Bidder'!D11)</f>
        <v/>
      </c>
      <c r="D11" s="654"/>
      <c r="E11" s="654"/>
      <c r="F11" s="543"/>
      <c r="G11" s="543"/>
      <c r="H11" s="543"/>
      <c r="I11" s="543"/>
      <c r="J11" s="543"/>
      <c r="N11" s="65" t="s">
        <v>221</v>
      </c>
      <c r="P11" s="29"/>
    </row>
    <row r="12" spans="1:23" ht="18" customHeight="1">
      <c r="A12" s="73"/>
      <c r="B12" s="73"/>
      <c r="C12" s="73"/>
      <c r="D12" s="73"/>
      <c r="E12" s="73"/>
      <c r="F12" s="73"/>
      <c r="G12" s="73"/>
      <c r="H12" s="73"/>
      <c r="I12" s="73"/>
      <c r="J12" s="28"/>
      <c r="K12" s="28"/>
      <c r="L12" s="28"/>
      <c r="M12" s="28"/>
      <c r="N12" s="65"/>
      <c r="P12" s="29"/>
    </row>
    <row r="13" spans="1:23" ht="18" customHeight="1">
      <c r="A13" s="74"/>
      <c r="B13" s="74"/>
      <c r="C13" s="74"/>
      <c r="D13" s="74"/>
      <c r="E13" s="74"/>
      <c r="F13" s="74"/>
      <c r="G13" s="74"/>
      <c r="H13" s="74"/>
      <c r="I13" s="74"/>
      <c r="J13" s="74"/>
      <c r="K13" s="74"/>
      <c r="L13" s="74"/>
      <c r="M13" s="74"/>
      <c r="N13" s="107"/>
      <c r="O13" s="30"/>
      <c r="P13" s="30"/>
    </row>
    <row r="14" spans="1:23" ht="27" customHeight="1">
      <c r="A14" s="659" t="s">
        <v>408</v>
      </c>
      <c r="B14" s="659"/>
      <c r="C14" s="659"/>
      <c r="D14" s="659"/>
      <c r="E14" s="659"/>
      <c r="F14" s="659"/>
      <c r="G14" s="659"/>
      <c r="H14" s="659"/>
      <c r="I14" s="659"/>
      <c r="J14" s="659"/>
      <c r="K14" s="659"/>
      <c r="L14" s="659"/>
      <c r="M14" s="659"/>
      <c r="N14" s="659"/>
      <c r="O14" s="659"/>
      <c r="P14" s="659"/>
      <c r="Q14" s="303"/>
    </row>
    <row r="15" spans="1:23" ht="18" customHeight="1">
      <c r="J15" s="96"/>
      <c r="K15" s="96"/>
      <c r="N15" s="92"/>
      <c r="O15" s="93" t="s">
        <v>190</v>
      </c>
      <c r="U15" s="381">
        <f>Discount!O18</f>
        <v>0</v>
      </c>
    </row>
    <row r="16" spans="1:23" ht="120" customHeight="1">
      <c r="A16" s="273" t="s">
        <v>191</v>
      </c>
      <c r="B16" s="273" t="s">
        <v>414</v>
      </c>
      <c r="C16" s="550" t="s">
        <v>415</v>
      </c>
      <c r="D16" s="553" t="s">
        <v>427</v>
      </c>
      <c r="E16" s="273" t="s">
        <v>417</v>
      </c>
      <c r="F16" s="554" t="s">
        <v>430</v>
      </c>
      <c r="G16" s="570" t="s">
        <v>458</v>
      </c>
      <c r="H16" s="570" t="s">
        <v>431</v>
      </c>
      <c r="I16" s="570" t="s">
        <v>447</v>
      </c>
      <c r="J16" s="273" t="s">
        <v>213</v>
      </c>
      <c r="K16" s="551" t="s">
        <v>168</v>
      </c>
      <c r="L16" s="274" t="s">
        <v>189</v>
      </c>
      <c r="M16" s="274" t="s">
        <v>192</v>
      </c>
      <c r="N16" s="273" t="s">
        <v>436</v>
      </c>
      <c r="O16" s="273" t="s">
        <v>437</v>
      </c>
      <c r="P16" s="273" t="s">
        <v>404</v>
      </c>
      <c r="U16" s="381" t="e">
        <f>Discount!O19</f>
        <v>#REF!</v>
      </c>
      <c r="W16" s="560" t="s">
        <v>448</v>
      </c>
    </row>
    <row r="17" spans="1:32" ht="18" customHeight="1">
      <c r="A17" s="274">
        <v>1</v>
      </c>
      <c r="B17" s="274">
        <v>2</v>
      </c>
      <c r="C17" s="274">
        <v>3</v>
      </c>
      <c r="D17" s="552" t="s">
        <v>429</v>
      </c>
      <c r="E17" s="552">
        <v>4</v>
      </c>
      <c r="F17" s="552" t="s">
        <v>432</v>
      </c>
      <c r="G17" s="552" t="s">
        <v>433</v>
      </c>
      <c r="H17" s="552" t="s">
        <v>434</v>
      </c>
      <c r="I17" s="552" t="s">
        <v>435</v>
      </c>
      <c r="J17" s="552">
        <v>5</v>
      </c>
      <c r="K17" s="274">
        <v>6</v>
      </c>
      <c r="L17" s="274">
        <v>7</v>
      </c>
      <c r="M17" s="274">
        <v>8</v>
      </c>
      <c r="N17" s="274">
        <v>9</v>
      </c>
      <c r="O17" s="274" t="s">
        <v>418</v>
      </c>
      <c r="P17" s="274">
        <v>11</v>
      </c>
      <c r="W17" s="559"/>
    </row>
    <row r="18" spans="1:32" ht="25.8" customHeight="1">
      <c r="A18" s="828" t="s">
        <v>557</v>
      </c>
      <c r="B18" s="829"/>
      <c r="C18" s="829"/>
      <c r="D18" s="829"/>
      <c r="E18" s="829"/>
      <c r="F18" s="829"/>
      <c r="G18" s="829"/>
      <c r="H18" s="829"/>
      <c r="I18" s="829"/>
      <c r="J18" s="829"/>
      <c r="K18" s="829"/>
      <c r="L18" s="829"/>
      <c r="M18" s="829"/>
      <c r="N18" s="829"/>
      <c r="O18" s="830"/>
      <c r="P18" s="274"/>
      <c r="W18" s="559"/>
    </row>
    <row r="19" spans="1:32" s="108" customFormat="1" ht="90">
      <c r="A19" s="571">
        <v>1</v>
      </c>
      <c r="B19" s="572">
        <v>7000018808</v>
      </c>
      <c r="C19" s="572">
        <v>10</v>
      </c>
      <c r="D19" s="573" t="s">
        <v>470</v>
      </c>
      <c r="E19" s="572">
        <v>1000024701</v>
      </c>
      <c r="F19" s="572">
        <v>76109010</v>
      </c>
      <c r="G19" s="574"/>
      <c r="H19" s="572">
        <v>18</v>
      </c>
      <c r="I19" s="574"/>
      <c r="J19" s="605" t="s">
        <v>480</v>
      </c>
      <c r="K19" s="575"/>
      <c r="L19" s="576" t="s">
        <v>423</v>
      </c>
      <c r="M19" s="577">
        <v>10</v>
      </c>
      <c r="N19" s="568"/>
      <c r="O19" s="569">
        <f>IF(N19=0, 0, IF(ISERROR(M19*N19), N19, M19*N19))</f>
        <v>0</v>
      </c>
      <c r="P19" s="536" t="s">
        <v>247</v>
      </c>
      <c r="Q19" s="578"/>
      <c r="R19" s="383"/>
      <c r="S19" s="383" t="str">
        <f>IF(P19="",Bought Out,P19)</f>
        <v>Direct</v>
      </c>
      <c r="T19" s="383"/>
      <c r="U19" s="383">
        <f>IF(P19="Direct",N19*(1-U4),N19*(1-U5))</f>
        <v>0</v>
      </c>
      <c r="V19" s="383" t="s">
        <v>461</v>
      </c>
      <c r="W19" s="558">
        <f>IF( OR( I19="",I19="Confirmed"), H19*O19%, I19*O19%)</f>
        <v>0</v>
      </c>
      <c r="X19" s="383"/>
      <c r="Y19" s="384"/>
      <c r="Z19" s="384"/>
      <c r="AA19" s="384"/>
      <c r="AB19" s="384"/>
      <c r="AC19" s="384"/>
      <c r="AD19" s="384"/>
      <c r="AE19" s="384"/>
      <c r="AF19" s="384"/>
    </row>
    <row r="20" spans="1:32" s="108" customFormat="1" ht="90">
      <c r="A20" s="571">
        <v>2</v>
      </c>
      <c r="B20" s="572">
        <v>7000018808</v>
      </c>
      <c r="C20" s="572">
        <v>20</v>
      </c>
      <c r="D20" s="573" t="s">
        <v>470</v>
      </c>
      <c r="E20" s="572">
        <v>1000024703</v>
      </c>
      <c r="F20" s="572">
        <v>76109010</v>
      </c>
      <c r="G20" s="574"/>
      <c r="H20" s="572">
        <v>18</v>
      </c>
      <c r="I20" s="574"/>
      <c r="J20" s="605" t="s">
        <v>481</v>
      </c>
      <c r="K20" s="575"/>
      <c r="L20" s="576" t="s">
        <v>423</v>
      </c>
      <c r="M20" s="577">
        <v>6</v>
      </c>
      <c r="N20" s="568"/>
      <c r="O20" s="569">
        <f t="shared" ref="O20:O73" si="0">IF(N20=0, 0, IF(ISERROR(M20*N20), N20, M20*N20))</f>
        <v>0</v>
      </c>
      <c r="P20" s="536"/>
      <c r="Q20" s="607"/>
      <c r="R20" s="383"/>
      <c r="S20" s="383"/>
      <c r="T20" s="383"/>
      <c r="U20" s="383"/>
      <c r="V20" s="383"/>
      <c r="W20" s="558">
        <f t="shared" ref="W20:W73" si="1">IF( OR( I20="",I20="Confirmed"), H20*O20%, I20*O20%)</f>
        <v>0</v>
      </c>
      <c r="X20" s="383"/>
      <c r="Y20" s="384"/>
      <c r="Z20" s="384"/>
      <c r="AA20" s="384"/>
      <c r="AB20" s="384"/>
      <c r="AC20" s="384"/>
      <c r="AD20" s="384"/>
      <c r="AE20" s="384"/>
      <c r="AF20" s="384"/>
    </row>
    <row r="21" spans="1:32" s="108" customFormat="1" ht="54">
      <c r="A21" s="571">
        <v>3</v>
      </c>
      <c r="B21" s="572">
        <v>7000018808</v>
      </c>
      <c r="C21" s="572">
        <v>30</v>
      </c>
      <c r="D21" s="573" t="s">
        <v>471</v>
      </c>
      <c r="E21" s="572">
        <v>1000024381</v>
      </c>
      <c r="F21" s="572">
        <v>76109010</v>
      </c>
      <c r="G21" s="574"/>
      <c r="H21" s="572">
        <v>18</v>
      </c>
      <c r="I21" s="574"/>
      <c r="J21" s="605" t="s">
        <v>482</v>
      </c>
      <c r="K21" s="575"/>
      <c r="L21" s="576" t="s">
        <v>423</v>
      </c>
      <c r="M21" s="577">
        <v>10</v>
      </c>
      <c r="N21" s="568"/>
      <c r="O21" s="569">
        <f t="shared" si="0"/>
        <v>0</v>
      </c>
      <c r="P21" s="536"/>
      <c r="Q21" s="607"/>
      <c r="R21" s="383"/>
      <c r="S21" s="383"/>
      <c r="T21" s="383"/>
      <c r="U21" s="383"/>
      <c r="V21" s="383"/>
      <c r="W21" s="558">
        <f t="shared" si="1"/>
        <v>0</v>
      </c>
      <c r="X21" s="383"/>
      <c r="Y21" s="384"/>
      <c r="Z21" s="384"/>
      <c r="AA21" s="384"/>
      <c r="AB21" s="384"/>
      <c r="AC21" s="384"/>
      <c r="AD21" s="384"/>
      <c r="AE21" s="384"/>
      <c r="AF21" s="384"/>
    </row>
    <row r="22" spans="1:32" s="108" customFormat="1" ht="54">
      <c r="A22" s="571">
        <v>4</v>
      </c>
      <c r="B22" s="572">
        <v>7000018808</v>
      </c>
      <c r="C22" s="572">
        <v>40</v>
      </c>
      <c r="D22" s="573" t="s">
        <v>471</v>
      </c>
      <c r="E22" s="572">
        <v>1000024376</v>
      </c>
      <c r="F22" s="572">
        <v>76109010</v>
      </c>
      <c r="G22" s="574"/>
      <c r="H22" s="572">
        <v>18</v>
      </c>
      <c r="I22" s="574"/>
      <c r="J22" s="605" t="s">
        <v>483</v>
      </c>
      <c r="K22" s="575"/>
      <c r="L22" s="576" t="s">
        <v>423</v>
      </c>
      <c r="M22" s="577">
        <v>3</v>
      </c>
      <c r="N22" s="568"/>
      <c r="O22" s="569">
        <f t="shared" si="0"/>
        <v>0</v>
      </c>
      <c r="P22" s="536"/>
      <c r="Q22" s="607"/>
      <c r="R22" s="383"/>
      <c r="S22" s="383"/>
      <c r="T22" s="383"/>
      <c r="U22" s="383"/>
      <c r="V22" s="383"/>
      <c r="W22" s="558">
        <f t="shared" si="1"/>
        <v>0</v>
      </c>
      <c r="X22" s="383"/>
      <c r="Y22" s="384"/>
      <c r="Z22" s="384"/>
      <c r="AA22" s="384"/>
      <c r="AB22" s="384"/>
      <c r="AC22" s="384"/>
      <c r="AD22" s="384"/>
      <c r="AE22" s="384"/>
      <c r="AF22" s="384"/>
    </row>
    <row r="23" spans="1:32" s="108" customFormat="1" ht="54">
      <c r="A23" s="571">
        <v>5</v>
      </c>
      <c r="B23" s="572">
        <v>7000018808</v>
      </c>
      <c r="C23" s="572">
        <v>50</v>
      </c>
      <c r="D23" s="573" t="s">
        <v>471</v>
      </c>
      <c r="E23" s="572">
        <v>1000024385</v>
      </c>
      <c r="F23" s="572">
        <v>76109010</v>
      </c>
      <c r="G23" s="574"/>
      <c r="H23" s="572">
        <v>18</v>
      </c>
      <c r="I23" s="574"/>
      <c r="J23" s="605" t="s">
        <v>484</v>
      </c>
      <c r="K23" s="575"/>
      <c r="L23" s="576" t="s">
        <v>423</v>
      </c>
      <c r="M23" s="577">
        <v>6</v>
      </c>
      <c r="N23" s="568"/>
      <c r="O23" s="569">
        <f t="shared" si="0"/>
        <v>0</v>
      </c>
      <c r="P23" s="536"/>
      <c r="Q23" s="607"/>
      <c r="R23" s="383"/>
      <c r="S23" s="383"/>
      <c r="T23" s="383"/>
      <c r="U23" s="383"/>
      <c r="V23" s="383"/>
      <c r="W23" s="558">
        <f t="shared" si="1"/>
        <v>0</v>
      </c>
      <c r="X23" s="383"/>
      <c r="Y23" s="384"/>
      <c r="Z23" s="384"/>
      <c r="AA23" s="384"/>
      <c r="AB23" s="384"/>
      <c r="AC23" s="384"/>
      <c r="AD23" s="384"/>
      <c r="AE23" s="384"/>
      <c r="AF23" s="384"/>
    </row>
    <row r="24" spans="1:32" s="108" customFormat="1" ht="54">
      <c r="A24" s="571">
        <v>6</v>
      </c>
      <c r="B24" s="572">
        <v>7000018808</v>
      </c>
      <c r="C24" s="572">
        <v>60</v>
      </c>
      <c r="D24" s="573" t="s">
        <v>471</v>
      </c>
      <c r="E24" s="572">
        <v>1000024384</v>
      </c>
      <c r="F24" s="572">
        <v>76109010</v>
      </c>
      <c r="G24" s="574"/>
      <c r="H24" s="572">
        <v>18</v>
      </c>
      <c r="I24" s="574"/>
      <c r="J24" s="605" t="s">
        <v>485</v>
      </c>
      <c r="K24" s="575"/>
      <c r="L24" s="576" t="s">
        <v>423</v>
      </c>
      <c r="M24" s="577">
        <v>2</v>
      </c>
      <c r="N24" s="568"/>
      <c r="O24" s="569">
        <f t="shared" si="0"/>
        <v>0</v>
      </c>
      <c r="P24" s="536"/>
      <c r="Q24" s="607"/>
      <c r="R24" s="383"/>
      <c r="S24" s="383"/>
      <c r="T24" s="383"/>
      <c r="U24" s="383"/>
      <c r="V24" s="383"/>
      <c r="W24" s="558">
        <f t="shared" si="1"/>
        <v>0</v>
      </c>
      <c r="X24" s="383"/>
      <c r="Y24" s="384"/>
      <c r="Z24" s="384"/>
      <c r="AA24" s="384"/>
      <c r="AB24" s="384"/>
      <c r="AC24" s="384"/>
      <c r="AD24" s="384"/>
      <c r="AE24" s="384"/>
      <c r="AF24" s="384"/>
    </row>
    <row r="25" spans="1:32" s="108" customFormat="1" ht="36">
      <c r="A25" s="571">
        <v>7</v>
      </c>
      <c r="B25" s="572">
        <v>7000018808</v>
      </c>
      <c r="C25" s="572">
        <v>70</v>
      </c>
      <c r="D25" s="573" t="s">
        <v>472</v>
      </c>
      <c r="E25" s="572">
        <v>1000024804</v>
      </c>
      <c r="F25" s="572">
        <v>73121010</v>
      </c>
      <c r="G25" s="574"/>
      <c r="H25" s="572">
        <v>18</v>
      </c>
      <c r="I25" s="574"/>
      <c r="J25" s="605" t="s">
        <v>486</v>
      </c>
      <c r="K25" s="575"/>
      <c r="L25" s="576" t="s">
        <v>423</v>
      </c>
      <c r="M25" s="577">
        <v>340</v>
      </c>
      <c r="N25" s="568"/>
      <c r="O25" s="569">
        <f t="shared" si="0"/>
        <v>0</v>
      </c>
      <c r="P25" s="536"/>
      <c r="Q25" s="607"/>
      <c r="R25" s="383"/>
      <c r="S25" s="383"/>
      <c r="T25" s="383"/>
      <c r="U25" s="383"/>
      <c r="V25" s="383"/>
      <c r="W25" s="558">
        <f t="shared" si="1"/>
        <v>0</v>
      </c>
      <c r="X25" s="383"/>
      <c r="Y25" s="384"/>
      <c r="Z25" s="384"/>
      <c r="AA25" s="384"/>
      <c r="AB25" s="384"/>
      <c r="AC25" s="384"/>
      <c r="AD25" s="384"/>
      <c r="AE25" s="384"/>
      <c r="AF25" s="384"/>
    </row>
    <row r="26" spans="1:32" s="108" customFormat="1" ht="36">
      <c r="A26" s="571">
        <v>8</v>
      </c>
      <c r="B26" s="572">
        <v>7000018808</v>
      </c>
      <c r="C26" s="572">
        <v>80</v>
      </c>
      <c r="D26" s="573" t="s">
        <v>472</v>
      </c>
      <c r="E26" s="572">
        <v>1000024830</v>
      </c>
      <c r="F26" s="572">
        <v>73269099</v>
      </c>
      <c r="G26" s="574"/>
      <c r="H26" s="572">
        <v>18</v>
      </c>
      <c r="I26" s="574"/>
      <c r="J26" s="605" t="s">
        <v>487</v>
      </c>
      <c r="K26" s="575"/>
      <c r="L26" s="576" t="s">
        <v>423</v>
      </c>
      <c r="M26" s="577">
        <v>680</v>
      </c>
      <c r="N26" s="568"/>
      <c r="O26" s="569">
        <f t="shared" si="0"/>
        <v>0</v>
      </c>
      <c r="P26" s="536"/>
      <c r="Q26" s="607"/>
      <c r="R26" s="383"/>
      <c r="S26" s="383"/>
      <c r="T26" s="383"/>
      <c r="U26" s="383"/>
      <c r="V26" s="383"/>
      <c r="W26" s="558">
        <f t="shared" si="1"/>
        <v>0</v>
      </c>
      <c r="X26" s="383"/>
      <c r="Y26" s="384"/>
      <c r="Z26" s="384"/>
      <c r="AA26" s="384"/>
      <c r="AB26" s="384"/>
      <c r="AC26" s="384"/>
      <c r="AD26" s="384"/>
      <c r="AE26" s="384"/>
      <c r="AF26" s="384"/>
    </row>
    <row r="27" spans="1:32" s="108" customFormat="1" ht="36">
      <c r="A27" s="571">
        <v>9</v>
      </c>
      <c r="B27" s="572">
        <v>7000018808</v>
      </c>
      <c r="C27" s="572">
        <v>90</v>
      </c>
      <c r="D27" s="573" t="s">
        <v>472</v>
      </c>
      <c r="E27" s="572">
        <v>1000025336</v>
      </c>
      <c r="F27" s="572">
        <v>73121010</v>
      </c>
      <c r="G27" s="574"/>
      <c r="H27" s="572">
        <v>18</v>
      </c>
      <c r="I27" s="574"/>
      <c r="J27" s="605" t="s">
        <v>488</v>
      </c>
      <c r="K27" s="575"/>
      <c r="L27" s="576" t="s">
        <v>423</v>
      </c>
      <c r="M27" s="577">
        <v>1088</v>
      </c>
      <c r="N27" s="568"/>
      <c r="O27" s="569">
        <f t="shared" si="0"/>
        <v>0</v>
      </c>
      <c r="P27" s="536"/>
      <c r="Q27" s="607"/>
      <c r="R27" s="383"/>
      <c r="S27" s="383"/>
      <c r="T27" s="383"/>
      <c r="U27" s="383"/>
      <c r="V27" s="383"/>
      <c r="W27" s="558">
        <f t="shared" si="1"/>
        <v>0</v>
      </c>
      <c r="X27" s="383"/>
      <c r="Y27" s="384"/>
      <c r="Z27" s="384"/>
      <c r="AA27" s="384"/>
      <c r="AB27" s="384"/>
      <c r="AC27" s="384"/>
      <c r="AD27" s="384"/>
      <c r="AE27" s="384"/>
      <c r="AF27" s="384"/>
    </row>
    <row r="28" spans="1:32" s="108" customFormat="1" ht="36">
      <c r="A28" s="571">
        <v>10</v>
      </c>
      <c r="B28" s="572">
        <v>7000018808</v>
      </c>
      <c r="C28" s="572">
        <v>100</v>
      </c>
      <c r="D28" s="573" t="s">
        <v>472</v>
      </c>
      <c r="E28" s="572">
        <v>1000024825</v>
      </c>
      <c r="F28" s="572">
        <v>73269099</v>
      </c>
      <c r="G28" s="574"/>
      <c r="H28" s="572">
        <v>18</v>
      </c>
      <c r="I28" s="574"/>
      <c r="J28" s="605" t="s">
        <v>489</v>
      </c>
      <c r="K28" s="575"/>
      <c r="L28" s="576" t="s">
        <v>466</v>
      </c>
      <c r="M28" s="577">
        <v>340</v>
      </c>
      <c r="N28" s="568"/>
      <c r="O28" s="569">
        <f t="shared" si="0"/>
        <v>0</v>
      </c>
      <c r="P28" s="536"/>
      <c r="Q28" s="607"/>
      <c r="R28" s="383"/>
      <c r="S28" s="383"/>
      <c r="T28" s="383"/>
      <c r="U28" s="383"/>
      <c r="V28" s="383"/>
      <c r="W28" s="558">
        <f t="shared" si="1"/>
        <v>0</v>
      </c>
      <c r="X28" s="383"/>
      <c r="Y28" s="384"/>
      <c r="Z28" s="384"/>
      <c r="AA28" s="384"/>
      <c r="AB28" s="384"/>
      <c r="AC28" s="384"/>
      <c r="AD28" s="384"/>
      <c r="AE28" s="384"/>
      <c r="AF28" s="384"/>
    </row>
    <row r="29" spans="1:32" s="108" customFormat="1" ht="90">
      <c r="A29" s="571">
        <v>11</v>
      </c>
      <c r="B29" s="572">
        <v>7000018808</v>
      </c>
      <c r="C29" s="572">
        <v>110</v>
      </c>
      <c r="D29" s="573" t="s">
        <v>473</v>
      </c>
      <c r="E29" s="572">
        <v>1000024577</v>
      </c>
      <c r="F29" s="572">
        <v>73160090</v>
      </c>
      <c r="G29" s="574"/>
      <c r="H29" s="572">
        <v>18</v>
      </c>
      <c r="I29" s="574"/>
      <c r="J29" s="605" t="s">
        <v>490</v>
      </c>
      <c r="K29" s="575"/>
      <c r="L29" s="576" t="s">
        <v>466</v>
      </c>
      <c r="M29" s="577">
        <v>272</v>
      </c>
      <c r="N29" s="568"/>
      <c r="O29" s="569">
        <f t="shared" si="0"/>
        <v>0</v>
      </c>
      <c r="P29" s="536"/>
      <c r="Q29" s="607"/>
      <c r="R29" s="383"/>
      <c r="S29" s="383"/>
      <c r="T29" s="383"/>
      <c r="U29" s="383"/>
      <c r="V29" s="383"/>
      <c r="W29" s="558">
        <f t="shared" si="1"/>
        <v>0</v>
      </c>
      <c r="X29" s="383"/>
      <c r="Y29" s="384"/>
      <c r="Z29" s="384"/>
      <c r="AA29" s="384"/>
      <c r="AB29" s="384"/>
      <c r="AC29" s="384"/>
      <c r="AD29" s="384"/>
      <c r="AE29" s="384"/>
      <c r="AF29" s="384"/>
    </row>
    <row r="30" spans="1:32" s="108" customFormat="1" ht="90">
      <c r="A30" s="571">
        <v>12</v>
      </c>
      <c r="B30" s="572">
        <v>7000018808</v>
      </c>
      <c r="C30" s="572">
        <v>120</v>
      </c>
      <c r="D30" s="573" t="s">
        <v>473</v>
      </c>
      <c r="E30" s="572">
        <v>1000025126</v>
      </c>
      <c r="F30" s="572">
        <v>73160090</v>
      </c>
      <c r="G30" s="574"/>
      <c r="H30" s="572">
        <v>18</v>
      </c>
      <c r="I30" s="574"/>
      <c r="J30" s="605" t="s">
        <v>491</v>
      </c>
      <c r="K30" s="575"/>
      <c r="L30" s="576" t="s">
        <v>466</v>
      </c>
      <c r="M30" s="577">
        <v>408</v>
      </c>
      <c r="N30" s="568"/>
      <c r="O30" s="569">
        <f t="shared" si="0"/>
        <v>0</v>
      </c>
      <c r="P30" s="536"/>
      <c r="Q30" s="607"/>
      <c r="R30" s="383"/>
      <c r="S30" s="383"/>
      <c r="T30" s="383"/>
      <c r="U30" s="383"/>
      <c r="V30" s="383"/>
      <c r="W30" s="558">
        <f t="shared" si="1"/>
        <v>0</v>
      </c>
      <c r="X30" s="383"/>
      <c r="Y30" s="384"/>
      <c r="Z30" s="384"/>
      <c r="AA30" s="384"/>
      <c r="AB30" s="384"/>
      <c r="AC30" s="384"/>
      <c r="AD30" s="384"/>
      <c r="AE30" s="384"/>
      <c r="AF30" s="384"/>
    </row>
    <row r="31" spans="1:32" s="108" customFormat="1" ht="108">
      <c r="A31" s="571">
        <v>13</v>
      </c>
      <c r="B31" s="572">
        <v>7000018808</v>
      </c>
      <c r="C31" s="572">
        <v>130</v>
      </c>
      <c r="D31" s="573" t="s">
        <v>473</v>
      </c>
      <c r="E31" s="572">
        <v>1000025821</v>
      </c>
      <c r="F31" s="572">
        <v>73160090</v>
      </c>
      <c r="G31" s="574"/>
      <c r="H31" s="572">
        <v>18</v>
      </c>
      <c r="I31" s="574"/>
      <c r="J31" s="605" t="s">
        <v>492</v>
      </c>
      <c r="K31" s="575"/>
      <c r="L31" s="576" t="s">
        <v>466</v>
      </c>
      <c r="M31" s="577">
        <v>136</v>
      </c>
      <c r="N31" s="568"/>
      <c r="O31" s="569">
        <f t="shared" si="0"/>
        <v>0</v>
      </c>
      <c r="P31" s="536"/>
      <c r="Q31" s="607"/>
      <c r="R31" s="383"/>
      <c r="S31" s="383"/>
      <c r="T31" s="383"/>
      <c r="U31" s="383"/>
      <c r="V31" s="383"/>
      <c r="W31" s="558">
        <f t="shared" si="1"/>
        <v>0</v>
      </c>
      <c r="X31" s="383"/>
      <c r="Y31" s="384"/>
      <c r="Z31" s="384"/>
      <c r="AA31" s="384"/>
      <c r="AB31" s="384"/>
      <c r="AC31" s="384"/>
      <c r="AD31" s="384"/>
      <c r="AE31" s="384"/>
      <c r="AF31" s="384"/>
    </row>
    <row r="32" spans="1:32" s="108" customFormat="1" ht="90">
      <c r="A32" s="571">
        <v>14</v>
      </c>
      <c r="B32" s="572">
        <v>7000018808</v>
      </c>
      <c r="C32" s="572">
        <v>140</v>
      </c>
      <c r="D32" s="573" t="s">
        <v>473</v>
      </c>
      <c r="E32" s="572">
        <v>1000025080</v>
      </c>
      <c r="F32" s="572">
        <v>73160090</v>
      </c>
      <c r="G32" s="574"/>
      <c r="H32" s="572">
        <v>18</v>
      </c>
      <c r="I32" s="574"/>
      <c r="J32" s="605" t="s">
        <v>493</v>
      </c>
      <c r="K32" s="575"/>
      <c r="L32" s="576" t="s">
        <v>466</v>
      </c>
      <c r="M32" s="577">
        <v>136</v>
      </c>
      <c r="N32" s="568"/>
      <c r="O32" s="569">
        <f t="shared" si="0"/>
        <v>0</v>
      </c>
      <c r="P32" s="536"/>
      <c r="Q32" s="607"/>
      <c r="R32" s="383"/>
      <c r="S32" s="383"/>
      <c r="T32" s="383"/>
      <c r="U32" s="383"/>
      <c r="V32" s="383"/>
      <c r="W32" s="558">
        <f t="shared" si="1"/>
        <v>0</v>
      </c>
      <c r="X32" s="383"/>
      <c r="Y32" s="384"/>
      <c r="Z32" s="384"/>
      <c r="AA32" s="384"/>
      <c r="AB32" s="384"/>
      <c r="AC32" s="384"/>
      <c r="AD32" s="384"/>
      <c r="AE32" s="384"/>
      <c r="AF32" s="384"/>
    </row>
    <row r="33" spans="1:32" s="108" customFormat="1" ht="90">
      <c r="A33" s="571">
        <v>15</v>
      </c>
      <c r="B33" s="572">
        <v>7000018808</v>
      </c>
      <c r="C33" s="572">
        <v>150</v>
      </c>
      <c r="D33" s="573" t="s">
        <v>473</v>
      </c>
      <c r="E33" s="572">
        <v>1000025400</v>
      </c>
      <c r="F33" s="572">
        <v>82074090</v>
      </c>
      <c r="G33" s="574"/>
      <c r="H33" s="572">
        <v>18</v>
      </c>
      <c r="I33" s="574"/>
      <c r="J33" s="605" t="s">
        <v>494</v>
      </c>
      <c r="K33" s="575"/>
      <c r="L33" s="576" t="s">
        <v>466</v>
      </c>
      <c r="M33" s="577">
        <v>170</v>
      </c>
      <c r="N33" s="568"/>
      <c r="O33" s="569">
        <f t="shared" si="0"/>
        <v>0</v>
      </c>
      <c r="P33" s="536"/>
      <c r="Q33" s="607"/>
      <c r="R33" s="383"/>
      <c r="S33" s="383"/>
      <c r="T33" s="383"/>
      <c r="U33" s="383"/>
      <c r="V33" s="383"/>
      <c r="W33" s="558">
        <f t="shared" si="1"/>
        <v>0</v>
      </c>
      <c r="X33" s="383"/>
      <c r="Y33" s="384"/>
      <c r="Z33" s="384"/>
      <c r="AA33" s="384"/>
      <c r="AB33" s="384"/>
      <c r="AC33" s="384"/>
      <c r="AD33" s="384"/>
      <c r="AE33" s="384"/>
      <c r="AF33" s="384"/>
    </row>
    <row r="34" spans="1:32" s="108" customFormat="1" ht="36">
      <c r="A34" s="571">
        <v>16</v>
      </c>
      <c r="B34" s="572">
        <v>7000018808</v>
      </c>
      <c r="C34" s="572">
        <v>160</v>
      </c>
      <c r="D34" s="573" t="s">
        <v>474</v>
      </c>
      <c r="E34" s="572">
        <v>1000025096</v>
      </c>
      <c r="F34" s="572">
        <v>85469090</v>
      </c>
      <c r="G34" s="574"/>
      <c r="H34" s="572">
        <v>18</v>
      </c>
      <c r="I34" s="574"/>
      <c r="J34" s="605" t="s">
        <v>495</v>
      </c>
      <c r="K34" s="575"/>
      <c r="L34" s="576" t="s">
        <v>423</v>
      </c>
      <c r="M34" s="577">
        <v>60</v>
      </c>
      <c r="N34" s="568"/>
      <c r="O34" s="569">
        <f t="shared" si="0"/>
        <v>0</v>
      </c>
      <c r="P34" s="536"/>
      <c r="Q34" s="607"/>
      <c r="R34" s="383"/>
      <c r="S34" s="383"/>
      <c r="T34" s="383"/>
      <c r="U34" s="383"/>
      <c r="V34" s="383"/>
      <c r="W34" s="558">
        <f t="shared" si="1"/>
        <v>0</v>
      </c>
      <c r="X34" s="383"/>
      <c r="Y34" s="384"/>
      <c r="Z34" s="384"/>
      <c r="AA34" s="384"/>
      <c r="AB34" s="384"/>
      <c r="AC34" s="384"/>
      <c r="AD34" s="384"/>
      <c r="AE34" s="384"/>
      <c r="AF34" s="384"/>
    </row>
    <row r="35" spans="1:32" s="108" customFormat="1" ht="54">
      <c r="A35" s="571">
        <v>17</v>
      </c>
      <c r="B35" s="572">
        <v>7000018808</v>
      </c>
      <c r="C35" s="572">
        <v>170</v>
      </c>
      <c r="D35" s="573" t="s">
        <v>474</v>
      </c>
      <c r="E35" s="572">
        <v>1000025104</v>
      </c>
      <c r="F35" s="572">
        <v>85469090</v>
      </c>
      <c r="G35" s="574"/>
      <c r="H35" s="572">
        <v>18</v>
      </c>
      <c r="I35" s="574"/>
      <c r="J35" s="605" t="s">
        <v>496</v>
      </c>
      <c r="K35" s="575"/>
      <c r="L35" s="576" t="s">
        <v>423</v>
      </c>
      <c r="M35" s="577">
        <v>120</v>
      </c>
      <c r="N35" s="568"/>
      <c r="O35" s="569">
        <f t="shared" si="0"/>
        <v>0</v>
      </c>
      <c r="P35" s="536"/>
      <c r="Q35" s="607"/>
      <c r="R35" s="383"/>
      <c r="S35" s="383"/>
      <c r="T35" s="383"/>
      <c r="U35" s="383"/>
      <c r="V35" s="383"/>
      <c r="W35" s="558">
        <f t="shared" si="1"/>
        <v>0</v>
      </c>
      <c r="X35" s="383"/>
      <c r="Y35" s="384"/>
      <c r="Z35" s="384"/>
      <c r="AA35" s="384"/>
      <c r="AB35" s="384"/>
      <c r="AC35" s="384"/>
      <c r="AD35" s="384"/>
      <c r="AE35" s="384"/>
      <c r="AF35" s="384"/>
    </row>
    <row r="36" spans="1:32" s="108" customFormat="1" ht="72">
      <c r="A36" s="571">
        <v>18</v>
      </c>
      <c r="B36" s="572">
        <v>7000018808</v>
      </c>
      <c r="C36" s="572">
        <v>180</v>
      </c>
      <c r="D36" s="573" t="s">
        <v>474</v>
      </c>
      <c r="E36" s="572">
        <v>1000025093</v>
      </c>
      <c r="F36" s="572">
        <v>85469090</v>
      </c>
      <c r="G36" s="574"/>
      <c r="H36" s="572">
        <v>18</v>
      </c>
      <c r="I36" s="574"/>
      <c r="J36" s="605" t="s">
        <v>497</v>
      </c>
      <c r="K36" s="575"/>
      <c r="L36" s="576" t="s">
        <v>423</v>
      </c>
      <c r="M36" s="577">
        <v>400</v>
      </c>
      <c r="N36" s="568"/>
      <c r="O36" s="569">
        <f t="shared" si="0"/>
        <v>0</v>
      </c>
      <c r="P36" s="536"/>
      <c r="Q36" s="607"/>
      <c r="R36" s="383"/>
      <c r="S36" s="383"/>
      <c r="T36" s="383"/>
      <c r="U36" s="383"/>
      <c r="V36" s="383"/>
      <c r="W36" s="558">
        <f t="shared" si="1"/>
        <v>0</v>
      </c>
      <c r="X36" s="383"/>
      <c r="Y36" s="384"/>
      <c r="Z36" s="384"/>
      <c r="AA36" s="384"/>
      <c r="AB36" s="384"/>
      <c r="AC36" s="384"/>
      <c r="AD36" s="384"/>
      <c r="AE36" s="384"/>
      <c r="AF36" s="384"/>
    </row>
    <row r="37" spans="1:32" s="108" customFormat="1" ht="36">
      <c r="A37" s="571">
        <v>19</v>
      </c>
      <c r="B37" s="572">
        <v>7000018808</v>
      </c>
      <c r="C37" s="572">
        <v>190</v>
      </c>
      <c r="D37" s="573" t="s">
        <v>474</v>
      </c>
      <c r="E37" s="572">
        <v>1000025096</v>
      </c>
      <c r="F37" s="572">
        <v>85469090</v>
      </c>
      <c r="G37" s="574"/>
      <c r="H37" s="572">
        <v>18</v>
      </c>
      <c r="I37" s="574"/>
      <c r="J37" s="605" t="s">
        <v>495</v>
      </c>
      <c r="K37" s="575"/>
      <c r="L37" s="576" t="s">
        <v>423</v>
      </c>
      <c r="M37" s="577">
        <v>23</v>
      </c>
      <c r="N37" s="568"/>
      <c r="O37" s="569">
        <f t="shared" si="0"/>
        <v>0</v>
      </c>
      <c r="P37" s="536"/>
      <c r="Q37" s="607"/>
      <c r="R37" s="383"/>
      <c r="S37" s="383"/>
      <c r="T37" s="383"/>
      <c r="U37" s="383"/>
      <c r="V37" s="383"/>
      <c r="W37" s="558">
        <f t="shared" si="1"/>
        <v>0</v>
      </c>
      <c r="X37" s="383"/>
      <c r="Y37" s="384"/>
      <c r="Z37" s="384"/>
      <c r="AA37" s="384"/>
      <c r="AB37" s="384"/>
      <c r="AC37" s="384"/>
      <c r="AD37" s="384"/>
      <c r="AE37" s="384"/>
      <c r="AF37" s="384"/>
    </row>
    <row r="38" spans="1:32" s="108" customFormat="1" ht="54">
      <c r="A38" s="571">
        <v>20</v>
      </c>
      <c r="B38" s="572">
        <v>7000018808</v>
      </c>
      <c r="C38" s="572">
        <v>200</v>
      </c>
      <c r="D38" s="573" t="s">
        <v>474</v>
      </c>
      <c r="E38" s="572">
        <v>1000025104</v>
      </c>
      <c r="F38" s="572">
        <v>85469090</v>
      </c>
      <c r="G38" s="574"/>
      <c r="H38" s="572">
        <v>18</v>
      </c>
      <c r="I38" s="574"/>
      <c r="J38" s="605" t="s">
        <v>496</v>
      </c>
      <c r="K38" s="575"/>
      <c r="L38" s="576" t="s">
        <v>423</v>
      </c>
      <c r="M38" s="577">
        <v>23</v>
      </c>
      <c r="N38" s="568"/>
      <c r="O38" s="569">
        <f t="shared" si="0"/>
        <v>0</v>
      </c>
      <c r="P38" s="536"/>
      <c r="Q38" s="607"/>
      <c r="R38" s="383"/>
      <c r="S38" s="383"/>
      <c r="T38" s="383"/>
      <c r="U38" s="383"/>
      <c r="V38" s="383"/>
      <c r="W38" s="558">
        <f t="shared" si="1"/>
        <v>0</v>
      </c>
      <c r="X38" s="383"/>
      <c r="Y38" s="384"/>
      <c r="Z38" s="384"/>
      <c r="AA38" s="384"/>
      <c r="AB38" s="384"/>
      <c r="AC38" s="384"/>
      <c r="AD38" s="384"/>
      <c r="AE38" s="384"/>
      <c r="AF38" s="384"/>
    </row>
    <row r="39" spans="1:32" s="108" customFormat="1" ht="36">
      <c r="A39" s="571">
        <v>21</v>
      </c>
      <c r="B39" s="572">
        <v>7000018808</v>
      </c>
      <c r="C39" s="572">
        <v>210</v>
      </c>
      <c r="D39" s="573" t="s">
        <v>474</v>
      </c>
      <c r="E39" s="572">
        <v>1000025096</v>
      </c>
      <c r="F39" s="572">
        <v>85469090</v>
      </c>
      <c r="G39" s="574"/>
      <c r="H39" s="572">
        <v>18</v>
      </c>
      <c r="I39" s="574"/>
      <c r="J39" s="605" t="s">
        <v>495</v>
      </c>
      <c r="K39" s="575"/>
      <c r="L39" s="576" t="s">
        <v>423</v>
      </c>
      <c r="M39" s="577">
        <v>90</v>
      </c>
      <c r="N39" s="568"/>
      <c r="O39" s="569">
        <f t="shared" si="0"/>
        <v>0</v>
      </c>
      <c r="P39" s="536"/>
      <c r="Q39" s="607"/>
      <c r="R39" s="383"/>
      <c r="S39" s="383"/>
      <c r="T39" s="383"/>
      <c r="U39" s="383"/>
      <c r="V39" s="383"/>
      <c r="W39" s="558">
        <f t="shared" si="1"/>
        <v>0</v>
      </c>
      <c r="X39" s="383"/>
      <c r="Y39" s="384"/>
      <c r="Z39" s="384"/>
      <c r="AA39" s="384"/>
      <c r="AB39" s="384"/>
      <c r="AC39" s="384"/>
      <c r="AD39" s="384"/>
      <c r="AE39" s="384"/>
      <c r="AF39" s="384"/>
    </row>
    <row r="40" spans="1:32" s="108" customFormat="1" ht="108">
      <c r="A40" s="571">
        <v>22</v>
      </c>
      <c r="B40" s="572">
        <v>7000018808</v>
      </c>
      <c r="C40" s="572">
        <v>540</v>
      </c>
      <c r="D40" s="573" t="s">
        <v>475</v>
      </c>
      <c r="E40" s="572">
        <v>1000024974</v>
      </c>
      <c r="F40" s="572">
        <v>73082011</v>
      </c>
      <c r="G40" s="574"/>
      <c r="H40" s="572">
        <v>18</v>
      </c>
      <c r="I40" s="574"/>
      <c r="J40" s="605" t="s">
        <v>498</v>
      </c>
      <c r="K40" s="575"/>
      <c r="L40" s="576" t="s">
        <v>466</v>
      </c>
      <c r="M40" s="577">
        <v>60</v>
      </c>
      <c r="N40" s="568"/>
      <c r="O40" s="569">
        <f t="shared" si="0"/>
        <v>0</v>
      </c>
      <c r="P40" s="536"/>
      <c r="Q40" s="607"/>
      <c r="R40" s="383"/>
      <c r="S40" s="383"/>
      <c r="T40" s="383"/>
      <c r="U40" s="383"/>
      <c r="V40" s="383"/>
      <c r="W40" s="558">
        <f t="shared" si="1"/>
        <v>0</v>
      </c>
      <c r="X40" s="383"/>
      <c r="Y40" s="384"/>
      <c r="Z40" s="384"/>
      <c r="AA40" s="384"/>
      <c r="AB40" s="384"/>
      <c r="AC40" s="384"/>
      <c r="AD40" s="384"/>
      <c r="AE40" s="384"/>
      <c r="AF40" s="384"/>
    </row>
    <row r="41" spans="1:32" s="108" customFormat="1" ht="90">
      <c r="A41" s="571">
        <v>23</v>
      </c>
      <c r="B41" s="572">
        <v>7000018808</v>
      </c>
      <c r="C41" s="572">
        <v>550</v>
      </c>
      <c r="D41" s="573" t="s">
        <v>475</v>
      </c>
      <c r="E41" s="572">
        <v>1000024978</v>
      </c>
      <c r="F41" s="572">
        <v>73082011</v>
      </c>
      <c r="G41" s="574"/>
      <c r="H41" s="572">
        <v>18</v>
      </c>
      <c r="I41" s="574"/>
      <c r="J41" s="605" t="s">
        <v>499</v>
      </c>
      <c r="K41" s="575"/>
      <c r="L41" s="576" t="s">
        <v>466</v>
      </c>
      <c r="M41" s="577">
        <v>45</v>
      </c>
      <c r="N41" s="568"/>
      <c r="O41" s="569">
        <f t="shared" si="0"/>
        <v>0</v>
      </c>
      <c r="P41" s="536"/>
      <c r="Q41" s="607"/>
      <c r="R41" s="383"/>
      <c r="S41" s="383"/>
      <c r="T41" s="383"/>
      <c r="U41" s="383"/>
      <c r="V41" s="383"/>
      <c r="W41" s="558">
        <f t="shared" si="1"/>
        <v>0</v>
      </c>
      <c r="X41" s="383"/>
      <c r="Y41" s="384"/>
      <c r="Z41" s="384"/>
      <c r="AA41" s="384"/>
      <c r="AB41" s="384"/>
      <c r="AC41" s="384"/>
      <c r="AD41" s="384"/>
      <c r="AE41" s="384"/>
      <c r="AF41" s="384"/>
    </row>
    <row r="42" spans="1:32" s="108" customFormat="1" ht="108">
      <c r="A42" s="571">
        <v>24</v>
      </c>
      <c r="B42" s="572">
        <v>7000018808</v>
      </c>
      <c r="C42" s="572">
        <v>560</v>
      </c>
      <c r="D42" s="573" t="s">
        <v>475</v>
      </c>
      <c r="E42" s="572">
        <v>1000024973</v>
      </c>
      <c r="F42" s="572">
        <v>73082011</v>
      </c>
      <c r="G42" s="574"/>
      <c r="H42" s="572">
        <v>18</v>
      </c>
      <c r="I42" s="574"/>
      <c r="J42" s="605" t="s">
        <v>500</v>
      </c>
      <c r="K42" s="575"/>
      <c r="L42" s="576" t="s">
        <v>466</v>
      </c>
      <c r="M42" s="577">
        <v>23</v>
      </c>
      <c r="N42" s="568"/>
      <c r="O42" s="569">
        <f t="shared" si="0"/>
        <v>0</v>
      </c>
      <c r="P42" s="536"/>
      <c r="Q42" s="607"/>
      <c r="R42" s="383"/>
      <c r="S42" s="383"/>
      <c r="T42" s="383"/>
      <c r="U42" s="383"/>
      <c r="V42" s="383"/>
      <c r="W42" s="558">
        <f t="shared" si="1"/>
        <v>0</v>
      </c>
      <c r="X42" s="383"/>
      <c r="Y42" s="384"/>
      <c r="Z42" s="384"/>
      <c r="AA42" s="384"/>
      <c r="AB42" s="384"/>
      <c r="AC42" s="384"/>
      <c r="AD42" s="384"/>
      <c r="AE42" s="384"/>
      <c r="AF42" s="384"/>
    </row>
    <row r="43" spans="1:32" s="108" customFormat="1" ht="72">
      <c r="A43" s="571">
        <v>25</v>
      </c>
      <c r="B43" s="572">
        <v>7000018808</v>
      </c>
      <c r="C43" s="572">
        <v>220</v>
      </c>
      <c r="D43" s="573" t="s">
        <v>476</v>
      </c>
      <c r="E43" s="572">
        <v>1000024709</v>
      </c>
      <c r="F43" s="572">
        <v>73082011</v>
      </c>
      <c r="G43" s="574"/>
      <c r="H43" s="572">
        <v>18</v>
      </c>
      <c r="I43" s="574"/>
      <c r="J43" s="605" t="s">
        <v>501</v>
      </c>
      <c r="K43" s="575"/>
      <c r="L43" s="576" t="s">
        <v>466</v>
      </c>
      <c r="M43" s="577">
        <v>16</v>
      </c>
      <c r="N43" s="568"/>
      <c r="O43" s="569">
        <f t="shared" si="0"/>
        <v>0</v>
      </c>
      <c r="P43" s="536"/>
      <c r="Q43" s="607"/>
      <c r="R43" s="383"/>
      <c r="S43" s="383"/>
      <c r="T43" s="383"/>
      <c r="U43" s="383"/>
      <c r="V43" s="383"/>
      <c r="W43" s="558">
        <f t="shared" si="1"/>
        <v>0</v>
      </c>
      <c r="X43" s="383"/>
      <c r="Y43" s="384"/>
      <c r="Z43" s="384"/>
      <c r="AA43" s="384"/>
      <c r="AB43" s="384"/>
      <c r="AC43" s="384"/>
      <c r="AD43" s="384"/>
      <c r="AE43" s="384"/>
      <c r="AF43" s="384"/>
    </row>
    <row r="44" spans="1:32" s="108" customFormat="1" ht="72">
      <c r="A44" s="571">
        <v>26</v>
      </c>
      <c r="B44" s="572">
        <v>7000018808</v>
      </c>
      <c r="C44" s="572">
        <v>230</v>
      </c>
      <c r="D44" s="573" t="s">
        <v>476</v>
      </c>
      <c r="E44" s="572">
        <v>1000024712</v>
      </c>
      <c r="F44" s="572">
        <v>73082011</v>
      </c>
      <c r="G44" s="574"/>
      <c r="H44" s="572">
        <v>18</v>
      </c>
      <c r="I44" s="574"/>
      <c r="J44" s="605" t="s">
        <v>502</v>
      </c>
      <c r="K44" s="575"/>
      <c r="L44" s="576" t="s">
        <v>466</v>
      </c>
      <c r="M44" s="577">
        <v>6</v>
      </c>
      <c r="N44" s="568"/>
      <c r="O44" s="569">
        <f t="shared" si="0"/>
        <v>0</v>
      </c>
      <c r="P44" s="536"/>
      <c r="Q44" s="607"/>
      <c r="R44" s="383"/>
      <c r="S44" s="383"/>
      <c r="T44" s="383"/>
      <c r="U44" s="383"/>
      <c r="V44" s="383"/>
      <c r="W44" s="558">
        <f t="shared" si="1"/>
        <v>0</v>
      </c>
      <c r="X44" s="383"/>
      <c r="Y44" s="384"/>
      <c r="Z44" s="384"/>
      <c r="AA44" s="384"/>
      <c r="AB44" s="384"/>
      <c r="AC44" s="384"/>
      <c r="AD44" s="384"/>
      <c r="AE44" s="384"/>
      <c r="AF44" s="384"/>
    </row>
    <row r="45" spans="1:32" s="108" customFormat="1" ht="36">
      <c r="A45" s="571">
        <v>27</v>
      </c>
      <c r="B45" s="572">
        <v>7000018808</v>
      </c>
      <c r="C45" s="572">
        <v>240</v>
      </c>
      <c r="D45" s="573" t="s">
        <v>477</v>
      </c>
      <c r="E45" s="572">
        <v>1000025154</v>
      </c>
      <c r="F45" s="572">
        <v>76109010</v>
      </c>
      <c r="G45" s="574"/>
      <c r="H45" s="572">
        <v>18</v>
      </c>
      <c r="I45" s="574"/>
      <c r="J45" s="605" t="s">
        <v>503</v>
      </c>
      <c r="K45" s="575"/>
      <c r="L45" s="576" t="s">
        <v>466</v>
      </c>
      <c r="M45" s="577">
        <v>3</v>
      </c>
      <c r="N45" s="568"/>
      <c r="O45" s="569">
        <f t="shared" si="0"/>
        <v>0</v>
      </c>
      <c r="P45" s="536"/>
      <c r="Q45" s="607"/>
      <c r="R45" s="383"/>
      <c r="S45" s="383"/>
      <c r="T45" s="383"/>
      <c r="U45" s="383"/>
      <c r="V45" s="383"/>
      <c r="W45" s="558">
        <f t="shared" si="1"/>
        <v>0</v>
      </c>
      <c r="X45" s="383"/>
      <c r="Y45" s="384"/>
      <c r="Z45" s="384"/>
      <c r="AA45" s="384"/>
      <c r="AB45" s="384"/>
      <c r="AC45" s="384"/>
      <c r="AD45" s="384"/>
      <c r="AE45" s="384"/>
      <c r="AF45" s="384"/>
    </row>
    <row r="46" spans="1:32" s="108" customFormat="1" ht="36">
      <c r="A46" s="571">
        <v>28</v>
      </c>
      <c r="B46" s="572">
        <v>7000018808</v>
      </c>
      <c r="C46" s="572">
        <v>250</v>
      </c>
      <c r="D46" s="573" t="s">
        <v>477</v>
      </c>
      <c r="E46" s="572">
        <v>1000024812</v>
      </c>
      <c r="F46" s="572">
        <v>76109010</v>
      </c>
      <c r="G46" s="574"/>
      <c r="H46" s="572">
        <v>18</v>
      </c>
      <c r="I46" s="574"/>
      <c r="J46" s="605" t="s">
        <v>504</v>
      </c>
      <c r="K46" s="575"/>
      <c r="L46" s="576" t="s">
        <v>466</v>
      </c>
      <c r="M46" s="577">
        <v>1</v>
      </c>
      <c r="N46" s="568"/>
      <c r="O46" s="569">
        <f t="shared" si="0"/>
        <v>0</v>
      </c>
      <c r="P46" s="536"/>
      <c r="Q46" s="607"/>
      <c r="R46" s="383"/>
      <c r="S46" s="383"/>
      <c r="T46" s="383"/>
      <c r="U46" s="383"/>
      <c r="V46" s="383"/>
      <c r="W46" s="558">
        <f t="shared" si="1"/>
        <v>0</v>
      </c>
      <c r="X46" s="383"/>
      <c r="Y46" s="384"/>
      <c r="Z46" s="384"/>
      <c r="AA46" s="384"/>
      <c r="AB46" s="384"/>
      <c r="AC46" s="384"/>
      <c r="AD46" s="384"/>
      <c r="AE46" s="384"/>
      <c r="AF46" s="384"/>
    </row>
    <row r="47" spans="1:32" s="108" customFormat="1" ht="36">
      <c r="A47" s="571">
        <v>29</v>
      </c>
      <c r="B47" s="572">
        <v>7000018808</v>
      </c>
      <c r="C47" s="572">
        <v>260</v>
      </c>
      <c r="D47" s="573" t="s">
        <v>477</v>
      </c>
      <c r="E47" s="572">
        <v>1000024516</v>
      </c>
      <c r="F47" s="572">
        <v>82074090</v>
      </c>
      <c r="G47" s="574"/>
      <c r="H47" s="572">
        <v>18</v>
      </c>
      <c r="I47" s="574"/>
      <c r="J47" s="605" t="s">
        <v>505</v>
      </c>
      <c r="K47" s="575"/>
      <c r="L47" s="576" t="s">
        <v>423</v>
      </c>
      <c r="M47" s="577">
        <v>36</v>
      </c>
      <c r="N47" s="568"/>
      <c r="O47" s="569">
        <f t="shared" si="0"/>
        <v>0</v>
      </c>
      <c r="P47" s="536"/>
      <c r="Q47" s="607"/>
      <c r="R47" s="383"/>
      <c r="S47" s="383"/>
      <c r="T47" s="383"/>
      <c r="U47" s="383"/>
      <c r="V47" s="383"/>
      <c r="W47" s="558">
        <f t="shared" si="1"/>
        <v>0</v>
      </c>
      <c r="X47" s="383"/>
      <c r="Y47" s="384"/>
      <c r="Z47" s="384"/>
      <c r="AA47" s="384"/>
      <c r="AB47" s="384"/>
      <c r="AC47" s="384"/>
      <c r="AD47" s="384"/>
      <c r="AE47" s="384"/>
      <c r="AF47" s="384"/>
    </row>
    <row r="48" spans="1:32" s="108" customFormat="1" ht="36">
      <c r="A48" s="571">
        <v>30</v>
      </c>
      <c r="B48" s="572">
        <v>7000018808</v>
      </c>
      <c r="C48" s="572">
        <v>270</v>
      </c>
      <c r="D48" s="573" t="s">
        <v>477</v>
      </c>
      <c r="E48" s="572">
        <v>1000025801</v>
      </c>
      <c r="F48" s="572">
        <v>82041110</v>
      </c>
      <c r="G48" s="574"/>
      <c r="H48" s="572">
        <v>18</v>
      </c>
      <c r="I48" s="574"/>
      <c r="J48" s="605" t="s">
        <v>506</v>
      </c>
      <c r="K48" s="575"/>
      <c r="L48" s="576" t="s">
        <v>423</v>
      </c>
      <c r="M48" s="577">
        <v>18</v>
      </c>
      <c r="N48" s="568"/>
      <c r="O48" s="569">
        <f t="shared" si="0"/>
        <v>0</v>
      </c>
      <c r="P48" s="536"/>
      <c r="Q48" s="607"/>
      <c r="R48" s="383"/>
      <c r="S48" s="383"/>
      <c r="T48" s="383"/>
      <c r="U48" s="383"/>
      <c r="V48" s="383"/>
      <c r="W48" s="558">
        <f t="shared" si="1"/>
        <v>0</v>
      </c>
      <c r="X48" s="383"/>
      <c r="Y48" s="384"/>
      <c r="Z48" s="384"/>
      <c r="AA48" s="384"/>
      <c r="AB48" s="384"/>
      <c r="AC48" s="384"/>
      <c r="AD48" s="384"/>
      <c r="AE48" s="384"/>
      <c r="AF48" s="384"/>
    </row>
    <row r="49" spans="1:32" s="108" customFormat="1" ht="36">
      <c r="A49" s="571">
        <v>31</v>
      </c>
      <c r="B49" s="572">
        <v>7000018808</v>
      </c>
      <c r="C49" s="572">
        <v>280</v>
      </c>
      <c r="D49" s="573" t="s">
        <v>477</v>
      </c>
      <c r="E49" s="572">
        <v>1000025346</v>
      </c>
      <c r="F49" s="572">
        <v>73269099</v>
      </c>
      <c r="G49" s="574"/>
      <c r="H49" s="572">
        <v>18</v>
      </c>
      <c r="I49" s="574"/>
      <c r="J49" s="605" t="s">
        <v>507</v>
      </c>
      <c r="K49" s="575"/>
      <c r="L49" s="576" t="s">
        <v>423</v>
      </c>
      <c r="M49" s="577">
        <v>36</v>
      </c>
      <c r="N49" s="568"/>
      <c r="O49" s="569">
        <f t="shared" si="0"/>
        <v>0</v>
      </c>
      <c r="P49" s="536"/>
      <c r="Q49" s="607"/>
      <c r="R49" s="383"/>
      <c r="S49" s="383"/>
      <c r="T49" s="383"/>
      <c r="U49" s="383"/>
      <c r="V49" s="383"/>
      <c r="W49" s="558">
        <f t="shared" si="1"/>
        <v>0</v>
      </c>
      <c r="X49" s="383"/>
      <c r="Y49" s="384"/>
      <c r="Z49" s="384"/>
      <c r="AA49" s="384"/>
      <c r="AB49" s="384"/>
      <c r="AC49" s="384"/>
      <c r="AD49" s="384"/>
      <c r="AE49" s="384"/>
      <c r="AF49" s="384"/>
    </row>
    <row r="50" spans="1:32" s="108" customFormat="1" ht="36">
      <c r="A50" s="571">
        <v>32</v>
      </c>
      <c r="B50" s="572">
        <v>7000018808</v>
      </c>
      <c r="C50" s="572">
        <v>290</v>
      </c>
      <c r="D50" s="573" t="s">
        <v>477</v>
      </c>
      <c r="E50" s="572">
        <v>1000024353</v>
      </c>
      <c r="F50" s="572">
        <v>73121010</v>
      </c>
      <c r="G50" s="574"/>
      <c r="H50" s="572">
        <v>18</v>
      </c>
      <c r="I50" s="574"/>
      <c r="J50" s="605" t="s">
        <v>508</v>
      </c>
      <c r="K50" s="575"/>
      <c r="L50" s="576" t="s">
        <v>423</v>
      </c>
      <c r="M50" s="577">
        <v>36</v>
      </c>
      <c r="N50" s="568"/>
      <c r="O50" s="569">
        <f t="shared" si="0"/>
        <v>0</v>
      </c>
      <c r="P50" s="536"/>
      <c r="Q50" s="607"/>
      <c r="R50" s="383"/>
      <c r="S50" s="383"/>
      <c r="T50" s="383"/>
      <c r="U50" s="383"/>
      <c r="V50" s="383"/>
      <c r="W50" s="558">
        <f t="shared" si="1"/>
        <v>0</v>
      </c>
      <c r="X50" s="383"/>
      <c r="Y50" s="384"/>
      <c r="Z50" s="384"/>
      <c r="AA50" s="384"/>
      <c r="AB50" s="384"/>
      <c r="AC50" s="384"/>
      <c r="AD50" s="384"/>
      <c r="AE50" s="384"/>
      <c r="AF50" s="384"/>
    </row>
    <row r="51" spans="1:32" s="108" customFormat="1" ht="36">
      <c r="A51" s="571">
        <v>33</v>
      </c>
      <c r="B51" s="572">
        <v>7000018808</v>
      </c>
      <c r="C51" s="572">
        <v>300</v>
      </c>
      <c r="D51" s="573" t="s">
        <v>477</v>
      </c>
      <c r="E51" s="572">
        <v>1000025178</v>
      </c>
      <c r="F51" s="572">
        <v>56075010</v>
      </c>
      <c r="G51" s="574"/>
      <c r="H51" s="572">
        <v>12</v>
      </c>
      <c r="I51" s="574"/>
      <c r="J51" s="605" t="s">
        <v>509</v>
      </c>
      <c r="K51" s="575"/>
      <c r="L51" s="576" t="s">
        <v>423</v>
      </c>
      <c r="M51" s="577">
        <v>12</v>
      </c>
      <c r="N51" s="568"/>
      <c r="O51" s="569">
        <f t="shared" si="0"/>
        <v>0</v>
      </c>
      <c r="P51" s="536"/>
      <c r="Q51" s="607"/>
      <c r="R51" s="383"/>
      <c r="S51" s="383"/>
      <c r="T51" s="383"/>
      <c r="U51" s="383"/>
      <c r="V51" s="383"/>
      <c r="W51" s="558">
        <f t="shared" si="1"/>
        <v>0</v>
      </c>
      <c r="X51" s="383"/>
      <c r="Y51" s="384"/>
      <c r="Z51" s="384"/>
      <c r="AA51" s="384"/>
      <c r="AB51" s="384"/>
      <c r="AC51" s="384"/>
      <c r="AD51" s="384"/>
      <c r="AE51" s="384"/>
      <c r="AF51" s="384"/>
    </row>
    <row r="52" spans="1:32" s="108" customFormat="1" ht="36">
      <c r="A52" s="571">
        <v>34</v>
      </c>
      <c r="B52" s="572">
        <v>7000018808</v>
      </c>
      <c r="C52" s="572">
        <v>310</v>
      </c>
      <c r="D52" s="573" t="s">
        <v>477</v>
      </c>
      <c r="E52" s="572">
        <v>1000024558</v>
      </c>
      <c r="F52" s="572">
        <v>84314990</v>
      </c>
      <c r="G52" s="574"/>
      <c r="H52" s="572">
        <v>18</v>
      </c>
      <c r="I52" s="574"/>
      <c r="J52" s="605" t="s">
        <v>510</v>
      </c>
      <c r="K52" s="575"/>
      <c r="L52" s="576" t="s">
        <v>423</v>
      </c>
      <c r="M52" s="577">
        <v>12</v>
      </c>
      <c r="N52" s="568"/>
      <c r="O52" s="569">
        <f t="shared" si="0"/>
        <v>0</v>
      </c>
      <c r="P52" s="536"/>
      <c r="Q52" s="607"/>
      <c r="R52" s="383"/>
      <c r="S52" s="383"/>
      <c r="T52" s="383"/>
      <c r="U52" s="383"/>
      <c r="V52" s="383"/>
      <c r="W52" s="558">
        <f t="shared" si="1"/>
        <v>0</v>
      </c>
      <c r="X52" s="383"/>
      <c r="Y52" s="384"/>
      <c r="Z52" s="384"/>
      <c r="AA52" s="384"/>
      <c r="AB52" s="384"/>
      <c r="AC52" s="384"/>
      <c r="AD52" s="384"/>
      <c r="AE52" s="384"/>
      <c r="AF52" s="384"/>
    </row>
    <row r="53" spans="1:32" s="108" customFormat="1" ht="36">
      <c r="A53" s="571">
        <v>35</v>
      </c>
      <c r="B53" s="572">
        <v>7000018808</v>
      </c>
      <c r="C53" s="572">
        <v>320</v>
      </c>
      <c r="D53" s="573" t="s">
        <v>477</v>
      </c>
      <c r="E53" s="572">
        <v>1000024213</v>
      </c>
      <c r="F53" s="572">
        <v>82041110</v>
      </c>
      <c r="G53" s="574"/>
      <c r="H53" s="572">
        <v>18</v>
      </c>
      <c r="I53" s="574"/>
      <c r="J53" s="605" t="s">
        <v>511</v>
      </c>
      <c r="K53" s="575"/>
      <c r="L53" s="576" t="s">
        <v>423</v>
      </c>
      <c r="M53" s="577">
        <v>18</v>
      </c>
      <c r="N53" s="568"/>
      <c r="O53" s="569">
        <f t="shared" si="0"/>
        <v>0</v>
      </c>
      <c r="P53" s="536"/>
      <c r="Q53" s="607"/>
      <c r="R53" s="383"/>
      <c r="S53" s="383"/>
      <c r="T53" s="383"/>
      <c r="U53" s="383"/>
      <c r="V53" s="383"/>
      <c r="W53" s="558">
        <f t="shared" si="1"/>
        <v>0</v>
      </c>
      <c r="X53" s="383"/>
      <c r="Y53" s="384"/>
      <c r="Z53" s="384"/>
      <c r="AA53" s="384"/>
      <c r="AB53" s="384"/>
      <c r="AC53" s="384"/>
      <c r="AD53" s="384"/>
      <c r="AE53" s="384"/>
      <c r="AF53" s="384"/>
    </row>
    <row r="54" spans="1:32" s="108" customFormat="1" ht="36">
      <c r="A54" s="571">
        <v>36</v>
      </c>
      <c r="B54" s="572">
        <v>7000018808</v>
      </c>
      <c r="C54" s="572">
        <v>330</v>
      </c>
      <c r="D54" s="573" t="s">
        <v>477</v>
      </c>
      <c r="E54" s="572">
        <v>1000025596</v>
      </c>
      <c r="F54" s="572">
        <v>82041110</v>
      </c>
      <c r="G54" s="574"/>
      <c r="H54" s="572">
        <v>18</v>
      </c>
      <c r="I54" s="574"/>
      <c r="J54" s="605" t="s">
        <v>512</v>
      </c>
      <c r="K54" s="575"/>
      <c r="L54" s="576" t="s">
        <v>423</v>
      </c>
      <c r="M54" s="577">
        <v>18</v>
      </c>
      <c r="N54" s="568"/>
      <c r="O54" s="569">
        <f t="shared" si="0"/>
        <v>0</v>
      </c>
      <c r="P54" s="536"/>
      <c r="Q54" s="607"/>
      <c r="R54" s="383"/>
      <c r="S54" s="383"/>
      <c r="T54" s="383"/>
      <c r="U54" s="383"/>
      <c r="V54" s="383"/>
      <c r="W54" s="558">
        <f t="shared" si="1"/>
        <v>0</v>
      </c>
      <c r="X54" s="383"/>
      <c r="Y54" s="384"/>
      <c r="Z54" s="384"/>
      <c r="AA54" s="384"/>
      <c r="AB54" s="384"/>
      <c r="AC54" s="384"/>
      <c r="AD54" s="384"/>
      <c r="AE54" s="384"/>
      <c r="AF54" s="384"/>
    </row>
    <row r="55" spans="1:32" s="108" customFormat="1" ht="36">
      <c r="A55" s="571">
        <v>37</v>
      </c>
      <c r="B55" s="572">
        <v>7000018808</v>
      </c>
      <c r="C55" s="572">
        <v>340</v>
      </c>
      <c r="D55" s="573" t="s">
        <v>477</v>
      </c>
      <c r="E55" s="572">
        <v>1000024440</v>
      </c>
      <c r="F55" s="572">
        <v>82041220</v>
      </c>
      <c r="G55" s="574"/>
      <c r="H55" s="572">
        <v>18</v>
      </c>
      <c r="I55" s="574"/>
      <c r="J55" s="605" t="s">
        <v>513</v>
      </c>
      <c r="K55" s="575"/>
      <c r="L55" s="576" t="s">
        <v>423</v>
      </c>
      <c r="M55" s="577">
        <v>18</v>
      </c>
      <c r="N55" s="568"/>
      <c r="O55" s="569">
        <f t="shared" si="0"/>
        <v>0</v>
      </c>
      <c r="P55" s="536"/>
      <c r="Q55" s="607"/>
      <c r="R55" s="383"/>
      <c r="S55" s="383"/>
      <c r="T55" s="383"/>
      <c r="U55" s="383"/>
      <c r="V55" s="383"/>
      <c r="W55" s="558">
        <f t="shared" si="1"/>
        <v>0</v>
      </c>
      <c r="X55" s="383"/>
      <c r="Y55" s="384"/>
      <c r="Z55" s="384"/>
      <c r="AA55" s="384"/>
      <c r="AB55" s="384"/>
      <c r="AC55" s="384"/>
      <c r="AD55" s="384"/>
      <c r="AE55" s="384"/>
      <c r="AF55" s="384"/>
    </row>
    <row r="56" spans="1:32" s="108" customFormat="1" ht="72">
      <c r="A56" s="571">
        <v>38</v>
      </c>
      <c r="B56" s="572">
        <v>7000018808</v>
      </c>
      <c r="C56" s="572">
        <v>350</v>
      </c>
      <c r="D56" s="573" t="s">
        <v>477</v>
      </c>
      <c r="E56" s="572">
        <v>1000025823</v>
      </c>
      <c r="F56" s="572">
        <v>82074090</v>
      </c>
      <c r="G56" s="574"/>
      <c r="H56" s="572">
        <v>18</v>
      </c>
      <c r="I56" s="574"/>
      <c r="J56" s="605" t="s">
        <v>514</v>
      </c>
      <c r="K56" s="575"/>
      <c r="L56" s="576" t="s">
        <v>466</v>
      </c>
      <c r="M56" s="577">
        <v>3</v>
      </c>
      <c r="N56" s="568"/>
      <c r="O56" s="569">
        <f t="shared" si="0"/>
        <v>0</v>
      </c>
      <c r="P56" s="536"/>
      <c r="Q56" s="607"/>
      <c r="R56" s="383"/>
      <c r="S56" s="383"/>
      <c r="T56" s="383"/>
      <c r="U56" s="383"/>
      <c r="V56" s="383"/>
      <c r="W56" s="558">
        <f t="shared" si="1"/>
        <v>0</v>
      </c>
      <c r="X56" s="383"/>
      <c r="Y56" s="384"/>
      <c r="Z56" s="384"/>
      <c r="AA56" s="384"/>
      <c r="AB56" s="384"/>
      <c r="AC56" s="384"/>
      <c r="AD56" s="384"/>
      <c r="AE56" s="384"/>
      <c r="AF56" s="384"/>
    </row>
    <row r="57" spans="1:32" s="108" customFormat="1" ht="54">
      <c r="A57" s="571">
        <v>39</v>
      </c>
      <c r="B57" s="572">
        <v>7000018808</v>
      </c>
      <c r="C57" s="572">
        <v>360</v>
      </c>
      <c r="D57" s="573" t="s">
        <v>477</v>
      </c>
      <c r="E57" s="572">
        <v>1000025401</v>
      </c>
      <c r="F57" s="572">
        <v>82074090</v>
      </c>
      <c r="G57" s="574"/>
      <c r="H57" s="572">
        <v>18</v>
      </c>
      <c r="I57" s="574"/>
      <c r="J57" s="605" t="s">
        <v>515</v>
      </c>
      <c r="K57" s="575"/>
      <c r="L57" s="576" t="s">
        <v>466</v>
      </c>
      <c r="M57" s="577">
        <v>3</v>
      </c>
      <c r="N57" s="568"/>
      <c r="O57" s="569">
        <f t="shared" si="0"/>
        <v>0</v>
      </c>
      <c r="P57" s="536"/>
      <c r="Q57" s="607"/>
      <c r="R57" s="383"/>
      <c r="S57" s="383"/>
      <c r="T57" s="383"/>
      <c r="U57" s="383"/>
      <c r="V57" s="383"/>
      <c r="W57" s="558">
        <f t="shared" si="1"/>
        <v>0</v>
      </c>
      <c r="X57" s="383"/>
      <c r="Y57" s="384"/>
      <c r="Z57" s="384"/>
      <c r="AA57" s="384"/>
      <c r="AB57" s="384"/>
      <c r="AC57" s="384"/>
      <c r="AD57" s="384"/>
      <c r="AE57" s="384"/>
      <c r="AF57" s="384"/>
    </row>
    <row r="58" spans="1:32" s="108" customFormat="1" ht="36">
      <c r="A58" s="571">
        <v>40</v>
      </c>
      <c r="B58" s="572">
        <v>7000018808</v>
      </c>
      <c r="C58" s="572">
        <v>370</v>
      </c>
      <c r="D58" s="573" t="s">
        <v>477</v>
      </c>
      <c r="E58" s="572">
        <v>1000025127</v>
      </c>
      <c r="F58" s="572">
        <v>82074090</v>
      </c>
      <c r="G58" s="574"/>
      <c r="H58" s="572">
        <v>18</v>
      </c>
      <c r="I58" s="574"/>
      <c r="J58" s="605" t="s">
        <v>516</v>
      </c>
      <c r="K58" s="575"/>
      <c r="L58" s="576" t="s">
        <v>466</v>
      </c>
      <c r="M58" s="577">
        <v>3</v>
      </c>
      <c r="N58" s="568"/>
      <c r="O58" s="569">
        <f t="shared" si="0"/>
        <v>0</v>
      </c>
      <c r="P58" s="536"/>
      <c r="Q58" s="607"/>
      <c r="R58" s="383"/>
      <c r="S58" s="383"/>
      <c r="T58" s="383"/>
      <c r="U58" s="383"/>
      <c r="V58" s="383"/>
      <c r="W58" s="558">
        <f t="shared" si="1"/>
        <v>0</v>
      </c>
      <c r="X58" s="383"/>
      <c r="Y58" s="384"/>
      <c r="Z58" s="384"/>
      <c r="AA58" s="384"/>
      <c r="AB58" s="384"/>
      <c r="AC58" s="384"/>
      <c r="AD58" s="384"/>
      <c r="AE58" s="384"/>
      <c r="AF58" s="384"/>
    </row>
    <row r="59" spans="1:32" s="108" customFormat="1" ht="36">
      <c r="A59" s="571">
        <v>41</v>
      </c>
      <c r="B59" s="572">
        <v>7000018808</v>
      </c>
      <c r="C59" s="572">
        <v>380</v>
      </c>
      <c r="D59" s="573" t="s">
        <v>477</v>
      </c>
      <c r="E59" s="572">
        <v>1000025759</v>
      </c>
      <c r="F59" s="572">
        <v>73160090</v>
      </c>
      <c r="G59" s="574"/>
      <c r="H59" s="572">
        <v>18</v>
      </c>
      <c r="I59" s="574"/>
      <c r="J59" s="605" t="s">
        <v>517</v>
      </c>
      <c r="K59" s="575"/>
      <c r="L59" s="576" t="s">
        <v>466</v>
      </c>
      <c r="M59" s="577">
        <v>8</v>
      </c>
      <c r="N59" s="568"/>
      <c r="O59" s="569">
        <f t="shared" si="0"/>
        <v>0</v>
      </c>
      <c r="P59" s="536"/>
      <c r="Q59" s="607"/>
      <c r="R59" s="383"/>
      <c r="S59" s="383"/>
      <c r="T59" s="383"/>
      <c r="U59" s="383"/>
      <c r="V59" s="383"/>
      <c r="W59" s="558">
        <f t="shared" si="1"/>
        <v>0</v>
      </c>
      <c r="X59" s="383"/>
      <c r="Y59" s="384"/>
      <c r="Z59" s="384"/>
      <c r="AA59" s="384"/>
      <c r="AB59" s="384"/>
      <c r="AC59" s="384"/>
      <c r="AD59" s="384"/>
      <c r="AE59" s="384"/>
      <c r="AF59" s="384"/>
    </row>
    <row r="60" spans="1:32" s="108" customFormat="1" ht="36">
      <c r="A60" s="571">
        <v>42</v>
      </c>
      <c r="B60" s="572">
        <v>7000018808</v>
      </c>
      <c r="C60" s="572">
        <v>390</v>
      </c>
      <c r="D60" s="573" t="s">
        <v>477</v>
      </c>
      <c r="E60" s="572">
        <v>1000025665</v>
      </c>
      <c r="F60" s="572">
        <v>73160090</v>
      </c>
      <c r="G60" s="574"/>
      <c r="H60" s="572">
        <v>18</v>
      </c>
      <c r="I60" s="574"/>
      <c r="J60" s="605" t="s">
        <v>518</v>
      </c>
      <c r="K60" s="575"/>
      <c r="L60" s="576" t="s">
        <v>466</v>
      </c>
      <c r="M60" s="577">
        <v>90</v>
      </c>
      <c r="N60" s="568"/>
      <c r="O60" s="569">
        <f t="shared" si="0"/>
        <v>0</v>
      </c>
      <c r="P60" s="536"/>
      <c r="Q60" s="607"/>
      <c r="R60" s="383"/>
      <c r="S60" s="383"/>
      <c r="T60" s="383"/>
      <c r="U60" s="383"/>
      <c r="V60" s="383"/>
      <c r="W60" s="558">
        <f t="shared" si="1"/>
        <v>0</v>
      </c>
      <c r="X60" s="383"/>
      <c r="Y60" s="384"/>
      <c r="Z60" s="384"/>
      <c r="AA60" s="384"/>
      <c r="AB60" s="384"/>
      <c r="AC60" s="384"/>
      <c r="AD60" s="384"/>
      <c r="AE60" s="384"/>
      <c r="AF60" s="384"/>
    </row>
    <row r="61" spans="1:32" s="108" customFormat="1" ht="36">
      <c r="A61" s="571">
        <v>43</v>
      </c>
      <c r="B61" s="572">
        <v>7000018808</v>
      </c>
      <c r="C61" s="572">
        <v>400</v>
      </c>
      <c r="D61" s="573" t="s">
        <v>477</v>
      </c>
      <c r="E61" s="572">
        <v>1000025597</v>
      </c>
      <c r="F61" s="572">
        <v>82074090</v>
      </c>
      <c r="G61" s="574"/>
      <c r="H61" s="572">
        <v>18</v>
      </c>
      <c r="I61" s="574"/>
      <c r="J61" s="605" t="s">
        <v>519</v>
      </c>
      <c r="K61" s="575"/>
      <c r="L61" s="576" t="s">
        <v>466</v>
      </c>
      <c r="M61" s="577">
        <v>3</v>
      </c>
      <c r="N61" s="568"/>
      <c r="O61" s="569">
        <f t="shared" si="0"/>
        <v>0</v>
      </c>
      <c r="P61" s="536"/>
      <c r="Q61" s="607"/>
      <c r="R61" s="383"/>
      <c r="S61" s="383"/>
      <c r="T61" s="383"/>
      <c r="U61" s="383"/>
      <c r="V61" s="383"/>
      <c r="W61" s="558">
        <f t="shared" si="1"/>
        <v>0</v>
      </c>
      <c r="X61" s="383"/>
      <c r="Y61" s="384"/>
      <c r="Z61" s="384"/>
      <c r="AA61" s="384"/>
      <c r="AB61" s="384"/>
      <c r="AC61" s="384"/>
      <c r="AD61" s="384"/>
      <c r="AE61" s="384"/>
      <c r="AF61" s="384"/>
    </row>
    <row r="62" spans="1:32" s="108" customFormat="1" ht="36">
      <c r="A62" s="571">
        <v>44</v>
      </c>
      <c r="B62" s="572">
        <v>7000018808</v>
      </c>
      <c r="C62" s="572">
        <v>410</v>
      </c>
      <c r="D62" s="573" t="s">
        <v>477</v>
      </c>
      <c r="E62" s="572">
        <v>1000025088</v>
      </c>
      <c r="F62" s="572">
        <v>73269099</v>
      </c>
      <c r="G62" s="574"/>
      <c r="H62" s="572">
        <v>18</v>
      </c>
      <c r="I62" s="574"/>
      <c r="J62" s="605" t="s">
        <v>520</v>
      </c>
      <c r="K62" s="575"/>
      <c r="L62" s="576" t="s">
        <v>466</v>
      </c>
      <c r="M62" s="577">
        <v>6</v>
      </c>
      <c r="N62" s="568"/>
      <c r="O62" s="569">
        <f t="shared" si="0"/>
        <v>0</v>
      </c>
      <c r="P62" s="536"/>
      <c r="Q62" s="607"/>
      <c r="R62" s="383"/>
      <c r="S62" s="383"/>
      <c r="T62" s="383"/>
      <c r="U62" s="383"/>
      <c r="V62" s="383"/>
      <c r="W62" s="558">
        <f t="shared" si="1"/>
        <v>0</v>
      </c>
      <c r="X62" s="383"/>
      <c r="Y62" s="384"/>
      <c r="Z62" s="384"/>
      <c r="AA62" s="384"/>
      <c r="AB62" s="384"/>
      <c r="AC62" s="384"/>
      <c r="AD62" s="384"/>
      <c r="AE62" s="384"/>
      <c r="AF62" s="384"/>
    </row>
    <row r="63" spans="1:32" s="108" customFormat="1" ht="36">
      <c r="A63" s="571">
        <v>45</v>
      </c>
      <c r="B63" s="572">
        <v>7000018808</v>
      </c>
      <c r="C63" s="572">
        <v>420</v>
      </c>
      <c r="D63" s="573" t="s">
        <v>477</v>
      </c>
      <c r="E63" s="572">
        <v>1000025802</v>
      </c>
      <c r="F63" s="572">
        <v>82059090</v>
      </c>
      <c r="G63" s="574"/>
      <c r="H63" s="572">
        <v>18</v>
      </c>
      <c r="I63" s="574"/>
      <c r="J63" s="605" t="s">
        <v>521</v>
      </c>
      <c r="K63" s="575"/>
      <c r="L63" s="576" t="s">
        <v>466</v>
      </c>
      <c r="M63" s="577">
        <v>6</v>
      </c>
      <c r="N63" s="568"/>
      <c r="O63" s="569">
        <f t="shared" si="0"/>
        <v>0</v>
      </c>
      <c r="P63" s="536"/>
      <c r="Q63" s="607"/>
      <c r="R63" s="383"/>
      <c r="S63" s="383"/>
      <c r="T63" s="383"/>
      <c r="U63" s="383"/>
      <c r="V63" s="383"/>
      <c r="W63" s="558">
        <f t="shared" si="1"/>
        <v>0</v>
      </c>
      <c r="X63" s="383"/>
      <c r="Y63" s="384"/>
      <c r="Z63" s="384"/>
      <c r="AA63" s="384"/>
      <c r="AB63" s="384"/>
      <c r="AC63" s="384"/>
      <c r="AD63" s="384"/>
      <c r="AE63" s="384"/>
      <c r="AF63" s="384"/>
    </row>
    <row r="64" spans="1:32" s="108" customFormat="1" ht="36">
      <c r="A64" s="571">
        <v>46</v>
      </c>
      <c r="B64" s="572">
        <v>7000018808</v>
      </c>
      <c r="C64" s="572">
        <v>430</v>
      </c>
      <c r="D64" s="573" t="s">
        <v>477</v>
      </c>
      <c r="E64" s="572">
        <v>1000025787</v>
      </c>
      <c r="F64" s="572">
        <v>39269099</v>
      </c>
      <c r="G64" s="574"/>
      <c r="H64" s="572">
        <v>18</v>
      </c>
      <c r="I64" s="574"/>
      <c r="J64" s="605" t="s">
        <v>522</v>
      </c>
      <c r="K64" s="575"/>
      <c r="L64" s="576" t="s">
        <v>466</v>
      </c>
      <c r="M64" s="577">
        <v>3</v>
      </c>
      <c r="N64" s="568"/>
      <c r="O64" s="569">
        <f t="shared" si="0"/>
        <v>0</v>
      </c>
      <c r="P64" s="536"/>
      <c r="Q64" s="607"/>
      <c r="R64" s="383"/>
      <c r="S64" s="383"/>
      <c r="T64" s="383"/>
      <c r="U64" s="383"/>
      <c r="V64" s="383"/>
      <c r="W64" s="558">
        <f t="shared" si="1"/>
        <v>0</v>
      </c>
      <c r="X64" s="383"/>
      <c r="Y64" s="384"/>
      <c r="Z64" s="384"/>
      <c r="AA64" s="384"/>
      <c r="AB64" s="384"/>
      <c r="AC64" s="384"/>
      <c r="AD64" s="384"/>
      <c r="AE64" s="384"/>
      <c r="AF64" s="384"/>
    </row>
    <row r="65" spans="1:32" s="108" customFormat="1" ht="36">
      <c r="A65" s="571">
        <v>47</v>
      </c>
      <c r="B65" s="572">
        <v>7000018808</v>
      </c>
      <c r="C65" s="572">
        <v>440</v>
      </c>
      <c r="D65" s="573" t="s">
        <v>477</v>
      </c>
      <c r="E65" s="572">
        <v>1000025529</v>
      </c>
      <c r="F65" s="572">
        <v>73082019</v>
      </c>
      <c r="G65" s="574"/>
      <c r="H65" s="572">
        <v>18</v>
      </c>
      <c r="I65" s="574"/>
      <c r="J65" s="605" t="s">
        <v>523</v>
      </c>
      <c r="K65" s="575"/>
      <c r="L65" s="576" t="s">
        <v>466</v>
      </c>
      <c r="M65" s="577">
        <v>2</v>
      </c>
      <c r="N65" s="568"/>
      <c r="O65" s="569">
        <f t="shared" si="0"/>
        <v>0</v>
      </c>
      <c r="P65" s="536"/>
      <c r="Q65" s="607"/>
      <c r="R65" s="383"/>
      <c r="S65" s="383"/>
      <c r="T65" s="383"/>
      <c r="U65" s="383"/>
      <c r="V65" s="383"/>
      <c r="W65" s="558">
        <f t="shared" si="1"/>
        <v>0</v>
      </c>
      <c r="X65" s="383"/>
      <c r="Y65" s="384"/>
      <c r="Z65" s="384"/>
      <c r="AA65" s="384"/>
      <c r="AB65" s="384"/>
      <c r="AC65" s="384"/>
      <c r="AD65" s="384"/>
      <c r="AE65" s="384"/>
      <c r="AF65" s="384"/>
    </row>
    <row r="66" spans="1:32" s="108" customFormat="1" ht="36">
      <c r="A66" s="571">
        <v>48</v>
      </c>
      <c r="B66" s="572">
        <v>7000018808</v>
      </c>
      <c r="C66" s="572">
        <v>450</v>
      </c>
      <c r="D66" s="573" t="s">
        <v>477</v>
      </c>
      <c r="E66" s="572">
        <v>1000025899</v>
      </c>
      <c r="F66" s="572">
        <v>82074090</v>
      </c>
      <c r="G66" s="574"/>
      <c r="H66" s="572">
        <v>18</v>
      </c>
      <c r="I66" s="574"/>
      <c r="J66" s="605" t="s">
        <v>524</v>
      </c>
      <c r="K66" s="575"/>
      <c r="L66" s="576" t="s">
        <v>466</v>
      </c>
      <c r="M66" s="577">
        <v>2</v>
      </c>
      <c r="N66" s="568"/>
      <c r="O66" s="569">
        <f t="shared" si="0"/>
        <v>0</v>
      </c>
      <c r="P66" s="536"/>
      <c r="Q66" s="607"/>
      <c r="R66" s="383"/>
      <c r="S66" s="383"/>
      <c r="T66" s="383"/>
      <c r="U66" s="383"/>
      <c r="V66" s="383"/>
      <c r="W66" s="558">
        <f t="shared" si="1"/>
        <v>0</v>
      </c>
      <c r="X66" s="383"/>
      <c r="Y66" s="384"/>
      <c r="Z66" s="384"/>
      <c r="AA66" s="384"/>
      <c r="AB66" s="384"/>
      <c r="AC66" s="384"/>
      <c r="AD66" s="384"/>
      <c r="AE66" s="384"/>
      <c r="AF66" s="384"/>
    </row>
    <row r="67" spans="1:32" s="108" customFormat="1" ht="36">
      <c r="A67" s="571">
        <v>49</v>
      </c>
      <c r="B67" s="572">
        <v>7000018808</v>
      </c>
      <c r="C67" s="572">
        <v>460</v>
      </c>
      <c r="D67" s="573" t="s">
        <v>477</v>
      </c>
      <c r="E67" s="572">
        <v>1000025335</v>
      </c>
      <c r="F67" s="572">
        <v>84254900</v>
      </c>
      <c r="G67" s="574"/>
      <c r="H67" s="572">
        <v>18</v>
      </c>
      <c r="I67" s="574"/>
      <c r="J67" s="605" t="s">
        <v>525</v>
      </c>
      <c r="K67" s="575"/>
      <c r="L67" s="576" t="s">
        <v>466</v>
      </c>
      <c r="M67" s="577">
        <v>1</v>
      </c>
      <c r="N67" s="568"/>
      <c r="O67" s="569">
        <f t="shared" si="0"/>
        <v>0</v>
      </c>
      <c r="P67" s="536"/>
      <c r="Q67" s="607"/>
      <c r="R67" s="383"/>
      <c r="S67" s="383"/>
      <c r="T67" s="383"/>
      <c r="U67" s="383"/>
      <c r="V67" s="383"/>
      <c r="W67" s="558">
        <f t="shared" si="1"/>
        <v>0</v>
      </c>
      <c r="X67" s="383"/>
      <c r="Y67" s="384"/>
      <c r="Z67" s="384"/>
      <c r="AA67" s="384"/>
      <c r="AB67" s="384"/>
      <c r="AC67" s="384"/>
      <c r="AD67" s="384"/>
      <c r="AE67" s="384"/>
      <c r="AF67" s="384"/>
    </row>
    <row r="68" spans="1:32" s="108" customFormat="1" ht="36">
      <c r="A68" s="571">
        <v>50</v>
      </c>
      <c r="B68" s="572">
        <v>7000018808</v>
      </c>
      <c r="C68" s="572">
        <v>470</v>
      </c>
      <c r="D68" s="573" t="s">
        <v>477</v>
      </c>
      <c r="E68" s="572">
        <v>1000024719</v>
      </c>
      <c r="F68" s="572">
        <v>73269099</v>
      </c>
      <c r="G68" s="574"/>
      <c r="H68" s="572">
        <v>18</v>
      </c>
      <c r="I68" s="574"/>
      <c r="J68" s="605" t="s">
        <v>526</v>
      </c>
      <c r="K68" s="575"/>
      <c r="L68" s="576" t="s">
        <v>466</v>
      </c>
      <c r="M68" s="577">
        <v>2</v>
      </c>
      <c r="N68" s="568"/>
      <c r="O68" s="569">
        <f t="shared" si="0"/>
        <v>0</v>
      </c>
      <c r="P68" s="536"/>
      <c r="Q68" s="607"/>
      <c r="R68" s="383"/>
      <c r="S68" s="383"/>
      <c r="T68" s="383"/>
      <c r="U68" s="383"/>
      <c r="V68" s="383"/>
      <c r="W68" s="558">
        <f t="shared" si="1"/>
        <v>0</v>
      </c>
      <c r="X68" s="383"/>
      <c r="Y68" s="384"/>
      <c r="Z68" s="384"/>
      <c r="AA68" s="384"/>
      <c r="AB68" s="384"/>
      <c r="AC68" s="384"/>
      <c r="AD68" s="384"/>
      <c r="AE68" s="384"/>
      <c r="AF68" s="384"/>
    </row>
    <row r="69" spans="1:32" s="108" customFormat="1" ht="36">
      <c r="A69" s="571">
        <v>51</v>
      </c>
      <c r="B69" s="572">
        <v>7000018808</v>
      </c>
      <c r="C69" s="572">
        <v>480</v>
      </c>
      <c r="D69" s="573" t="s">
        <v>478</v>
      </c>
      <c r="E69" s="572">
        <v>1000025257</v>
      </c>
      <c r="F69" s="572">
        <v>85238090</v>
      </c>
      <c r="G69" s="574"/>
      <c r="H69" s="572">
        <v>18</v>
      </c>
      <c r="I69" s="574"/>
      <c r="J69" s="605" t="s">
        <v>551</v>
      </c>
      <c r="K69" s="575"/>
      <c r="L69" s="576" t="s">
        <v>423</v>
      </c>
      <c r="M69" s="577">
        <v>1</v>
      </c>
      <c r="N69" s="568"/>
      <c r="O69" s="569">
        <f t="shared" si="0"/>
        <v>0</v>
      </c>
      <c r="P69" s="536"/>
      <c r="Q69" s="607"/>
      <c r="R69" s="383"/>
      <c r="S69" s="383"/>
      <c r="T69" s="383"/>
      <c r="U69" s="383"/>
      <c r="V69" s="383"/>
      <c r="W69" s="558">
        <f t="shared" si="1"/>
        <v>0</v>
      </c>
      <c r="X69" s="383"/>
      <c r="Y69" s="384"/>
      <c r="Z69" s="384"/>
      <c r="AA69" s="384"/>
      <c r="AB69" s="384"/>
      <c r="AC69" s="384"/>
      <c r="AD69" s="384"/>
      <c r="AE69" s="384"/>
      <c r="AF69" s="384"/>
    </row>
    <row r="70" spans="1:32" s="108" customFormat="1" ht="54">
      <c r="A70" s="571">
        <v>52</v>
      </c>
      <c r="B70" s="572">
        <v>7000018808</v>
      </c>
      <c r="C70" s="572">
        <v>490</v>
      </c>
      <c r="D70" s="573" t="s">
        <v>478</v>
      </c>
      <c r="E70" s="572">
        <v>1000025258</v>
      </c>
      <c r="F70" s="572">
        <v>85238090</v>
      </c>
      <c r="G70" s="574"/>
      <c r="H70" s="572">
        <v>18</v>
      </c>
      <c r="I70" s="574"/>
      <c r="J70" s="605" t="s">
        <v>527</v>
      </c>
      <c r="K70" s="575"/>
      <c r="L70" s="576" t="s">
        <v>423</v>
      </c>
      <c r="M70" s="577">
        <v>1</v>
      </c>
      <c r="N70" s="568"/>
      <c r="O70" s="569">
        <f t="shared" si="0"/>
        <v>0</v>
      </c>
      <c r="P70" s="536"/>
      <c r="Q70" s="607"/>
      <c r="R70" s="383"/>
      <c r="S70" s="383"/>
      <c r="T70" s="383"/>
      <c r="U70" s="383"/>
      <c r="V70" s="383"/>
      <c r="W70" s="558">
        <f t="shared" si="1"/>
        <v>0</v>
      </c>
      <c r="X70" s="383"/>
      <c r="Y70" s="384"/>
      <c r="Z70" s="384"/>
      <c r="AA70" s="384"/>
      <c r="AB70" s="384"/>
      <c r="AC70" s="384"/>
      <c r="AD70" s="384"/>
      <c r="AE70" s="384"/>
      <c r="AF70" s="384"/>
    </row>
    <row r="71" spans="1:32" s="108" customFormat="1" ht="36">
      <c r="A71" s="571">
        <v>53</v>
      </c>
      <c r="B71" s="572">
        <v>7000018808</v>
      </c>
      <c r="C71" s="572">
        <v>500</v>
      </c>
      <c r="D71" s="573" t="s">
        <v>478</v>
      </c>
      <c r="E71" s="572">
        <v>1000025259</v>
      </c>
      <c r="F71" s="572">
        <v>85238090</v>
      </c>
      <c r="G71" s="574"/>
      <c r="H71" s="572">
        <v>18</v>
      </c>
      <c r="I71" s="574"/>
      <c r="J71" s="605" t="s">
        <v>552</v>
      </c>
      <c r="K71" s="575"/>
      <c r="L71" s="576" t="s">
        <v>423</v>
      </c>
      <c r="M71" s="577">
        <v>1</v>
      </c>
      <c r="N71" s="568"/>
      <c r="O71" s="569">
        <f t="shared" si="0"/>
        <v>0</v>
      </c>
      <c r="P71" s="536"/>
      <c r="Q71" s="607"/>
      <c r="R71" s="383"/>
      <c r="S71" s="383"/>
      <c r="T71" s="383"/>
      <c r="U71" s="383"/>
      <c r="V71" s="383"/>
      <c r="W71" s="558">
        <f t="shared" si="1"/>
        <v>0</v>
      </c>
      <c r="X71" s="383"/>
      <c r="Y71" s="384"/>
      <c r="Z71" s="384"/>
      <c r="AA71" s="384"/>
      <c r="AB71" s="384"/>
      <c r="AC71" s="384"/>
      <c r="AD71" s="384"/>
      <c r="AE71" s="384"/>
      <c r="AF71" s="384"/>
    </row>
    <row r="72" spans="1:32" s="108" customFormat="1" ht="36">
      <c r="A72" s="571">
        <v>54</v>
      </c>
      <c r="B72" s="572">
        <v>7000018808</v>
      </c>
      <c r="C72" s="572">
        <v>510</v>
      </c>
      <c r="D72" s="573" t="s">
        <v>478</v>
      </c>
      <c r="E72" s="572">
        <v>1000025572</v>
      </c>
      <c r="F72" s="572">
        <v>85238090</v>
      </c>
      <c r="G72" s="574"/>
      <c r="H72" s="572">
        <v>18</v>
      </c>
      <c r="I72" s="574"/>
      <c r="J72" s="605" t="s">
        <v>528</v>
      </c>
      <c r="K72" s="575"/>
      <c r="L72" s="576" t="s">
        <v>423</v>
      </c>
      <c r="M72" s="577">
        <v>2</v>
      </c>
      <c r="N72" s="568"/>
      <c r="O72" s="569">
        <f t="shared" si="0"/>
        <v>0</v>
      </c>
      <c r="P72" s="536"/>
      <c r="Q72" s="607"/>
      <c r="R72" s="383"/>
      <c r="S72" s="383"/>
      <c r="T72" s="383"/>
      <c r="U72" s="383"/>
      <c r="V72" s="383"/>
      <c r="W72" s="558">
        <f t="shared" si="1"/>
        <v>0</v>
      </c>
      <c r="X72" s="383"/>
      <c r="Y72" s="384"/>
      <c r="Z72" s="384"/>
      <c r="AA72" s="384"/>
      <c r="AB72" s="384"/>
      <c r="AC72" s="384"/>
      <c r="AD72" s="384"/>
      <c r="AE72" s="384"/>
      <c r="AF72" s="384"/>
    </row>
    <row r="73" spans="1:32" s="108" customFormat="1" ht="36">
      <c r="A73" s="571">
        <v>55</v>
      </c>
      <c r="B73" s="572">
        <v>7000018808</v>
      </c>
      <c r="C73" s="572">
        <v>520</v>
      </c>
      <c r="D73" s="573" t="s">
        <v>479</v>
      </c>
      <c r="E73" s="572">
        <v>1000024566</v>
      </c>
      <c r="F73" s="572">
        <v>86090000</v>
      </c>
      <c r="G73" s="574"/>
      <c r="H73" s="572">
        <v>18</v>
      </c>
      <c r="I73" s="574"/>
      <c r="J73" s="605" t="s">
        <v>529</v>
      </c>
      <c r="K73" s="575"/>
      <c r="L73" s="576" t="s">
        <v>423</v>
      </c>
      <c r="M73" s="577">
        <v>14</v>
      </c>
      <c r="N73" s="568"/>
      <c r="O73" s="569">
        <f t="shared" si="0"/>
        <v>0</v>
      </c>
      <c r="P73" s="536"/>
      <c r="Q73" s="607"/>
      <c r="R73" s="383"/>
      <c r="S73" s="383"/>
      <c r="T73" s="383"/>
      <c r="U73" s="383"/>
      <c r="V73" s="383"/>
      <c r="W73" s="558">
        <f t="shared" si="1"/>
        <v>0</v>
      </c>
      <c r="X73" s="383"/>
      <c r="Y73" s="384"/>
      <c r="Z73" s="384"/>
      <c r="AA73" s="384"/>
      <c r="AB73" s="384"/>
      <c r="AC73" s="384"/>
      <c r="AD73" s="384"/>
      <c r="AE73" s="384"/>
      <c r="AF73" s="384"/>
    </row>
    <row r="74" spans="1:32" s="596" customFormat="1" ht="26.1" customHeight="1">
      <c r="A74" s="589"/>
      <c r="B74" s="589"/>
      <c r="C74" s="589"/>
      <c r="D74" s="589"/>
      <c r="E74" s="589"/>
      <c r="F74" s="589"/>
      <c r="G74" s="589"/>
      <c r="H74" s="589"/>
      <c r="I74" s="589"/>
      <c r="J74" s="660" t="s">
        <v>554</v>
      </c>
      <c r="K74" s="660"/>
      <c r="L74" s="660"/>
      <c r="M74" s="660"/>
      <c r="N74" s="590"/>
      <c r="O74" s="591">
        <f>SUM(O19:O73)</f>
        <v>0</v>
      </c>
      <c r="P74" s="592"/>
      <c r="Q74" s="593"/>
      <c r="R74" s="594"/>
      <c r="S74" s="594"/>
      <c r="T74" s="594"/>
      <c r="U74" s="594"/>
      <c r="V74" s="594"/>
      <c r="W74" s="595">
        <f>SUM(W19:W73)</f>
        <v>0</v>
      </c>
      <c r="X74" s="594"/>
    </row>
    <row r="75" spans="1:32" s="596" customFormat="1" ht="26.1" customHeight="1">
      <c r="A75" s="597"/>
      <c r="B75" s="597"/>
      <c r="C75" s="597"/>
      <c r="D75" s="597"/>
      <c r="E75" s="597"/>
      <c r="F75" s="597"/>
      <c r="G75" s="597"/>
      <c r="H75" s="597"/>
      <c r="I75" s="597"/>
      <c r="J75" s="657" t="s">
        <v>556</v>
      </c>
      <c r="K75" s="657"/>
      <c r="L75" s="657"/>
      <c r="M75" s="657"/>
      <c r="N75" s="590"/>
      <c r="O75" s="598">
        <v>0</v>
      </c>
      <c r="P75" s="592"/>
      <c r="Q75" s="593"/>
      <c r="R75" s="594"/>
      <c r="S75" s="594"/>
      <c r="T75" s="594"/>
      <c r="U75" s="594"/>
      <c r="V75" s="594"/>
      <c r="W75" s="594">
        <v>0</v>
      </c>
      <c r="X75" s="594"/>
    </row>
    <row r="76" spans="1:32" s="596" customFormat="1" ht="26.1" customHeight="1">
      <c r="A76" s="597"/>
      <c r="B76" s="597"/>
      <c r="C76" s="597"/>
      <c r="D76" s="597"/>
      <c r="E76" s="597"/>
      <c r="F76" s="597"/>
      <c r="G76" s="597"/>
      <c r="H76" s="597"/>
      <c r="I76" s="597"/>
      <c r="J76" s="661" t="s">
        <v>555</v>
      </c>
      <c r="K76" s="661"/>
      <c r="L76" s="661"/>
      <c r="M76" s="661"/>
      <c r="N76" s="590"/>
      <c r="O76" s="599">
        <f>O74+O75</f>
        <v>0</v>
      </c>
      <c r="P76" s="592"/>
      <c r="Q76" s="593"/>
      <c r="R76" s="594"/>
      <c r="S76" s="594"/>
      <c r="T76" s="594"/>
      <c r="U76" s="594"/>
      <c r="V76" s="594"/>
      <c r="W76" s="594">
        <f>W74+W75</f>
        <v>0</v>
      </c>
      <c r="X76" s="594"/>
    </row>
    <row r="77" spans="1:32" s="596" customFormat="1" ht="26.1" customHeight="1">
      <c r="A77" s="833" t="s">
        <v>558</v>
      </c>
      <c r="B77" s="833"/>
      <c r="C77" s="833"/>
      <c r="D77" s="833"/>
      <c r="E77" s="833"/>
      <c r="F77" s="833"/>
      <c r="G77" s="833"/>
      <c r="H77" s="833"/>
      <c r="I77" s="833"/>
      <c r="J77" s="833"/>
      <c r="K77" s="833"/>
      <c r="L77" s="833"/>
      <c r="M77" s="834"/>
      <c r="N77" s="590"/>
      <c r="O77" s="591">
        <f>O76*2</f>
        <v>0</v>
      </c>
      <c r="P77" s="604"/>
      <c r="Q77" s="593"/>
      <c r="R77" s="594"/>
      <c r="S77" s="594"/>
      <c r="T77" s="594"/>
      <c r="U77" s="594"/>
      <c r="V77" s="594"/>
      <c r="W77" s="594">
        <f>W76*2</f>
        <v>0</v>
      </c>
      <c r="X77" s="594"/>
    </row>
    <row r="78" spans="1:32" s="596" customFormat="1" ht="26.1" hidden="1" customHeight="1">
      <c r="A78" s="831"/>
      <c r="B78" s="831"/>
      <c r="C78" s="831"/>
      <c r="D78" s="831"/>
      <c r="E78" s="831"/>
      <c r="F78" s="831"/>
      <c r="G78" s="831"/>
      <c r="H78" s="831"/>
      <c r="I78" s="831"/>
      <c r="J78" s="831"/>
      <c r="K78" s="831"/>
      <c r="L78" s="831"/>
      <c r="M78" s="832"/>
      <c r="N78" s="590"/>
      <c r="O78" s="598"/>
      <c r="P78" s="604"/>
      <c r="Q78" s="593"/>
      <c r="R78" s="594"/>
      <c r="S78" s="594"/>
      <c r="T78" s="594"/>
      <c r="U78" s="594"/>
      <c r="V78" s="594"/>
      <c r="W78" s="594"/>
      <c r="X78" s="594"/>
    </row>
    <row r="79" spans="1:32" s="596" customFormat="1" ht="26.1" hidden="1" customHeight="1">
      <c r="A79" s="831"/>
      <c r="B79" s="831"/>
      <c r="C79" s="831"/>
      <c r="D79" s="831"/>
      <c r="E79" s="831"/>
      <c r="F79" s="831"/>
      <c r="G79" s="831"/>
      <c r="H79" s="831"/>
      <c r="I79" s="831"/>
      <c r="J79" s="831"/>
      <c r="K79" s="831"/>
      <c r="L79" s="831"/>
      <c r="M79" s="832"/>
      <c r="N79" s="590"/>
      <c r="O79" s="599"/>
      <c r="P79" s="604"/>
      <c r="Q79" s="593"/>
      <c r="R79" s="594"/>
      <c r="S79" s="594"/>
      <c r="T79" s="594"/>
      <c r="U79" s="594"/>
      <c r="V79" s="594"/>
      <c r="W79" s="594"/>
      <c r="X79" s="594"/>
    </row>
    <row r="80" spans="1:32" s="596" customFormat="1" ht="19.2" customHeight="1">
      <c r="A80" s="600"/>
      <c r="B80" s="600"/>
      <c r="C80" s="600"/>
      <c r="D80" s="600"/>
      <c r="E80" s="600"/>
      <c r="F80" s="600"/>
      <c r="G80" s="600"/>
      <c r="H80" s="600"/>
      <c r="I80" s="600"/>
      <c r="J80" s="601"/>
      <c r="K80" s="601"/>
      <c r="L80" s="601"/>
      <c r="M80" s="601"/>
      <c r="N80" s="602"/>
      <c r="O80" s="603"/>
      <c r="P80" s="604"/>
      <c r="R80" s="594"/>
      <c r="S80" s="594"/>
      <c r="T80" s="594"/>
      <c r="U80" s="594"/>
      <c r="V80" s="594"/>
      <c r="W80" s="594"/>
      <c r="X80" s="594"/>
    </row>
    <row r="81" spans="1:24" s="596" customFormat="1" ht="19.2" customHeight="1">
      <c r="A81" s="823"/>
      <c r="B81" s="823"/>
      <c r="C81" s="823"/>
      <c r="D81" s="823"/>
      <c r="E81" s="823"/>
      <c r="F81" s="823"/>
      <c r="G81" s="823"/>
      <c r="H81" s="823"/>
      <c r="I81" s="823"/>
      <c r="J81" s="824"/>
      <c r="K81" s="824"/>
      <c r="L81" s="824"/>
      <c r="M81" s="824"/>
      <c r="N81" s="825"/>
      <c r="O81" s="826"/>
      <c r="P81" s="827"/>
      <c r="R81" s="594"/>
      <c r="S81" s="594"/>
      <c r="T81" s="594"/>
      <c r="U81" s="594"/>
      <c r="V81" s="594"/>
      <c r="W81" s="594"/>
      <c r="X81" s="594"/>
    </row>
    <row r="82" spans="1:24" ht="24" customHeight="1">
      <c r="J82" s="662"/>
      <c r="K82" s="662"/>
      <c r="L82" s="662"/>
      <c r="M82" s="662"/>
      <c r="N82" s="662"/>
      <c r="O82" s="662"/>
      <c r="P82" s="662"/>
    </row>
    <row r="83" spans="1:24" ht="28.2" customHeight="1">
      <c r="A83" s="316"/>
      <c r="B83" s="316"/>
      <c r="C83" s="316"/>
      <c r="D83" s="316"/>
      <c r="E83" s="316"/>
      <c r="F83" s="316"/>
      <c r="G83" s="316"/>
      <c r="H83" s="316"/>
      <c r="I83" s="316"/>
      <c r="J83" s="662"/>
      <c r="K83" s="662"/>
      <c r="L83" s="662"/>
      <c r="M83" s="662"/>
      <c r="N83" s="662"/>
      <c r="O83" s="662"/>
      <c r="P83" s="662"/>
    </row>
    <row r="84" spans="1:24" ht="27" customHeight="1">
      <c r="A84" s="317" t="s">
        <v>230</v>
      </c>
      <c r="B84" s="663" t="s">
        <v>439</v>
      </c>
      <c r="C84" s="663"/>
      <c r="D84" s="663"/>
      <c r="E84" s="663"/>
      <c r="F84" s="663"/>
      <c r="G84" s="663"/>
      <c r="H84" s="663"/>
      <c r="I84" s="663"/>
      <c r="J84" s="663"/>
      <c r="K84" s="663"/>
      <c r="L84" s="663"/>
      <c r="M84" s="663"/>
      <c r="N84" s="663"/>
      <c r="O84" s="663"/>
      <c r="P84" s="663"/>
    </row>
    <row r="85" spans="1:24" ht="33.6" customHeight="1">
      <c r="A85" s="318"/>
      <c r="B85" s="664" t="s">
        <v>438</v>
      </c>
      <c r="C85" s="664"/>
      <c r="D85" s="664"/>
      <c r="E85" s="664"/>
      <c r="F85" s="664"/>
      <c r="G85" s="664"/>
      <c r="H85" s="664"/>
      <c r="I85" s="664"/>
      <c r="J85" s="664"/>
      <c r="K85" s="664"/>
      <c r="L85" s="664"/>
      <c r="M85" s="664"/>
      <c r="N85" s="664"/>
    </row>
    <row r="86" spans="1:24" ht="33.6" customHeight="1">
      <c r="A86" s="100" t="s">
        <v>224</v>
      </c>
      <c r="B86" s="140">
        <f>'Names of Bidder'!D21</f>
        <v>0</v>
      </c>
      <c r="D86" s="140"/>
      <c r="E86" s="100"/>
      <c r="F86" s="100"/>
      <c r="G86" s="100"/>
      <c r="H86" s="100"/>
      <c r="I86" s="100"/>
      <c r="K86" s="140"/>
      <c r="L86" s="515"/>
      <c r="M86" s="516"/>
      <c r="N86" s="102" t="s">
        <v>227</v>
      </c>
      <c r="O86" s="140" t="str">
        <f>IF('Names of Bidder'!D18=0, "", 'Names of Bidder'!D18)</f>
        <v/>
      </c>
      <c r="P86" s="510"/>
    </row>
    <row r="87" spans="1:24" ht="33.6" customHeight="1">
      <c r="A87" s="100" t="s">
        <v>225</v>
      </c>
      <c r="B87" s="562">
        <f>'Names of Bidder'!D22</f>
        <v>0</v>
      </c>
      <c r="D87" s="140"/>
      <c r="E87" s="100"/>
      <c r="F87" s="100"/>
      <c r="G87" s="100"/>
      <c r="H87" s="100"/>
      <c r="I87" s="100"/>
      <c r="K87" s="140"/>
      <c r="L87" s="517"/>
      <c r="M87" s="516"/>
      <c r="N87" s="102" t="s">
        <v>228</v>
      </c>
      <c r="O87" s="562" t="str">
        <f>IF('Names of Bidder'!D19=0, "", 'Names of Bidder'!D19)</f>
        <v/>
      </c>
      <c r="P87" s="562"/>
    </row>
    <row r="88" spans="1:24" ht="33.6" customHeight="1">
      <c r="J88" s="320"/>
      <c r="K88" s="320"/>
      <c r="L88" s="97"/>
    </row>
    <row r="89" spans="1:24" ht="33.6" customHeight="1">
      <c r="J89" s="320"/>
      <c r="K89" s="320"/>
      <c r="L89" s="97"/>
      <c r="N89" s="102"/>
      <c r="O89" s="658"/>
      <c r="P89" s="658"/>
    </row>
  </sheetData>
  <sheetProtection algorithmName="SHA-512" hashValue="uOX2357PwntIt7CGpQwFKX/DKz6CkRD3aOvrUqvus+SiWvEB6l+iDu/qxIsnxJppNCYwGv7Lujb69EyT1ei1hg==" saltValue="EoFkY6rR6RrD1G8aJtwi4g==" spinCount="100000" sheet="1" formatColumns="0" formatRows="0" selectLockedCells="1"/>
  <dataConsolidate/>
  <customSheetViews>
    <customSheetView guid="{2A28378B-727C-4943-9957-D807B3F6E880}" scale="60" showPageBreaks="1" showGridLines="0" fitToPage="1" printArea="1" hiddenRows="1" hiddenColumns="1" view="pageBreakPreview" topLeftCell="A62">
      <selection activeCell="N73" sqref="N73"/>
      <colBreaks count="1" manualBreakCount="1">
        <brk id="16" max="1048575" man="1"/>
      </colBreaks>
      <pageMargins left="0.21" right="0.23" top="0.48" bottom="0.48" header="0.25" footer="0.27"/>
      <printOptions horizontalCentered="1"/>
      <pageSetup paperSize="9" scale="13" orientation="landscape" r:id="rId1"/>
      <headerFooter alignWithMargins="0">
        <oddFooter>&amp;R&amp;"Book Antiqua,Bold"&amp;10Schedule-1/ Page &amp;P of &amp;N</oddFooter>
      </headerFooter>
    </customSheetView>
    <customSheetView guid="{6167D39F-8E2F-4CD1-888C-E1DCB300434D}" scale="80" showPageBreaks="1" showGridLines="0" fitToPage="1" printArea="1" hiddenColumns="1" view="pageBreakPreview" topLeftCell="A7">
      <selection activeCell="K19" sqref="K19"/>
      <colBreaks count="1" manualBreakCount="1">
        <brk id="16" max="1048575" man="1"/>
      </colBreaks>
      <pageMargins left="0.21" right="0.23" top="0.48" bottom="0.48" header="0.25" footer="0.27"/>
      <printOptions horizontalCentered="1"/>
      <pageSetup paperSize="9" scale="54" orientation="landscape" r:id="rId2"/>
      <headerFooter alignWithMargins="0">
        <oddFooter>&amp;R&amp;"Book Antiqua,Bold"&amp;10Schedule-1/ Page &amp;P of &amp;N</oddFooter>
      </headerFooter>
    </customSheetView>
    <customSheetView guid="{483DCDBB-D1CA-4B11-85F4-FA65A96DCE29}" scale="85" showPageBreaks="1" showGridLines="0" fitToPage="1" printArea="1" hiddenColumns="1" view="pageBreakPreview" topLeftCell="A28">
      <selection activeCell="G19" sqref="G19"/>
      <colBreaks count="1" manualBreakCount="1">
        <brk id="16" max="1048575" man="1"/>
      </colBreaks>
      <pageMargins left="0.21" right="0.23" top="0.48" bottom="0.48" header="0.25" footer="0.27"/>
      <printOptions horizontalCentered="1"/>
      <pageSetup paperSize="9" scale="38" orientation="landscape" r:id="rId3"/>
      <headerFooter alignWithMargins="0">
        <oddFooter>&amp;R&amp;"Book Antiqua,Bold"&amp;10Schedule-1/ Page &amp;P of &amp;N</oddFooter>
      </headerFooter>
    </customSheetView>
    <customSheetView guid="{FA8C7114-2E15-4727-B4B0-927BCE12D1A6}" scale="85" showPageBreaks="1" showGridLines="0" fitToPage="1" printArea="1" hiddenColumns="1" view="pageBreakPreview">
      <selection activeCell="G19" sqref="G19"/>
      <colBreaks count="1" manualBreakCount="1">
        <brk id="16" max="1048575" man="1"/>
      </colBreaks>
      <pageMargins left="0.21" right="0.23" top="0.48" bottom="0.48" header="0.25" footer="0.27"/>
      <printOptions horizontalCentered="1"/>
      <pageSetup paperSize="9" scale="38" orientation="landscape" r:id="rId4"/>
      <headerFooter alignWithMargins="0">
        <oddFooter>&amp;R&amp;"Book Antiqua,Bold"&amp;10Schedule-1/ Page &amp;P of &amp;N</oddFooter>
      </headerFooter>
    </customSheetView>
    <customSheetView guid="{5C772B04-11E1-4A74-9F43-9A74EF38E5E2}" scale="85" showPageBreaks="1" showGridLines="0" fitToPage="1" printArea="1" hiddenColumns="1" view="pageBreakPreview" topLeftCell="A4">
      <selection activeCell="N21" sqref="N21"/>
      <colBreaks count="1" manualBreakCount="1">
        <brk id="16" max="1048575" man="1"/>
      </colBreaks>
      <pageMargins left="0.21" right="0.23" top="0.48" bottom="0.48" header="0.25" footer="0.27"/>
      <printOptions horizontalCentered="1"/>
      <pageSetup paperSize="9" scale="60" orientation="landscape" r:id="rId5"/>
      <headerFooter alignWithMargins="0">
        <oddFooter>&amp;R&amp;"Book Antiqua,Bold"&amp;10Schedule-1/ Page &amp;P of &amp;N</oddFooter>
      </headerFooter>
    </customSheetView>
    <customSheetView guid="{883F4F4D-A630-4132-B676-8201FF751979}" scale="85" showPageBreaks="1" showGridLines="0" fitToPage="1" printArea="1" hiddenColumns="1" view="pageBreakPreview" topLeftCell="A7">
      <selection activeCell="N19" sqref="N19:N20"/>
      <colBreaks count="1" manualBreakCount="1">
        <brk id="16" max="1048575" man="1"/>
      </colBreaks>
      <pageMargins left="0.21" right="0.23" top="0.48" bottom="0.48" header="0.25" footer="0.27"/>
      <printOptions horizontalCentered="1"/>
      <pageSetup paperSize="9" scale="62" orientation="landscape" r:id="rId6"/>
      <headerFooter alignWithMargins="0">
        <oddFooter>&amp;R&amp;"Book Antiqua,Bold"&amp;10Schedule-1/ Page &amp;P of &amp;N</oddFooter>
      </headerFooter>
    </customSheetView>
    <customSheetView guid="{D545044E-B7FF-408B-A291-2187C526EC3D}" scale="70" showPageBreaks="1" showGridLines="0" fitToPage="1" printArea="1" hiddenColumns="1" view="pageBreakPreview">
      <selection activeCell="G18" sqref="G18"/>
      <colBreaks count="1" manualBreakCount="1">
        <brk id="16" max="1048575" man="1"/>
      </colBreaks>
      <pageMargins left="0.21" right="0.23" top="0.48" bottom="0.48" header="0.25" footer="0.27"/>
      <printOptions horizontalCentered="1"/>
      <pageSetup paperSize="9" scale="60" orientation="landscape" r:id="rId7"/>
      <headerFooter alignWithMargins="0">
        <oddFooter>&amp;R&amp;"Book Antiqua,Bold"&amp;10Schedule-1/ Page &amp;P of &amp;N</oddFooter>
      </headerFooter>
    </customSheetView>
    <customSheetView guid="{D963BE1A-1920-4E18-8F54-07F354CCE224}" scale="70" showPageBreaks="1" showGridLines="0" fitToPage="1" printArea="1" hiddenColumns="1" view="pageBreakPreview" topLeftCell="A4">
      <selection activeCell="J18" sqref="J18:J21"/>
      <colBreaks count="1" manualBreakCount="1">
        <brk id="12" max="1048575" man="1"/>
      </colBreaks>
      <pageMargins left="0.21" right="0.23" top="0.48" bottom="0.48" header="0.25" footer="0.27"/>
      <printOptions horizontalCentered="1"/>
      <pageSetup paperSize="9" scale="61" orientation="landscape" r:id="rId8"/>
      <headerFooter alignWithMargins="0">
        <oddFooter>&amp;R&amp;"Book Antiqua,Bold"&amp;10Schedule-1/ Page &amp;P of &amp;N</oddFooter>
      </headerFooter>
    </customSheetView>
    <customSheetView guid="{D39E83F3-4061-47C5-8153-10B7C21D208A}" showPageBreaks="1" showGridLines="0" printArea="1" hiddenColumns="1" view="pageBreakPreview" topLeftCell="A19">
      <selection activeCell="H19" sqref="H19"/>
      <colBreaks count="1" manualBreakCount="1">
        <brk id="13" max="1048575" man="1"/>
      </colBreaks>
      <pageMargins left="0.21" right="0.23" top="0.48" bottom="0.48" header="0.25" footer="0.27"/>
      <printOptions horizontalCentered="1"/>
      <pageSetup paperSize="9" scale="65" orientation="landscape" r:id="rId9"/>
      <headerFooter alignWithMargins="0">
        <oddFooter>&amp;R&amp;"Book Antiqua,Bold"&amp;10Schedule-1/ Page &amp;P of &amp;N</oddFooter>
      </headerFooter>
    </customSheetView>
    <customSheetView guid="{EFF9997F-F423-457E-8339-C5D06689EC0D}" showPageBreaks="1" showGridLines="0" printArea="1" hiddenColumns="1" view="pageBreakPreview">
      <selection activeCell="I18" sqref="I18"/>
      <colBreaks count="1" manualBreakCount="1">
        <brk id="11" max="1048575" man="1"/>
      </colBreaks>
      <pageMargins left="0.21" right="0.23" top="0.48" bottom="0.48" header="0.25" footer="0.27"/>
      <printOptions horizontalCentered="1"/>
      <pageSetup paperSize="9" scale="65" orientation="landscape" r:id="rId10"/>
      <headerFooter alignWithMargins="0">
        <oddFooter>&amp;R&amp;"Book Antiqua,Bold"&amp;10Schedule-1/ Page &amp;P of &amp;N</oddFooter>
      </headerFooter>
    </customSheetView>
    <customSheetView guid="{8020169D-1904-4071-9010-34C6BAD35472}" showPageBreaks="1" showGridLines="0" printArea="1" hiddenColumns="1" view="pageBreakPreview" topLeftCell="A10">
      <selection activeCell="F18" sqref="F18"/>
      <colBreaks count="1" manualBreakCount="1">
        <brk id="11" max="1048575" man="1"/>
      </colBreaks>
      <pageMargins left="0.21" right="0.23" top="0.48" bottom="0.48" header="0.25" footer="0.27"/>
      <printOptions horizontalCentered="1"/>
      <pageSetup paperSize="9" scale="85" orientation="landscape" r:id="rId11"/>
      <headerFooter alignWithMargins="0">
        <oddFooter>&amp;R&amp;"Book Antiqua,Bold"&amp;10Schedule-1/ Page &amp;P of &amp;N</oddFooter>
      </headerFooter>
    </customSheetView>
    <customSheetView guid="{BE00177C-666B-4CCB-B6AF-EE8409A04F15}" showPageBreaks="1" showGridLines="0" printArea="1" hiddenRows="1" hiddenColumns="1" view="pageBreakPreview">
      <selection activeCell="F22" sqref="F22"/>
      <colBreaks count="1" manualBreakCount="1">
        <brk id="8" max="1048575" man="1"/>
      </colBreaks>
      <pageMargins left="0.511811023622047" right="0.26" top="0.48" bottom="0.54" header="0.25" footer="0.27"/>
      <printOptions horizontalCentered="1"/>
      <pageSetup paperSize="9" scale="88" orientation="portrait" r:id="rId12"/>
      <headerFooter alignWithMargins="0">
        <oddFooter>&amp;R&amp;"Book Antiqua,Bold"&amp;10Schedule-1/ Page &amp;P of &amp;N</oddFooter>
      </headerFooter>
    </customSheetView>
    <customSheetView guid="{5A07DBA2-29FE-46EA-8A64-6BF1FB7295C8}" showPageBreaks="1" showGridLines="0" printArea="1" hiddenRows="1" hiddenColumns="1" view="pageBreakPreview" showRuler="0" topLeftCell="A10">
      <selection activeCell="F22" sqref="F22"/>
      <colBreaks count="1" manualBreakCount="1">
        <brk id="8" max="1048575" man="1"/>
      </colBreaks>
      <pageMargins left="0.511811023622047" right="0.26" top="0.48" bottom="0.54" header="0.25" footer="0.27"/>
      <printOptions horizontalCentered="1"/>
      <pageSetup paperSize="9" scale="88" orientation="portrait" r:id="rId13"/>
      <headerFooter alignWithMargins="0">
        <oddFooter>&amp;R&amp;"Book Antiqua,Bold"&amp;10Schedule-1/ Page &amp;P of &amp;N</oddFooter>
      </headerFooter>
    </customSheetView>
    <customSheetView guid="{42E48991-4351-4471-8AF6-A35D24AE57E4}" showPageBreaks="1" showGridLines="0"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r:id="rId14"/>
      <headerFooter alignWithMargins="0">
        <oddFooter>&amp;R&amp;"Book Antiqua,Bold"&amp;10Schedule-1/ Page &amp;P of &amp;N</oddFooter>
      </headerFooter>
    </customSheetView>
    <customSheetView guid="{9CA44E70-650F-49CD-967F-298619682CA2}" hiddenRows="1" hiddenColumns="1" topLeftCell="A10">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15"/>
      <headerFooter alignWithMargins="0">
        <oddFooter>&amp;R&amp;"Book Antiqua,Bold"&amp;10Schedule-1/ Page &amp;P of &amp;N</oddFooter>
      </headerFooter>
    </customSheetView>
    <customSheetView guid="{C39F923C-6CD3-45D8-86F8-6C4D806DDD7E}" hiddenRows="1" hiddenColumns="1" topLeftCell="A13">
      <selection activeCell="F45" sqref="F45"/>
      <colBreaks count="1" manualBreakCount="1">
        <brk id="8" max="1048575" man="1"/>
      </colBreaks>
      <pageMargins left="0.511811023622047" right="0.26" top="0.48" bottom="0.54" header="0.25" footer="0.27"/>
      <printOptions horizontalCentered="1"/>
      <pageSetup paperSize="9" scale="88" orientation="portrait" horizontalDpi="300" verticalDpi="300" r:id="rId1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2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21"/>
      <headerFooter alignWithMargins="0">
        <oddFooter>&amp;R&amp;"Book Antiqua,Bold"&amp;10Schedule-1/ Page &amp;P of &amp;N</oddFooter>
      </headerFooter>
    </customSheetView>
    <customSheetView guid="{E95B21C1-D936-4435-AF6F-90CF0B6A750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2"/>
      <headerFooter alignWithMargins="0">
        <oddFooter>&amp;R&amp;"Book Antiqua,Bold"&amp;10Schedule-1/ Page &amp;P of &amp;N</oddFooter>
      </headerFooter>
    </customSheetView>
    <customSheetView guid="{9C0E3A54-A1E4-4406-967B-FE168F751196}" hiddenRows="1" hiddenColumns="1" topLeftCell="A4">
      <selection activeCell="C21" sqref="C21"/>
      <colBreaks count="1" manualBreakCount="1">
        <brk id="8" max="1048575" man="1"/>
      </colBreaks>
      <pageMargins left="0.511811023622047" right="0.26" top="0.48" bottom="0.54" header="0.25" footer="0.27"/>
      <printOptions horizontalCentered="1"/>
      <pageSetup paperSize="9" scale="88" orientation="portrait" horizontalDpi="300" verticalDpi="300" r:id="rId23"/>
      <headerFooter alignWithMargins="0">
        <oddFooter>&amp;R&amp;"Book Antiqua,Bold"&amp;10Schedule-1/ Page &amp;P of &amp;N</oddFooter>
      </headerFooter>
    </customSheetView>
    <customSheetView guid="{EF525F2E-18DE-47FD-A864-6F2A2CA91061}" hiddenRows="1" hiddenColumns="1" topLeftCell="A16">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24"/>
      <headerFooter alignWithMargins="0">
        <oddFooter>&amp;R&amp;"Book Antiqua,Bold"&amp;10Schedule-1/ Page &amp;P of &amp;N</oddFooter>
      </headerFooter>
    </customSheetView>
    <customSheetView guid="{FE49A1A8-589E-4C61-B5F2-2DC8472D06ED}" showPageBreaks="1" showGridLines="0" printArea="1" hiddenRows="1" hiddenColumns="1" view="pageBreakPreview" topLeftCell="A12">
      <selection activeCell="F18" sqref="F18"/>
      <colBreaks count="1" manualBreakCount="1">
        <brk id="8" max="1048575" man="1"/>
      </colBreaks>
      <pageMargins left="0.511811023622047" right="0.26" top="0.48" bottom="0.54" header="0.25" footer="0.27"/>
      <printOptions horizontalCentered="1"/>
      <pageSetup paperSize="9" scale="88" orientation="portrait" r:id="rId25"/>
      <headerFooter alignWithMargins="0">
        <oddFooter>&amp;R&amp;"Book Antiqua,Bold"&amp;10Schedule-1/ Page &amp;P of &amp;N</oddFooter>
      </headerFooter>
    </customSheetView>
    <customSheetView guid="{7781E931-9022-448B-8CEA-16A952A0B08B}" showPageBreaks="1" showGridLines="0" printArea="1" hiddenRows="1" hiddenColumns="1" view="pageBreakPreview">
      <selection activeCell="C18" sqref="C18"/>
      <colBreaks count="1" manualBreakCount="1">
        <brk id="8" max="1048575" man="1"/>
      </colBreaks>
      <pageMargins left="0.511811023622047" right="0.26" top="0.48" bottom="0.54" header="0.25" footer="0.27"/>
      <printOptions horizontalCentered="1"/>
      <pageSetup paperSize="9" scale="88" orientation="portrait" r:id="rId26"/>
      <headerFooter alignWithMargins="0">
        <oddFooter>&amp;R&amp;"Book Antiqua,Bold"&amp;10Schedule-1/ Page &amp;P of &amp;N</oddFooter>
      </headerFooter>
    </customSheetView>
    <customSheetView guid="{2B22B4D9-734E-466D-B6F8-DF61D532EF69}" scale="85" showPageBreaks="1" showGridLines="0" fitToPage="1" printArea="1" hiddenColumns="1" view="pageBreakPreview" topLeftCell="C1">
      <selection activeCell="N19" sqref="N19:N20"/>
      <colBreaks count="1" manualBreakCount="1">
        <brk id="16" max="1048575" man="1"/>
      </colBreaks>
      <pageMargins left="0.21" right="0.23" top="0.48" bottom="0.48" header="0.25" footer="0.27"/>
      <printOptions horizontalCentered="1"/>
      <pageSetup paperSize="9" scale="58" orientation="landscape" r:id="rId27"/>
      <headerFooter alignWithMargins="0">
        <oddFooter>&amp;R&amp;"Book Antiqua,Bold"&amp;10Schedule-1/ Page &amp;P of &amp;N</oddFooter>
      </headerFooter>
    </customSheetView>
  </customSheetViews>
  <mergeCells count="18">
    <mergeCell ref="A78:M78"/>
    <mergeCell ref="A79:M79"/>
    <mergeCell ref="J75:M75"/>
    <mergeCell ref="O89:P89"/>
    <mergeCell ref="A14:P14"/>
    <mergeCell ref="J74:M74"/>
    <mergeCell ref="J76:M76"/>
    <mergeCell ref="J82:P83"/>
    <mergeCell ref="B84:P84"/>
    <mergeCell ref="B85:N85"/>
    <mergeCell ref="A18:O18"/>
    <mergeCell ref="A77:M77"/>
    <mergeCell ref="C11:E11"/>
    <mergeCell ref="A3:P3"/>
    <mergeCell ref="A4:P4"/>
    <mergeCell ref="C8:E8"/>
    <mergeCell ref="C9:E9"/>
    <mergeCell ref="C10:E10"/>
  </mergeCells>
  <phoneticPr fontId="3" type="noConversion"/>
  <dataValidations xWindow="482" yWindow="355" count="4">
    <dataValidation type="date" allowBlank="1" showInputMessage="1" showErrorMessage="1" error="Enter date in &quot;dd-mmm-yy&quot; format. Example 03-oct-10." sqref="K87" xr:uid="{00000000-0002-0000-0300-000000000000}">
      <formula1>#REF!</formula1>
      <formula2>#REF!</formula2>
    </dataValidation>
    <dataValidation type="list" allowBlank="1" showInputMessage="1" showErrorMessage="1" sqref="P19:P73" xr:uid="{00000000-0002-0000-0300-000001000000}">
      <formula1>"Direct,Bought Out"</formula1>
    </dataValidation>
    <dataValidation operator="greaterThan" allowBlank="1" showInputMessage="1" showErrorMessage="1" sqref="N19:N73" xr:uid="{00000000-0002-0000-0300-000002000000}"/>
    <dataValidation type="list" allowBlank="1" showInputMessage="1" showErrorMessage="1" sqref="I19:I73" xr:uid="{00000000-0002-0000-0300-000003000000}">
      <formula1>"Confirmed, 0,5,12,18,28"</formula1>
    </dataValidation>
  </dataValidations>
  <printOptions horizontalCentered="1"/>
  <pageMargins left="0.21" right="0.23" top="0.48" bottom="0.48" header="0.25" footer="0.27"/>
  <pageSetup paperSize="9" scale="13" orientation="landscape" r:id="rId28"/>
  <headerFooter alignWithMargins="0">
    <oddFooter>&amp;R&amp;"Book Antiqua,Bold"&amp;10Schedule-1/ Page &amp;P of &amp;N</oddFooter>
  </headerFooter>
  <colBreaks count="1" manualBreakCount="1">
    <brk id="16" max="1048575" man="1"/>
  </colBreaks>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1"/>
  </sheetPr>
  <dimension ref="A1:X32"/>
  <sheetViews>
    <sheetView topLeftCell="A13" zoomScaleNormal="100" zoomScaleSheetLayoutView="100" workbookViewId="0">
      <selection activeCell="K13" sqref="K1:K65536"/>
    </sheetView>
  </sheetViews>
  <sheetFormatPr defaultColWidth="9" defaultRowHeight="14.4"/>
  <cols>
    <col min="1" max="1" width="10.6640625" style="96" customWidth="1"/>
    <col min="2" max="2" width="31.77734375" style="302" customWidth="1"/>
    <col min="3" max="3" width="11.77734375" style="302" customWidth="1"/>
    <col min="4" max="4" width="6.6640625" style="96" customWidth="1"/>
    <col min="5" max="5" width="8.109375" style="96" customWidth="1"/>
    <col min="6" max="6" width="11.33203125" style="97" customWidth="1"/>
    <col min="7" max="7" width="16.88671875" style="97" customWidth="1"/>
    <col min="8" max="8" width="11.109375" style="97" customWidth="1"/>
    <col min="9" max="9" width="9" style="275"/>
    <col min="10" max="10" width="9.88671875" style="381" customWidth="1"/>
    <col min="11" max="11" width="6.33203125" style="381" hidden="1" customWidth="1"/>
    <col min="12" max="16" width="9" style="381"/>
    <col min="17" max="24" width="9" style="382"/>
    <col min="25" max="16384" width="9" style="87"/>
  </cols>
  <sheetData>
    <row r="1" spans="1:9" ht="18" customHeight="1">
      <c r="A1" s="89" t="str">
        <f>Cover!B3</f>
        <v>Specification No.: 5002002310/OTHERS/DOM/A02-CC CS -3</v>
      </c>
      <c r="B1" s="301"/>
      <c r="C1" s="301"/>
      <c r="D1" s="89"/>
      <c r="E1" s="89"/>
      <c r="F1" s="92"/>
      <c r="G1" s="92"/>
      <c r="H1" s="93" t="s">
        <v>240</v>
      </c>
    </row>
    <row r="2" spans="1:9" ht="18" customHeight="1">
      <c r="A2" s="70"/>
      <c r="B2" s="70"/>
      <c r="C2" s="70"/>
      <c r="D2" s="70"/>
      <c r="E2" s="70"/>
    </row>
    <row r="3" spans="1:9" ht="64.5" customHeight="1">
      <c r="A3" s="671" t="str">
        <f>Cover!$B$2</f>
        <v xml:space="preserve">Package ERS-1 for procurement of ERS for upto 400kV (Twin Moose) transmission lines through indigenous vendor development </v>
      </c>
      <c r="B3" s="671"/>
      <c r="C3" s="671"/>
      <c r="D3" s="671"/>
      <c r="E3" s="671"/>
      <c r="F3" s="671"/>
      <c r="G3" s="671"/>
      <c r="H3" s="671"/>
    </row>
    <row r="4" spans="1:9" ht="21.9" customHeight="1">
      <c r="A4" s="656" t="s">
        <v>243</v>
      </c>
      <c r="B4" s="656"/>
      <c r="C4" s="656"/>
      <c r="D4" s="656"/>
      <c r="E4" s="656"/>
      <c r="F4" s="656"/>
      <c r="G4" s="656"/>
      <c r="H4" s="656"/>
    </row>
    <row r="5" spans="1:9" ht="18" customHeight="1">
      <c r="B5" s="96"/>
      <c r="C5" s="96"/>
    </row>
    <row r="6" spans="1:9" ht="18" customHeight="1">
      <c r="A6" s="26" t="s">
        <v>167</v>
      </c>
      <c r="B6" s="27"/>
      <c r="C6" s="27"/>
      <c r="D6" s="26"/>
      <c r="E6" s="26"/>
      <c r="F6" s="66" t="s">
        <v>214</v>
      </c>
      <c r="H6" s="27"/>
    </row>
    <row r="7" spans="1:9" ht="18" customHeight="1">
      <c r="A7" s="26" t="str">
        <f>"Bidder as "&amp; 'Names of Bidder'!D6</f>
        <v>Bidder as Individual Firm</v>
      </c>
      <c r="F7" s="65" t="s">
        <v>216</v>
      </c>
      <c r="H7" s="29"/>
    </row>
    <row r="8" spans="1:9" ht="18" customHeight="1">
      <c r="A8" s="71" t="s">
        <v>215</v>
      </c>
      <c r="B8" s="672">
        <f>'Names of Bidder'!D8</f>
        <v>0</v>
      </c>
      <c r="C8" s="672"/>
      <c r="D8" s="672"/>
      <c r="E8" s="672"/>
      <c r="F8" s="65" t="s">
        <v>218</v>
      </c>
      <c r="H8" s="29"/>
    </row>
    <row r="9" spans="1:9" ht="18" customHeight="1">
      <c r="A9" s="71" t="s">
        <v>217</v>
      </c>
      <c r="B9" s="672">
        <f>'Names of Bidder'!D9</f>
        <v>0</v>
      </c>
      <c r="C9" s="672"/>
      <c r="D9" s="672"/>
      <c r="E9" s="672"/>
      <c r="F9" s="65" t="s">
        <v>219</v>
      </c>
      <c r="H9" s="29"/>
    </row>
    <row r="10" spans="1:9" ht="18" customHeight="1">
      <c r="A10" s="73"/>
      <c r="B10" s="672">
        <f>'Names of Bidder'!D10</f>
        <v>0</v>
      </c>
      <c r="C10" s="672"/>
      <c r="D10" s="672"/>
      <c r="E10" s="672"/>
      <c r="F10" s="65" t="s">
        <v>220</v>
      </c>
      <c r="H10" s="29"/>
    </row>
    <row r="11" spans="1:9" ht="18" customHeight="1">
      <c r="A11" s="73"/>
      <c r="B11" s="672">
        <f>'Names of Bidder'!D11</f>
        <v>0</v>
      </c>
      <c r="C11" s="672"/>
      <c r="D11" s="672"/>
      <c r="E11" s="672"/>
      <c r="F11" s="65" t="s">
        <v>221</v>
      </c>
      <c r="H11" s="29"/>
    </row>
    <row r="12" spans="1:9" ht="18" customHeight="1">
      <c r="A12" s="73"/>
      <c r="B12" s="28"/>
      <c r="C12" s="28"/>
      <c r="D12" s="28"/>
      <c r="E12" s="28"/>
      <c r="F12" s="65"/>
      <c r="H12" s="29"/>
    </row>
    <row r="13" spans="1:9" ht="18" customHeight="1">
      <c r="A13" s="74"/>
      <c r="B13" s="74"/>
      <c r="C13" s="74"/>
      <c r="D13" s="74"/>
      <c r="E13" s="74"/>
      <c r="F13" s="107"/>
      <c r="G13" s="30"/>
      <c r="H13" s="30"/>
    </row>
    <row r="14" spans="1:9" ht="40.5" customHeight="1">
      <c r="A14" s="669" t="s">
        <v>199</v>
      </c>
      <c r="B14" s="669"/>
      <c r="C14" s="669"/>
      <c r="D14" s="669"/>
      <c r="E14" s="669"/>
      <c r="F14" s="669"/>
      <c r="G14" s="669"/>
      <c r="H14" s="669"/>
      <c r="I14" s="303"/>
    </row>
    <row r="15" spans="1:9" ht="18" customHeight="1">
      <c r="B15" s="96"/>
      <c r="C15" s="96"/>
      <c r="F15" s="92"/>
      <c r="G15" s="92"/>
      <c r="H15" s="93" t="s">
        <v>190</v>
      </c>
    </row>
    <row r="16" spans="1:9" ht="62.25" customHeight="1">
      <c r="A16" s="273" t="s">
        <v>191</v>
      </c>
      <c r="B16" s="273" t="s">
        <v>213</v>
      </c>
      <c r="C16" s="273" t="s">
        <v>168</v>
      </c>
      <c r="D16" s="274" t="s">
        <v>189</v>
      </c>
      <c r="E16" s="274" t="s">
        <v>192</v>
      </c>
      <c r="F16" s="273" t="s">
        <v>193</v>
      </c>
      <c r="G16" s="273" t="s">
        <v>194</v>
      </c>
      <c r="H16" s="273" t="s">
        <v>222</v>
      </c>
    </row>
    <row r="17" spans="1:24" ht="18" customHeight="1">
      <c r="A17" s="274">
        <v>1</v>
      </c>
      <c r="B17" s="274">
        <v>2</v>
      </c>
      <c r="C17" s="274">
        <v>3</v>
      </c>
      <c r="D17" s="274">
        <v>4</v>
      </c>
      <c r="E17" s="274">
        <v>5</v>
      </c>
      <c r="F17" s="274">
        <v>6</v>
      </c>
      <c r="G17" s="274" t="s">
        <v>169</v>
      </c>
      <c r="H17" s="274">
        <v>8</v>
      </c>
    </row>
    <row r="18" spans="1:24" s="108" customFormat="1" ht="50.1" customHeight="1">
      <c r="A18" s="304" t="e">
        <f>'Sch-1'!#REF!</f>
        <v>#REF!</v>
      </c>
      <c r="B18" s="304" t="e">
        <f>'Sch-1'!#REF!</f>
        <v>#REF!</v>
      </c>
      <c r="C18" s="412" t="e">
        <f>'Sch-1'!#REF!</f>
        <v>#REF!</v>
      </c>
      <c r="D18" s="372" t="e">
        <f>'Sch-1'!#REF!</f>
        <v>#REF!</v>
      </c>
      <c r="E18" s="379" t="e">
        <f>'Sch-1'!#REF!</f>
        <v>#REF!</v>
      </c>
      <c r="F18" s="407" t="e">
        <f>'Sch-1'!#REF!</f>
        <v>#REF!</v>
      </c>
      <c r="G18" s="306" t="e">
        <f>IF(F18=0, "Included", IF(ISERROR(E18*F18), F18, E18*F18))</f>
        <v>#REF!</v>
      </c>
      <c r="H18" s="305" t="e">
        <f>'Sch-1'!#REF!</f>
        <v>#REF!</v>
      </c>
      <c r="I18" s="88"/>
      <c r="J18" s="383"/>
      <c r="K18" s="383" t="e">
        <f>'Sch-1'!#REF!</f>
        <v>#REF!</v>
      </c>
      <c r="L18" s="383"/>
      <c r="M18" s="383"/>
      <c r="N18" s="383"/>
      <c r="O18" s="383"/>
      <c r="P18" s="383"/>
      <c r="Q18" s="384"/>
      <c r="R18" s="384"/>
      <c r="S18" s="384"/>
      <c r="T18" s="384"/>
      <c r="U18" s="384"/>
      <c r="V18" s="384"/>
      <c r="W18" s="384"/>
      <c r="X18" s="384"/>
    </row>
    <row r="19" spans="1:24" ht="26.1" customHeight="1">
      <c r="A19" s="307"/>
      <c r="B19" s="670" t="s">
        <v>246</v>
      </c>
      <c r="C19" s="670"/>
      <c r="D19" s="670"/>
      <c r="E19" s="670"/>
      <c r="F19" s="305"/>
      <c r="G19" s="308">
        <f>SUMIF(K18:K18,"Direct",G18:G18)</f>
        <v>0</v>
      </c>
      <c r="H19" s="380" t="s">
        <v>247</v>
      </c>
      <c r="I19" s="88"/>
    </row>
    <row r="20" spans="1:24" ht="26.1" customHeight="1">
      <c r="A20" s="307"/>
      <c r="B20" s="670" t="s">
        <v>246</v>
      </c>
      <c r="C20" s="670"/>
      <c r="D20" s="670"/>
      <c r="E20" s="670"/>
      <c r="F20" s="305"/>
      <c r="G20" s="308">
        <f>SUMIF(K18:K18,"Bought Out",G18:G18)</f>
        <v>0</v>
      </c>
      <c r="H20" s="380" t="s">
        <v>318</v>
      </c>
      <c r="I20" s="88"/>
    </row>
    <row r="21" spans="1:24" ht="26.1" customHeight="1">
      <c r="A21" s="307"/>
      <c r="B21" s="670" t="s">
        <v>246</v>
      </c>
      <c r="C21" s="670"/>
      <c r="D21" s="670"/>
      <c r="E21" s="670"/>
      <c r="F21" s="305"/>
      <c r="G21" s="308">
        <f>G19+G20</f>
        <v>0</v>
      </c>
      <c r="H21" s="309"/>
      <c r="I21" s="88"/>
    </row>
    <row r="22" spans="1:24" ht="26.1" customHeight="1">
      <c r="A22" s="310"/>
      <c r="B22" s="666" t="s">
        <v>317</v>
      </c>
      <c r="C22" s="666"/>
      <c r="D22" s="666"/>
      <c r="E22" s="666"/>
      <c r="F22" s="305"/>
      <c r="G22" s="308">
        <f>'Sch-6 Dis'!F21</f>
        <v>0</v>
      </c>
      <c r="H22" s="309"/>
      <c r="I22" s="88"/>
    </row>
    <row r="23" spans="1:24" ht="26.1" customHeight="1">
      <c r="A23" s="310"/>
      <c r="B23" s="667" t="s">
        <v>245</v>
      </c>
      <c r="C23" s="667"/>
      <c r="D23" s="667"/>
      <c r="E23" s="667"/>
      <c r="F23" s="305"/>
      <c r="G23" s="308">
        <f>G21+G22</f>
        <v>0</v>
      </c>
      <c r="H23" s="309"/>
      <c r="I23" s="88"/>
    </row>
    <row r="24" spans="1:24" ht="16.5" customHeight="1">
      <c r="A24" s="311"/>
      <c r="B24" s="312"/>
      <c r="C24" s="312"/>
      <c r="D24" s="312"/>
      <c r="E24" s="312"/>
      <c r="F24" s="313"/>
      <c r="G24" s="314"/>
      <c r="H24" s="315"/>
    </row>
    <row r="25" spans="1:24" ht="16.5" customHeight="1">
      <c r="B25" s="662"/>
      <c r="C25" s="662"/>
      <c r="D25" s="662"/>
      <c r="E25" s="662"/>
      <c r="F25" s="662"/>
      <c r="G25" s="662"/>
      <c r="H25" s="662"/>
    </row>
    <row r="26" spans="1:24" ht="16.5" customHeight="1">
      <c r="A26" s="316"/>
      <c r="B26" s="662"/>
      <c r="C26" s="662"/>
      <c r="D26" s="662"/>
      <c r="E26" s="662"/>
      <c r="F26" s="662"/>
      <c r="G26" s="662"/>
      <c r="H26" s="662"/>
    </row>
    <row r="27" spans="1:24" ht="117.75" customHeight="1">
      <c r="A27" s="317" t="s">
        <v>230</v>
      </c>
      <c r="B27" s="668" t="s">
        <v>175</v>
      </c>
      <c r="C27" s="668"/>
      <c r="D27" s="668"/>
      <c r="E27" s="668"/>
      <c r="F27" s="668"/>
      <c r="G27" s="668"/>
      <c r="H27" s="668"/>
    </row>
    <row r="28" spans="1:24" ht="33.6" customHeight="1">
      <c r="A28" s="318"/>
      <c r="B28" s="319"/>
      <c r="C28" s="319"/>
      <c r="D28" s="294"/>
      <c r="E28" s="294"/>
    </row>
    <row r="29" spans="1:24" ht="33.6" customHeight="1">
      <c r="A29" s="100" t="s">
        <v>224</v>
      </c>
      <c r="B29" s="140">
        <f>'Names of Bidder'!D21</f>
        <v>0</v>
      </c>
      <c r="C29" s="140"/>
      <c r="D29" s="101"/>
      <c r="F29" s="102" t="s">
        <v>226</v>
      </c>
      <c r="G29" s="658"/>
      <c r="H29" s="658"/>
    </row>
    <row r="30" spans="1:24" s="275" customFormat="1" ht="33.6" customHeight="1">
      <c r="A30" s="100" t="s">
        <v>225</v>
      </c>
      <c r="B30" s="140">
        <f>'Names of Bidder'!D22</f>
        <v>0</v>
      </c>
      <c r="C30" s="140"/>
      <c r="D30" s="97"/>
      <c r="E30" s="96"/>
      <c r="F30" s="102" t="s">
        <v>227</v>
      </c>
      <c r="G30" s="665">
        <f>'Names of Bidder'!D18</f>
        <v>0</v>
      </c>
      <c r="H30" s="665"/>
      <c r="J30" s="381"/>
      <c r="K30" s="381"/>
      <c r="L30" s="381"/>
      <c r="M30" s="381"/>
      <c r="N30" s="381"/>
      <c r="O30" s="381"/>
      <c r="P30" s="381"/>
      <c r="Q30" s="382"/>
      <c r="R30" s="382"/>
      <c r="S30" s="382"/>
      <c r="T30" s="382"/>
      <c r="U30" s="382"/>
      <c r="V30" s="382"/>
      <c r="W30" s="382"/>
      <c r="X30" s="382"/>
    </row>
    <row r="31" spans="1:24" s="275" customFormat="1" ht="33.6" customHeight="1">
      <c r="A31" s="96"/>
      <c r="B31" s="320"/>
      <c r="C31" s="320"/>
      <c r="D31" s="97"/>
      <c r="E31" s="96"/>
      <c r="F31" s="102" t="s">
        <v>228</v>
      </c>
      <c r="G31" s="665">
        <f>'Names of Bidder'!D19</f>
        <v>0</v>
      </c>
      <c r="H31" s="665"/>
      <c r="J31" s="381"/>
      <c r="K31" s="381"/>
      <c r="L31" s="381"/>
      <c r="M31" s="381"/>
      <c r="N31" s="381"/>
      <c r="O31" s="381"/>
      <c r="P31" s="381"/>
      <c r="Q31" s="382"/>
      <c r="R31" s="382"/>
      <c r="S31" s="382"/>
      <c r="T31" s="382"/>
      <c r="U31" s="382"/>
      <c r="V31" s="382"/>
      <c r="W31" s="382"/>
      <c r="X31" s="382"/>
    </row>
    <row r="32" spans="1:24" s="275" customFormat="1" ht="33.6" customHeight="1">
      <c r="A32" s="96"/>
      <c r="B32" s="320"/>
      <c r="C32" s="320"/>
      <c r="D32" s="97"/>
      <c r="E32" s="96"/>
      <c r="F32" s="102" t="s">
        <v>229</v>
      </c>
      <c r="G32" s="658"/>
      <c r="H32" s="658"/>
      <c r="J32" s="381"/>
      <c r="K32" s="381"/>
      <c r="L32" s="381"/>
      <c r="M32" s="381"/>
      <c r="N32" s="381"/>
      <c r="O32" s="381"/>
      <c r="P32" s="381"/>
      <c r="Q32" s="382"/>
      <c r="R32" s="382"/>
      <c r="S32" s="382"/>
      <c r="T32" s="382"/>
      <c r="U32" s="382"/>
      <c r="V32" s="382"/>
      <c r="W32" s="382"/>
      <c r="X32" s="382"/>
    </row>
  </sheetData>
  <sheetProtection password="E848" sheet="1" objects="1" scenarios="1" selectLockedCells="1" selectUnlockedCells="1"/>
  <customSheetViews>
    <customSheetView guid="{2A28378B-727C-4943-9957-D807B3F6E880}"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6167D39F-8E2F-4CD1-888C-E1DCB300434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483DCDBB-D1CA-4B11-85F4-FA65A96DCE2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FA8C7114-2E15-4727-B4B0-927BCE12D1A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5C772B04-11E1-4A74-9F43-9A74EF38E5E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883F4F4D-A630-4132-B676-8201FF75197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45044E-B7FF-408B-A291-2187C526EC3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963BE1A-1920-4E18-8F54-07F354CCE22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39E83F3-4061-47C5-8153-10B7C21D208A}"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FF9997F-F423-457E-8339-C5D06689EC0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8020169D-1904-4071-9010-34C6BAD3547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E00177C-666B-4CCB-B6AF-EE8409A04F15}"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5A07DBA2-29FE-46EA-8A64-6BF1FB7295C8}" hiddenColumns="1" state="hidden" showRuler="0"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2E48991-4351-4471-8AF6-A35D24AE57E4}"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9CA44E70-650F-49CD-967F-298619682CA2}"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C39F923C-6CD3-45D8-86F8-6C4D806DDD7E}"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1277D53-29D6-4226-81E2-084FB62977B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58D82F59-8CF6-455F-B9F4-081499FDF243}"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696D9240-6693-44E8-B9A4-2BFADD101EE2}"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0EE7D76-5806-4718-BDAD-3A3EA691E5E4}"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E95B21C1-D936-4435-AF6F-90CF0B6A7506}" hiddenColumns="1" state="hidden">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9C0E3A54-A1E4-4406-967B-FE168F751196}"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EF525F2E-18DE-47FD-A864-6F2A2CA91061}"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FE49A1A8-589E-4C61-B5F2-2DC8472D06ED}"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7781E931-9022-448B-8CEA-16A952A0B08B}"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2B22B4D9-734E-466D-B6F8-DF61D532EF69}" hiddenColumns="1" state="hidden" topLeftCell="A13">
      <selection activeCell="K13" sqref="K1:K65536"/>
      <colBreaks count="1" manualBreakCount="1">
        <brk id="8"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18">
    <mergeCell ref="A14:H14"/>
    <mergeCell ref="B19:E19"/>
    <mergeCell ref="B20:E20"/>
    <mergeCell ref="B21:E21"/>
    <mergeCell ref="A3:H3"/>
    <mergeCell ref="A4:H4"/>
    <mergeCell ref="B8:E8"/>
    <mergeCell ref="B9:E9"/>
    <mergeCell ref="B10:E10"/>
    <mergeCell ref="B11:E11"/>
    <mergeCell ref="G31:H31"/>
    <mergeCell ref="G32:H32"/>
    <mergeCell ref="B22:E22"/>
    <mergeCell ref="B23:E23"/>
    <mergeCell ref="B25:H26"/>
    <mergeCell ref="B27:H27"/>
    <mergeCell ref="G29:H29"/>
    <mergeCell ref="G30:H30"/>
  </mergeCells>
  <phoneticPr fontId="31" type="noConversion"/>
  <dataValidations disablePrompts="1" count="2">
    <dataValidation type="date" allowBlank="1" showInputMessage="1" showErrorMessage="1" error="Enter date in &quot;dd-mmm-yy&quot; format. Example 03-oct-10." sqref="B30:C30" xr:uid="{00000000-0002-0000-0400-000000000000}">
      <formula1>#REF!</formula1>
      <formula2>#REF!</formula2>
    </dataValidation>
    <dataValidation type="list" allowBlank="1" showInputMessage="1" showErrorMessage="1" sqref="H18" xr:uid="{00000000-0002-0000-0400-000001000000}">
      <formula1>"Direct,Bought Out"</formula1>
    </dataValidation>
  </dataValidations>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fitToPage="1"/>
  </sheetPr>
  <dimension ref="A1:AE80"/>
  <sheetViews>
    <sheetView showGridLines="0" view="pageBreakPreview" topLeftCell="A67" zoomScale="70" zoomScaleNormal="100" zoomScaleSheetLayoutView="70" workbookViewId="0">
      <selection activeCell="J70" sqref="J70"/>
    </sheetView>
  </sheetViews>
  <sheetFormatPr defaultColWidth="9" defaultRowHeight="14.4"/>
  <cols>
    <col min="1" max="1" width="12" style="280" customWidth="1"/>
    <col min="2" max="2" width="13.77734375" style="280" customWidth="1"/>
    <col min="3" max="3" width="9.109375" style="280" customWidth="1"/>
    <col min="4" max="4" width="17.6640625" style="280" customWidth="1"/>
    <col min="5" max="5" width="14.21875" style="280" customWidth="1"/>
    <col min="6" max="6" width="63.88671875" style="99" customWidth="1"/>
    <col min="7" max="7" width="15.33203125" style="99" customWidth="1"/>
    <col min="8" max="8" width="7.6640625" style="98" customWidth="1"/>
    <col min="9" max="9" width="8.6640625" style="98" customWidth="1"/>
    <col min="10" max="10" width="18.21875" style="98" customWidth="1"/>
    <col min="11" max="11" width="23.44140625" style="98" customWidth="1"/>
    <col min="12" max="12" width="11.109375" style="88" hidden="1" customWidth="1"/>
    <col min="13" max="13" width="9" style="87" hidden="1" customWidth="1"/>
    <col min="14" max="14" width="0" style="87" hidden="1" customWidth="1"/>
    <col min="15" max="15" width="25.109375" style="87" hidden="1" customWidth="1"/>
    <col min="16" max="16" width="0" style="249" hidden="1" customWidth="1"/>
    <col min="17" max="18" width="17.6640625" style="249" hidden="1" customWidth="1"/>
    <col min="19" max="23" width="0" style="249" hidden="1" customWidth="1"/>
    <col min="24" max="31" width="9" style="249"/>
    <col min="32" max="16384" width="9" style="87"/>
  </cols>
  <sheetData>
    <row r="1" spans="1:18" ht="18" customHeight="1">
      <c r="A1" s="89" t="str">
        <f>Cover!B3</f>
        <v>Specification No.: 5002002310/OTHERS/DOM/A02-CC CS -3</v>
      </c>
      <c r="B1" s="89"/>
      <c r="C1" s="89"/>
      <c r="D1" s="89"/>
      <c r="E1" s="89"/>
      <c r="F1" s="90"/>
      <c r="G1" s="90"/>
      <c r="H1" s="91"/>
      <c r="I1" s="91"/>
      <c r="J1" s="92"/>
      <c r="K1" s="93" t="s">
        <v>249</v>
      </c>
    </row>
    <row r="2" spans="1:18" ht="18" customHeight="1">
      <c r="A2" s="70"/>
      <c r="B2" s="70"/>
      <c r="C2" s="70"/>
      <c r="D2" s="70"/>
      <c r="E2" s="70"/>
      <c r="F2" s="95"/>
      <c r="G2" s="95"/>
      <c r="H2" s="96"/>
      <c r="I2" s="96"/>
      <c r="J2" s="97"/>
      <c r="K2" s="97"/>
      <c r="L2" s="97"/>
    </row>
    <row r="3" spans="1:18" ht="19.5" customHeight="1">
      <c r="A3" s="671" t="str">
        <f>Cover!$B$2</f>
        <v xml:space="preserve">Package ERS-1 for procurement of ERS for upto 400kV (Twin Moose) transmission lines through indigenous vendor development </v>
      </c>
      <c r="B3" s="671"/>
      <c r="C3" s="671"/>
      <c r="D3" s="671"/>
      <c r="E3" s="671"/>
      <c r="F3" s="671"/>
      <c r="G3" s="671"/>
      <c r="H3" s="671"/>
      <c r="I3" s="671"/>
      <c r="J3" s="671"/>
      <c r="K3" s="671"/>
      <c r="P3" s="266"/>
      <c r="R3" s="267"/>
    </row>
    <row r="4" spans="1:18" ht="21.9" customHeight="1">
      <c r="A4" s="656" t="s">
        <v>440</v>
      </c>
      <c r="B4" s="656"/>
      <c r="C4" s="656"/>
      <c r="D4" s="656"/>
      <c r="E4" s="656"/>
      <c r="F4" s="656"/>
      <c r="G4" s="656"/>
      <c r="H4" s="656"/>
      <c r="I4" s="656"/>
      <c r="J4" s="656"/>
      <c r="K4" s="656"/>
      <c r="L4" s="321"/>
      <c r="P4" s="266"/>
      <c r="R4" s="268"/>
    </row>
    <row r="5" spans="1:18" ht="18" customHeight="1">
      <c r="A5" s="322"/>
      <c r="B5" s="322"/>
      <c r="C5" s="322"/>
      <c r="D5" s="322"/>
      <c r="E5" s="322"/>
      <c r="F5" s="270"/>
      <c r="G5" s="270"/>
      <c r="H5" s="269"/>
      <c r="I5" s="269"/>
      <c r="J5" s="269"/>
      <c r="K5" s="323"/>
      <c r="L5" s="97"/>
      <c r="P5" s="266"/>
      <c r="R5" s="268"/>
    </row>
    <row r="6" spans="1:18" ht="18" customHeight="1">
      <c r="A6" s="26" t="str">
        <f>'Sch-1'!A6</f>
        <v>Bidder’s Name and Address</v>
      </c>
      <c r="B6" s="26"/>
      <c r="C6" s="26"/>
      <c r="E6" s="544"/>
      <c r="F6" s="544"/>
      <c r="G6" s="544"/>
      <c r="H6" s="27"/>
      <c r="I6" s="27"/>
      <c r="J6" s="66" t="s">
        <v>214</v>
      </c>
      <c r="K6" s="97"/>
      <c r="L6" s="27"/>
      <c r="P6" s="266"/>
      <c r="R6" s="268"/>
    </row>
    <row r="7" spans="1:18" ht="18" customHeight="1">
      <c r="A7" s="271" t="str">
        <f>'Sch-1'!A7</f>
        <v>Bidder as Individual Firm</v>
      </c>
      <c r="B7" s="271"/>
      <c r="C7" s="271"/>
      <c r="E7" s="544"/>
      <c r="F7" s="544"/>
      <c r="G7" s="544"/>
      <c r="J7" s="65" t="s">
        <v>216</v>
      </c>
      <c r="K7" s="97"/>
      <c r="L7" s="29"/>
      <c r="P7" s="266"/>
      <c r="R7" s="268"/>
    </row>
    <row r="8" spans="1:18">
      <c r="A8" s="71" t="s">
        <v>215</v>
      </c>
      <c r="B8" s="71"/>
      <c r="C8" s="71"/>
      <c r="D8" s="544" t="str">
        <f>IF('Sch-1'!C8=0, "", 'Sch-1'!C8)</f>
        <v/>
      </c>
      <c r="J8" s="65" t="s">
        <v>218</v>
      </c>
      <c r="K8" s="97"/>
      <c r="L8" s="29"/>
      <c r="P8" s="266"/>
      <c r="R8" s="268"/>
    </row>
    <row r="9" spans="1:18">
      <c r="A9" s="71" t="s">
        <v>217</v>
      </c>
      <c r="B9" s="71"/>
      <c r="C9" s="71"/>
      <c r="D9" s="544" t="str">
        <f>IF('Sch-1'!C9=0, "", 'Sch-1'!C9)</f>
        <v/>
      </c>
      <c r="J9" s="65" t="s">
        <v>219</v>
      </c>
      <c r="K9" s="97"/>
      <c r="L9" s="29"/>
      <c r="P9" s="266"/>
      <c r="R9" s="267"/>
    </row>
    <row r="10" spans="1:18">
      <c r="A10" s="73"/>
      <c r="B10" s="73"/>
      <c r="C10" s="73"/>
      <c r="D10" s="675" t="str">
        <f>IF('Sch-1'!C10=0, "", 'Sch-1'!C10)</f>
        <v/>
      </c>
      <c r="E10" s="675"/>
      <c r="F10" s="675"/>
      <c r="G10" s="675"/>
      <c r="J10" s="65" t="s">
        <v>220</v>
      </c>
      <c r="K10" s="97"/>
      <c r="L10" s="29"/>
    </row>
    <row r="11" spans="1:18">
      <c r="A11" s="73"/>
      <c r="B11" s="73"/>
      <c r="C11" s="73"/>
      <c r="D11" s="675" t="str">
        <f>IF('Sch-1'!C11=0, "", 'Sch-1'!C11)</f>
        <v/>
      </c>
      <c r="E11" s="675"/>
      <c r="F11" s="675"/>
      <c r="G11" s="675"/>
      <c r="J11" s="65" t="s">
        <v>221</v>
      </c>
      <c r="K11" s="97"/>
      <c r="L11" s="29"/>
    </row>
    <row r="12" spans="1:18" ht="18" customHeight="1">
      <c r="A12" s="73"/>
      <c r="B12" s="73"/>
      <c r="C12" s="73"/>
      <c r="D12" s="73"/>
      <c r="E12" s="73"/>
      <c r="F12" s="224"/>
      <c r="G12" s="224"/>
      <c r="H12" s="224"/>
      <c r="I12" s="224"/>
      <c r="J12" s="72"/>
      <c r="K12" s="97"/>
      <c r="L12" s="29"/>
    </row>
    <row r="13" spans="1:18" ht="18" customHeight="1" thickBot="1">
      <c r="A13" s="73"/>
      <c r="B13" s="73"/>
      <c r="C13" s="73"/>
      <c r="D13" s="73"/>
      <c r="E13" s="73"/>
      <c r="F13" s="107"/>
      <c r="G13" s="107"/>
      <c r="H13" s="107"/>
      <c r="I13" s="107"/>
      <c r="J13" s="107"/>
      <c r="K13" s="93" t="s">
        <v>190</v>
      </c>
      <c r="L13" s="30"/>
    </row>
    <row r="14" spans="1:18" ht="74.25" customHeight="1">
      <c r="A14" s="582" t="s">
        <v>191</v>
      </c>
      <c r="B14" s="582" t="s">
        <v>414</v>
      </c>
      <c r="C14" s="582" t="s">
        <v>415</v>
      </c>
      <c r="D14" s="547" t="s">
        <v>427</v>
      </c>
      <c r="E14" s="582" t="s">
        <v>417</v>
      </c>
      <c r="F14" s="582" t="s">
        <v>213</v>
      </c>
      <c r="G14" s="582" t="s">
        <v>168</v>
      </c>
      <c r="H14" s="567" t="s">
        <v>189</v>
      </c>
      <c r="I14" s="567" t="s">
        <v>192</v>
      </c>
      <c r="J14" s="582" t="s">
        <v>441</v>
      </c>
      <c r="K14" s="582" t="s">
        <v>442</v>
      </c>
      <c r="L14" s="237"/>
      <c r="Q14" s="242"/>
      <c r="R14" s="242"/>
    </row>
    <row r="15" spans="1:18" ht="18" customHeight="1">
      <c r="A15" s="274">
        <v>1</v>
      </c>
      <c r="B15" s="274">
        <v>2</v>
      </c>
      <c r="C15" s="274">
        <v>3</v>
      </c>
      <c r="D15" s="274" t="s">
        <v>429</v>
      </c>
      <c r="E15" s="274">
        <v>4</v>
      </c>
      <c r="F15" s="536">
        <v>6</v>
      </c>
      <c r="G15" s="274">
        <v>7</v>
      </c>
      <c r="H15" s="274">
        <v>8</v>
      </c>
      <c r="I15" s="274">
        <v>9</v>
      </c>
      <c r="J15" s="274">
        <v>10</v>
      </c>
      <c r="K15" s="274" t="s">
        <v>416</v>
      </c>
      <c r="L15" s="261"/>
      <c r="M15" s="87">
        <f>Discount!O20</f>
        <v>0</v>
      </c>
      <c r="Q15" s="241"/>
      <c r="R15" s="241"/>
    </row>
    <row r="16" spans="1:18" ht="28.8" customHeight="1">
      <c r="A16" s="835" t="s">
        <v>559</v>
      </c>
      <c r="B16" s="617"/>
      <c r="C16" s="617"/>
      <c r="D16" s="617"/>
      <c r="E16" s="617"/>
      <c r="F16" s="617"/>
      <c r="G16" s="617"/>
      <c r="H16" s="617"/>
      <c r="I16" s="617"/>
      <c r="J16" s="617"/>
      <c r="K16" s="618"/>
      <c r="L16" s="609"/>
      <c r="Q16" s="241"/>
      <c r="R16" s="241"/>
    </row>
    <row r="17" spans="1:18" ht="62.4">
      <c r="A17" s="583">
        <v>1</v>
      </c>
      <c r="B17" s="583">
        <v>7000018808</v>
      </c>
      <c r="C17" s="583">
        <v>10</v>
      </c>
      <c r="D17" s="583" t="s">
        <v>470</v>
      </c>
      <c r="E17" s="583">
        <v>1000024701</v>
      </c>
      <c r="F17" s="588" t="s">
        <v>553</v>
      </c>
      <c r="G17" s="584"/>
      <c r="H17" s="585" t="s">
        <v>423</v>
      </c>
      <c r="I17" s="586">
        <v>10</v>
      </c>
      <c r="J17" s="584"/>
      <c r="K17" s="587">
        <f t="shared" ref="K17" si="0">IF(J17=0, 0, IF(ISERROR(I17*J17), J17, I17*J17))</f>
        <v>0</v>
      </c>
      <c r="L17" s="579"/>
      <c r="Q17" s="241"/>
      <c r="R17" s="241"/>
    </row>
    <row r="18" spans="1:18" ht="78">
      <c r="A18" s="583">
        <v>2</v>
      </c>
      <c r="B18" s="583">
        <v>7000018808</v>
      </c>
      <c r="C18" s="583">
        <v>20</v>
      </c>
      <c r="D18" s="583" t="s">
        <v>470</v>
      </c>
      <c r="E18" s="583">
        <v>1000024703</v>
      </c>
      <c r="F18" s="588" t="s">
        <v>481</v>
      </c>
      <c r="G18" s="584"/>
      <c r="H18" s="585" t="s">
        <v>423</v>
      </c>
      <c r="I18" s="586">
        <v>6</v>
      </c>
      <c r="J18" s="584"/>
      <c r="K18" s="587">
        <f t="shared" ref="K18:K71" si="1">IF(J18=0, 0, IF(ISERROR(I18*J18), J18, I18*J18))</f>
        <v>0</v>
      </c>
      <c r="L18" s="609"/>
      <c r="Q18" s="241"/>
      <c r="R18" s="241"/>
    </row>
    <row r="19" spans="1:18" ht="31.2">
      <c r="A19" s="583">
        <v>3</v>
      </c>
      <c r="B19" s="583">
        <v>7000018808</v>
      </c>
      <c r="C19" s="583">
        <v>30</v>
      </c>
      <c r="D19" s="583" t="s">
        <v>471</v>
      </c>
      <c r="E19" s="583">
        <v>1000024381</v>
      </c>
      <c r="F19" s="588" t="s">
        <v>482</v>
      </c>
      <c r="G19" s="584"/>
      <c r="H19" s="585" t="s">
        <v>423</v>
      </c>
      <c r="I19" s="586">
        <v>10</v>
      </c>
      <c r="J19" s="584"/>
      <c r="K19" s="587">
        <f t="shared" si="1"/>
        <v>0</v>
      </c>
      <c r="L19" s="609"/>
      <c r="Q19" s="241"/>
      <c r="R19" s="241"/>
    </row>
    <row r="20" spans="1:18" ht="46.8">
      <c r="A20" s="583">
        <v>4</v>
      </c>
      <c r="B20" s="583">
        <v>7000018808</v>
      </c>
      <c r="C20" s="583">
        <v>40</v>
      </c>
      <c r="D20" s="583" t="s">
        <v>471</v>
      </c>
      <c r="E20" s="583">
        <v>1000024376</v>
      </c>
      <c r="F20" s="588" t="s">
        <v>483</v>
      </c>
      <c r="G20" s="584"/>
      <c r="H20" s="585" t="s">
        <v>423</v>
      </c>
      <c r="I20" s="586">
        <v>3</v>
      </c>
      <c r="J20" s="584"/>
      <c r="K20" s="587">
        <f t="shared" si="1"/>
        <v>0</v>
      </c>
      <c r="L20" s="609"/>
      <c r="Q20" s="241"/>
      <c r="R20" s="241"/>
    </row>
    <row r="21" spans="1:18" ht="31.2">
      <c r="A21" s="583">
        <v>5</v>
      </c>
      <c r="B21" s="583">
        <v>7000018808</v>
      </c>
      <c r="C21" s="583">
        <v>50</v>
      </c>
      <c r="D21" s="583" t="s">
        <v>471</v>
      </c>
      <c r="E21" s="583">
        <v>1000024385</v>
      </c>
      <c r="F21" s="588" t="s">
        <v>484</v>
      </c>
      <c r="G21" s="584"/>
      <c r="H21" s="585" t="s">
        <v>423</v>
      </c>
      <c r="I21" s="586">
        <v>6</v>
      </c>
      <c r="J21" s="584"/>
      <c r="K21" s="587">
        <f t="shared" si="1"/>
        <v>0</v>
      </c>
      <c r="L21" s="609"/>
      <c r="Q21" s="241"/>
      <c r="R21" s="241"/>
    </row>
    <row r="22" spans="1:18" ht="31.2">
      <c r="A22" s="583">
        <v>6</v>
      </c>
      <c r="B22" s="583">
        <v>7000018808</v>
      </c>
      <c r="C22" s="583">
        <v>60</v>
      </c>
      <c r="D22" s="583" t="s">
        <v>471</v>
      </c>
      <c r="E22" s="583">
        <v>1000024384</v>
      </c>
      <c r="F22" s="588" t="s">
        <v>485</v>
      </c>
      <c r="G22" s="584"/>
      <c r="H22" s="585" t="s">
        <v>423</v>
      </c>
      <c r="I22" s="586">
        <v>2</v>
      </c>
      <c r="J22" s="584"/>
      <c r="K22" s="587">
        <f t="shared" si="1"/>
        <v>0</v>
      </c>
      <c r="L22" s="609"/>
      <c r="Q22" s="241"/>
      <c r="R22" s="241"/>
    </row>
    <row r="23" spans="1:18" ht="31.2">
      <c r="A23" s="583">
        <v>7</v>
      </c>
      <c r="B23" s="583">
        <v>7000018808</v>
      </c>
      <c r="C23" s="583">
        <v>70</v>
      </c>
      <c r="D23" s="583" t="s">
        <v>472</v>
      </c>
      <c r="E23" s="583">
        <v>1000024804</v>
      </c>
      <c r="F23" s="588" t="s">
        <v>486</v>
      </c>
      <c r="G23" s="584"/>
      <c r="H23" s="585" t="s">
        <v>423</v>
      </c>
      <c r="I23" s="586">
        <v>340</v>
      </c>
      <c r="J23" s="584"/>
      <c r="K23" s="587">
        <f t="shared" si="1"/>
        <v>0</v>
      </c>
      <c r="L23" s="609"/>
      <c r="Q23" s="241"/>
      <c r="R23" s="241"/>
    </row>
    <row r="24" spans="1:18" ht="31.2">
      <c r="A24" s="583">
        <v>8</v>
      </c>
      <c r="B24" s="583">
        <v>7000018808</v>
      </c>
      <c r="C24" s="583">
        <v>80</v>
      </c>
      <c r="D24" s="583" t="s">
        <v>472</v>
      </c>
      <c r="E24" s="583">
        <v>1000024830</v>
      </c>
      <c r="F24" s="588" t="s">
        <v>487</v>
      </c>
      <c r="G24" s="584"/>
      <c r="H24" s="585" t="s">
        <v>423</v>
      </c>
      <c r="I24" s="586">
        <v>680</v>
      </c>
      <c r="J24" s="584"/>
      <c r="K24" s="587">
        <f t="shared" si="1"/>
        <v>0</v>
      </c>
      <c r="L24" s="609"/>
      <c r="Q24" s="241"/>
      <c r="R24" s="241"/>
    </row>
    <row r="25" spans="1:18" ht="31.2">
      <c r="A25" s="583">
        <v>9</v>
      </c>
      <c r="B25" s="583">
        <v>7000018808</v>
      </c>
      <c r="C25" s="583">
        <v>90</v>
      </c>
      <c r="D25" s="583" t="s">
        <v>472</v>
      </c>
      <c r="E25" s="583">
        <v>1000025336</v>
      </c>
      <c r="F25" s="588" t="s">
        <v>488</v>
      </c>
      <c r="G25" s="584"/>
      <c r="H25" s="585" t="s">
        <v>423</v>
      </c>
      <c r="I25" s="586">
        <v>1088</v>
      </c>
      <c r="J25" s="584"/>
      <c r="K25" s="587">
        <f t="shared" si="1"/>
        <v>0</v>
      </c>
      <c r="L25" s="609"/>
      <c r="Q25" s="241"/>
      <c r="R25" s="241"/>
    </row>
    <row r="26" spans="1:18" ht="31.2">
      <c r="A26" s="583">
        <v>10</v>
      </c>
      <c r="B26" s="583">
        <v>7000018808</v>
      </c>
      <c r="C26" s="583">
        <v>100</v>
      </c>
      <c r="D26" s="583" t="s">
        <v>472</v>
      </c>
      <c r="E26" s="583">
        <v>1000024825</v>
      </c>
      <c r="F26" s="588" t="s">
        <v>489</v>
      </c>
      <c r="G26" s="584"/>
      <c r="H26" s="585" t="s">
        <v>466</v>
      </c>
      <c r="I26" s="586">
        <v>340</v>
      </c>
      <c r="J26" s="584"/>
      <c r="K26" s="587">
        <f t="shared" si="1"/>
        <v>0</v>
      </c>
      <c r="L26" s="609"/>
      <c r="Q26" s="241"/>
      <c r="R26" s="241"/>
    </row>
    <row r="27" spans="1:18" ht="78">
      <c r="A27" s="583">
        <v>11</v>
      </c>
      <c r="B27" s="583">
        <v>7000018808</v>
      </c>
      <c r="C27" s="583">
        <v>110</v>
      </c>
      <c r="D27" s="583" t="s">
        <v>473</v>
      </c>
      <c r="E27" s="583">
        <v>1000024577</v>
      </c>
      <c r="F27" s="588" t="s">
        <v>490</v>
      </c>
      <c r="G27" s="584"/>
      <c r="H27" s="585" t="s">
        <v>466</v>
      </c>
      <c r="I27" s="586">
        <v>272</v>
      </c>
      <c r="J27" s="584"/>
      <c r="K27" s="587">
        <f t="shared" si="1"/>
        <v>0</v>
      </c>
      <c r="L27" s="609"/>
      <c r="Q27" s="241"/>
      <c r="R27" s="241"/>
    </row>
    <row r="28" spans="1:18" ht="78">
      <c r="A28" s="583">
        <v>12</v>
      </c>
      <c r="B28" s="583">
        <v>7000018808</v>
      </c>
      <c r="C28" s="583">
        <v>120</v>
      </c>
      <c r="D28" s="583" t="s">
        <v>473</v>
      </c>
      <c r="E28" s="583">
        <v>1000025126</v>
      </c>
      <c r="F28" s="588" t="s">
        <v>491</v>
      </c>
      <c r="G28" s="584"/>
      <c r="H28" s="585" t="s">
        <v>466</v>
      </c>
      <c r="I28" s="586">
        <v>408</v>
      </c>
      <c r="J28" s="584"/>
      <c r="K28" s="587">
        <f t="shared" si="1"/>
        <v>0</v>
      </c>
      <c r="L28" s="609"/>
      <c r="Q28" s="241"/>
      <c r="R28" s="241"/>
    </row>
    <row r="29" spans="1:18" ht="78">
      <c r="A29" s="583">
        <v>13</v>
      </c>
      <c r="B29" s="583">
        <v>7000018808</v>
      </c>
      <c r="C29" s="583">
        <v>130</v>
      </c>
      <c r="D29" s="583" t="s">
        <v>473</v>
      </c>
      <c r="E29" s="583">
        <v>1000025821</v>
      </c>
      <c r="F29" s="588" t="s">
        <v>492</v>
      </c>
      <c r="G29" s="584"/>
      <c r="H29" s="585" t="s">
        <v>466</v>
      </c>
      <c r="I29" s="586">
        <v>136</v>
      </c>
      <c r="J29" s="584"/>
      <c r="K29" s="587">
        <f t="shared" si="1"/>
        <v>0</v>
      </c>
      <c r="L29" s="609"/>
      <c r="Q29" s="241"/>
      <c r="R29" s="241"/>
    </row>
    <row r="30" spans="1:18" ht="78">
      <c r="A30" s="583">
        <v>14</v>
      </c>
      <c r="B30" s="583">
        <v>7000018808</v>
      </c>
      <c r="C30" s="583">
        <v>140</v>
      </c>
      <c r="D30" s="583" t="s">
        <v>473</v>
      </c>
      <c r="E30" s="583">
        <v>1000025080</v>
      </c>
      <c r="F30" s="588" t="s">
        <v>493</v>
      </c>
      <c r="G30" s="584"/>
      <c r="H30" s="585" t="s">
        <v>466</v>
      </c>
      <c r="I30" s="586">
        <v>136</v>
      </c>
      <c r="J30" s="584"/>
      <c r="K30" s="587">
        <f t="shared" si="1"/>
        <v>0</v>
      </c>
      <c r="L30" s="609"/>
      <c r="Q30" s="241"/>
      <c r="R30" s="241"/>
    </row>
    <row r="31" spans="1:18" ht="62.4">
      <c r="A31" s="583">
        <v>15</v>
      </c>
      <c r="B31" s="583">
        <v>7000018808</v>
      </c>
      <c r="C31" s="583">
        <v>150</v>
      </c>
      <c r="D31" s="583" t="s">
        <v>473</v>
      </c>
      <c r="E31" s="583">
        <v>1000025400</v>
      </c>
      <c r="F31" s="588" t="s">
        <v>494</v>
      </c>
      <c r="G31" s="584"/>
      <c r="H31" s="585" t="s">
        <v>466</v>
      </c>
      <c r="I31" s="586">
        <v>170</v>
      </c>
      <c r="J31" s="584"/>
      <c r="K31" s="587">
        <f t="shared" si="1"/>
        <v>0</v>
      </c>
      <c r="L31" s="609"/>
      <c r="Q31" s="241"/>
      <c r="R31" s="241"/>
    </row>
    <row r="32" spans="1:18" ht="31.2">
      <c r="A32" s="583">
        <v>16</v>
      </c>
      <c r="B32" s="583">
        <v>7000018808</v>
      </c>
      <c r="C32" s="583">
        <v>160</v>
      </c>
      <c r="D32" s="583" t="s">
        <v>474</v>
      </c>
      <c r="E32" s="583">
        <v>1000025096</v>
      </c>
      <c r="F32" s="588" t="s">
        <v>495</v>
      </c>
      <c r="G32" s="584"/>
      <c r="H32" s="585" t="s">
        <v>423</v>
      </c>
      <c r="I32" s="586">
        <v>60</v>
      </c>
      <c r="J32" s="584"/>
      <c r="K32" s="587">
        <f t="shared" si="1"/>
        <v>0</v>
      </c>
      <c r="L32" s="609"/>
      <c r="Q32" s="241"/>
      <c r="R32" s="241"/>
    </row>
    <row r="33" spans="1:18" ht="46.8">
      <c r="A33" s="583">
        <v>17</v>
      </c>
      <c r="B33" s="583">
        <v>7000018808</v>
      </c>
      <c r="C33" s="583">
        <v>170</v>
      </c>
      <c r="D33" s="583" t="s">
        <v>474</v>
      </c>
      <c r="E33" s="583">
        <v>1000025104</v>
      </c>
      <c r="F33" s="588" t="s">
        <v>496</v>
      </c>
      <c r="G33" s="584"/>
      <c r="H33" s="585" t="s">
        <v>423</v>
      </c>
      <c r="I33" s="586">
        <v>120</v>
      </c>
      <c r="J33" s="584"/>
      <c r="K33" s="587">
        <f t="shared" si="1"/>
        <v>0</v>
      </c>
      <c r="L33" s="609"/>
      <c r="Q33" s="241"/>
      <c r="R33" s="241"/>
    </row>
    <row r="34" spans="1:18" ht="46.8">
      <c r="A34" s="583">
        <v>18</v>
      </c>
      <c r="B34" s="583">
        <v>7000018808</v>
      </c>
      <c r="C34" s="583">
        <v>180</v>
      </c>
      <c r="D34" s="583" t="s">
        <v>474</v>
      </c>
      <c r="E34" s="583">
        <v>1000025093</v>
      </c>
      <c r="F34" s="588" t="s">
        <v>497</v>
      </c>
      <c r="G34" s="584"/>
      <c r="H34" s="585" t="s">
        <v>423</v>
      </c>
      <c r="I34" s="586">
        <v>400</v>
      </c>
      <c r="J34" s="584"/>
      <c r="K34" s="587">
        <f t="shared" si="1"/>
        <v>0</v>
      </c>
      <c r="L34" s="609"/>
      <c r="Q34" s="241"/>
      <c r="R34" s="241"/>
    </row>
    <row r="35" spans="1:18" ht="31.2">
      <c r="A35" s="583">
        <v>19</v>
      </c>
      <c r="B35" s="583">
        <v>7000018808</v>
      </c>
      <c r="C35" s="583">
        <v>190</v>
      </c>
      <c r="D35" s="583" t="s">
        <v>474</v>
      </c>
      <c r="E35" s="583">
        <v>1000025096</v>
      </c>
      <c r="F35" s="588" t="s">
        <v>495</v>
      </c>
      <c r="G35" s="584"/>
      <c r="H35" s="585" t="s">
        <v>423</v>
      </c>
      <c r="I35" s="586">
        <v>23</v>
      </c>
      <c r="J35" s="584"/>
      <c r="K35" s="587">
        <f t="shared" si="1"/>
        <v>0</v>
      </c>
      <c r="L35" s="609"/>
      <c r="Q35" s="241"/>
      <c r="R35" s="241"/>
    </row>
    <row r="36" spans="1:18" ht="46.8">
      <c r="A36" s="583">
        <v>20</v>
      </c>
      <c r="B36" s="583">
        <v>7000018808</v>
      </c>
      <c r="C36" s="583">
        <v>200</v>
      </c>
      <c r="D36" s="583" t="s">
        <v>474</v>
      </c>
      <c r="E36" s="583">
        <v>1000025104</v>
      </c>
      <c r="F36" s="588" t="s">
        <v>496</v>
      </c>
      <c r="G36" s="584"/>
      <c r="H36" s="585" t="s">
        <v>423</v>
      </c>
      <c r="I36" s="586">
        <v>23</v>
      </c>
      <c r="J36" s="584"/>
      <c r="K36" s="587">
        <f t="shared" si="1"/>
        <v>0</v>
      </c>
      <c r="L36" s="609"/>
      <c r="Q36" s="241"/>
      <c r="R36" s="241"/>
    </row>
    <row r="37" spans="1:18" ht="31.2">
      <c r="A37" s="583">
        <v>21</v>
      </c>
      <c r="B37" s="583">
        <v>7000018808</v>
      </c>
      <c r="C37" s="583">
        <v>210</v>
      </c>
      <c r="D37" s="583" t="s">
        <v>474</v>
      </c>
      <c r="E37" s="583">
        <v>1000025096</v>
      </c>
      <c r="F37" s="588" t="s">
        <v>495</v>
      </c>
      <c r="G37" s="584"/>
      <c r="H37" s="585" t="s">
        <v>423</v>
      </c>
      <c r="I37" s="586">
        <v>90</v>
      </c>
      <c r="J37" s="584"/>
      <c r="K37" s="587">
        <f t="shared" si="1"/>
        <v>0</v>
      </c>
      <c r="L37" s="609"/>
      <c r="Q37" s="241"/>
      <c r="R37" s="241"/>
    </row>
    <row r="38" spans="1:18" ht="78">
      <c r="A38" s="583">
        <v>22</v>
      </c>
      <c r="B38" s="583">
        <v>7000018808</v>
      </c>
      <c r="C38" s="583">
        <v>540</v>
      </c>
      <c r="D38" s="583" t="s">
        <v>475</v>
      </c>
      <c r="E38" s="583">
        <v>1000024974</v>
      </c>
      <c r="F38" s="588" t="s">
        <v>498</v>
      </c>
      <c r="G38" s="584"/>
      <c r="H38" s="585" t="s">
        <v>466</v>
      </c>
      <c r="I38" s="586">
        <v>60</v>
      </c>
      <c r="J38" s="584"/>
      <c r="K38" s="587">
        <f t="shared" si="1"/>
        <v>0</v>
      </c>
      <c r="L38" s="609"/>
      <c r="Q38" s="241"/>
      <c r="R38" s="241"/>
    </row>
    <row r="39" spans="1:18" ht="62.4">
      <c r="A39" s="583">
        <v>23</v>
      </c>
      <c r="B39" s="583">
        <v>7000018808</v>
      </c>
      <c r="C39" s="583">
        <v>550</v>
      </c>
      <c r="D39" s="583" t="s">
        <v>475</v>
      </c>
      <c r="E39" s="583">
        <v>1000024978</v>
      </c>
      <c r="F39" s="588" t="s">
        <v>499</v>
      </c>
      <c r="G39" s="584"/>
      <c r="H39" s="585" t="s">
        <v>466</v>
      </c>
      <c r="I39" s="586">
        <v>45</v>
      </c>
      <c r="J39" s="584"/>
      <c r="K39" s="587">
        <f t="shared" si="1"/>
        <v>0</v>
      </c>
      <c r="L39" s="609"/>
      <c r="Q39" s="241"/>
      <c r="R39" s="241"/>
    </row>
    <row r="40" spans="1:18" ht="78">
      <c r="A40" s="583">
        <v>24</v>
      </c>
      <c r="B40" s="583">
        <v>7000018808</v>
      </c>
      <c r="C40" s="583">
        <v>560</v>
      </c>
      <c r="D40" s="583" t="s">
        <v>475</v>
      </c>
      <c r="E40" s="583">
        <v>1000024973</v>
      </c>
      <c r="F40" s="588" t="s">
        <v>500</v>
      </c>
      <c r="G40" s="584"/>
      <c r="H40" s="585" t="s">
        <v>466</v>
      </c>
      <c r="I40" s="586">
        <v>23</v>
      </c>
      <c r="J40" s="584"/>
      <c r="K40" s="587">
        <f t="shared" si="1"/>
        <v>0</v>
      </c>
      <c r="L40" s="609"/>
      <c r="Q40" s="241"/>
      <c r="R40" s="241"/>
    </row>
    <row r="41" spans="1:18" ht="31.2">
      <c r="A41" s="583">
        <v>25</v>
      </c>
      <c r="B41" s="583">
        <v>7000018808</v>
      </c>
      <c r="C41" s="583">
        <v>220</v>
      </c>
      <c r="D41" s="583" t="s">
        <v>476</v>
      </c>
      <c r="E41" s="583">
        <v>1000024709</v>
      </c>
      <c r="F41" s="588" t="s">
        <v>501</v>
      </c>
      <c r="G41" s="584"/>
      <c r="H41" s="585" t="s">
        <v>466</v>
      </c>
      <c r="I41" s="586">
        <v>16</v>
      </c>
      <c r="J41" s="584"/>
      <c r="K41" s="587">
        <f t="shared" si="1"/>
        <v>0</v>
      </c>
      <c r="L41" s="609"/>
      <c r="Q41" s="241"/>
      <c r="R41" s="241"/>
    </row>
    <row r="42" spans="1:18" ht="31.2">
      <c r="A42" s="583">
        <v>26</v>
      </c>
      <c r="B42" s="583">
        <v>7000018808</v>
      </c>
      <c r="C42" s="583">
        <v>230</v>
      </c>
      <c r="D42" s="583" t="s">
        <v>476</v>
      </c>
      <c r="E42" s="583">
        <v>1000024712</v>
      </c>
      <c r="F42" s="588" t="s">
        <v>502</v>
      </c>
      <c r="G42" s="584"/>
      <c r="H42" s="585" t="s">
        <v>466</v>
      </c>
      <c r="I42" s="586">
        <v>6</v>
      </c>
      <c r="J42" s="584"/>
      <c r="K42" s="587">
        <f t="shared" si="1"/>
        <v>0</v>
      </c>
      <c r="L42" s="609"/>
      <c r="Q42" s="241"/>
      <c r="R42" s="241"/>
    </row>
    <row r="43" spans="1:18" ht="31.2">
      <c r="A43" s="583">
        <v>27</v>
      </c>
      <c r="B43" s="583">
        <v>7000018808</v>
      </c>
      <c r="C43" s="583">
        <v>240</v>
      </c>
      <c r="D43" s="583" t="s">
        <v>477</v>
      </c>
      <c r="E43" s="583">
        <v>1000025154</v>
      </c>
      <c r="F43" s="588" t="s">
        <v>503</v>
      </c>
      <c r="G43" s="584"/>
      <c r="H43" s="585" t="s">
        <v>466</v>
      </c>
      <c r="I43" s="586">
        <v>3</v>
      </c>
      <c r="J43" s="584"/>
      <c r="K43" s="587">
        <f t="shared" si="1"/>
        <v>0</v>
      </c>
      <c r="L43" s="609"/>
      <c r="Q43" s="241"/>
      <c r="R43" s="241"/>
    </row>
    <row r="44" spans="1:18" ht="31.2">
      <c r="A44" s="583">
        <v>28</v>
      </c>
      <c r="B44" s="583">
        <v>7000018808</v>
      </c>
      <c r="C44" s="583">
        <v>250</v>
      </c>
      <c r="D44" s="583" t="s">
        <v>477</v>
      </c>
      <c r="E44" s="583">
        <v>1000024812</v>
      </c>
      <c r="F44" s="588" t="s">
        <v>504</v>
      </c>
      <c r="G44" s="584"/>
      <c r="H44" s="585" t="s">
        <v>466</v>
      </c>
      <c r="I44" s="586">
        <v>1</v>
      </c>
      <c r="J44" s="584"/>
      <c r="K44" s="587">
        <f t="shared" si="1"/>
        <v>0</v>
      </c>
      <c r="L44" s="609"/>
      <c r="Q44" s="241"/>
      <c r="R44" s="241"/>
    </row>
    <row r="45" spans="1:18" ht="31.2">
      <c r="A45" s="583">
        <v>29</v>
      </c>
      <c r="B45" s="583">
        <v>7000018808</v>
      </c>
      <c r="C45" s="583">
        <v>260</v>
      </c>
      <c r="D45" s="583" t="s">
        <v>477</v>
      </c>
      <c r="E45" s="583">
        <v>1000024516</v>
      </c>
      <c r="F45" s="588" t="s">
        <v>505</v>
      </c>
      <c r="G45" s="584"/>
      <c r="H45" s="585" t="s">
        <v>423</v>
      </c>
      <c r="I45" s="586">
        <v>36</v>
      </c>
      <c r="J45" s="584"/>
      <c r="K45" s="587">
        <f t="shared" si="1"/>
        <v>0</v>
      </c>
      <c r="L45" s="609"/>
      <c r="Q45" s="241"/>
      <c r="R45" s="241"/>
    </row>
    <row r="46" spans="1:18" ht="31.2">
      <c r="A46" s="583">
        <v>30</v>
      </c>
      <c r="B46" s="583">
        <v>7000018808</v>
      </c>
      <c r="C46" s="583">
        <v>270</v>
      </c>
      <c r="D46" s="583" t="s">
        <v>477</v>
      </c>
      <c r="E46" s="583">
        <v>1000025801</v>
      </c>
      <c r="F46" s="588" t="s">
        <v>506</v>
      </c>
      <c r="G46" s="584"/>
      <c r="H46" s="585" t="s">
        <v>423</v>
      </c>
      <c r="I46" s="586">
        <v>18</v>
      </c>
      <c r="J46" s="584"/>
      <c r="K46" s="587">
        <f t="shared" si="1"/>
        <v>0</v>
      </c>
      <c r="L46" s="609"/>
      <c r="Q46" s="241"/>
      <c r="R46" s="241"/>
    </row>
    <row r="47" spans="1:18" ht="31.2">
      <c r="A47" s="583">
        <v>31</v>
      </c>
      <c r="B47" s="583">
        <v>7000018808</v>
      </c>
      <c r="C47" s="583">
        <v>280</v>
      </c>
      <c r="D47" s="583" t="s">
        <v>477</v>
      </c>
      <c r="E47" s="583">
        <v>1000025346</v>
      </c>
      <c r="F47" s="588" t="s">
        <v>507</v>
      </c>
      <c r="G47" s="584"/>
      <c r="H47" s="585" t="s">
        <v>423</v>
      </c>
      <c r="I47" s="586">
        <v>36</v>
      </c>
      <c r="J47" s="584"/>
      <c r="K47" s="587">
        <f t="shared" si="1"/>
        <v>0</v>
      </c>
      <c r="L47" s="609"/>
      <c r="Q47" s="241"/>
      <c r="R47" s="241"/>
    </row>
    <row r="48" spans="1:18" ht="31.2">
      <c r="A48" s="583">
        <v>32</v>
      </c>
      <c r="B48" s="583">
        <v>7000018808</v>
      </c>
      <c r="C48" s="583">
        <v>290</v>
      </c>
      <c r="D48" s="583" t="s">
        <v>477</v>
      </c>
      <c r="E48" s="583">
        <v>1000024353</v>
      </c>
      <c r="F48" s="588" t="s">
        <v>508</v>
      </c>
      <c r="G48" s="584"/>
      <c r="H48" s="585" t="s">
        <v>423</v>
      </c>
      <c r="I48" s="586">
        <v>36</v>
      </c>
      <c r="J48" s="584"/>
      <c r="K48" s="587">
        <f t="shared" si="1"/>
        <v>0</v>
      </c>
      <c r="L48" s="609"/>
      <c r="Q48" s="241"/>
      <c r="R48" s="241"/>
    </row>
    <row r="49" spans="1:18" ht="31.2">
      <c r="A49" s="583">
        <v>33</v>
      </c>
      <c r="B49" s="583">
        <v>7000018808</v>
      </c>
      <c r="C49" s="583">
        <v>300</v>
      </c>
      <c r="D49" s="583" t="s">
        <v>477</v>
      </c>
      <c r="E49" s="583">
        <v>1000025178</v>
      </c>
      <c r="F49" s="588" t="s">
        <v>509</v>
      </c>
      <c r="G49" s="584"/>
      <c r="H49" s="585" t="s">
        <v>423</v>
      </c>
      <c r="I49" s="586">
        <v>12</v>
      </c>
      <c r="J49" s="584"/>
      <c r="K49" s="587">
        <f t="shared" si="1"/>
        <v>0</v>
      </c>
      <c r="L49" s="609"/>
      <c r="Q49" s="241"/>
      <c r="R49" s="241"/>
    </row>
    <row r="50" spans="1:18" ht="31.2">
      <c r="A50" s="583">
        <v>34</v>
      </c>
      <c r="B50" s="583">
        <v>7000018808</v>
      </c>
      <c r="C50" s="583">
        <v>310</v>
      </c>
      <c r="D50" s="583" t="s">
        <v>477</v>
      </c>
      <c r="E50" s="583">
        <v>1000024558</v>
      </c>
      <c r="F50" s="588" t="s">
        <v>510</v>
      </c>
      <c r="G50" s="584"/>
      <c r="H50" s="585" t="s">
        <v>423</v>
      </c>
      <c r="I50" s="586">
        <v>12</v>
      </c>
      <c r="J50" s="584"/>
      <c r="K50" s="587">
        <f t="shared" si="1"/>
        <v>0</v>
      </c>
      <c r="L50" s="609"/>
      <c r="Q50" s="241"/>
      <c r="R50" s="241"/>
    </row>
    <row r="51" spans="1:18" ht="31.2">
      <c r="A51" s="583">
        <v>35</v>
      </c>
      <c r="B51" s="583">
        <v>7000018808</v>
      </c>
      <c r="C51" s="583">
        <v>320</v>
      </c>
      <c r="D51" s="583" t="s">
        <v>477</v>
      </c>
      <c r="E51" s="583">
        <v>1000024213</v>
      </c>
      <c r="F51" s="588" t="s">
        <v>511</v>
      </c>
      <c r="G51" s="584"/>
      <c r="H51" s="585" t="s">
        <v>423</v>
      </c>
      <c r="I51" s="586">
        <v>18</v>
      </c>
      <c r="J51" s="584"/>
      <c r="K51" s="587">
        <f t="shared" si="1"/>
        <v>0</v>
      </c>
      <c r="L51" s="609"/>
      <c r="Q51" s="241"/>
      <c r="R51" s="241"/>
    </row>
    <row r="52" spans="1:18" ht="31.2">
      <c r="A52" s="583">
        <v>36</v>
      </c>
      <c r="B52" s="583">
        <v>7000018808</v>
      </c>
      <c r="C52" s="583">
        <v>330</v>
      </c>
      <c r="D52" s="583" t="s">
        <v>477</v>
      </c>
      <c r="E52" s="583">
        <v>1000025596</v>
      </c>
      <c r="F52" s="588" t="s">
        <v>512</v>
      </c>
      <c r="G52" s="584"/>
      <c r="H52" s="585" t="s">
        <v>423</v>
      </c>
      <c r="I52" s="586">
        <v>18</v>
      </c>
      <c r="J52" s="584"/>
      <c r="K52" s="587">
        <f t="shared" si="1"/>
        <v>0</v>
      </c>
      <c r="L52" s="609"/>
      <c r="Q52" s="241"/>
      <c r="R52" s="241"/>
    </row>
    <row r="53" spans="1:18" ht="31.2">
      <c r="A53" s="583">
        <v>37</v>
      </c>
      <c r="B53" s="583">
        <v>7000018808</v>
      </c>
      <c r="C53" s="583">
        <v>340</v>
      </c>
      <c r="D53" s="583" t="s">
        <v>477</v>
      </c>
      <c r="E53" s="583">
        <v>1000024440</v>
      </c>
      <c r="F53" s="588" t="s">
        <v>513</v>
      </c>
      <c r="G53" s="584"/>
      <c r="H53" s="585" t="s">
        <v>423</v>
      </c>
      <c r="I53" s="586">
        <v>18</v>
      </c>
      <c r="J53" s="584"/>
      <c r="K53" s="587">
        <f t="shared" si="1"/>
        <v>0</v>
      </c>
      <c r="L53" s="609"/>
      <c r="Q53" s="241"/>
      <c r="R53" s="241"/>
    </row>
    <row r="54" spans="1:18" ht="46.8">
      <c r="A54" s="583">
        <v>38</v>
      </c>
      <c r="B54" s="583">
        <v>7000018808</v>
      </c>
      <c r="C54" s="583">
        <v>350</v>
      </c>
      <c r="D54" s="583" t="s">
        <v>477</v>
      </c>
      <c r="E54" s="583">
        <v>1000025823</v>
      </c>
      <c r="F54" s="588" t="s">
        <v>514</v>
      </c>
      <c r="G54" s="584"/>
      <c r="H54" s="585" t="s">
        <v>466</v>
      </c>
      <c r="I54" s="586">
        <v>3</v>
      </c>
      <c r="J54" s="584"/>
      <c r="K54" s="587">
        <f t="shared" si="1"/>
        <v>0</v>
      </c>
      <c r="L54" s="609"/>
      <c r="Q54" s="241"/>
      <c r="R54" s="241"/>
    </row>
    <row r="55" spans="1:18" ht="46.8">
      <c r="A55" s="583">
        <v>39</v>
      </c>
      <c r="B55" s="583">
        <v>7000018808</v>
      </c>
      <c r="C55" s="583">
        <v>360</v>
      </c>
      <c r="D55" s="583" t="s">
        <v>477</v>
      </c>
      <c r="E55" s="583">
        <v>1000025401</v>
      </c>
      <c r="F55" s="588" t="s">
        <v>515</v>
      </c>
      <c r="G55" s="584"/>
      <c r="H55" s="585" t="s">
        <v>466</v>
      </c>
      <c r="I55" s="586">
        <v>3</v>
      </c>
      <c r="J55" s="584"/>
      <c r="K55" s="587">
        <f t="shared" si="1"/>
        <v>0</v>
      </c>
      <c r="L55" s="609"/>
      <c r="Q55" s="241"/>
      <c r="R55" s="241"/>
    </row>
    <row r="56" spans="1:18" ht="31.2">
      <c r="A56" s="583">
        <v>40</v>
      </c>
      <c r="B56" s="583">
        <v>7000018808</v>
      </c>
      <c r="C56" s="583">
        <v>370</v>
      </c>
      <c r="D56" s="583" t="s">
        <v>477</v>
      </c>
      <c r="E56" s="583">
        <v>1000025127</v>
      </c>
      <c r="F56" s="588" t="s">
        <v>516</v>
      </c>
      <c r="G56" s="584"/>
      <c r="H56" s="585" t="s">
        <v>466</v>
      </c>
      <c r="I56" s="586">
        <v>3</v>
      </c>
      <c r="J56" s="584"/>
      <c r="K56" s="587">
        <f t="shared" si="1"/>
        <v>0</v>
      </c>
      <c r="L56" s="609"/>
      <c r="Q56" s="241"/>
      <c r="R56" s="241"/>
    </row>
    <row r="57" spans="1:18" ht="31.2">
      <c r="A57" s="583">
        <v>41</v>
      </c>
      <c r="B57" s="583">
        <v>7000018808</v>
      </c>
      <c r="C57" s="583">
        <v>380</v>
      </c>
      <c r="D57" s="583" t="s">
        <v>477</v>
      </c>
      <c r="E57" s="583">
        <v>1000025759</v>
      </c>
      <c r="F57" s="588" t="s">
        <v>517</v>
      </c>
      <c r="G57" s="584"/>
      <c r="H57" s="585" t="s">
        <v>466</v>
      </c>
      <c r="I57" s="586">
        <v>8</v>
      </c>
      <c r="J57" s="584"/>
      <c r="K57" s="587">
        <f t="shared" si="1"/>
        <v>0</v>
      </c>
      <c r="L57" s="609"/>
      <c r="Q57" s="241"/>
      <c r="R57" s="241"/>
    </row>
    <row r="58" spans="1:18" ht="31.2">
      <c r="A58" s="583">
        <v>42</v>
      </c>
      <c r="B58" s="583">
        <v>7000018808</v>
      </c>
      <c r="C58" s="583">
        <v>390</v>
      </c>
      <c r="D58" s="583" t="s">
        <v>477</v>
      </c>
      <c r="E58" s="583">
        <v>1000025665</v>
      </c>
      <c r="F58" s="588" t="s">
        <v>518</v>
      </c>
      <c r="G58" s="584"/>
      <c r="H58" s="585" t="s">
        <v>466</v>
      </c>
      <c r="I58" s="586">
        <v>90</v>
      </c>
      <c r="J58" s="584"/>
      <c r="K58" s="587">
        <f t="shared" si="1"/>
        <v>0</v>
      </c>
      <c r="L58" s="609"/>
      <c r="Q58" s="241"/>
      <c r="R58" s="241"/>
    </row>
    <row r="59" spans="1:18" ht="31.2">
      <c r="A59" s="583">
        <v>43</v>
      </c>
      <c r="B59" s="583">
        <v>7000018808</v>
      </c>
      <c r="C59" s="583">
        <v>400</v>
      </c>
      <c r="D59" s="583" t="s">
        <v>477</v>
      </c>
      <c r="E59" s="583">
        <v>1000025597</v>
      </c>
      <c r="F59" s="588" t="s">
        <v>519</v>
      </c>
      <c r="G59" s="584"/>
      <c r="H59" s="585" t="s">
        <v>466</v>
      </c>
      <c r="I59" s="586">
        <v>3</v>
      </c>
      <c r="J59" s="584"/>
      <c r="K59" s="587">
        <f t="shared" si="1"/>
        <v>0</v>
      </c>
      <c r="L59" s="609"/>
      <c r="Q59" s="241"/>
      <c r="R59" s="241"/>
    </row>
    <row r="60" spans="1:18" ht="31.2">
      <c r="A60" s="583">
        <v>44</v>
      </c>
      <c r="B60" s="583">
        <v>7000018808</v>
      </c>
      <c r="C60" s="583">
        <v>410</v>
      </c>
      <c r="D60" s="583" t="s">
        <v>477</v>
      </c>
      <c r="E60" s="583">
        <v>1000025088</v>
      </c>
      <c r="F60" s="588" t="s">
        <v>520</v>
      </c>
      <c r="G60" s="584"/>
      <c r="H60" s="585" t="s">
        <v>466</v>
      </c>
      <c r="I60" s="586">
        <v>6</v>
      </c>
      <c r="J60" s="584"/>
      <c r="K60" s="587">
        <f t="shared" si="1"/>
        <v>0</v>
      </c>
      <c r="L60" s="609"/>
      <c r="Q60" s="241"/>
      <c r="R60" s="241"/>
    </row>
    <row r="61" spans="1:18" ht="31.2">
      <c r="A61" s="583">
        <v>45</v>
      </c>
      <c r="B61" s="583">
        <v>7000018808</v>
      </c>
      <c r="C61" s="583">
        <v>420</v>
      </c>
      <c r="D61" s="583" t="s">
        <v>477</v>
      </c>
      <c r="E61" s="583">
        <v>1000025802</v>
      </c>
      <c r="F61" s="588" t="s">
        <v>521</v>
      </c>
      <c r="G61" s="584"/>
      <c r="H61" s="585" t="s">
        <v>466</v>
      </c>
      <c r="I61" s="586">
        <v>6</v>
      </c>
      <c r="J61" s="584"/>
      <c r="K61" s="587">
        <f t="shared" si="1"/>
        <v>0</v>
      </c>
      <c r="L61" s="609"/>
      <c r="Q61" s="241"/>
      <c r="R61" s="241"/>
    </row>
    <row r="62" spans="1:18" ht="31.2">
      <c r="A62" s="583">
        <v>46</v>
      </c>
      <c r="B62" s="583">
        <v>7000018808</v>
      </c>
      <c r="C62" s="583">
        <v>430</v>
      </c>
      <c r="D62" s="583" t="s">
        <v>477</v>
      </c>
      <c r="E62" s="583">
        <v>1000025787</v>
      </c>
      <c r="F62" s="588" t="s">
        <v>522</v>
      </c>
      <c r="G62" s="584"/>
      <c r="H62" s="585" t="s">
        <v>466</v>
      </c>
      <c r="I62" s="586">
        <v>3</v>
      </c>
      <c r="J62" s="584"/>
      <c r="K62" s="587">
        <f t="shared" si="1"/>
        <v>0</v>
      </c>
      <c r="L62" s="609"/>
      <c r="Q62" s="241"/>
      <c r="R62" s="241"/>
    </row>
    <row r="63" spans="1:18" ht="31.2">
      <c r="A63" s="583">
        <v>47</v>
      </c>
      <c r="B63" s="583">
        <v>7000018808</v>
      </c>
      <c r="C63" s="583">
        <v>440</v>
      </c>
      <c r="D63" s="583" t="s">
        <v>477</v>
      </c>
      <c r="E63" s="583">
        <v>1000025529</v>
      </c>
      <c r="F63" s="588" t="s">
        <v>523</v>
      </c>
      <c r="G63" s="584"/>
      <c r="H63" s="585" t="s">
        <v>466</v>
      </c>
      <c r="I63" s="586">
        <v>2</v>
      </c>
      <c r="J63" s="584"/>
      <c r="K63" s="587">
        <f t="shared" si="1"/>
        <v>0</v>
      </c>
      <c r="L63" s="609"/>
      <c r="Q63" s="241"/>
      <c r="R63" s="241"/>
    </row>
    <row r="64" spans="1:18" ht="31.2">
      <c r="A64" s="583">
        <v>48</v>
      </c>
      <c r="B64" s="583">
        <v>7000018808</v>
      </c>
      <c r="C64" s="583">
        <v>450</v>
      </c>
      <c r="D64" s="583" t="s">
        <v>477</v>
      </c>
      <c r="E64" s="583">
        <v>1000025899</v>
      </c>
      <c r="F64" s="588" t="s">
        <v>524</v>
      </c>
      <c r="G64" s="584"/>
      <c r="H64" s="585" t="s">
        <v>466</v>
      </c>
      <c r="I64" s="586">
        <v>2</v>
      </c>
      <c r="J64" s="584"/>
      <c r="K64" s="587">
        <f t="shared" si="1"/>
        <v>0</v>
      </c>
      <c r="L64" s="609"/>
      <c r="Q64" s="241"/>
      <c r="R64" s="241"/>
    </row>
    <row r="65" spans="1:18" ht="31.2">
      <c r="A65" s="583">
        <v>49</v>
      </c>
      <c r="B65" s="583">
        <v>7000018808</v>
      </c>
      <c r="C65" s="583">
        <v>460</v>
      </c>
      <c r="D65" s="583" t="s">
        <v>477</v>
      </c>
      <c r="E65" s="583">
        <v>1000025335</v>
      </c>
      <c r="F65" s="588" t="s">
        <v>525</v>
      </c>
      <c r="G65" s="584"/>
      <c r="H65" s="585" t="s">
        <v>466</v>
      </c>
      <c r="I65" s="586">
        <v>1</v>
      </c>
      <c r="J65" s="584"/>
      <c r="K65" s="587">
        <f t="shared" si="1"/>
        <v>0</v>
      </c>
      <c r="L65" s="609"/>
      <c r="Q65" s="241"/>
      <c r="R65" s="241"/>
    </row>
    <row r="66" spans="1:18" ht="31.2">
      <c r="A66" s="583">
        <v>50</v>
      </c>
      <c r="B66" s="583">
        <v>7000018808</v>
      </c>
      <c r="C66" s="583">
        <v>470</v>
      </c>
      <c r="D66" s="583" t="s">
        <v>477</v>
      </c>
      <c r="E66" s="583">
        <v>1000024719</v>
      </c>
      <c r="F66" s="588" t="s">
        <v>526</v>
      </c>
      <c r="G66" s="584"/>
      <c r="H66" s="585" t="s">
        <v>466</v>
      </c>
      <c r="I66" s="586">
        <v>2</v>
      </c>
      <c r="J66" s="584"/>
      <c r="K66" s="587">
        <f t="shared" si="1"/>
        <v>0</v>
      </c>
      <c r="L66" s="609"/>
      <c r="Q66" s="241"/>
      <c r="R66" s="241"/>
    </row>
    <row r="67" spans="1:18" ht="31.2">
      <c r="A67" s="583">
        <v>51</v>
      </c>
      <c r="B67" s="583">
        <v>7000018808</v>
      </c>
      <c r="C67" s="583">
        <v>480</v>
      </c>
      <c r="D67" s="583" t="s">
        <v>478</v>
      </c>
      <c r="E67" s="583">
        <v>1000025257</v>
      </c>
      <c r="F67" s="588" t="s">
        <v>551</v>
      </c>
      <c r="G67" s="584"/>
      <c r="H67" s="585" t="s">
        <v>423</v>
      </c>
      <c r="I67" s="586">
        <v>1</v>
      </c>
      <c r="J67" s="584"/>
      <c r="K67" s="587">
        <f t="shared" si="1"/>
        <v>0</v>
      </c>
      <c r="L67" s="609"/>
      <c r="Q67" s="241"/>
      <c r="R67" s="241"/>
    </row>
    <row r="68" spans="1:18" ht="31.2">
      <c r="A68" s="583">
        <v>52</v>
      </c>
      <c r="B68" s="583">
        <v>7000018808</v>
      </c>
      <c r="C68" s="583">
        <v>490</v>
      </c>
      <c r="D68" s="583" t="s">
        <v>478</v>
      </c>
      <c r="E68" s="583">
        <v>1000025258</v>
      </c>
      <c r="F68" s="588" t="s">
        <v>527</v>
      </c>
      <c r="G68" s="584"/>
      <c r="H68" s="585" t="s">
        <v>423</v>
      </c>
      <c r="I68" s="586">
        <v>1</v>
      </c>
      <c r="J68" s="584"/>
      <c r="K68" s="587">
        <f t="shared" si="1"/>
        <v>0</v>
      </c>
      <c r="L68" s="609"/>
      <c r="Q68" s="241"/>
      <c r="R68" s="241"/>
    </row>
    <row r="69" spans="1:18" ht="31.2">
      <c r="A69" s="583">
        <v>53</v>
      </c>
      <c r="B69" s="583">
        <v>7000018808</v>
      </c>
      <c r="C69" s="583">
        <v>500</v>
      </c>
      <c r="D69" s="583" t="s">
        <v>478</v>
      </c>
      <c r="E69" s="583">
        <v>1000025259</v>
      </c>
      <c r="F69" s="588" t="s">
        <v>552</v>
      </c>
      <c r="G69" s="584"/>
      <c r="H69" s="585" t="s">
        <v>423</v>
      </c>
      <c r="I69" s="586">
        <v>1</v>
      </c>
      <c r="J69" s="584"/>
      <c r="K69" s="587">
        <f t="shared" si="1"/>
        <v>0</v>
      </c>
      <c r="L69" s="609"/>
      <c r="Q69" s="241"/>
      <c r="R69" s="241"/>
    </row>
    <row r="70" spans="1:18" ht="15.6">
      <c r="A70" s="583">
        <v>54</v>
      </c>
      <c r="B70" s="583">
        <v>7000018808</v>
      </c>
      <c r="C70" s="583">
        <v>510</v>
      </c>
      <c r="D70" s="583" t="s">
        <v>478</v>
      </c>
      <c r="E70" s="583">
        <v>1000025572</v>
      </c>
      <c r="F70" s="588" t="s">
        <v>528</v>
      </c>
      <c r="G70" s="584"/>
      <c r="H70" s="585" t="s">
        <v>423</v>
      </c>
      <c r="I70" s="586">
        <v>2</v>
      </c>
      <c r="J70" s="584"/>
      <c r="K70" s="587">
        <f t="shared" si="1"/>
        <v>0</v>
      </c>
      <c r="L70" s="609"/>
      <c r="Q70" s="241"/>
      <c r="R70" s="241"/>
    </row>
    <row r="71" spans="1:18" ht="31.2">
      <c r="A71" s="583">
        <v>55</v>
      </c>
      <c r="B71" s="583">
        <v>7000018808</v>
      </c>
      <c r="C71" s="583">
        <v>520</v>
      </c>
      <c r="D71" s="583" t="s">
        <v>479</v>
      </c>
      <c r="E71" s="583">
        <v>1000024566</v>
      </c>
      <c r="F71" s="588" t="s">
        <v>529</v>
      </c>
      <c r="G71" s="584"/>
      <c r="H71" s="585" t="s">
        <v>423</v>
      </c>
      <c r="I71" s="586">
        <v>14</v>
      </c>
      <c r="J71" s="584"/>
      <c r="K71" s="587">
        <f t="shared" si="1"/>
        <v>0</v>
      </c>
      <c r="L71" s="609"/>
      <c r="Q71" s="241"/>
      <c r="R71" s="241"/>
    </row>
    <row r="72" spans="1:18" ht="24" customHeight="1">
      <c r="A72" s="326"/>
      <c r="B72" s="326"/>
      <c r="C72" s="326"/>
      <c r="D72" s="326"/>
      <c r="E72" s="326"/>
      <c r="F72" s="676" t="s">
        <v>560</v>
      </c>
      <c r="G72" s="677"/>
      <c r="H72" s="677"/>
      <c r="I72" s="677"/>
      <c r="J72" s="678"/>
      <c r="K72" s="528">
        <f>SUM(K17:K71)</f>
        <v>0</v>
      </c>
      <c r="L72" s="30"/>
      <c r="Q72" s="243"/>
      <c r="R72" s="244"/>
    </row>
    <row r="73" spans="1:18" ht="41.4" customHeight="1">
      <c r="A73" s="836" t="s">
        <v>561</v>
      </c>
      <c r="B73" s="837"/>
      <c r="C73" s="837"/>
      <c r="D73" s="837"/>
      <c r="E73" s="837"/>
      <c r="F73" s="837"/>
      <c r="G73" s="837"/>
      <c r="H73" s="837"/>
      <c r="I73" s="837"/>
      <c r="J73" s="838"/>
      <c r="K73" s="528">
        <f>K72*2</f>
        <v>0</v>
      </c>
      <c r="L73" s="30"/>
      <c r="Q73" s="243"/>
      <c r="R73" s="244"/>
    </row>
    <row r="74" spans="1:18" ht="27.9" customHeight="1">
      <c r="A74" s="373"/>
      <c r="B74" s="373"/>
      <c r="C74" s="373"/>
      <c r="D74" s="373"/>
      <c r="E74" s="373"/>
      <c r="F74" s="374"/>
      <c r="G74" s="374"/>
      <c r="H74" s="375"/>
      <c r="I74" s="376"/>
      <c r="J74" s="377"/>
      <c r="K74" s="378"/>
      <c r="L74" s="30"/>
      <c r="Q74" s="243"/>
      <c r="R74" s="244"/>
    </row>
    <row r="75" spans="1:18" ht="13.5" customHeight="1">
      <c r="A75" s="332"/>
      <c r="B75" s="332"/>
      <c r="C75" s="332"/>
      <c r="D75" s="332"/>
      <c r="E75" s="332"/>
      <c r="F75" s="282"/>
      <c r="G75" s="282"/>
      <c r="I75" s="280"/>
      <c r="J75" s="281"/>
      <c r="K75" s="281"/>
      <c r="L75" s="30"/>
    </row>
    <row r="76" spans="1:18" ht="33.6" customHeight="1">
      <c r="A76" s="100" t="s">
        <v>224</v>
      </c>
      <c r="B76" s="283" t="str">
        <f>IF('Sch-1'!B86=0,"", 'Sch-1'!B86)</f>
        <v/>
      </c>
      <c r="C76" s="100"/>
      <c r="D76" s="100"/>
      <c r="E76" s="100"/>
      <c r="G76" s="283"/>
      <c r="H76" s="515"/>
      <c r="I76" s="516"/>
      <c r="J76" s="102" t="s">
        <v>227</v>
      </c>
      <c r="K76" s="104" t="str">
        <f>IF('Sch-1'!O86=0,"",'Sch-1'!O86)</f>
        <v/>
      </c>
      <c r="L76" s="97"/>
      <c r="Q76" s="266"/>
      <c r="R76" s="333"/>
    </row>
    <row r="77" spans="1:18" ht="33.6" customHeight="1">
      <c r="A77" s="100" t="s">
        <v>225</v>
      </c>
      <c r="B77" s="283" t="str">
        <f>IF('Sch-1'!B87=0,"", 'Sch-1'!B87)</f>
        <v/>
      </c>
      <c r="C77" s="100"/>
      <c r="D77" s="100"/>
      <c r="E77" s="100"/>
      <c r="G77" s="283"/>
      <c r="H77" s="517"/>
      <c r="I77" s="516"/>
      <c r="J77" s="102" t="s">
        <v>228</v>
      </c>
      <c r="K77" s="104" t="str">
        <f>IF('Sch-1'!O87=0,"",'Sch-1'!O87)</f>
        <v/>
      </c>
      <c r="L77" s="97"/>
    </row>
    <row r="78" spans="1:18" ht="17.25" customHeight="1">
      <c r="A78" s="96"/>
      <c r="B78" s="96"/>
      <c r="C78" s="96"/>
      <c r="D78" s="96"/>
      <c r="E78" s="96"/>
      <c r="F78" s="95"/>
      <c r="G78" s="95"/>
      <c r="H78" s="97"/>
      <c r="I78" s="96"/>
      <c r="L78" s="97"/>
    </row>
    <row r="79" spans="1:18" ht="6" customHeight="1">
      <c r="A79" s="96"/>
      <c r="B79" s="96"/>
      <c r="C79" s="96"/>
      <c r="D79" s="96"/>
      <c r="E79" s="96"/>
      <c r="F79" s="95"/>
      <c r="G79" s="95"/>
      <c r="H79" s="97"/>
      <c r="I79" s="96"/>
      <c r="J79" s="102"/>
      <c r="K79" s="103"/>
      <c r="L79" s="97"/>
    </row>
    <row r="80" spans="1:18" ht="2.25" customHeight="1">
      <c r="A80" s="96"/>
      <c r="B80" s="96"/>
      <c r="C80" s="96"/>
      <c r="D80" s="96"/>
      <c r="E80" s="96"/>
      <c r="F80" s="673"/>
      <c r="G80" s="673"/>
      <c r="H80" s="674"/>
      <c r="I80" s="674"/>
      <c r="J80" s="674"/>
      <c r="K80" s="674"/>
    </row>
  </sheetData>
  <sheetProtection algorithmName="SHA-512" hashValue="dfEFK7xi/Y80BuWh6N4VNKTvqWrKIIYAO8jfJvobb3a4NfFgdOwLyRYJegMXTGtJbgbzhSDEDJ650oFwf8I+UQ==" saltValue="YE6IBEgT7qcu+82zmhoXRA==" spinCount="100000" sheet="1" formatColumns="0" formatRows="0" selectLockedCells="1"/>
  <customSheetViews>
    <customSheetView guid="{2A28378B-727C-4943-9957-D807B3F6E880}" scale="70" showPageBreaks="1" showGridLines="0" fitToPage="1" printArea="1" hiddenColumns="1" view="pageBreakPreview" topLeftCell="A67">
      <selection activeCell="J70" sqref="J70"/>
      <colBreaks count="1" manualBreakCount="1">
        <brk id="11" max="1048575" man="1"/>
      </colBreaks>
      <pageMargins left="0.51181102362204722" right="0.26" top="0.54" bottom="0.61" header="0.25" footer="0.43"/>
      <printOptions horizontalCentered="1"/>
      <pageSetup paperSize="9" scale="17" orientation="landscape" r:id="rId1"/>
      <headerFooter alignWithMargins="0">
        <oddFooter>&amp;R&amp;"Book Antiqua,Bold"&amp;10Schedule-2/ Page &amp;P of &amp;N</oddFooter>
      </headerFooter>
    </customSheetView>
    <customSheetView guid="{6167D39F-8E2F-4CD1-888C-E1DCB300434D}" scale="80" showPageBreaks="1" showGridLines="0" fitToPage="1" printArea="1" hiddenColumns="1" view="pageBreakPreview">
      <selection activeCell="G18" sqref="G18"/>
      <colBreaks count="1" manualBreakCount="1">
        <brk id="11" max="1048575" man="1"/>
      </colBreaks>
      <pageMargins left="0.51181102362204722" right="0.26" top="0.54" bottom="0.61" header="0.25" footer="0.43"/>
      <printOptions horizontalCentered="1"/>
      <pageSetup paperSize="9" scale="67" orientation="landscape" r:id="rId2"/>
      <headerFooter alignWithMargins="0">
        <oddFooter>&amp;R&amp;"Book Antiqua,Bold"&amp;10Schedule-2/ Page &amp;P of &amp;N</oddFooter>
      </headerFooter>
    </customSheetView>
    <customSheetView guid="{483DCDBB-D1CA-4B11-85F4-FA65A96DCE29}" showPageBreaks="1" showGridLines="0" fitToPage="1" printArea="1" hiddenColumns="1" view="pageBreakPreview" topLeftCell="A13">
      <selection activeCell="J20" sqref="J20"/>
      <colBreaks count="1" manualBreakCount="1">
        <brk id="11" max="1048575" man="1"/>
      </colBreaks>
      <pageMargins left="0.51181102362204722" right="0.26" top="0.54" bottom="0.61" header="0.25" footer="0.43"/>
      <printOptions horizontalCentered="1"/>
      <pageSetup paperSize="9" scale="48" orientation="landscape" r:id="rId3"/>
      <headerFooter alignWithMargins="0">
        <oddFooter>&amp;R&amp;"Book Antiqua,Bold"&amp;10Schedule-2/ Page &amp;P of &amp;N</oddFooter>
      </headerFooter>
    </customSheetView>
    <customSheetView guid="{FA8C7114-2E15-4727-B4B0-927BCE12D1A6}" showPageBreaks="1" showGridLines="0" fitToPage="1" printArea="1" hiddenColumns="1" view="pageBreakPreview" topLeftCell="A16">
      <selection activeCell="J20" sqref="J20"/>
      <colBreaks count="1" manualBreakCount="1">
        <brk id="11" max="1048575" man="1"/>
      </colBreaks>
      <pageMargins left="0.51181102362204722" right="0.26" top="0.54" bottom="0.61" header="0.25" footer="0.43"/>
      <printOptions horizontalCentered="1"/>
      <pageSetup paperSize="9" scale="49" orientation="landscape" r:id="rId4"/>
      <headerFooter alignWithMargins="0">
        <oddFooter>&amp;R&amp;"Book Antiqua,Bold"&amp;10Schedule-2/ Page &amp;P of &amp;N</oddFooter>
      </headerFooter>
    </customSheetView>
    <customSheetView guid="{5C772B04-11E1-4A74-9F43-9A74EF38E5E2}" showPageBreaks="1" showGridLines="0" fitToPage="1" printArea="1" hiddenColumns="1" view="pageBreakPreview" topLeftCell="A13">
      <selection activeCell="J19" sqref="J19"/>
      <colBreaks count="1" manualBreakCount="1">
        <brk id="11" max="1048575" man="1"/>
      </colBreaks>
      <pageMargins left="0.51181102362204722" right="0.26" top="0.54" bottom="0.61" header="0.25" footer="0.43"/>
      <printOptions horizontalCentered="1"/>
      <pageSetup paperSize="9" scale="70" orientation="landscape" r:id="rId5"/>
      <headerFooter alignWithMargins="0">
        <oddFooter>&amp;R&amp;"Book Antiqua,Bold"&amp;10Schedule-2/ Page &amp;P of &amp;N</oddFooter>
      </headerFooter>
    </customSheetView>
    <customSheetView guid="{883F4F4D-A630-4132-B676-8201FF751979}" showPageBreaks="1" showGridLines="0" fitToPage="1" printArea="1" hiddenColumns="1" view="pageBreakPreview" topLeftCell="A13">
      <selection activeCell="J18" sqref="J18"/>
      <colBreaks count="1" manualBreakCount="1">
        <brk id="11" max="1048575" man="1"/>
      </colBreaks>
      <pageMargins left="0.51181102362204722" right="0.26" top="0.54" bottom="0.61" header="0.25" footer="0.43"/>
      <printOptions horizontalCentered="1"/>
      <pageSetup paperSize="9" scale="71" orientation="landscape" r:id="rId6"/>
      <headerFooter alignWithMargins="0">
        <oddFooter>&amp;R&amp;"Book Antiqua,Bold"&amp;10Schedule-2/ Page &amp;P of &amp;N</oddFooter>
      </headerFooter>
    </customSheetView>
    <customSheetView guid="{D545044E-B7FF-408B-A291-2187C526EC3D}" scale="70"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78" orientation="landscape" r:id="rId7"/>
      <headerFooter alignWithMargins="0">
        <oddFooter>&amp;R&amp;"Book Antiqua,Bold"&amp;10Schedule-2/ Page &amp;P of &amp;N</oddFooter>
      </headerFooter>
    </customSheetView>
    <customSheetView guid="{D963BE1A-1920-4E18-8F54-07F354CCE224}" scale="85" showPageBreaks="1" showGridLines="0" fitToPage="1" printArea="1" hiddenColumns="1" view="pageBreakPreview">
      <selection activeCell="G16" sqref="G16"/>
      <colBreaks count="1" manualBreakCount="1">
        <brk id="11" max="1048575" man="1"/>
      </colBreaks>
      <pageMargins left="0.51181102362204722" right="0.26" top="0.54" bottom="0.61" header="0.25" footer="0.43"/>
      <printOptions horizontalCentered="1"/>
      <pageSetup paperSize="9" scale="67" orientation="landscape" r:id="rId8"/>
      <headerFooter alignWithMargins="0">
        <oddFooter>&amp;R&amp;"Book Antiqua,Bold"&amp;10Schedule-2/ Page &amp;P of &amp;N</oddFooter>
      </headerFooter>
    </customSheetView>
    <customSheetView guid="{D39E83F3-4061-47C5-8153-10B7C21D208A}" showPageBreaks="1" showGridLines="0" printArea="1" hiddenColumns="1" view="pageBreakPreview" topLeftCell="A11">
      <selection activeCell="H17" sqref="H17"/>
      <colBreaks count="1" manualBreakCount="1">
        <brk id="12" max="1048575" man="1"/>
      </colBreaks>
      <pageMargins left="0.51181102362204722" right="0.26" top="0.54" bottom="0.61" header="0.25" footer="0.43"/>
      <printOptions horizontalCentered="1"/>
      <pageSetup paperSize="9" scale="53" orientation="portrait" r:id="rId9"/>
      <headerFooter alignWithMargins="0">
        <oddFooter>&amp;R&amp;"Book Antiqua,Bold"&amp;10Schedule-2/ Page &amp;P of &amp;N</oddFooter>
      </headerFooter>
    </customSheetView>
    <customSheetView guid="{EFF9997F-F423-457E-8339-C5D06689EC0D}" showPageBreaks="1" showGridLines="0" printArea="1" hiddenColumns="1" view="pageBreakPreview" topLeftCell="A10">
      <selection activeCell="F16" sqref="F16"/>
      <colBreaks count="1" manualBreakCount="1">
        <brk id="10" max="1048575" man="1"/>
      </colBreaks>
      <pageMargins left="0.51181102362204722" right="0.26" top="0.54" bottom="0.61" header="0.25" footer="0.43"/>
      <printOptions horizontalCentered="1"/>
      <pageSetup paperSize="9" scale="53" orientation="portrait" r:id="rId10"/>
      <headerFooter alignWithMargins="0">
        <oddFooter>&amp;R&amp;"Book Antiqua,Bold"&amp;10Schedule-2/ Page &amp;P of &amp;N</oddFooter>
      </headerFooter>
    </customSheetView>
    <customSheetView guid="{8020169D-1904-4071-9010-34C6BAD35472}"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1"/>
      <headerFooter alignWithMargins="0">
        <oddFooter>&amp;R&amp;"Book Antiqua,Bold"&amp;10Schedule-2/ Page &amp;P of &amp;N</oddFooter>
      </headerFooter>
    </customSheetView>
    <customSheetView guid="{BE00177C-666B-4CCB-B6AF-EE8409A04F15}" showPageBreaks="1" showGridLines="0" printArea="1" hiddenColumns="1" view="pageBreakPreview">
      <selection activeCell="C16" sqref="C16"/>
      <colBreaks count="1" manualBreakCount="1">
        <brk id="7" max="1048575" man="1"/>
      </colBreaks>
      <pageMargins left="0.51181102362204722" right="0.26" top="0.54" bottom="0.61" header="0.25" footer="0.43"/>
      <printOptions horizontalCentered="1"/>
      <pageSetup paperSize="9" scale="92" orientation="portrait" r:id="rId12"/>
      <headerFooter alignWithMargins="0">
        <oddFooter>&amp;R&amp;"Book Antiqua,Bold"&amp;10Schedule-2/ Page &amp;P of &amp;N</oddFooter>
      </headerFooter>
    </customSheetView>
    <customSheetView guid="{5A07DBA2-29FE-46EA-8A64-6BF1FB7295C8}" showPageBreaks="1" showGridLines="0" printArea="1" hiddenColumns="1" view="pageBreakPreview" showRuler="0" topLeftCell="A7">
      <selection activeCell="F17" sqref="F17"/>
      <colBreaks count="1" manualBreakCount="1">
        <brk id="7" max="1048575" man="1"/>
      </colBreaks>
      <pageMargins left="0.51181102362204722" right="0.26" top="0.54" bottom="0.61" header="0.25" footer="0.43"/>
      <printOptions horizontalCentered="1"/>
      <pageSetup paperSize="9" scale="92" orientation="portrait" r:id="rId13"/>
      <headerFooter alignWithMargins="0">
        <oddFooter>&amp;R&amp;"Book Antiqua,Bold"&amp;10Schedule-2/ Page &amp;P of &amp;N</oddFooter>
      </headerFooter>
    </customSheetView>
    <customSheetView guid="{42E48991-4351-4471-8AF6-A35D24AE57E4}" showPageBreaks="1" showGridLines="0" printArea="1" hiddenRows="1" hiddenColumns="1" view="pageBreakPreview" topLeftCell="A4">
      <selection activeCell="F16" sqref="F16"/>
      <colBreaks count="1" manualBreakCount="1">
        <brk id="7" max="1048575" man="1"/>
      </colBreaks>
      <pageMargins left="0.51181102362204722" right="0.26" top="0.54" bottom="0.61" header="0.25" footer="0.43"/>
      <printOptions horizontalCentered="1"/>
      <pageSetup paperSize="9" scale="92" orientation="portrait" r:id="rId14"/>
      <headerFooter alignWithMargins="0">
        <oddFooter>&amp;R&amp;"Book Antiqua,Bold"&amp;10Schedule-2/ Page &amp;P of &amp;N</oddFooter>
      </headerFooter>
    </customSheetView>
    <customSheetView guid="{9CA44E70-650F-49CD-967F-298619682CA2}"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15"/>
      <headerFooter alignWithMargins="0">
        <oddFooter>&amp;R&amp;"Book Antiqua,Bold"&amp;10Schedule-2/ Page &amp;P of &amp;N</oddFooter>
      </headerFooter>
    </customSheetView>
    <customSheetView guid="{C39F923C-6CD3-45D8-86F8-6C4D806DDD7E}" hiddenColumns="1">
      <selection activeCell="F45" sqref="F45"/>
      <colBreaks count="1" manualBreakCount="1">
        <brk id="7" max="1048575" man="1"/>
      </colBreaks>
      <pageMargins left="0.51181102362204722" right="0.26" top="0.54" bottom="0.61" header="0.25" footer="0.43"/>
      <printOptions horizontalCentered="1"/>
      <pageSetup paperSize="9" scale="92" orientation="portrait" horizontalDpi="300" verticalDpi="300" r:id="rId1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22"/>
      <headerFooter alignWithMargins="0">
        <oddFooter>&amp;R&amp;"Book Antiqua,Bold"&amp;10Schedule-2/ Page &amp;P of &amp;N</oddFooter>
      </headerFooter>
    </customSheetView>
    <customSheetView guid="{9C0E3A54-A1E4-4406-967B-FE168F751196}" hiddenColumns="1" topLeftCell="A13">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3"/>
      <headerFooter alignWithMargins="0">
        <oddFooter>&amp;R&amp;"Book Antiqua,Bold"&amp;10Schedule-2/ Page &amp;P of &amp;N</oddFooter>
      </headerFooter>
    </customSheetView>
    <customSheetView guid="{EF525F2E-18DE-47FD-A864-6F2A2CA91061}" hiddenRows="1" hiddenColumns="1" topLeftCell="A4">
      <selection activeCell="C16" sqref="C16"/>
      <colBreaks count="1" manualBreakCount="1">
        <brk id="7" max="1048575" man="1"/>
      </colBreaks>
      <pageMargins left="0.51181102362204722" right="0.26" top="0.54" bottom="0.61" header="0.25" footer="0.43"/>
      <printOptions horizontalCentered="1"/>
      <pageSetup paperSize="9" scale="92" orientation="portrait" horizontalDpi="300" verticalDpi="300" r:id="rId24"/>
      <headerFooter alignWithMargins="0">
        <oddFooter>&amp;R&amp;"Book Antiqua,Bold"&amp;10Schedule-2/ Page &amp;P of &amp;N</oddFooter>
      </headerFooter>
    </customSheetView>
    <customSheetView guid="{FE49A1A8-589E-4C61-B5F2-2DC8472D06ED}" showPageBreaks="1" showGridLines="0" printArea="1" hiddenRows="1" hiddenColumns="1" view="pageBreakPreview" topLeftCell="A19">
      <selection activeCell="F16" sqref="F16"/>
      <colBreaks count="1" manualBreakCount="1">
        <brk id="7" max="1048575" man="1"/>
      </colBreaks>
      <pageMargins left="0.51181102362204722" right="0.26" top="0.54" bottom="0.61" header="0.25" footer="0.43"/>
      <printOptions horizontalCentered="1"/>
      <pageSetup paperSize="9" scale="92" orientation="portrait" r:id="rId25"/>
      <headerFooter alignWithMargins="0">
        <oddFooter>&amp;R&amp;"Book Antiqua,Bold"&amp;10Schedule-2/ Page &amp;P of &amp;N</oddFooter>
      </headerFooter>
    </customSheetView>
    <customSheetView guid="{7781E931-9022-448B-8CEA-16A952A0B08B}" showPageBreaks="1" showGridLines="0" printArea="1" hiddenRows="1" hiddenColumns="1" view="pageBreakPreview">
      <selection activeCell="F16" sqref="F16"/>
      <colBreaks count="1" manualBreakCount="1">
        <brk id="7" max="1048575" man="1"/>
      </colBreaks>
      <pageMargins left="0.51181102362204722" right="0.26" top="0.54" bottom="0.61" header="0.25" footer="0.43"/>
      <printOptions horizontalCentered="1"/>
      <pageSetup paperSize="9" scale="92" orientation="portrait" r:id="rId26"/>
      <headerFooter alignWithMargins="0">
        <oddFooter>&amp;R&amp;"Book Antiqua,Bold"&amp;10Schedule-2/ Page &amp;P of &amp;N</oddFooter>
      </headerFooter>
    </customSheetView>
    <customSheetView guid="{2B22B4D9-734E-466D-B6F8-DF61D532EF69}" showPageBreaks="1" showGridLines="0" fitToPage="1" printArea="1" hiddenColumns="1" view="pageBreakPreview" topLeftCell="A14">
      <selection activeCell="J17" sqref="J17:J18"/>
      <colBreaks count="1" manualBreakCount="1">
        <brk id="11" max="1048575" man="1"/>
      </colBreaks>
      <pageMargins left="0.51181102362204722" right="0.26" top="0.54" bottom="0.61" header="0.25" footer="0.43"/>
      <printOptions horizontalCentered="1"/>
      <pageSetup paperSize="9" scale="63" orientation="landscape" r:id="rId27"/>
      <headerFooter alignWithMargins="0">
        <oddFooter>&amp;R&amp;"Book Antiqua,Bold"&amp;10Schedule-2/ Page &amp;P of &amp;N</oddFooter>
      </headerFooter>
    </customSheetView>
  </customSheetViews>
  <mergeCells count="7">
    <mergeCell ref="F80:K80"/>
    <mergeCell ref="A3:K3"/>
    <mergeCell ref="A4:K4"/>
    <mergeCell ref="D10:G10"/>
    <mergeCell ref="D11:G11"/>
    <mergeCell ref="F72:J72"/>
    <mergeCell ref="A73:J73"/>
  </mergeCells>
  <phoneticPr fontId="3" type="noConversion"/>
  <dataValidations count="1">
    <dataValidation operator="greaterThan" allowBlank="1" showInputMessage="1" showErrorMessage="1" sqref="J17:J71" xr:uid="{00000000-0002-0000-0500-000000000000}"/>
  </dataValidations>
  <printOptions horizontalCentered="1"/>
  <pageMargins left="0.51181102362204722" right="0.26" top="0.54" bottom="0.61" header="0.25" footer="0.43"/>
  <pageSetup paperSize="9" scale="17" orientation="landscape" r:id="rId28"/>
  <headerFooter alignWithMargins="0">
    <oddFooter>&amp;R&amp;"Book Antiqua,Bold"&amp;10Schedule-2/ Page &amp;P of &amp;N</oddFooter>
  </headerFooter>
  <colBreaks count="1" manualBreakCount="1">
    <brk id="11" max="1048575" man="1"/>
  </colBreaks>
  <drawing r:id="rId2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1"/>
  </sheetPr>
  <dimension ref="A1:AA24"/>
  <sheetViews>
    <sheetView zoomScaleNormal="100" zoomScaleSheetLayoutView="100" workbookViewId="0">
      <selection activeCell="I3" sqref="I3"/>
    </sheetView>
  </sheetViews>
  <sheetFormatPr defaultColWidth="9" defaultRowHeight="14.4"/>
  <cols>
    <col min="1" max="1" width="10.6640625" style="280" customWidth="1"/>
    <col min="2" max="2" width="33" style="99" customWidth="1"/>
    <col min="3" max="3" width="11.77734375" style="99" customWidth="1"/>
    <col min="4" max="4" width="7.6640625" style="98" customWidth="1"/>
    <col min="5" max="5" width="8.6640625" style="98" customWidth="1"/>
    <col min="6" max="6" width="14.44140625" style="98" customWidth="1"/>
    <col min="7" max="7" width="19.109375" style="98" customWidth="1"/>
    <col min="8" max="8" width="11.109375" style="88" customWidth="1"/>
    <col min="9" max="11" width="9" style="87"/>
    <col min="12" max="12" width="9" style="249"/>
    <col min="13" max="14" width="17.6640625" style="249" customWidth="1"/>
    <col min="15" max="27" width="9" style="249"/>
    <col min="28" max="16384" width="9" style="87"/>
  </cols>
  <sheetData>
    <row r="1" spans="1:14" ht="18" customHeight="1">
      <c r="A1" s="89" t="str">
        <f>Cover!B3</f>
        <v>Specification No.: 5002002310/OTHERS/DOM/A02-CC CS -3</v>
      </c>
      <c r="B1" s="90"/>
      <c r="C1" s="90"/>
      <c r="D1" s="91"/>
      <c r="E1" s="91"/>
      <c r="F1" s="92"/>
      <c r="G1" s="93" t="s">
        <v>249</v>
      </c>
    </row>
    <row r="2" spans="1:14" ht="18" customHeight="1">
      <c r="A2" s="70"/>
      <c r="B2" s="95"/>
      <c r="C2" s="95"/>
      <c r="D2" s="96"/>
      <c r="E2" s="96"/>
      <c r="F2" s="97"/>
      <c r="G2" s="97"/>
      <c r="H2" s="97"/>
    </row>
    <row r="3" spans="1:14" ht="44.25" customHeight="1">
      <c r="A3" s="671" t="str">
        <f>Cover!$B$2</f>
        <v xml:space="preserve">Package ERS-1 for procurement of ERS for upto 400kV (Twin Moose) transmission lines through indigenous vendor development </v>
      </c>
      <c r="B3" s="671"/>
      <c r="C3" s="671"/>
      <c r="D3" s="671"/>
      <c r="E3" s="671"/>
      <c r="F3" s="671"/>
      <c r="G3" s="671"/>
      <c r="L3" s="266"/>
      <c r="N3" s="267"/>
    </row>
    <row r="4" spans="1:14" ht="21.9" customHeight="1">
      <c r="A4" s="656" t="s">
        <v>244</v>
      </c>
      <c r="B4" s="656"/>
      <c r="C4" s="656"/>
      <c r="D4" s="656"/>
      <c r="E4" s="656"/>
      <c r="F4" s="656"/>
      <c r="G4" s="656"/>
      <c r="H4" s="321"/>
      <c r="L4" s="266"/>
      <c r="N4" s="268"/>
    </row>
    <row r="5" spans="1:14" ht="18" customHeight="1">
      <c r="A5" s="322"/>
      <c r="B5" s="270"/>
      <c r="C5" s="270"/>
      <c r="D5" s="269"/>
      <c r="E5" s="269"/>
      <c r="F5" s="269"/>
      <c r="G5" s="323"/>
      <c r="H5" s="97"/>
      <c r="L5" s="266"/>
      <c r="N5" s="268"/>
    </row>
    <row r="6" spans="1:14" ht="18" customHeight="1">
      <c r="A6" s="26" t="str">
        <f>'Sch-1'!A6</f>
        <v>Bidder’s Name and Address</v>
      </c>
      <c r="B6" s="27"/>
      <c r="C6" s="27"/>
      <c r="D6" s="27"/>
      <c r="E6" s="27"/>
      <c r="F6" s="66" t="s">
        <v>214</v>
      </c>
      <c r="G6" s="97"/>
      <c r="H6" s="27"/>
      <c r="L6" s="266"/>
      <c r="N6" s="268"/>
    </row>
    <row r="7" spans="1:14" ht="18" customHeight="1">
      <c r="A7" s="271" t="str">
        <f>'Sch-1'!A7</f>
        <v>Bidder as Individual Firm</v>
      </c>
      <c r="F7" s="65" t="s">
        <v>216</v>
      </c>
      <c r="G7" s="97"/>
      <c r="H7" s="29"/>
      <c r="L7" s="266"/>
      <c r="N7" s="268"/>
    </row>
    <row r="8" spans="1:14" ht="18" customHeight="1">
      <c r="A8" s="71" t="s">
        <v>215</v>
      </c>
      <c r="B8" s="679" t="str">
        <f>IF('Sch-1'!C8=0, "", 'Sch-1'!C8)</f>
        <v/>
      </c>
      <c r="C8" s="679"/>
      <c r="D8" s="679"/>
      <c r="E8" s="679"/>
      <c r="F8" s="65" t="s">
        <v>218</v>
      </c>
      <c r="G8" s="97"/>
      <c r="H8" s="29"/>
      <c r="L8" s="266"/>
      <c r="N8" s="268"/>
    </row>
    <row r="9" spans="1:14" ht="18" customHeight="1">
      <c r="A9" s="71" t="s">
        <v>217</v>
      </c>
      <c r="B9" s="679" t="str">
        <f>IF('Sch-1'!C9=0, "", 'Sch-1'!C9)</f>
        <v/>
      </c>
      <c r="C9" s="679"/>
      <c r="D9" s="679"/>
      <c r="E9" s="679"/>
      <c r="F9" s="65" t="s">
        <v>219</v>
      </c>
      <c r="G9" s="97"/>
      <c r="H9" s="29"/>
      <c r="L9" s="266"/>
      <c r="N9" s="267"/>
    </row>
    <row r="10" spans="1:14" ht="18" customHeight="1">
      <c r="A10" s="73"/>
      <c r="B10" s="679" t="str">
        <f>IF('Sch-1'!C10=0, "", 'Sch-1'!C10)</f>
        <v/>
      </c>
      <c r="C10" s="679"/>
      <c r="D10" s="679"/>
      <c r="E10" s="679"/>
      <c r="F10" s="65" t="s">
        <v>220</v>
      </c>
      <c r="G10" s="97"/>
      <c r="H10" s="29"/>
    </row>
    <row r="11" spans="1:14" ht="18" customHeight="1">
      <c r="A11" s="73"/>
      <c r="B11" s="679" t="str">
        <f>IF('Sch-1'!C11=0, "", 'Sch-1'!C11)</f>
        <v/>
      </c>
      <c r="C11" s="679"/>
      <c r="D11" s="679"/>
      <c r="E11" s="679"/>
      <c r="F11" s="65" t="s">
        <v>221</v>
      </c>
      <c r="G11" s="97"/>
      <c r="H11" s="29"/>
    </row>
    <row r="12" spans="1:14" ht="18" customHeight="1">
      <c r="A12" s="73"/>
      <c r="B12" s="224"/>
      <c r="C12" s="224"/>
      <c r="D12" s="224"/>
      <c r="E12" s="224"/>
      <c r="F12" s="72"/>
      <c r="G12" s="97"/>
      <c r="H12" s="29"/>
    </row>
    <row r="13" spans="1:14" ht="18" customHeight="1">
      <c r="A13" s="73"/>
      <c r="B13" s="107"/>
      <c r="C13" s="107"/>
      <c r="D13" s="107"/>
      <c r="E13" s="107"/>
      <c r="F13" s="107"/>
      <c r="G13" s="93" t="s">
        <v>190</v>
      </c>
      <c r="H13" s="30"/>
    </row>
    <row r="14" spans="1:14" ht="43.5" customHeight="1">
      <c r="A14" s="273" t="s">
        <v>191</v>
      </c>
      <c r="B14" s="273" t="s">
        <v>213</v>
      </c>
      <c r="C14" s="273" t="s">
        <v>168</v>
      </c>
      <c r="D14" s="274" t="s">
        <v>189</v>
      </c>
      <c r="E14" s="274" t="s">
        <v>192</v>
      </c>
      <c r="F14" s="273" t="s">
        <v>170</v>
      </c>
      <c r="G14" s="273" t="s">
        <v>194</v>
      </c>
      <c r="H14" s="237"/>
      <c r="M14" s="242"/>
      <c r="N14" s="242"/>
    </row>
    <row r="15" spans="1:14" ht="18" customHeight="1">
      <c r="A15" s="274">
        <v>1</v>
      </c>
      <c r="B15" s="274">
        <v>2</v>
      </c>
      <c r="C15" s="274">
        <v>3</v>
      </c>
      <c r="D15" s="274">
        <v>4</v>
      </c>
      <c r="E15" s="274">
        <v>5</v>
      </c>
      <c r="F15" s="274">
        <v>6</v>
      </c>
      <c r="G15" s="274" t="s">
        <v>169</v>
      </c>
      <c r="H15" s="261"/>
      <c r="M15" s="241"/>
      <c r="N15" s="241"/>
    </row>
    <row r="16" spans="1:14" ht="50.1" customHeight="1">
      <c r="A16" s="324" t="e">
        <f>'Sch-2'!#REF!</f>
        <v>#REF!</v>
      </c>
      <c r="B16" s="324" t="e">
        <f>'Sch-2'!#REF!</f>
        <v>#REF!</v>
      </c>
      <c r="C16" s="410" t="e">
        <f>'Sch-2'!#REF!</f>
        <v>#REF!</v>
      </c>
      <c r="D16" s="324" t="e">
        <f>'Sch-2'!#REF!</f>
        <v>#REF!</v>
      </c>
      <c r="E16" s="409" t="e">
        <f>'Sch-2'!#REF!</f>
        <v>#REF!</v>
      </c>
      <c r="F16" s="325" t="e">
        <f>'Sch-2'!#REF!</f>
        <v>#REF!</v>
      </c>
      <c r="G16" s="385" t="e">
        <f>IF(F16=0, "Included", IF(ISERROR(E16*F16), F16, E16*F16))</f>
        <v>#REF!</v>
      </c>
      <c r="H16" s="30"/>
      <c r="M16" s="243"/>
      <c r="N16" s="243"/>
    </row>
    <row r="17" spans="1:14" ht="27.9" customHeight="1">
      <c r="A17" s="324">
        <f>'Sch-2'!A72</f>
        <v>0</v>
      </c>
      <c r="B17" s="327" t="s">
        <v>248</v>
      </c>
      <c r="C17" s="327"/>
      <c r="D17" s="328"/>
      <c r="E17" s="329"/>
      <c r="F17" s="330"/>
      <c r="G17" s="331" t="e">
        <f>ROUND(SUM(G16:G16),0)</f>
        <v>#REF!</v>
      </c>
      <c r="H17" s="30"/>
      <c r="M17" s="243"/>
      <c r="N17" s="244"/>
    </row>
    <row r="18" spans="1:14" ht="27.9" customHeight="1">
      <c r="A18" s="373"/>
      <c r="B18" s="374"/>
      <c r="C18" s="374"/>
      <c r="D18" s="375"/>
      <c r="E18" s="376"/>
      <c r="F18" s="377"/>
      <c r="G18" s="378"/>
      <c r="H18" s="30"/>
      <c r="M18" s="243"/>
      <c r="N18" s="244"/>
    </row>
    <row r="19" spans="1:14" ht="27.75" customHeight="1">
      <c r="A19" s="332"/>
      <c r="B19" s="282"/>
      <c r="C19" s="282"/>
      <c r="E19" s="280"/>
      <c r="F19" s="281"/>
      <c r="G19" s="281"/>
      <c r="H19" s="30"/>
    </row>
    <row r="20" spans="1:14" ht="33.6" customHeight="1">
      <c r="A20" s="100" t="s">
        <v>224</v>
      </c>
      <c r="B20" s="283" t="str">
        <f>IF('Sch-1'!B86=0,"", 'Sch-1'!B86)</f>
        <v/>
      </c>
      <c r="C20" s="283"/>
      <c r="D20" s="101"/>
      <c r="E20" s="96"/>
      <c r="F20" s="102" t="s">
        <v>226</v>
      </c>
      <c r="G20" s="103"/>
      <c r="H20" s="97"/>
      <c r="M20" s="266"/>
      <c r="N20" s="333"/>
    </row>
    <row r="21" spans="1:14" ht="33.6" customHeight="1">
      <c r="A21" s="100" t="s">
        <v>225</v>
      </c>
      <c r="B21" s="283" t="str">
        <f>IF('Sch-1'!B87=0,"", 'Sch-1'!B87)</f>
        <v/>
      </c>
      <c r="C21" s="283"/>
      <c r="D21" s="97"/>
      <c r="E21" s="96"/>
      <c r="F21" s="102" t="s">
        <v>227</v>
      </c>
      <c r="G21" s="104" t="str">
        <f>IF('Sch-1'!O86=0,"",'Sch-1'!O86)</f>
        <v/>
      </c>
      <c r="H21" s="97"/>
    </row>
    <row r="22" spans="1:14" ht="33.6" customHeight="1">
      <c r="A22" s="96"/>
      <c r="B22" s="95"/>
      <c r="C22" s="95"/>
      <c r="D22" s="97"/>
      <c r="E22" s="96"/>
      <c r="F22" s="102" t="s">
        <v>228</v>
      </c>
      <c r="G22" s="104" t="str">
        <f>IF('Sch-1'!O87=0,"",'Sch-1'!O87)</f>
        <v/>
      </c>
      <c r="H22" s="97"/>
    </row>
    <row r="23" spans="1:14" ht="33.6" customHeight="1">
      <c r="A23" s="96"/>
      <c r="B23" s="95"/>
      <c r="C23" s="95"/>
      <c r="D23" s="97"/>
      <c r="E23" s="96"/>
      <c r="F23" s="102" t="s">
        <v>229</v>
      </c>
      <c r="G23" s="103"/>
      <c r="H23" s="97"/>
    </row>
    <row r="24" spans="1:14">
      <c r="A24" s="96"/>
      <c r="B24" s="673"/>
      <c r="C24" s="673"/>
      <c r="D24" s="674"/>
      <c r="E24" s="674"/>
      <c r="F24" s="674"/>
      <c r="G24" s="674"/>
    </row>
  </sheetData>
  <sheetProtection password="E848" sheet="1" objects="1" scenarios="1" selectLockedCells="1" selectUnlockedCells="1"/>
  <customSheetViews>
    <customSheetView guid="{2A28378B-727C-4943-9957-D807B3F6E880}"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
      <headerFooter alignWithMargins="0">
        <oddFooter>&amp;R&amp;"Book Antiqua,Bold"&amp;10Schedule-2/ Page &amp;P of &amp;N</oddFooter>
      </headerFooter>
    </customSheetView>
    <customSheetView guid="{6167D39F-8E2F-4CD1-888C-E1DCB300434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
      <headerFooter alignWithMargins="0">
        <oddFooter>&amp;R&amp;"Book Antiqua,Bold"&amp;10Schedule-2/ Page &amp;P of &amp;N</oddFooter>
      </headerFooter>
    </customSheetView>
    <customSheetView guid="{483DCDBB-D1CA-4B11-85F4-FA65A96DCE2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3"/>
      <headerFooter alignWithMargins="0">
        <oddFooter>&amp;R&amp;"Book Antiqua,Bold"&amp;10Schedule-2/ Page &amp;P of &amp;N</oddFooter>
      </headerFooter>
    </customSheetView>
    <customSheetView guid="{FA8C7114-2E15-4727-B4B0-927BCE12D1A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4"/>
      <headerFooter alignWithMargins="0">
        <oddFooter>&amp;R&amp;"Book Antiqua,Bold"&amp;10Schedule-2/ Page &amp;P of &amp;N</oddFooter>
      </headerFooter>
    </customSheetView>
    <customSheetView guid="{5C772B04-11E1-4A74-9F43-9A74EF38E5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5"/>
      <headerFooter alignWithMargins="0">
        <oddFooter>&amp;R&amp;"Book Antiqua,Bold"&amp;10Schedule-2/ Page &amp;P of &amp;N</oddFooter>
      </headerFooter>
    </customSheetView>
    <customSheetView guid="{883F4F4D-A630-4132-B676-8201FF75197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6"/>
      <headerFooter alignWithMargins="0">
        <oddFooter>&amp;R&amp;"Book Antiqua,Bold"&amp;10Schedule-2/ Page &amp;P of &amp;N</oddFooter>
      </headerFooter>
    </customSheetView>
    <customSheetView guid="{D545044E-B7FF-408B-A291-2187C526EC3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7"/>
      <headerFooter alignWithMargins="0">
        <oddFooter>&amp;R&amp;"Book Antiqua,Bold"&amp;10Schedule-2/ Page &amp;P of &amp;N</oddFooter>
      </headerFooter>
    </customSheetView>
    <customSheetView guid="{D963BE1A-1920-4E18-8F54-07F354CCE22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D39E83F3-4061-47C5-8153-10B7C21D208A}"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EFF9997F-F423-457E-8339-C5D06689EC0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8020169D-1904-4071-9010-34C6BAD3547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BE00177C-666B-4CCB-B6AF-EE8409A04F15}"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5A07DBA2-29FE-46EA-8A64-6BF1FB7295C8}" state="hidden" showRuler="0">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2E48991-4351-4471-8AF6-A35D24AE57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9CA44E70-650F-49CD-967F-298619682CA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C39F923C-6CD3-45D8-86F8-6C4D806DDD7E}"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B1277D53-29D6-4226-81E2-084FB62977B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7"/>
      <headerFooter alignWithMargins="0">
        <oddFooter>&amp;R&amp;"Book Antiqua,Bold"&amp;10Schedule-2/ Page &amp;P of &amp;N</oddFooter>
      </headerFooter>
    </customSheetView>
    <customSheetView guid="{58D82F59-8CF6-455F-B9F4-081499FDF243}"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8"/>
      <headerFooter alignWithMargins="0">
        <oddFooter>&amp;R&amp;"Book Antiqua,Bold"&amp;10Schedule-2/ Page &amp;P of &amp;N</oddFooter>
      </headerFooter>
    </customSheetView>
    <customSheetView guid="{696D9240-6693-44E8-B9A4-2BFADD101EE2}"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19"/>
      <headerFooter alignWithMargins="0">
        <oddFooter>&amp;R&amp;"Book Antiqua,Bold"&amp;10Schedule-2/ Page &amp;P of &amp;N</oddFooter>
      </headerFooter>
    </customSheetView>
    <customSheetView guid="{B0EE7D76-5806-4718-BDAD-3A3EA691E5E4}"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0"/>
      <headerFooter alignWithMargins="0">
        <oddFooter>&amp;R&amp;"Book Antiqua,Bold"&amp;10Schedule-2/ Page &amp;P of &amp;N</oddFooter>
      </headerFooter>
    </customSheetView>
    <customSheetView guid="{E95B21C1-D936-4435-AF6F-90CF0B6A750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1"/>
      <headerFooter alignWithMargins="0">
        <oddFooter>&amp;R&amp;"Book Antiqua,Bold"&amp;10Schedule-2/ Page &amp;P of &amp;N</oddFooter>
      </headerFooter>
    </customSheetView>
    <customSheetView guid="{9C0E3A54-A1E4-4406-967B-FE168F751196}"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2"/>
      <headerFooter alignWithMargins="0">
        <oddFooter>&amp;R&amp;"Book Antiqua,Bold"&amp;10Schedule-2/ Page &amp;P of &amp;N</oddFooter>
      </headerFooter>
    </customSheetView>
    <customSheetView guid="{EF525F2E-18DE-47FD-A864-6F2A2CA91061}"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3"/>
      <headerFooter alignWithMargins="0">
        <oddFooter>&amp;R&amp;"Book Antiqua,Bold"&amp;10Schedule-2/ Page &amp;P of &amp;N</oddFooter>
      </headerFooter>
    </customSheetView>
    <customSheetView guid="{FE49A1A8-589E-4C61-B5F2-2DC8472D06ED}"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4"/>
      <headerFooter alignWithMargins="0">
        <oddFooter>&amp;R&amp;"Book Antiqua,Bold"&amp;10Schedule-2/ Page &amp;P of &amp;N</oddFooter>
      </headerFooter>
    </customSheetView>
    <customSheetView guid="{7781E931-9022-448B-8CEA-16A952A0B08B}"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5"/>
      <headerFooter alignWithMargins="0">
        <oddFooter>&amp;R&amp;"Book Antiqua,Bold"&amp;10Schedule-2/ Page &amp;P of &amp;N</oddFooter>
      </headerFooter>
    </customSheetView>
    <customSheetView guid="{2B22B4D9-734E-466D-B6F8-DF61D532EF69}" state="hidden">
      <selection activeCell="I3" sqref="I3"/>
      <colBreaks count="1" manualBreakCount="1">
        <brk id="7" max="1048575" man="1"/>
      </colBreaks>
      <pageMargins left="0.51181102362204722" right="0.26" top="0.54" bottom="0.61" header="0.25" footer="0.43"/>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7">
    <mergeCell ref="B24:G24"/>
    <mergeCell ref="A3:G3"/>
    <mergeCell ref="A4:G4"/>
    <mergeCell ref="B8:E8"/>
    <mergeCell ref="B9:E9"/>
    <mergeCell ref="B10:E10"/>
    <mergeCell ref="B11:E11"/>
  </mergeCells>
  <phoneticPr fontId="31" type="noConversion"/>
  <printOptions horizontalCentered="1"/>
  <pageMargins left="0.51181102362204722" right="0.26" top="0.54" bottom="0.61" header="0.25" footer="0.43"/>
  <pageSetup paperSize="9" orientation="portrait" horizontalDpi="300" verticalDpi="300" r:id="rId27"/>
  <headerFooter alignWithMargins="0">
    <oddFooter>&amp;R&amp;"Book Antiqua,Bold"&amp;10Schedule-2/ Page &amp;P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AB25"/>
  <sheetViews>
    <sheetView showGridLines="0" view="pageBreakPreview" topLeftCell="D7" zoomScale="70" zoomScaleNormal="100" zoomScaleSheetLayoutView="70" workbookViewId="0">
      <selection activeCell="O18" sqref="O18"/>
    </sheetView>
  </sheetViews>
  <sheetFormatPr defaultColWidth="9" defaultRowHeight="14.4"/>
  <cols>
    <col min="1" max="1" width="11.77734375" style="98" customWidth="1"/>
    <col min="2" max="2" width="20.33203125" style="99" customWidth="1"/>
    <col min="3" max="3" width="8.6640625" style="99" customWidth="1"/>
    <col min="4" max="4" width="14.109375" style="98" customWidth="1"/>
    <col min="5" max="7" width="17.33203125" style="98" customWidth="1"/>
    <col min="8" max="8" width="12.88671875" style="98" customWidth="1"/>
    <col min="9" max="9" width="18.21875" style="98" customWidth="1"/>
    <col min="10" max="10" width="11.44140625" style="98" customWidth="1"/>
    <col min="11" max="11" width="18.88671875" style="98" customWidth="1"/>
    <col min="12" max="12" width="64.77734375" style="98" customWidth="1"/>
    <col min="13" max="16" width="19.109375" style="98" customWidth="1"/>
    <col min="17" max="17" width="9" style="88" hidden="1" customWidth="1"/>
    <col min="18" max="20" width="9" style="87" hidden="1" customWidth="1"/>
    <col min="21" max="21" width="9" style="249" hidden="1" customWidth="1"/>
    <col min="22" max="23" width="17.6640625" style="249" hidden="1" customWidth="1"/>
    <col min="24" max="26" width="9" style="249" hidden="1" customWidth="1"/>
    <col min="27" max="28" width="9" style="87" hidden="1" customWidth="1"/>
    <col min="29" max="30" width="0" style="87" hidden="1" customWidth="1"/>
    <col min="31" max="16384" width="9" style="87"/>
  </cols>
  <sheetData>
    <row r="1" spans="1:27" ht="18" customHeight="1">
      <c r="A1" s="89" t="str">
        <f>Cover!B3</f>
        <v>Specification No.: 5002002310/OTHERS/DOM/A02-CC CS -3</v>
      </c>
      <c r="B1" s="90"/>
      <c r="C1" s="90"/>
      <c r="D1" s="91"/>
      <c r="E1" s="91"/>
      <c r="F1" s="91"/>
      <c r="G1" s="91"/>
      <c r="H1" s="92"/>
      <c r="I1" s="93"/>
      <c r="J1" s="93"/>
      <c r="K1" s="93"/>
      <c r="L1" s="93"/>
      <c r="M1" s="93"/>
      <c r="N1" s="93"/>
      <c r="O1" s="93"/>
      <c r="P1" s="93" t="s">
        <v>250</v>
      </c>
    </row>
    <row r="2" spans="1:27" ht="18" customHeight="1">
      <c r="A2" s="70"/>
      <c r="B2" s="95"/>
      <c r="C2" s="95"/>
      <c r="D2" s="96"/>
      <c r="E2" s="96"/>
      <c r="F2" s="96"/>
      <c r="G2" s="96"/>
      <c r="H2" s="97"/>
      <c r="I2" s="97"/>
      <c r="J2" s="97"/>
      <c r="K2" s="97"/>
      <c r="L2" s="97"/>
      <c r="M2" s="97"/>
      <c r="N2" s="97"/>
      <c r="O2" s="97"/>
      <c r="P2" s="97"/>
    </row>
    <row r="3" spans="1:27" ht="54" customHeight="1">
      <c r="A3" s="671" t="str">
        <f>Cover!$B$2</f>
        <v xml:space="preserve">Package ERS-1 for procurement of ERS for upto 400kV (Twin Moose) transmission lines through indigenous vendor development </v>
      </c>
      <c r="B3" s="671"/>
      <c r="C3" s="671"/>
      <c r="D3" s="671"/>
      <c r="E3" s="671"/>
      <c r="F3" s="671"/>
      <c r="G3" s="671"/>
      <c r="H3" s="671"/>
      <c r="I3" s="671"/>
      <c r="J3" s="671"/>
      <c r="K3" s="671"/>
      <c r="L3" s="671"/>
      <c r="M3" s="671"/>
      <c r="N3" s="671"/>
      <c r="O3" s="671"/>
      <c r="P3" s="671"/>
      <c r="U3" s="266" t="s">
        <v>180</v>
      </c>
      <c r="W3" s="267"/>
    </row>
    <row r="4" spans="1:27" ht="21.9" customHeight="1">
      <c r="A4" s="656" t="s">
        <v>530</v>
      </c>
      <c r="B4" s="656"/>
      <c r="C4" s="656"/>
      <c r="D4" s="656"/>
      <c r="E4" s="656"/>
      <c r="F4" s="656"/>
      <c r="G4" s="656"/>
      <c r="H4" s="656"/>
      <c r="I4" s="656"/>
      <c r="J4" s="606"/>
      <c r="K4" s="606"/>
      <c r="L4" s="606"/>
      <c r="M4" s="606"/>
      <c r="N4" s="606"/>
      <c r="O4" s="606"/>
      <c r="P4" s="606"/>
      <c r="U4" s="266" t="s">
        <v>181</v>
      </c>
      <c r="W4" s="268"/>
    </row>
    <row r="5" spans="1:27" ht="18" customHeight="1">
      <c r="A5" s="269"/>
      <c r="B5" s="270"/>
      <c r="C5" s="270"/>
      <c r="D5" s="269"/>
      <c r="E5" s="269"/>
      <c r="F5" s="269"/>
      <c r="G5" s="269"/>
      <c r="H5" s="269"/>
      <c r="I5" s="269"/>
      <c r="J5" s="269"/>
      <c r="K5" s="269"/>
      <c r="L5" s="269"/>
      <c r="M5" s="269"/>
      <c r="N5" s="269"/>
      <c r="O5" s="269"/>
      <c r="P5" s="269"/>
      <c r="U5" s="266" t="s">
        <v>185</v>
      </c>
      <c r="W5" s="268"/>
    </row>
    <row r="6" spans="1:27" ht="18" customHeight="1">
      <c r="A6" s="26" t="str">
        <f>'Sch-1'!A6</f>
        <v>Bidder’s Name and Address</v>
      </c>
      <c r="B6" s="27"/>
      <c r="C6" s="27"/>
      <c r="D6" s="27"/>
      <c r="E6" s="27"/>
      <c r="F6" s="27"/>
      <c r="G6" s="27"/>
      <c r="J6" s="97"/>
      <c r="K6" s="97"/>
      <c r="L6" s="97"/>
      <c r="M6" s="97"/>
      <c r="N6" s="66" t="s">
        <v>214</v>
      </c>
      <c r="O6" s="97"/>
      <c r="P6" s="97"/>
      <c r="U6" s="266" t="s">
        <v>186</v>
      </c>
      <c r="W6" s="268"/>
    </row>
    <row r="7" spans="1:27" ht="18" customHeight="1">
      <c r="A7" s="271" t="str">
        <f>'Sch-1'!A7</f>
        <v>Bidder as Individual Firm</v>
      </c>
      <c r="J7" s="97"/>
      <c r="K7" s="97"/>
      <c r="L7" s="97"/>
      <c r="M7" s="97"/>
      <c r="N7" s="65" t="s">
        <v>216</v>
      </c>
      <c r="O7" s="97"/>
      <c r="P7" s="97"/>
      <c r="U7" s="266" t="s">
        <v>182</v>
      </c>
      <c r="W7" s="268"/>
    </row>
    <row r="8" spans="1:27">
      <c r="A8" s="71" t="s">
        <v>215</v>
      </c>
      <c r="B8" s="675" t="str">
        <f>IF('Sch-1'!C8=0, "", 'Sch-1'!C8)</f>
        <v/>
      </c>
      <c r="C8" s="675"/>
      <c r="D8" s="675"/>
      <c r="E8" s="675"/>
      <c r="F8" s="608"/>
      <c r="G8" s="608"/>
      <c r="J8" s="97"/>
      <c r="K8" s="97"/>
      <c r="L8" s="97"/>
      <c r="M8" s="97"/>
      <c r="N8" s="65" t="s">
        <v>218</v>
      </c>
      <c r="O8" s="97"/>
      <c r="P8" s="97"/>
      <c r="U8" s="266" t="s">
        <v>183</v>
      </c>
      <c r="W8" s="268"/>
    </row>
    <row r="9" spans="1:27">
      <c r="A9" s="71" t="s">
        <v>217</v>
      </c>
      <c r="B9" s="675" t="str">
        <f>IF('Sch-1'!C9=0, "", 'Sch-1'!C9)</f>
        <v/>
      </c>
      <c r="C9" s="675"/>
      <c r="D9" s="675"/>
      <c r="E9" s="675"/>
      <c r="F9" s="608"/>
      <c r="G9" s="608"/>
      <c r="J9" s="97"/>
      <c r="K9" s="97"/>
      <c r="L9" s="97"/>
      <c r="M9" s="97"/>
      <c r="N9" s="65" t="s">
        <v>219</v>
      </c>
      <c r="O9" s="97"/>
      <c r="P9" s="97"/>
      <c r="U9" s="266" t="s">
        <v>184</v>
      </c>
      <c r="W9" s="267"/>
    </row>
    <row r="10" spans="1:27">
      <c r="A10" s="73"/>
      <c r="B10" s="675" t="str">
        <f>IF('Sch-1'!C10=0, "", 'Sch-1'!C10)</f>
        <v/>
      </c>
      <c r="C10" s="675"/>
      <c r="D10" s="675"/>
      <c r="E10" s="675"/>
      <c r="F10" s="608"/>
      <c r="G10" s="608"/>
      <c r="J10" s="97"/>
      <c r="K10" s="97"/>
      <c r="L10" s="97"/>
      <c r="M10" s="97"/>
      <c r="N10" s="65" t="s">
        <v>220</v>
      </c>
      <c r="O10" s="97"/>
      <c r="P10" s="97"/>
    </row>
    <row r="11" spans="1:27">
      <c r="A11" s="73"/>
      <c r="B11" s="675" t="str">
        <f>IF('Sch-1'!C11=0, "", 'Sch-1'!C11)</f>
        <v/>
      </c>
      <c r="C11" s="675"/>
      <c r="D11" s="675"/>
      <c r="E11" s="675"/>
      <c r="F11" s="608"/>
      <c r="G11" s="608"/>
      <c r="J11" s="97"/>
      <c r="K11" s="97"/>
      <c r="L11" s="97"/>
      <c r="M11" s="97"/>
      <c r="N11" s="65" t="s">
        <v>221</v>
      </c>
      <c r="O11" s="97"/>
      <c r="P11" s="97"/>
    </row>
    <row r="12" spans="1:27" ht="18" customHeight="1">
      <c r="A12" s="73"/>
      <c r="B12" s="224"/>
      <c r="C12" s="224"/>
      <c r="D12" s="224"/>
      <c r="E12" s="224"/>
      <c r="F12" s="224"/>
      <c r="G12" s="224"/>
      <c r="H12" s="29"/>
      <c r="I12" s="97"/>
      <c r="J12" s="97"/>
      <c r="K12" s="97"/>
      <c r="L12" s="97"/>
      <c r="M12" s="97"/>
      <c r="N12" s="97"/>
      <c r="O12" s="97"/>
      <c r="P12" s="97"/>
    </row>
    <row r="13" spans="1:27" ht="18" customHeight="1">
      <c r="A13" s="272"/>
      <c r="B13" s="272"/>
      <c r="C13" s="272"/>
      <c r="D13" s="272"/>
      <c r="E13" s="272"/>
      <c r="F13" s="272"/>
      <c r="G13" s="272"/>
      <c r="H13" s="272"/>
      <c r="I13" s="272"/>
      <c r="J13" s="272"/>
      <c r="K13" s="272"/>
      <c r="L13" s="272"/>
      <c r="M13" s="272"/>
      <c r="N13" s="272"/>
      <c r="O13" s="272"/>
      <c r="P13" s="272"/>
    </row>
    <row r="14" spans="1:27" ht="18.600000000000001" customHeight="1" thickBot="1">
      <c r="A14" s="73"/>
      <c r="B14" s="107"/>
      <c r="C14" s="107"/>
      <c r="D14" s="107"/>
      <c r="E14" s="107"/>
      <c r="F14" s="107"/>
      <c r="G14" s="107"/>
      <c r="H14" s="107"/>
      <c r="J14" s="611"/>
      <c r="K14" s="611"/>
      <c r="L14" s="611"/>
      <c r="M14" s="611"/>
      <c r="N14" s="611"/>
      <c r="O14" s="93" t="s">
        <v>190</v>
      </c>
      <c r="P14" s="611"/>
    </row>
    <row r="15" spans="1:27" ht="100.8" customHeight="1">
      <c r="A15" s="273" t="s">
        <v>191</v>
      </c>
      <c r="B15" s="273" t="s">
        <v>414</v>
      </c>
      <c r="C15" s="612" t="s">
        <v>419</v>
      </c>
      <c r="D15" s="613" t="s">
        <v>531</v>
      </c>
      <c r="E15" s="613" t="s">
        <v>532</v>
      </c>
      <c r="F15" s="613" t="s">
        <v>427</v>
      </c>
      <c r="G15" s="613" t="s">
        <v>533</v>
      </c>
      <c r="H15" s="613" t="s">
        <v>534</v>
      </c>
      <c r="I15" s="570" t="s">
        <v>539</v>
      </c>
      <c r="J15" s="570" t="s">
        <v>431</v>
      </c>
      <c r="K15" s="570" t="s">
        <v>447</v>
      </c>
      <c r="L15" s="613" t="s">
        <v>195</v>
      </c>
      <c r="M15" s="614" t="s">
        <v>189</v>
      </c>
      <c r="N15" s="614" t="s">
        <v>535</v>
      </c>
      <c r="O15" s="615" t="s">
        <v>536</v>
      </c>
      <c r="P15" s="615" t="s">
        <v>537</v>
      </c>
      <c r="V15" s="242" t="s">
        <v>196</v>
      </c>
      <c r="W15" s="242" t="s">
        <v>231</v>
      </c>
    </row>
    <row r="16" spans="1:27" s="275" customFormat="1">
      <c r="A16" s="274"/>
      <c r="B16" s="610" t="s">
        <v>550</v>
      </c>
      <c r="C16" s="274"/>
      <c r="D16" s="552"/>
      <c r="E16" s="552"/>
      <c r="F16" s="552"/>
      <c r="G16" s="552"/>
      <c r="H16" s="552"/>
      <c r="I16" s="552"/>
      <c r="J16" s="552"/>
      <c r="K16" s="552"/>
      <c r="L16" s="552"/>
      <c r="M16" s="609"/>
      <c r="N16" s="609"/>
      <c r="O16" s="609"/>
      <c r="P16" s="609"/>
      <c r="Q16" s="88"/>
      <c r="U16" s="249"/>
      <c r="V16" s="241">
        <v>5</v>
      </c>
      <c r="W16" s="241" t="s">
        <v>223</v>
      </c>
      <c r="X16" s="249"/>
      <c r="Y16" s="249"/>
      <c r="Z16" s="249"/>
      <c r="AA16" s="382" t="s">
        <v>545</v>
      </c>
    </row>
    <row r="17" spans="1:27" s="275" customFormat="1" ht="28.8">
      <c r="A17" s="571">
        <v>1</v>
      </c>
      <c r="B17" s="572">
        <v>7000018808</v>
      </c>
      <c r="C17" s="572">
        <v>530</v>
      </c>
      <c r="D17" s="573">
        <v>100</v>
      </c>
      <c r="E17" s="572">
        <v>10</v>
      </c>
      <c r="F17" s="573" t="s">
        <v>538</v>
      </c>
      <c r="G17" s="572">
        <v>100003677</v>
      </c>
      <c r="H17" s="572">
        <v>998399</v>
      </c>
      <c r="I17" s="574"/>
      <c r="J17" s="572">
        <v>18</v>
      </c>
      <c r="K17" s="574"/>
      <c r="L17" s="616" t="s">
        <v>540</v>
      </c>
      <c r="M17" s="274" t="s">
        <v>542</v>
      </c>
      <c r="N17" s="274">
        <v>5</v>
      </c>
      <c r="O17" s="568"/>
      <c r="P17" s="569">
        <f>IF(O17=0, 0, IF(ISERROR(N17*O17), O17, N17*O17))</f>
        <v>0</v>
      </c>
      <c r="Q17" s="88"/>
      <c r="U17" s="249"/>
      <c r="V17" s="241"/>
      <c r="W17" s="241"/>
      <c r="X17" s="249"/>
      <c r="Y17" s="249"/>
      <c r="Z17" s="249"/>
      <c r="AA17" s="275">
        <f>IF( OR( K17="",K17="Confirmed"), J17*P17%, K17*P17%)</f>
        <v>0</v>
      </c>
    </row>
    <row r="18" spans="1:27" s="275" customFormat="1" ht="57.6">
      <c r="A18" s="571">
        <v>2</v>
      </c>
      <c r="B18" s="572">
        <v>7000018808</v>
      </c>
      <c r="C18" s="572">
        <v>530</v>
      </c>
      <c r="D18" s="573">
        <v>100</v>
      </c>
      <c r="E18" s="572">
        <v>20</v>
      </c>
      <c r="F18" s="573" t="s">
        <v>538</v>
      </c>
      <c r="G18" s="572">
        <v>100003678</v>
      </c>
      <c r="H18" s="572">
        <v>998399</v>
      </c>
      <c r="I18" s="574"/>
      <c r="J18" s="572">
        <v>18</v>
      </c>
      <c r="K18" s="574"/>
      <c r="L18" s="616" t="s">
        <v>541</v>
      </c>
      <c r="M18" s="274" t="s">
        <v>543</v>
      </c>
      <c r="N18" s="274">
        <v>1</v>
      </c>
      <c r="O18" s="568"/>
      <c r="P18" s="569">
        <f>IF(O18=0, 0, IF(ISERROR(N18*O18), O18, N18*O18))</f>
        <v>0</v>
      </c>
      <c r="Q18" s="88"/>
      <c r="U18" s="249"/>
      <c r="V18" s="241"/>
      <c r="W18" s="241"/>
      <c r="X18" s="249"/>
      <c r="Y18" s="249"/>
      <c r="Z18" s="249"/>
      <c r="AA18" s="275">
        <f t="shared" ref="AA18" si="0">IF( OR( K18="",K18="Confirmed"), J18*P18%, K18*P18%)</f>
        <v>0</v>
      </c>
    </row>
    <row r="19" spans="1:27" ht="21">
      <c r="A19" s="276"/>
      <c r="B19" s="277"/>
      <c r="C19" s="277"/>
      <c r="D19" s="276"/>
      <c r="E19" s="276"/>
      <c r="F19" s="276"/>
      <c r="G19" s="276"/>
      <c r="H19" s="278"/>
      <c r="I19" s="279"/>
      <c r="J19" s="279"/>
      <c r="K19" s="279"/>
      <c r="L19" s="842" t="s">
        <v>562</v>
      </c>
      <c r="M19" s="843"/>
      <c r="N19" s="843"/>
      <c r="O19" s="844"/>
      <c r="P19" s="279">
        <f>SUM(P17:P18)</f>
        <v>0</v>
      </c>
      <c r="Q19" s="162"/>
      <c r="R19" s="114"/>
      <c r="V19" s="245"/>
      <c r="W19" s="246" t="e">
        <f>ROUND(SUM(#REF!),0)</f>
        <v>#REF!</v>
      </c>
      <c r="Z19" s="249" t="s">
        <v>546</v>
      </c>
      <c r="AA19" s="87">
        <f>SUM(AA17:AA18)</f>
        <v>0</v>
      </c>
    </row>
    <row r="20" spans="1:27" ht="21" customHeight="1">
      <c r="A20" s="276"/>
      <c r="B20" s="277"/>
      <c r="C20" s="839" t="s">
        <v>563</v>
      </c>
      <c r="D20" s="840"/>
      <c r="E20" s="840"/>
      <c r="F20" s="840"/>
      <c r="G20" s="840"/>
      <c r="H20" s="840"/>
      <c r="I20" s="840"/>
      <c r="J20" s="840"/>
      <c r="K20" s="840"/>
      <c r="L20" s="840"/>
      <c r="M20" s="840"/>
      <c r="N20" s="840"/>
      <c r="O20" s="841"/>
      <c r="P20" s="279">
        <f>P19*2</f>
        <v>0</v>
      </c>
      <c r="Q20" s="162"/>
      <c r="R20" s="114"/>
      <c r="V20" s="249" t="s">
        <v>133</v>
      </c>
      <c r="W20" s="252" t="e">
        <f>I19-W19</f>
        <v>#REF!</v>
      </c>
      <c r="AA20" s="87">
        <f>AA19*2</f>
        <v>0</v>
      </c>
    </row>
    <row r="21" spans="1:27">
      <c r="B21" s="282"/>
      <c r="C21" s="282"/>
      <c r="E21" s="280"/>
      <c r="F21" s="280"/>
      <c r="G21" s="280"/>
      <c r="H21" s="281"/>
      <c r="I21" s="281"/>
      <c r="J21" s="281"/>
      <c r="K21" s="281"/>
      <c r="L21" s="281"/>
      <c r="M21" s="281"/>
      <c r="N21" s="281"/>
      <c r="O21" s="281"/>
      <c r="P21" s="281"/>
    </row>
    <row r="22" spans="1:27" ht="33.6" customHeight="1">
      <c r="A22" s="100" t="s">
        <v>224</v>
      </c>
      <c r="B22" s="283" t="str">
        <f>IF('Sch-1'!B86=0,"", 'Sch-1'!B86)</f>
        <v/>
      </c>
      <c r="C22" s="283"/>
      <c r="D22" s="515"/>
      <c r="E22" s="516"/>
      <c r="F22" s="516"/>
      <c r="G22" s="516"/>
      <c r="H22" s="102" t="s">
        <v>227</v>
      </c>
      <c r="I22" s="104" t="str">
        <f>IF('Sch-1'!O86=0,"",'Sch-1'!O86)</f>
        <v/>
      </c>
      <c r="J22" s="104"/>
      <c r="K22" s="104"/>
      <c r="L22" s="104"/>
      <c r="M22" s="104"/>
      <c r="N22" s="104"/>
      <c r="O22" s="104"/>
      <c r="P22" s="104"/>
    </row>
    <row r="23" spans="1:27" ht="33.6" customHeight="1">
      <c r="A23" s="100" t="s">
        <v>225</v>
      </c>
      <c r="B23" s="283" t="str">
        <f>IF('Sch-1'!B87=0,"", 'Sch-1'!B87)</f>
        <v/>
      </c>
      <c r="C23" s="283"/>
      <c r="D23" s="517"/>
      <c r="E23" s="516"/>
      <c r="F23" s="516"/>
      <c r="G23" s="516"/>
      <c r="H23" s="102" t="s">
        <v>228</v>
      </c>
      <c r="I23" s="104" t="str">
        <f>IF('Sch-1'!O87=0,"",'Sch-1'!O87)</f>
        <v/>
      </c>
      <c r="J23" s="104"/>
      <c r="K23" s="104"/>
      <c r="L23" s="104"/>
      <c r="M23" s="104"/>
      <c r="N23" s="104"/>
      <c r="O23" s="104"/>
      <c r="P23" s="104"/>
    </row>
    <row r="24" spans="1:27" ht="33.6" customHeight="1">
      <c r="A24" s="96"/>
      <c r="B24" s="95"/>
      <c r="C24" s="95"/>
      <c r="D24" s="97"/>
      <c r="E24" s="96"/>
      <c r="F24" s="96"/>
      <c r="G24" s="96"/>
    </row>
    <row r="25" spans="1:27" ht="33.6" customHeight="1">
      <c r="A25" s="96"/>
      <c r="B25" s="95"/>
      <c r="C25" s="95"/>
      <c r="D25" s="97"/>
      <c r="E25" s="96"/>
      <c r="F25" s="96"/>
      <c r="G25" s="96"/>
      <c r="H25" s="102"/>
      <c r="I25" s="103"/>
      <c r="J25" s="103"/>
      <c r="K25" s="103"/>
      <c r="L25" s="103"/>
      <c r="M25" s="103"/>
      <c r="N25" s="103"/>
      <c r="O25" s="103"/>
      <c r="P25" s="103"/>
    </row>
  </sheetData>
  <sheetProtection algorithmName="SHA-512" hashValue="rbCQonj5M9bLtkP0x1utHAnZTcRZlEwFAag4js7PsEHGhXS5n0eyMzgdlwQDHnz7mH55ie0eyAzKzwvlTmfxsQ==" saltValue="2gWQ0R2whwIzSFND+GD3Gg==" spinCount="100000" sheet="1" formatColumns="0" formatRows="0" selectLockedCells="1"/>
  <customSheetViews>
    <customSheetView guid="{2A28378B-727C-4943-9957-D807B3F6E880}" scale="70" showPageBreaks="1" showGridLines="0" printArea="1" hiddenColumns="1" view="pageBreakPreview" topLeftCell="D7">
      <selection activeCell="O18" sqref="O18"/>
      <colBreaks count="1" manualBreakCount="1">
        <brk id="16" max="1048575" man="1"/>
      </colBreaks>
      <pageMargins left="0.51181102362204722" right="0.26" top="0.54" bottom="0.51" header="0.27" footer="0.32"/>
      <printOptions horizontalCentered="1"/>
      <pageSetup paperSize="9" scale="45" fitToWidth="0" fitToHeight="0" orientation="landscape" r:id="rId1"/>
      <headerFooter alignWithMargins="0">
        <oddFooter>&amp;R&amp;"Book Antiqua,Bold"&amp;10Schedule-3/ Page &amp;P of &amp;N</oddFooter>
      </headerFooter>
    </customSheetView>
    <customSheetView guid="{6167D39F-8E2F-4CD1-888C-E1DCB300434D}" showPageBreaks="1" showGridLines="0" printArea="1" hiddenColumns="1" view="pageBreakPreview">
      <selection activeCell="W15" sqref="W15"/>
      <colBreaks count="1" manualBreakCount="1">
        <brk id="7" max="1048575" man="1"/>
      </colBreaks>
      <pageMargins left="0.51181102362204722" right="0.26" top="0.54" bottom="0.51" header="0.27" footer="0.32"/>
      <printOptions horizontalCentered="1"/>
      <pageSetup paperSize="9" scale="89" fitToWidth="0" fitToHeight="0" orientation="landscape" r:id="rId2"/>
      <headerFooter alignWithMargins="0">
        <oddFooter>&amp;R&amp;"Book Antiqua,Bold"&amp;10Schedule-3/ Page &amp;P of &amp;N</oddFooter>
      </headerFooter>
    </customSheetView>
    <customSheetView guid="{483DCDBB-D1CA-4B11-85F4-FA65A96DCE29}" showPageBreaks="1" showGridLines="0" printArea="1" hiddenColumns="1" view="pageBreakPreview">
      <selection activeCell="D25" sqref="D25"/>
      <colBreaks count="1" manualBreakCount="1">
        <brk id="7" max="1048575" man="1"/>
      </colBreaks>
      <pageMargins left="0.51181102362204722" right="0.26" top="0.54" bottom="0.51" header="0.27" footer="0.32"/>
      <printOptions horizontalCentered="1"/>
      <pageSetup paperSize="9" scale="89" fitToWidth="0" fitToHeight="0" orientation="landscape" r:id="rId3"/>
      <headerFooter alignWithMargins="0">
        <oddFooter>&amp;R&amp;"Book Antiqua,Bold"&amp;10Schedule-3/ Page &amp;P of &amp;N</oddFooter>
      </headerFooter>
    </customSheetView>
    <customSheetView guid="{FA8C7114-2E15-4727-B4B0-927BCE12D1A6}" showPageBreaks="1" showGridLines="0" printArea="1" hiddenColumns="1" view="pageBreakPreview">
      <selection activeCell="D25" sqref="D25"/>
      <colBreaks count="1" manualBreakCount="1">
        <brk id="7" max="1048575" man="1"/>
      </colBreaks>
      <pageMargins left="0.51181102362204722" right="0.26" top="0.54" bottom="0.51" header="0.27" footer="0.32"/>
      <printOptions horizontalCentered="1"/>
      <pageSetup paperSize="9" scale="89" fitToWidth="0" fitToHeight="0" orientation="landscape" r:id="rId4"/>
      <headerFooter alignWithMargins="0">
        <oddFooter>&amp;R&amp;"Book Antiqua,Bold"&amp;10Schedule-3/ Page &amp;P of &amp;N</oddFooter>
      </headerFooter>
    </customSheetView>
    <customSheetView guid="{5C772B04-11E1-4A74-9F43-9A74EF38E5E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5"/>
      <headerFooter alignWithMargins="0">
        <oddFooter>&amp;R&amp;"Book Antiqua,Bold"&amp;10Schedule-3/ Page &amp;P of &amp;N</oddFooter>
      </headerFooter>
    </customSheetView>
    <customSheetView guid="{883F4F4D-A630-4132-B676-8201FF751979}"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6"/>
      <headerFooter alignWithMargins="0">
        <oddFooter>&amp;R&amp;"Book Antiqua,Bold"&amp;10Schedule-3/ Page &amp;P of &amp;N</oddFooter>
      </headerFooter>
    </customSheetView>
    <customSheetView guid="{D545044E-B7FF-408B-A291-2187C526EC3D}"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7"/>
      <headerFooter alignWithMargins="0">
        <oddFooter>&amp;R&amp;"Book Antiqua,Bold"&amp;10Schedule-3/ Page &amp;P of &amp;N</oddFooter>
      </headerFooter>
    </customSheetView>
    <customSheetView guid="{D963BE1A-1920-4E18-8F54-07F354CCE224}" showPageBreaks="1" showGridLines="0" printArea="1" hiddenColumns="1" view="pageBreakPreview" topLeftCell="A4">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8"/>
      <headerFooter alignWithMargins="0">
        <oddFooter>&amp;R&amp;"Book Antiqua,Bold"&amp;10Schedule-3/ Page &amp;P of &amp;N</oddFooter>
      </headerFooter>
    </customSheetView>
    <customSheetView guid="{D39E83F3-4061-47C5-8153-10B7C21D208A}" showPageBreaks="1" showGridLines="0" printArea="1" hiddenColumns="1" view="pageBreakPreview" topLeftCell="A19">
      <selection activeCell="U16" sqref="U16"/>
      <colBreaks count="1" manualBreakCount="1">
        <brk id="7" max="1048575" man="1"/>
      </colBreaks>
      <pageMargins left="0.51181102362204722" right="0.26" top="0.54" bottom="0.51" header="0.27" footer="0.32"/>
      <printOptions horizontalCentered="1"/>
      <pageSetup paperSize="9" orientation="portrait" r:id="rId9"/>
      <headerFooter alignWithMargins="0">
        <oddFooter>&amp;R&amp;"Book Antiqua,Bold"&amp;10Schedule-3/ Page &amp;P of &amp;N</oddFooter>
      </headerFooter>
    </customSheetView>
    <customSheetView guid="{EFF9997F-F423-457E-8339-C5D06689EC0D}" showPageBreaks="1" showGridLines="0" printArea="1" hiddenColumns="1" view="pageBreakPreview" topLeftCell="A13">
      <selection activeCell="U16" sqref="U16"/>
      <colBreaks count="1" manualBreakCount="1">
        <brk id="7" max="1048575" man="1"/>
      </colBreaks>
      <pageMargins left="0.51181102362204722" right="0.26" top="0.54" bottom="0.51" header="0.27" footer="0.32"/>
      <printOptions horizontalCentered="1"/>
      <pageSetup paperSize="9" orientation="portrait" r:id="rId10"/>
      <headerFooter alignWithMargins="0">
        <oddFooter>&amp;R&amp;"Book Antiqua,Bold"&amp;10Schedule-3/ Page &amp;P of &amp;N</oddFooter>
      </headerFooter>
    </customSheetView>
    <customSheetView guid="{8020169D-1904-4071-9010-34C6BAD35472}" showPageBreaks="1" showGridLines="0" printArea="1" hiddenColumns="1" view="pageBreakPreview">
      <selection activeCell="U16" sqref="U16"/>
      <colBreaks count="1" manualBreakCount="1">
        <brk id="7" max="1048575" man="1"/>
      </colBreaks>
      <pageMargins left="0.51181102362204722" right="0.26" top="0.54" bottom="0.51" header="0.27" footer="0.32"/>
      <printOptions horizontalCentered="1"/>
      <pageSetup paperSize="9" orientation="portrait" r:id="rId11"/>
      <headerFooter alignWithMargins="0">
        <oddFooter>&amp;R&amp;"Book Antiqua,Bold"&amp;10Schedule-3/ Page &amp;P of &amp;N</oddFooter>
      </headerFooter>
    </customSheetView>
    <customSheetView guid="{BE00177C-666B-4CCB-B6AF-EE8409A04F15}" showPageBreaks="1" showGridLines="0" printArea="1" hiddenColumns="1" view="pageBreakPreview"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2"/>
      <headerFooter alignWithMargins="0">
        <oddFooter>&amp;R&amp;"Book Antiqua,Bold"&amp;10Schedule-3/ Page &amp;P of &amp;N</oddFooter>
      </headerFooter>
    </customSheetView>
    <customSheetView guid="{5A07DBA2-29FE-46EA-8A64-6BF1FB7295C8}" showPageBreaks="1" showGridLines="0" printArea="1" hiddenColumns="1" view="pageBreakPreview" showRuler="0" topLeftCell="A7">
      <selection activeCell="B10" sqref="B10:E10"/>
      <colBreaks count="1" manualBreakCount="1">
        <brk id="7" max="1048575" man="1"/>
      </colBreaks>
      <pageMargins left="0.51181102362204722" right="0.26" top="0.54" bottom="0.51" header="0.27" footer="0.32"/>
      <printOptions horizontalCentered="1"/>
      <pageSetup paperSize="9" orientation="portrait" r:id="rId13"/>
      <headerFooter alignWithMargins="0">
        <oddFooter>&amp;R&amp;"Book Antiqua,Bold"&amp;10Schedule-3/ Page &amp;P of &amp;N</oddFooter>
      </headerFooter>
    </customSheetView>
    <customSheetView guid="{42E48991-4351-4471-8AF6-A35D24AE57E4}"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14"/>
      <headerFooter alignWithMargins="0">
        <oddFooter>&amp;R&amp;"Book Antiqua,Bold"&amp;10Schedule-3/ Page &amp;P of &amp;N</oddFooter>
      </headerFooter>
    </customSheetView>
    <customSheetView guid="{9CA44E70-650F-49CD-967F-298619682CA2}"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15"/>
      <headerFooter alignWithMargins="0">
        <oddFooter>&amp;R&amp;"Book Antiqua,Bold"&amp;10Schedule-3/ Page &amp;P of &amp;N</oddFooter>
      </headerFooter>
    </customSheetView>
    <customSheetView guid="{C39F923C-6CD3-45D8-86F8-6C4D806DDD7E}">
      <selection activeCell="F45" sqref="F45"/>
      <colBreaks count="1" manualBreakCount="1">
        <brk id="7" max="1048575" man="1"/>
      </colBreaks>
      <pageMargins left="0.51181102362204722" right="0.26" top="0.54" bottom="0.51" header="0.27" footer="0.32"/>
      <printOptions horizontalCentered="1"/>
      <pageSetup paperSize="9" orientation="portrait" horizontalDpi="300" verticalDpi="300" r:id="rId1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1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2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2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22"/>
      <headerFooter alignWithMargins="0">
        <oddFooter>&amp;R&amp;"Book Antiqua,Bold"&amp;10Schedule-3/ Page &amp;P of &amp;N</oddFooter>
      </headerFooter>
    </customSheetView>
    <customSheetView guid="{9C0E3A54-A1E4-4406-967B-FE168F751196}" topLeftCell="A10">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3"/>
      <headerFooter alignWithMargins="0">
        <oddFooter>&amp;R&amp;"Book Antiqua,Bold"&amp;10Schedule-3/ Page &amp;P of &amp;N</oddFooter>
      </headerFooter>
    </customSheetView>
    <customSheetView guid="{EF525F2E-18DE-47FD-A864-6F2A2CA91061}" topLeftCell="A13">
      <selection activeCell="D18" sqref="D18"/>
      <colBreaks count="1" manualBreakCount="1">
        <brk id="7" max="1048575" man="1"/>
      </colBreaks>
      <pageMargins left="0.51181102362204722" right="0.26" top="0.54" bottom="0.51" header="0.27" footer="0.32"/>
      <printOptions horizontalCentered="1"/>
      <pageSetup paperSize="9" orientation="portrait" horizontalDpi="300" verticalDpi="300" r:id="rId24"/>
      <headerFooter alignWithMargins="0">
        <oddFooter>&amp;R&amp;"Book Antiqua,Bold"&amp;10Schedule-3/ Page &amp;P of &amp;N</oddFooter>
      </headerFooter>
    </customSheetView>
    <customSheetView guid="{FE49A1A8-589E-4C61-B5F2-2DC8472D06ED}" showPageBreaks="1" showGridLines="0" printArea="1" hiddenColumns="1" view="pageBreakPreview" topLeftCell="A10">
      <selection activeCell="Z23" sqref="Z23"/>
      <colBreaks count="1" manualBreakCount="1">
        <brk id="7" max="1048575" man="1"/>
      </colBreaks>
      <pageMargins left="0.51181102362204722" right="0.26" top="0.54" bottom="0.51" header="0.27" footer="0.32"/>
      <printOptions horizontalCentered="1"/>
      <pageSetup paperSize="9" orientation="portrait" r:id="rId25"/>
      <headerFooter alignWithMargins="0">
        <oddFooter>&amp;R&amp;"Book Antiqua,Bold"&amp;10Schedule-3/ Page &amp;P of &amp;N</oddFooter>
      </headerFooter>
    </customSheetView>
    <customSheetView guid="{7781E931-9022-448B-8CEA-16A952A0B08B}" showPageBreaks="1" showGridLines="0" printArea="1" hiddenColumns="1" view="pageBreakPreview">
      <selection activeCell="Z23" sqref="Z23"/>
      <colBreaks count="1" manualBreakCount="1">
        <brk id="7" max="1048575" man="1"/>
      </colBreaks>
      <pageMargins left="0.51181102362204722" right="0.26" top="0.54" bottom="0.51" header="0.27" footer="0.32"/>
      <printOptions horizontalCentered="1"/>
      <pageSetup paperSize="9" orientation="portrait" r:id="rId26"/>
      <headerFooter alignWithMargins="0">
        <oddFooter>&amp;R&amp;"Book Antiqua,Bold"&amp;10Schedule-3/ Page &amp;P of &amp;N</oddFooter>
      </headerFooter>
    </customSheetView>
    <customSheetView guid="{2B22B4D9-734E-466D-B6F8-DF61D532EF69}" showPageBreaks="1" showGridLines="0" printArea="1" hiddenColumns="1" view="pageBreakPreview" topLeftCell="A7">
      <selection activeCell="U16" sqref="U16"/>
      <colBreaks count="1" manualBreakCount="1">
        <brk id="7" max="1048575" man="1"/>
      </colBreaks>
      <pageMargins left="0.51181102362204722" right="0.26" top="0.54" bottom="0.51" header="0.27" footer="0.32"/>
      <printOptions horizontalCentered="1"/>
      <pageSetup paperSize="9" scale="89" fitToWidth="0" fitToHeight="0" orientation="landscape" r:id="rId27"/>
      <headerFooter alignWithMargins="0">
        <oddFooter>&amp;R&amp;"Book Antiqua,Bold"&amp;10Schedule-3/ Page &amp;P of &amp;N</oddFooter>
      </headerFooter>
    </customSheetView>
  </customSheetViews>
  <mergeCells count="8">
    <mergeCell ref="L19:O19"/>
    <mergeCell ref="C20:O20"/>
    <mergeCell ref="A3:P3"/>
    <mergeCell ref="B10:E10"/>
    <mergeCell ref="B11:E11"/>
    <mergeCell ref="A4:I4"/>
    <mergeCell ref="B8:E8"/>
    <mergeCell ref="B9:E9"/>
  </mergeCells>
  <phoneticPr fontId="3" type="noConversion"/>
  <dataValidations count="2">
    <dataValidation type="list" allowBlank="1" showInputMessage="1" showErrorMessage="1" sqref="K17:K18" xr:uid="{B5ED3FE8-CB9E-4650-8659-1C436D09A597}">
      <formula1>"Confirmed, 0,5,12,18,28"</formula1>
    </dataValidation>
    <dataValidation operator="greaterThan" allowBlank="1" showInputMessage="1" showErrorMessage="1" sqref="O17:O18" xr:uid="{B075F832-009C-4ECF-A62D-AA9111EDA3BD}"/>
  </dataValidations>
  <printOptions horizontalCentered="1"/>
  <pageMargins left="0.51181102362204722" right="0.26" top="0.54" bottom="0.51" header="0.27" footer="0.32"/>
  <pageSetup paperSize="9" scale="45" fitToWidth="0" fitToHeight="0" orientation="landscape" r:id="rId28"/>
  <headerFooter alignWithMargins="0">
    <oddFooter>&amp;R&amp;"Book Antiqua,Bold"&amp;10Schedule-3/ Page &amp;P of &amp;N</oddFooter>
  </headerFooter>
  <colBreaks count="1" manualBreakCount="1">
    <brk id="16" max="1048575" man="1"/>
  </colBreaks>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Q54"/>
  <sheetViews>
    <sheetView showGridLines="0" view="pageBreakPreview" topLeftCell="A4" zoomScaleNormal="100" zoomScaleSheetLayoutView="100" workbookViewId="0">
      <selection activeCell="D18" sqref="D18:E18"/>
    </sheetView>
  </sheetViews>
  <sheetFormatPr defaultColWidth="10" defaultRowHeight="15.6"/>
  <cols>
    <col min="1" max="1" width="10.33203125" style="37" customWidth="1"/>
    <col min="2" max="2" width="44" style="37" customWidth="1"/>
    <col min="3" max="3" width="15.88671875" style="37" customWidth="1"/>
    <col min="4" max="4" width="20.44140625" style="37" customWidth="1"/>
    <col min="5" max="5" width="20" style="37" customWidth="1"/>
    <col min="6" max="6" width="10" style="34" hidden="1" customWidth="1"/>
    <col min="7" max="7" width="18.77734375" style="34" hidden="1" customWidth="1"/>
    <col min="8" max="8" width="10" style="34" hidden="1" customWidth="1"/>
    <col min="9" max="9" width="10" style="247" hidden="1" customWidth="1"/>
    <col min="10" max="10" width="12.6640625" style="247" hidden="1" customWidth="1"/>
    <col min="11" max="11" width="15" style="247" hidden="1" customWidth="1"/>
    <col min="12" max="17" width="10" style="247" customWidth="1"/>
    <col min="18" max="16384" width="10" style="34"/>
  </cols>
  <sheetData>
    <row r="1" spans="1:11" ht="18" customHeight="1">
      <c r="A1" s="62" t="str">
        <f>Cover!B3</f>
        <v>Specification No.: 5002002310/OTHERS/DOM/A02-CC CS -3</v>
      </c>
      <c r="B1" s="63"/>
      <c r="C1" s="64"/>
      <c r="D1" s="64"/>
      <c r="E1" s="5" t="s">
        <v>176</v>
      </c>
    </row>
    <row r="2" spans="1:11" ht="15" customHeight="1">
      <c r="A2" s="2"/>
      <c r="B2" s="7"/>
      <c r="C2" s="3"/>
      <c r="D2" s="3"/>
      <c r="E2" s="1"/>
      <c r="F2" s="1"/>
    </row>
    <row r="3" spans="1:11" ht="55.5" customHeight="1">
      <c r="A3" s="680" t="str">
        <f>Cover!$B$2</f>
        <v xml:space="preserve">Package ERS-1 for procurement of ERS for upto 400kV (Twin Moose) transmission lines through indigenous vendor development </v>
      </c>
      <c r="B3" s="680"/>
      <c r="C3" s="680"/>
      <c r="D3" s="680"/>
      <c r="E3" s="680"/>
    </row>
    <row r="4" spans="1:11" ht="21.9" customHeight="1">
      <c r="A4" s="692" t="s">
        <v>234</v>
      </c>
      <c r="B4" s="692"/>
      <c r="C4" s="692"/>
      <c r="D4" s="692"/>
      <c r="E4" s="692"/>
    </row>
    <row r="5" spans="1:11" ht="12" customHeight="1">
      <c r="A5" s="40"/>
      <c r="B5" s="35"/>
      <c r="C5" s="35"/>
      <c r="D5" s="35"/>
      <c r="E5" s="35"/>
    </row>
    <row r="6" spans="1:11" ht="18" customHeight="1">
      <c r="A6" s="26" t="str">
        <f>'Sch-1'!A6</f>
        <v>Bidder’s Name and Address</v>
      </c>
      <c r="D6" s="67" t="s">
        <v>214</v>
      </c>
    </row>
    <row r="7" spans="1:11" ht="18" customHeight="1">
      <c r="A7" s="223" t="str">
        <f>'Sch-1'!A7</f>
        <v>Bidder as Individual Firm</v>
      </c>
      <c r="D7" s="68" t="s">
        <v>216</v>
      </c>
    </row>
    <row r="8" spans="1:11">
      <c r="A8" s="38" t="s">
        <v>232</v>
      </c>
      <c r="B8" s="689" t="str">
        <f>IF('Sch-1'!C8=0, "", 'Sch-1'!C8)</f>
        <v/>
      </c>
      <c r="C8" s="689"/>
      <c r="D8" s="68" t="s">
        <v>218</v>
      </c>
    </row>
    <row r="9" spans="1:11">
      <c r="A9" s="38" t="s">
        <v>233</v>
      </c>
      <c r="B9" s="689" t="str">
        <f>IF('Sch-1'!C9=0, "", 'Sch-1'!C9)</f>
        <v/>
      </c>
      <c r="C9" s="689"/>
      <c r="D9" s="68" t="s">
        <v>219</v>
      </c>
    </row>
    <row r="10" spans="1:11">
      <c r="A10" s="39"/>
      <c r="B10" s="689" t="str">
        <f>IF('Sch-1'!C10=0, "", 'Sch-1'!C10)</f>
        <v/>
      </c>
      <c r="C10" s="689"/>
      <c r="D10" s="68" t="s">
        <v>220</v>
      </c>
    </row>
    <row r="11" spans="1:11">
      <c r="A11" s="39"/>
      <c r="B11" s="689" t="str">
        <f>IF('Sch-1'!C11=0, "", 'Sch-1'!C11)</f>
        <v/>
      </c>
      <c r="C11" s="689"/>
      <c r="D11" s="68" t="s">
        <v>221</v>
      </c>
    </row>
    <row r="12" spans="1:11" ht="15" customHeight="1"/>
    <row r="13" spans="1:11" ht="21.9" customHeight="1">
      <c r="A13" s="82" t="s">
        <v>200</v>
      </c>
      <c r="B13" s="687" t="s">
        <v>201</v>
      </c>
      <c r="C13" s="688"/>
      <c r="D13" s="681" t="s">
        <v>202</v>
      </c>
      <c r="E13" s="682"/>
      <c r="K13" s="247" t="s">
        <v>130</v>
      </c>
    </row>
    <row r="14" spans="1:11" ht="18" customHeight="1">
      <c r="A14" s="41" t="s">
        <v>203</v>
      </c>
      <c r="B14" s="685" t="s">
        <v>444</v>
      </c>
      <c r="C14" s="686"/>
      <c r="D14" s="685"/>
      <c r="E14" s="686"/>
      <c r="G14" s="533"/>
      <c r="J14" s="247" t="s">
        <v>117</v>
      </c>
      <c r="K14" s="247" t="e">
        <f>ROUND('Sch-1'!#REF!*#REF!,0)</f>
        <v>#REF!</v>
      </c>
    </row>
    <row r="15" spans="1:11" ht="66" customHeight="1">
      <c r="A15" s="42"/>
      <c r="B15" s="683" t="s">
        <v>443</v>
      </c>
      <c r="C15" s="684"/>
      <c r="D15" s="690">
        <f>'Sch-1'!W77</f>
        <v>0</v>
      </c>
      <c r="E15" s="691"/>
      <c r="G15" s="529"/>
    </row>
    <row r="16" spans="1:11" ht="18" customHeight="1">
      <c r="A16" s="41" t="s">
        <v>205</v>
      </c>
      <c r="B16" s="685" t="s">
        <v>445</v>
      </c>
      <c r="C16" s="693"/>
      <c r="D16" s="685"/>
      <c r="E16" s="686"/>
      <c r="J16" s="247" t="s">
        <v>131</v>
      </c>
      <c r="K16" s="248">
        <f>D16</f>
        <v>0</v>
      </c>
    </row>
    <row r="17" spans="1:6" ht="54" customHeight="1">
      <c r="A17" s="42"/>
      <c r="B17" s="683" t="s">
        <v>544</v>
      </c>
      <c r="C17" s="684"/>
      <c r="D17" s="697">
        <f>'Sch-3 '!AA20</f>
        <v>0</v>
      </c>
      <c r="E17" s="697"/>
    </row>
    <row r="18" spans="1:6" ht="18" customHeight="1">
      <c r="A18" s="549"/>
      <c r="B18" s="555" t="s">
        <v>446</v>
      </c>
      <c r="C18" s="556"/>
      <c r="D18" s="696">
        <f>D15+D17</f>
        <v>0</v>
      </c>
      <c r="E18" s="696"/>
    </row>
    <row r="19" spans="1:6" ht="15" customHeight="1">
      <c r="A19" s="49"/>
      <c r="B19" s="50"/>
      <c r="C19" s="50"/>
      <c r="D19" s="51"/>
      <c r="E19" s="51"/>
    </row>
    <row r="20" spans="1:6" ht="35.25" customHeight="1">
      <c r="A20" s="81"/>
      <c r="B20" s="694"/>
      <c r="C20" s="695"/>
      <c r="D20" s="695"/>
      <c r="E20" s="695"/>
    </row>
    <row r="21" spans="1:6" ht="15" customHeight="1">
      <c r="A21" s="52"/>
      <c r="B21" s="52"/>
      <c r="C21" s="52"/>
      <c r="D21" s="52"/>
      <c r="E21" s="52"/>
    </row>
    <row r="22" spans="1:6" ht="33" customHeight="1">
      <c r="A22" s="31" t="s">
        <v>331</v>
      </c>
      <c r="B22" s="139" t="str">
        <f>IF('Sch-1'!B86=0,"", 'Sch-1'!B86)</f>
        <v/>
      </c>
      <c r="C22" s="518"/>
      <c r="D22" s="32"/>
      <c r="E22" s="519"/>
      <c r="F22" s="33"/>
    </row>
    <row r="23" spans="1:6" ht="33" customHeight="1">
      <c r="A23" s="31" t="s">
        <v>330</v>
      </c>
      <c r="B23" s="105" t="str">
        <f>IF('Sch-1'!B87=0,"", 'Sch-1'!B87)</f>
        <v/>
      </c>
      <c r="C23" s="520"/>
      <c r="D23" s="32" t="s">
        <v>227</v>
      </c>
      <c r="E23" s="106" t="str">
        <f>IF('Sch-1'!O86=0,"",'Sch-1'!O86)</f>
        <v/>
      </c>
      <c r="F23" s="33"/>
    </row>
    <row r="24" spans="1:6" ht="33" customHeight="1">
      <c r="A24" s="3"/>
      <c r="B24" s="521"/>
      <c r="C24" s="520"/>
      <c r="D24" s="32" t="s">
        <v>228</v>
      </c>
      <c r="E24" s="106" t="str">
        <f>IF('Sch-1'!O87=0,"",'Sch-1'!O87)</f>
        <v/>
      </c>
      <c r="F24" s="33"/>
    </row>
    <row r="25" spans="1:6" ht="33" customHeight="1">
      <c r="A25" s="3"/>
      <c r="B25" s="7"/>
      <c r="C25" s="1"/>
      <c r="D25" s="32"/>
      <c r="F25" s="33"/>
    </row>
    <row r="26" spans="1:6" ht="21.9" customHeight="1">
      <c r="A26" s="53"/>
      <c r="B26" s="53"/>
      <c r="C26" s="53"/>
      <c r="D26" s="53"/>
      <c r="E26" s="54"/>
    </row>
    <row r="27" spans="1:6" ht="21.9" customHeight="1">
      <c r="A27" s="53"/>
      <c r="B27" s="53"/>
      <c r="C27" s="53"/>
      <c r="D27" s="53"/>
      <c r="E27" s="54"/>
    </row>
    <row r="28" spans="1:6" ht="21.9" customHeight="1">
      <c r="A28" s="53"/>
      <c r="B28" s="53"/>
      <c r="C28" s="53"/>
      <c r="D28" s="53"/>
      <c r="E28" s="54"/>
    </row>
    <row r="29" spans="1:6" ht="21.9" customHeight="1">
      <c r="A29" s="53"/>
      <c r="B29" s="53"/>
      <c r="C29" s="53"/>
      <c r="D29" s="53"/>
      <c r="E29" s="54"/>
    </row>
    <row r="30" spans="1:6" ht="21.9" customHeight="1">
      <c r="A30" s="53"/>
      <c r="B30" s="53"/>
      <c r="C30" s="53"/>
      <c r="D30" s="53"/>
      <c r="E30" s="54"/>
    </row>
    <row r="31" spans="1:6" ht="21.9" customHeight="1">
      <c r="A31" s="53"/>
      <c r="B31" s="53"/>
      <c r="C31" s="53"/>
      <c r="D31" s="53"/>
      <c r="E31" s="54"/>
    </row>
    <row r="32" spans="1:6"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sheetData>
  <sheetProtection algorithmName="SHA-512" hashValue="FXk3GaXkEEJljhgauy6Cdx6YgOPbUK/ku/UFWTH3XTL6e9hLE2n4QJLuH0XOO1n8x+0tnViPmJAtITPuPY/1OQ==" saltValue="cnSrnNFHCifcNOnvC8f+tw==" spinCount="100000" sheet="1" formatColumns="0" formatRows="0" selectLockedCells="1"/>
  <dataConsolidate/>
  <customSheetViews>
    <customSheetView guid="{2A28378B-727C-4943-9957-D807B3F6E880}" showPageBreaks="1" showGridLines="0" printArea="1" hiddenColumns="1" view="pageBreakPreview" topLeftCell="A4">
      <selection activeCell="D18" sqref="D18:E18"/>
      <pageMargins left="0.31" right="0.25" top="0.23" bottom="0.23" header="0.27" footer="0.24"/>
      <printOptions horizontalCentered="1"/>
      <pageSetup paperSize="9" scale="75" fitToHeight="0" orientation="portrait" r:id="rId1"/>
      <headerFooter alignWithMargins="0">
        <oddFooter>&amp;R&amp;"Book Antiqua,Bold"&amp;10Schedule-4/ Page &amp;P of &amp;N</oddFooter>
      </headerFooter>
    </customSheetView>
    <customSheetView guid="{6167D39F-8E2F-4CD1-888C-E1DCB300434D}" showPageBreaks="1" showGridLines="0" printArea="1" hiddenColumns="1" view="pageBreakPreview" topLeftCell="A7">
      <selection activeCell="C25" sqref="C25"/>
      <pageMargins left="0.31" right="0.25" top="0.23" bottom="0.23" header="0.27" footer="0.24"/>
      <printOptions horizontalCentered="1"/>
      <pageSetup paperSize="9" scale="75" fitToHeight="0" orientation="portrait" r:id="rId2"/>
      <headerFooter alignWithMargins="0">
        <oddFooter>&amp;R&amp;"Book Antiqua,Bold"&amp;10Schedule-4/ Page &amp;P of &amp;N</oddFooter>
      </headerFooter>
    </customSheetView>
    <customSheetView guid="{483DCDBB-D1CA-4B11-85F4-FA65A96DCE29}"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3"/>
      <headerFooter alignWithMargins="0">
        <oddFooter>&amp;R&amp;"Book Antiqua,Bold"&amp;10Schedule-4/ Page &amp;P of &amp;N</oddFooter>
      </headerFooter>
    </customSheetView>
    <customSheetView guid="{FA8C7114-2E15-4727-B4B0-927BCE12D1A6}" showPageBreaks="1" showGridLines="0" printArea="1" hiddenColumns="1" view="pageBreakPreview">
      <selection activeCell="B15" sqref="B15:C15"/>
      <pageMargins left="0.31" right="0.25" top="0.23" bottom="0.23" header="0.27" footer="0.24"/>
      <printOptions horizontalCentered="1"/>
      <pageSetup paperSize="9" scale="75" fitToHeight="0" orientation="portrait" r:id="rId4"/>
      <headerFooter alignWithMargins="0">
        <oddFooter>&amp;R&amp;"Book Antiqua,Bold"&amp;10Schedule-4/ Page &amp;P of &amp;N</oddFooter>
      </headerFooter>
    </customSheetView>
    <customSheetView guid="{5C772B04-11E1-4A74-9F43-9A74EF38E5E2}"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5"/>
      <headerFooter alignWithMargins="0">
        <oddFooter>&amp;R&amp;"Book Antiqua,Bold"&amp;10Schedule-4/ Page &amp;P of &amp;N</oddFooter>
      </headerFooter>
    </customSheetView>
    <customSheetView guid="{883F4F4D-A630-4132-B676-8201FF751979}" showPageBreaks="1" showGridLines="0" printArea="1" hiddenColumns="1" view="pageBreakPreview">
      <selection activeCell="D15" sqref="D15:E15"/>
      <pageMargins left="0.31" right="0.25" top="0.23" bottom="0.23" header="0.27" footer="0.24"/>
      <printOptions horizontalCentered="1"/>
      <pageSetup paperSize="9" scale="75" fitToHeight="0" orientation="portrait" r:id="rId6"/>
      <headerFooter alignWithMargins="0">
        <oddFooter>&amp;R&amp;"Book Antiqua,Bold"&amp;10Schedule-4/ Page &amp;P of &amp;N</oddFooter>
      </headerFooter>
    </customSheetView>
    <customSheetView guid="{D545044E-B7FF-408B-A291-2187C526EC3D}" showPageBreaks="1" showGridLines="0" printArea="1" view="pageBreakPreview" topLeftCell="A7">
      <selection activeCell="D17" sqref="D17:E17"/>
      <pageMargins left="0.31" right="0.25" top="0.23" bottom="0.23" header="0.27" footer="0.24"/>
      <printOptions horizontalCentered="1"/>
      <pageSetup paperSize="9" scale="75" fitToHeight="0" orientation="portrait" r:id="rId7"/>
      <headerFooter alignWithMargins="0">
        <oddFooter>&amp;R&amp;"Book Antiqua,Bold"&amp;10Schedule-4/ Page &amp;P of &amp;N</oddFooter>
      </headerFooter>
    </customSheetView>
    <customSheetView guid="{D963BE1A-1920-4E18-8F54-07F354CCE224}" showPageBreaks="1" showGridLines="0" printArea="1" view="pageBreakPreview" topLeftCell="A10">
      <selection activeCell="C16" sqref="C16"/>
      <pageMargins left="0.31" right="0.25" top="0.23" bottom="0.23" header="0.27" footer="0.24"/>
      <printOptions horizontalCentered="1"/>
      <pageSetup paperSize="9" scale="75" fitToHeight="0" orientation="portrait" r:id="rId8"/>
      <headerFooter alignWithMargins="0">
        <oddFooter>&amp;R&amp;"Book Antiqua,Bold"&amp;10Schedule-4/ Page &amp;P of &amp;N</oddFooter>
      </headerFooter>
    </customSheetView>
    <customSheetView guid="{D39E83F3-4061-47C5-8153-10B7C21D208A}" showPageBreaks="1" showGridLines="0" printArea="1" view="pageBreakPreview" topLeftCell="A4">
      <selection activeCell="D15" sqref="D15:E16"/>
      <pageMargins left="0.31" right="0.25" top="0.23" bottom="0.23" header="0.27" footer="0.24"/>
      <printOptions horizontalCentered="1"/>
      <pageSetup paperSize="9" scale="75" fitToHeight="0" orientation="portrait" r:id="rId9"/>
      <headerFooter alignWithMargins="0">
        <oddFooter>&amp;R&amp;"Book Antiqua,Bold"&amp;10Schedule-4/ Page &amp;P of &amp;N</oddFooter>
      </headerFooter>
    </customSheetView>
    <customSheetView guid="{EFF9997F-F423-457E-8339-C5D06689EC0D}" showPageBreaks="1" showGridLines="0" printArea="1" view="pageBreakPreview" topLeftCell="A34">
      <selection activeCell="D15" sqref="D15:E16"/>
      <pageMargins left="0.31" right="0.25" top="0.23" bottom="0.23" header="0.27" footer="0.24"/>
      <printOptions horizontalCentered="1"/>
      <pageSetup paperSize="9" scale="75" fitToHeight="0" orientation="portrait" r:id="rId10"/>
      <headerFooter alignWithMargins="0">
        <oddFooter>&amp;R&amp;"Book Antiqua,Bold"&amp;10Schedule-4/ Page &amp;P of &amp;N</oddFooter>
      </headerFooter>
    </customSheetView>
    <customSheetView guid="{8020169D-1904-4071-9010-34C6BAD35472}" showPageBreaks="1" showGridLines="0" printArea="1" view="pageBreakPreview">
      <selection activeCell="C21" sqref="C21"/>
      <pageMargins left="0.31" right="0.25" top="0.23" bottom="0.23" header="0.27" footer="0.24"/>
      <printOptions horizontalCentered="1"/>
      <pageSetup paperSize="9" scale="75" fitToHeight="0" orientation="portrait" r:id="rId11"/>
      <headerFooter alignWithMargins="0">
        <oddFooter>&amp;R&amp;"Book Antiqua,Bold"&amp;10Schedule-4/ Page &amp;P of &amp;N</oddFooter>
      </headerFooter>
    </customSheetView>
    <customSheetView guid="{BE00177C-666B-4CCB-B6AF-EE8409A04F15}" showPageBreaks="1" showGridLines="0" printArea="1" view="pageBreakPreview" topLeftCell="B1">
      <selection activeCell="D15" sqref="D15:E16"/>
      <pageMargins left="0.31" right="0.25" top="0.23" bottom="0.23" header="0.27" footer="0.24"/>
      <printOptions horizontalCentered="1"/>
      <pageSetup paperSize="9" scale="75" fitToHeight="0" orientation="portrait" r:id="rId12"/>
      <headerFooter alignWithMargins="0">
        <oddFooter>&amp;R&amp;"Book Antiqua,Bold"&amp;10Schedule-4/ Page &amp;P of &amp;N</oddFooter>
      </headerFooter>
    </customSheetView>
    <customSheetView guid="{5A07DBA2-29FE-46EA-8A64-6BF1FB7295C8}" showPageBreaks="1" showGridLines="0" printArea="1" view="pageBreakPreview" showRuler="0" topLeftCell="B22">
      <selection activeCell="C19" sqref="C19"/>
      <pageMargins left="0.31" right="0.25" top="0.23" bottom="0.23" header="0.27" footer="0.24"/>
      <printOptions horizontalCentered="1"/>
      <pageSetup paperSize="9" scale="75" fitToHeight="0" orientation="portrait" r:id="rId13"/>
      <headerFooter alignWithMargins="0">
        <oddFooter>&amp;R&amp;"Book Antiqua,Bold"&amp;10Schedule-4/ Page &amp;P of &amp;N</oddFooter>
      </headerFooter>
    </customSheetView>
    <customSheetView guid="{42E48991-4351-4471-8AF6-A35D24AE57E4}" showPageBreaks="1" showGridLines="0" printArea="1" view="pageBreakPreview" topLeftCell="A27">
      <selection activeCell="C19" sqref="C19"/>
      <pageMargins left="0.31" right="0.25" top="0.23" bottom="0.23" header="0.27" footer="0.24"/>
      <printOptions horizontalCentered="1"/>
      <pageSetup paperSize="9" scale="75" fitToHeight="0" orientation="portrait" r:id="rId14"/>
      <headerFooter alignWithMargins="0">
        <oddFooter>&amp;R&amp;"Book Antiqua,Bold"&amp;10Schedule-4/ Page &amp;P of &amp;N</oddFooter>
      </headerFooter>
    </customSheetView>
    <customSheetView guid="{9CA44E70-650F-49CD-967F-298619682CA2}" topLeftCell="A37">
      <selection activeCell="D34" sqref="D34:E35"/>
      <pageMargins left="0.31" right="0.25" top="0.23" bottom="0.23" header="0.27" footer="0.24"/>
      <printOptions horizontalCentered="1"/>
      <pageSetup paperSize="9" scale="75" fitToHeight="0" orientation="portrait" r:id="rId15"/>
      <headerFooter alignWithMargins="0">
        <oddFooter>&amp;R&amp;"Book Antiqua,Bold"&amp;10Schedule-4/ Page &amp;P of &amp;N</oddFooter>
      </headerFooter>
    </customSheetView>
    <customSheetView guid="{C39F923C-6CD3-45D8-86F8-6C4D806DDD7E}" topLeftCell="A15">
      <selection activeCell="F45" sqref="F45"/>
      <pageMargins left="0.31" right="0.25" top="0.23" bottom="0.23" header="0.27" footer="0.24"/>
      <printOptions horizontalCentered="1"/>
      <pageSetup paperSize="9" scale="75" fitToHeight="0" orientation="portrait" r:id="rId16"/>
      <headerFooter alignWithMargins="0">
        <oddFooter>&amp;R&amp;"Book Antiqua,Bold"&amp;10Schedule-4/ Page &amp;P of &amp;N</oddFooter>
      </headerFooter>
    </customSheetView>
    <customSheetView guid="{B1277D53-29D6-4226-81E2-084FB62977B6}" scale="80" topLeftCell="A15">
      <selection activeCell="D15" sqref="D15:E16"/>
      <pageMargins left="0.31" right="0.25" top="0.48" bottom="0.23" header="0.27" footer="0.24"/>
      <printOptions horizontalCentered="1"/>
      <pageSetup paperSize="9" scale="75" fitToHeight="0" orientation="portrait" r:id="rId17"/>
      <headerFooter alignWithMargins="0">
        <oddFooter>&amp;R&amp;"Book Antiqua,Bold"&amp;10Schedule-5/ Page &amp;P of &amp;N</oddFooter>
      </headerFooter>
    </customSheetView>
    <customSheetView guid="{58D82F59-8CF6-455F-B9F4-081499FDF243}" scale="80">
      <selection activeCell="C26" sqref="C26"/>
      <pageMargins left="0.31" right="0.25" top="0.48" bottom="0.23" header="0.27" footer="0.24"/>
      <printOptions horizontalCentered="1"/>
      <pageSetup paperSize="9" scale="75" fitToHeight="0" orientation="portrait" r:id="rId18"/>
      <headerFooter alignWithMargins="0">
        <oddFooter>&amp;R&amp;"Book Antiqua,Bold"&amp;10Schedule-5/ Page &amp;P of &amp;N</oddFooter>
      </headerFooter>
    </customSheetView>
    <customSheetView guid="{4F65FF32-EC61-4022-A399-2986D7B6B8B3}" showPageBreaks="1" zeroValues="0" printArea="1" view="pageBreakPreview" showRuler="0" topLeftCell="A22">
      <selection activeCell="B2" sqref="B2:E2"/>
      <pageMargins left="0.31" right="0.25" top="0.48" bottom="0.23" header="0.27" footer="0.24"/>
      <printOptions horizontalCentered="1"/>
      <pageSetup paperSize="9" scale="77" fitToHeight="0" orientation="portrait" r:id="rId19"/>
      <headerFooter alignWithMargins="0">
        <oddFooter>&amp;R&amp;"Book Antiqua,Bold"&amp;10Page &amp;P of &amp;N</oddFooter>
      </headerFooter>
    </customSheetView>
    <customSheetView guid="{696D9240-6693-44E8-B9A4-2BFADD101EE2}" scale="80">
      <selection activeCell="C26" sqref="C26"/>
      <pageMargins left="0.31" right="0.25" top="0.48" bottom="0.23" header="0.27" footer="0.24"/>
      <printOptions horizontalCentered="1"/>
      <pageSetup paperSize="9" scale="75" fitToHeight="0" orientation="portrait" r:id="rId20"/>
      <headerFooter alignWithMargins="0">
        <oddFooter>&amp;R&amp;"Book Antiqua,Bold"&amp;10Schedule-5/ Page &amp;P of &amp;N</oddFooter>
      </headerFooter>
    </customSheetView>
    <customSheetView guid="{B0EE7D76-5806-4718-BDAD-3A3EA691E5E4}" scale="80" topLeftCell="A25">
      <selection activeCell="D23" sqref="D23:E26"/>
      <pageMargins left="0.31" right="0.25" top="0.48" bottom="0.23" header="0.27" footer="0.24"/>
      <printOptions horizontalCentered="1"/>
      <pageSetup paperSize="9" scale="75" fitToHeight="0" orientation="portrait" r:id="rId21"/>
      <headerFooter alignWithMargins="0">
        <oddFooter>&amp;R&amp;"Book Antiqua,Bold"&amp;10Schedule-5/ Page &amp;P of &amp;N</oddFooter>
      </headerFooter>
    </customSheetView>
    <customSheetView guid="{E95B21C1-D936-4435-AF6F-90CF0B6A7506}" scale="80" topLeftCell="A15">
      <selection activeCell="D15" sqref="D15:E16"/>
      <pageMargins left="0.31" right="0.25" top="0.48" bottom="0.23" header="0.27" footer="0.24"/>
      <printOptions horizontalCentered="1"/>
      <pageSetup paperSize="9" scale="75" fitToHeight="0" orientation="portrait" r:id="rId22"/>
      <headerFooter alignWithMargins="0">
        <oddFooter>&amp;R&amp;"Book Antiqua,Bold"&amp;10Schedule-5/ Page &amp;P of &amp;N</oddFooter>
      </headerFooter>
    </customSheetView>
    <customSheetView guid="{9C0E3A54-A1E4-4406-967B-FE168F751196}" topLeftCell="A37">
      <selection activeCell="D34" sqref="D34:E35"/>
      <pageMargins left="0.31" right="0.25" top="0.23" bottom="0.23" header="0.27" footer="0.24"/>
      <printOptions horizontalCentered="1"/>
      <pageSetup paperSize="9" scale="75" fitToHeight="0" orientation="portrait" r:id="rId23"/>
      <headerFooter alignWithMargins="0">
        <oddFooter>&amp;R&amp;"Book Antiqua,Bold"&amp;10Schedule-4/ Page &amp;P of &amp;N</oddFooter>
      </headerFooter>
    </customSheetView>
    <customSheetView guid="{EF525F2E-18DE-47FD-A864-6F2A2CA91061}" topLeftCell="A13">
      <selection activeCell="D34" sqref="D34:E35"/>
      <pageMargins left="0.31" right="0.25" top="0.23" bottom="0.23" header="0.27" footer="0.24"/>
      <printOptions horizontalCentered="1"/>
      <pageSetup paperSize="9" scale="75" fitToHeight="0" orientation="portrait" r:id="rId24"/>
      <headerFooter alignWithMargins="0">
        <oddFooter>&amp;R&amp;"Book Antiqua,Bold"&amp;10Schedule-4/ Page &amp;P of &amp;N</oddFooter>
      </headerFooter>
    </customSheetView>
    <customSheetView guid="{FE49A1A8-589E-4C61-B5F2-2DC8472D06ED}" showPageBreaks="1" showGridLines="0" printArea="1" view="pageBreakPreview" topLeftCell="A7">
      <selection activeCell="C21" sqref="C21"/>
      <pageMargins left="0.31" right="0.25" top="0.23" bottom="0.23" header="0.27" footer="0.24"/>
      <printOptions horizontalCentered="1"/>
      <pageSetup paperSize="9" scale="75" fitToHeight="0" orientation="portrait" r:id="rId25"/>
      <headerFooter alignWithMargins="0">
        <oddFooter>&amp;R&amp;"Book Antiqua,Bold"&amp;10Schedule-4/ Page &amp;P of &amp;N</oddFooter>
      </headerFooter>
    </customSheetView>
    <customSheetView guid="{7781E931-9022-448B-8CEA-16A952A0B08B}" showPageBreaks="1" showGridLines="0" printArea="1" view="pageBreakPreview" topLeftCell="A13">
      <selection activeCell="C16" sqref="C16"/>
      <pageMargins left="0.31" right="0.25" top="0.23" bottom="0.23" header="0.27" footer="0.24"/>
      <printOptions horizontalCentered="1"/>
      <pageSetup paperSize="9" scale="75" fitToHeight="0" orientation="portrait" r:id="rId26"/>
      <headerFooter alignWithMargins="0">
        <oddFooter>&amp;R&amp;"Book Antiqua,Bold"&amp;10Schedule-4/ Page &amp;P of &amp;N</oddFooter>
      </headerFooter>
    </customSheetView>
    <customSheetView guid="{2B22B4D9-734E-466D-B6F8-DF61D532EF69}" showPageBreaks="1" showGridLines="0" printArea="1" hiddenColumns="1" view="pageBreakPreview">
      <selection activeCell="D17" sqref="D17:E17"/>
      <pageMargins left="0.31" right="0.25" top="0.23" bottom="0.23" header="0.27" footer="0.24"/>
      <printOptions horizontalCentered="1"/>
      <pageSetup paperSize="9" scale="75" fitToHeight="0" orientation="portrait" r:id="rId27"/>
      <headerFooter alignWithMargins="0">
        <oddFooter>&amp;R&amp;"Book Antiqua,Bold"&amp;10Schedule-4/ Page &amp;P of &amp;N</oddFooter>
      </headerFooter>
    </customSheetView>
  </customSheetViews>
  <mergeCells count="18">
    <mergeCell ref="B17:C17"/>
    <mergeCell ref="D16:E16"/>
    <mergeCell ref="B16:C16"/>
    <mergeCell ref="B20:E20"/>
    <mergeCell ref="D18:E18"/>
    <mergeCell ref="D17:E17"/>
    <mergeCell ref="A3:E3"/>
    <mergeCell ref="D13:E13"/>
    <mergeCell ref="B15:C15"/>
    <mergeCell ref="B14:C14"/>
    <mergeCell ref="B13:C13"/>
    <mergeCell ref="D14:E14"/>
    <mergeCell ref="B10:C10"/>
    <mergeCell ref="D15:E15"/>
    <mergeCell ref="B9:C9"/>
    <mergeCell ref="A4:E4"/>
    <mergeCell ref="B8:C8"/>
    <mergeCell ref="B11:C11"/>
  </mergeCells>
  <phoneticPr fontId="1" type="noConversion"/>
  <dataValidations xWindow="754" yWindow="536" count="2">
    <dataValidation allowBlank="1" showInputMessage="1" showErrorMessage="1" prompt="You may write remarks regarding Excise Duty here." sqref="D15" xr:uid="{00000000-0002-0000-0800-000000000000}"/>
    <dataValidation allowBlank="1" showInputMessage="1" showErrorMessage="1" prompt="You may write remarks regarding Sales Tax here." sqref="D17:E17" xr:uid="{00000000-0002-0000-0800-000001000000}"/>
  </dataValidations>
  <printOptions horizontalCentered="1"/>
  <pageMargins left="0.31" right="0.25" top="0.23" bottom="0.23" header="0.27" footer="0.24"/>
  <pageSetup paperSize="9" scale="75" fitToHeight="0" orientation="portrait" r:id="rId28"/>
  <headerFooter alignWithMargins="0">
    <oddFooter>&amp;R&amp;"Book Antiqua,Bold"&amp;10Schedule-4/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theme="1"/>
  </sheetPr>
  <dimension ref="A1:Q73"/>
  <sheetViews>
    <sheetView topLeftCell="A4" zoomScale="86" zoomScaleNormal="86" zoomScaleSheetLayoutView="100" workbookViewId="0">
      <selection activeCell="H23" sqref="H23"/>
    </sheetView>
  </sheetViews>
  <sheetFormatPr defaultColWidth="10" defaultRowHeight="15.6"/>
  <cols>
    <col min="1" max="1" width="10.33203125" style="37" customWidth="1"/>
    <col min="2" max="2" width="50.109375" style="37" customWidth="1"/>
    <col min="3" max="3" width="21.33203125" style="37" customWidth="1"/>
    <col min="4" max="4" width="20.44140625" style="37" customWidth="1"/>
    <col min="5" max="5" width="20" style="37" customWidth="1"/>
    <col min="6" max="8" width="10" style="34" customWidth="1"/>
    <col min="9" max="9" width="10" style="247" customWidth="1"/>
    <col min="10" max="10" width="12.6640625" style="247" customWidth="1"/>
    <col min="11" max="11" width="15" style="247" customWidth="1"/>
    <col min="12" max="17" width="10" style="247" customWidth="1"/>
    <col min="18" max="16384" width="10" style="34"/>
  </cols>
  <sheetData>
    <row r="1" spans="1:11" ht="18" customHeight="1">
      <c r="A1" s="62" t="str">
        <f>Cover!B3</f>
        <v>Specification No.: 5002002310/OTHERS/DOM/A02-CC CS -3</v>
      </c>
      <c r="B1" s="63"/>
      <c r="C1" s="64"/>
      <c r="D1" s="64"/>
      <c r="E1" s="5" t="s">
        <v>176</v>
      </c>
    </row>
    <row r="2" spans="1:11" ht="15" customHeight="1">
      <c r="A2" s="2"/>
      <c r="B2" s="7"/>
      <c r="C2" s="3"/>
      <c r="D2" s="3"/>
      <c r="E2" s="1"/>
      <c r="F2" s="1"/>
    </row>
    <row r="3" spans="1:11" ht="39.9" customHeight="1">
      <c r="A3" s="680" t="str">
        <f>Cover!$B$2</f>
        <v xml:space="preserve">Package ERS-1 for procurement of ERS for upto 400kV (Twin Moose) transmission lines through indigenous vendor development </v>
      </c>
      <c r="B3" s="680"/>
      <c r="C3" s="680"/>
      <c r="D3" s="680"/>
      <c r="E3" s="680"/>
    </row>
    <row r="4" spans="1:11" ht="21.9" customHeight="1">
      <c r="A4" s="692" t="s">
        <v>234</v>
      </c>
      <c r="B4" s="692"/>
      <c r="C4" s="692"/>
      <c r="D4" s="692"/>
      <c r="E4" s="692"/>
    </row>
    <row r="5" spans="1:11" ht="12" customHeight="1">
      <c r="A5" s="40"/>
      <c r="B5" s="35"/>
      <c r="C5" s="35"/>
      <c r="D5" s="35"/>
      <c r="E5" s="35"/>
    </row>
    <row r="6" spans="1:11" ht="18" customHeight="1">
      <c r="A6" s="26" t="str">
        <f>'Sch-1'!A6</f>
        <v>Bidder’s Name and Address</v>
      </c>
      <c r="D6" s="67" t="s">
        <v>214</v>
      </c>
    </row>
    <row r="7" spans="1:11" ht="18" customHeight="1">
      <c r="A7" s="223" t="str">
        <f>'Sch-1'!A7</f>
        <v>Bidder as Individual Firm</v>
      </c>
      <c r="D7" s="68" t="s">
        <v>216</v>
      </c>
    </row>
    <row r="8" spans="1:11" ht="18" customHeight="1">
      <c r="A8" s="38" t="s">
        <v>232</v>
      </c>
      <c r="B8" s="719" t="str">
        <f>IF('Sch-1'!C8=0, "", 'Sch-1'!C8)</f>
        <v/>
      </c>
      <c r="C8" s="719"/>
      <c r="D8" s="68" t="s">
        <v>218</v>
      </c>
    </row>
    <row r="9" spans="1:11" ht="18" customHeight="1">
      <c r="A9" s="38" t="s">
        <v>233</v>
      </c>
      <c r="B9" s="719" t="str">
        <f>IF('Sch-1'!C9=0, "", 'Sch-1'!C9)</f>
        <v/>
      </c>
      <c r="C9" s="719"/>
      <c r="D9" s="68" t="s">
        <v>219</v>
      </c>
    </row>
    <row r="10" spans="1:11" ht="18" customHeight="1">
      <c r="A10" s="39"/>
      <c r="B10" s="719" t="str">
        <f>IF('Sch-1'!C10=0, "", 'Sch-1'!C10)</f>
        <v/>
      </c>
      <c r="C10" s="719"/>
      <c r="D10" s="68" t="s">
        <v>220</v>
      </c>
    </row>
    <row r="11" spans="1:11" ht="18" customHeight="1">
      <c r="A11" s="39"/>
      <c r="B11" s="719" t="str">
        <f>IF('Sch-1'!C11=0, "", 'Sch-1'!C11)</f>
        <v/>
      </c>
      <c r="C11" s="719"/>
      <c r="D11" s="68" t="s">
        <v>221</v>
      </c>
    </row>
    <row r="12" spans="1:11" ht="15" customHeight="1"/>
    <row r="13" spans="1:11" ht="21.9" customHeight="1">
      <c r="A13" s="82" t="s">
        <v>200</v>
      </c>
      <c r="B13" s="687" t="s">
        <v>201</v>
      </c>
      <c r="C13" s="688"/>
      <c r="D13" s="681" t="s">
        <v>202</v>
      </c>
      <c r="E13" s="682"/>
      <c r="K13" s="247" t="s">
        <v>130</v>
      </c>
    </row>
    <row r="14" spans="1:11" ht="18" customHeight="1">
      <c r="A14" s="41" t="s">
        <v>203</v>
      </c>
      <c r="B14" s="685" t="s">
        <v>204</v>
      </c>
      <c r="C14" s="686"/>
      <c r="D14" s="716" t="e">
        <f>ROUND('Sch-1 Dis'!G19*C16,0)</f>
        <v>#REF!</v>
      </c>
      <c r="E14" s="717"/>
      <c r="J14" s="247" t="s">
        <v>117</v>
      </c>
      <c r="K14" s="247" t="e">
        <f>ROUND('Sch-1'!#REF!*C16,0)</f>
        <v>#REF!</v>
      </c>
    </row>
    <row r="15" spans="1:11" ht="57.9" customHeight="1">
      <c r="A15" s="42"/>
      <c r="B15" s="708" t="s">
        <v>267</v>
      </c>
      <c r="C15" s="708"/>
      <c r="D15" s="718"/>
      <c r="E15" s="718"/>
    </row>
    <row r="16" spans="1:11" ht="18" customHeight="1">
      <c r="A16" s="42"/>
      <c r="B16" s="43" t="s">
        <v>235</v>
      </c>
      <c r="C16" s="413" t="e">
        <f>'Sch-4'!#REF!</f>
        <v>#REF!</v>
      </c>
      <c r="D16" s="718"/>
      <c r="E16" s="718"/>
    </row>
    <row r="17" spans="1:11" ht="18" customHeight="1">
      <c r="A17" s="41" t="s">
        <v>205</v>
      </c>
      <c r="B17" s="44" t="s">
        <v>261</v>
      </c>
      <c r="C17" s="44"/>
      <c r="D17" s="720" t="e">
        <f>(C19+C20)*C21</f>
        <v>#REF!</v>
      </c>
      <c r="E17" s="720"/>
      <c r="J17" s="247" t="s">
        <v>131</v>
      </c>
      <c r="K17" s="248" t="e">
        <f>D17</f>
        <v>#REF!</v>
      </c>
    </row>
    <row r="18" spans="1:11" ht="57.9" customHeight="1">
      <c r="A18" s="42"/>
      <c r="B18" s="708" t="s">
        <v>265</v>
      </c>
      <c r="C18" s="708"/>
      <c r="D18" s="709"/>
      <c r="E18" s="710"/>
    </row>
    <row r="19" spans="1:11" ht="18" customHeight="1">
      <c r="A19" s="42"/>
      <c r="B19" s="43" t="s">
        <v>177</v>
      </c>
      <c r="C19" s="414" t="e">
        <f>'Sch-4'!#REF!*(1-'Sch-1'!U15)</f>
        <v>#REF!</v>
      </c>
      <c r="D19" s="711"/>
      <c r="E19" s="712"/>
    </row>
    <row r="20" spans="1:11" ht="18" customHeight="1">
      <c r="A20" s="42"/>
      <c r="B20" s="43"/>
      <c r="C20" s="414" t="e">
        <f>C19*C16</f>
        <v>#REF!</v>
      </c>
      <c r="D20" s="711"/>
      <c r="E20" s="712"/>
    </row>
    <row r="21" spans="1:11" ht="18" customHeight="1">
      <c r="A21" s="42"/>
      <c r="B21" s="43" t="s">
        <v>263</v>
      </c>
      <c r="C21" s="413" t="e">
        <f>'Sch-4'!#REF!</f>
        <v>#REF!</v>
      </c>
      <c r="D21" s="713"/>
      <c r="E21" s="714"/>
    </row>
    <row r="22" spans="1:11" ht="18" customHeight="1">
      <c r="A22" s="41" t="s">
        <v>206</v>
      </c>
      <c r="B22" s="44" t="s">
        <v>262</v>
      </c>
      <c r="C22" s="44"/>
      <c r="D22" s="716" t="e">
        <f>(C24+C25)*C26</f>
        <v>#REF!</v>
      </c>
      <c r="E22" s="717"/>
      <c r="J22" s="247" t="s">
        <v>132</v>
      </c>
      <c r="K22" s="247" t="e">
        <f>D22</f>
        <v>#REF!</v>
      </c>
    </row>
    <row r="23" spans="1:11" ht="57.9" customHeight="1">
      <c r="A23" s="42"/>
      <c r="B23" s="708" t="s">
        <v>264</v>
      </c>
      <c r="C23" s="708"/>
      <c r="D23" s="709"/>
      <c r="E23" s="710"/>
    </row>
    <row r="24" spans="1:11" ht="25.5" customHeight="1">
      <c r="A24" s="42"/>
      <c r="B24" s="43" t="s">
        <v>333</v>
      </c>
      <c r="C24" s="427" t="e">
        <f>'Sch-1 Dis'!G19-C19</f>
        <v>#REF!</v>
      </c>
      <c r="D24" s="711"/>
      <c r="E24" s="712"/>
    </row>
    <row r="25" spans="1:11" ht="21.75" customHeight="1">
      <c r="A25" s="42"/>
      <c r="B25" s="43" t="s">
        <v>336</v>
      </c>
      <c r="C25" s="43" t="e">
        <f>C24*C16</f>
        <v>#REF!</v>
      </c>
      <c r="D25" s="711"/>
      <c r="E25" s="712"/>
    </row>
    <row r="26" spans="1:11" ht="18" customHeight="1">
      <c r="A26" s="42"/>
      <c r="B26" s="43" t="s">
        <v>142</v>
      </c>
      <c r="C26" s="413" t="e">
        <f>'Sch-4'!#REF!</f>
        <v>#REF!</v>
      </c>
      <c r="D26" s="713"/>
      <c r="E26" s="714"/>
    </row>
    <row r="27" spans="1:11" ht="18" customHeight="1">
      <c r="A27" s="41" t="s">
        <v>207</v>
      </c>
      <c r="B27" s="44" t="s">
        <v>256</v>
      </c>
      <c r="C27" s="44"/>
      <c r="D27" s="704" t="e">
        <f>'Sch-4'!#REF!</f>
        <v>#REF!</v>
      </c>
      <c r="E27" s="704"/>
    </row>
    <row r="28" spans="1:11" ht="51.75" customHeight="1">
      <c r="A28" s="42"/>
      <c r="B28" s="715" t="s">
        <v>266</v>
      </c>
      <c r="C28" s="715"/>
      <c r="D28" s="707" t="s">
        <v>319</v>
      </c>
      <c r="E28" s="707"/>
    </row>
    <row r="29" spans="1:11" ht="39" customHeight="1">
      <c r="A29" s="47"/>
      <c r="B29" s="46"/>
      <c r="C29" s="387" t="s">
        <v>320</v>
      </c>
      <c r="D29" s="707"/>
      <c r="E29" s="707"/>
    </row>
    <row r="30" spans="1:11" ht="18" customHeight="1">
      <c r="A30" s="41" t="s">
        <v>210</v>
      </c>
      <c r="B30" s="44" t="s">
        <v>257</v>
      </c>
      <c r="C30" s="44"/>
      <c r="D30" s="704" t="e">
        <f>'Sch-4'!#REF!</f>
        <v>#REF!</v>
      </c>
      <c r="E30" s="704"/>
    </row>
    <row r="31" spans="1:11" ht="50.1" customHeight="1">
      <c r="A31" s="42"/>
      <c r="B31" s="715" t="s">
        <v>266</v>
      </c>
      <c r="C31" s="715"/>
      <c r="D31" s="707" t="s">
        <v>319</v>
      </c>
      <c r="E31" s="707"/>
    </row>
    <row r="32" spans="1:11" ht="30" customHeight="1">
      <c r="A32" s="47"/>
      <c r="B32" s="46"/>
      <c r="C32" s="387" t="s">
        <v>321</v>
      </c>
      <c r="D32" s="707"/>
      <c r="E32" s="707"/>
    </row>
    <row r="33" spans="1:6" ht="18" customHeight="1">
      <c r="A33" s="41" t="s">
        <v>212</v>
      </c>
      <c r="B33" s="44" t="s">
        <v>208</v>
      </c>
      <c r="C33" s="44"/>
      <c r="D33" s="704" t="e">
        <f>'Sch-4'!#REF!</f>
        <v>#REF!</v>
      </c>
      <c r="E33" s="704"/>
    </row>
    <row r="34" spans="1:6" ht="60" customHeight="1">
      <c r="A34" s="42"/>
      <c r="B34" s="705" t="s">
        <v>268</v>
      </c>
      <c r="C34" s="706"/>
      <c r="D34" s="707" t="s">
        <v>319</v>
      </c>
      <c r="E34" s="707"/>
    </row>
    <row r="35" spans="1:6" ht="35.25" customHeight="1">
      <c r="A35" s="48"/>
      <c r="B35" s="46"/>
      <c r="C35" s="388" t="s">
        <v>321</v>
      </c>
      <c r="D35" s="707"/>
      <c r="E35" s="707"/>
    </row>
    <row r="36" spans="1:6" ht="18" customHeight="1">
      <c r="A36" s="698"/>
      <c r="B36" s="699" t="s">
        <v>269</v>
      </c>
      <c r="C36" s="700"/>
      <c r="D36" s="701" t="e">
        <f>SUM(D14,D17,D22)</f>
        <v>#REF!</v>
      </c>
      <c r="E36" s="701"/>
    </row>
    <row r="37" spans="1:6" ht="40.5" customHeight="1">
      <c r="A37" s="698"/>
      <c r="B37" s="699"/>
      <c r="C37" s="700"/>
      <c r="D37" s="702"/>
      <c r="E37" s="703"/>
    </row>
    <row r="38" spans="1:6" ht="15" customHeight="1">
      <c r="A38" s="49"/>
      <c r="B38" s="50"/>
      <c r="C38" s="50"/>
      <c r="D38" s="51"/>
      <c r="E38" s="51"/>
    </row>
    <row r="39" spans="1:6" ht="81.75" customHeight="1">
      <c r="A39" s="81" t="s">
        <v>258</v>
      </c>
      <c r="B39" s="695" t="s">
        <v>271</v>
      </c>
      <c r="C39" s="695"/>
      <c r="D39" s="695"/>
      <c r="E39" s="695"/>
    </row>
    <row r="40" spans="1:6" ht="15" customHeight="1">
      <c r="A40" s="52"/>
      <c r="B40" s="52"/>
      <c r="C40" s="52"/>
      <c r="D40" s="52"/>
      <c r="E40" s="52"/>
    </row>
    <row r="41" spans="1:6" ht="33" customHeight="1">
      <c r="A41" s="31" t="s">
        <v>270</v>
      </c>
      <c r="B41" s="139" t="str">
        <f>IF('Sch-1'!B86=0,"", 'Sch-1'!B86)</f>
        <v/>
      </c>
      <c r="C41" s="6"/>
      <c r="D41" s="32" t="s">
        <v>226</v>
      </c>
      <c r="F41" s="33"/>
    </row>
    <row r="42" spans="1:6" ht="33" customHeight="1">
      <c r="A42" s="31" t="s">
        <v>225</v>
      </c>
      <c r="B42" s="105" t="str">
        <f>IF('Sch-1'!B87=0,"", 'Sch-1'!B87)</f>
        <v/>
      </c>
      <c r="C42" s="1"/>
      <c r="D42" s="32" t="s">
        <v>227</v>
      </c>
      <c r="E42" s="106" t="str">
        <f>IF('Sch-1'!O86=0,"",'Sch-1'!O86)</f>
        <v/>
      </c>
      <c r="F42" s="33"/>
    </row>
    <row r="43" spans="1:6" ht="33" customHeight="1">
      <c r="A43" s="3"/>
      <c r="B43" s="7"/>
      <c r="C43" s="1"/>
      <c r="D43" s="32" t="s">
        <v>228</v>
      </c>
      <c r="E43" s="106" t="str">
        <f>IF('Sch-1'!O87=0,"",'Sch-1'!O87)</f>
        <v/>
      </c>
      <c r="F43" s="33"/>
    </row>
    <row r="44" spans="1:6" ht="33" customHeight="1">
      <c r="A44" s="3"/>
      <c r="B44" s="7"/>
      <c r="C44" s="1"/>
      <c r="D44" s="32" t="s">
        <v>229</v>
      </c>
      <c r="F44" s="33"/>
    </row>
    <row r="45" spans="1:6" ht="21.9" customHeight="1">
      <c r="A45" s="53"/>
      <c r="B45" s="53"/>
      <c r="C45" s="53"/>
      <c r="D45" s="53"/>
      <c r="E45" s="54"/>
    </row>
    <row r="46" spans="1:6" ht="21.9" customHeight="1">
      <c r="A46" s="53"/>
      <c r="B46" s="53"/>
      <c r="C46" s="53"/>
      <c r="D46" s="53"/>
      <c r="E46" s="54"/>
    </row>
    <row r="47" spans="1:6" ht="21.9" customHeight="1">
      <c r="A47" s="53"/>
      <c r="B47" s="53"/>
      <c r="C47" s="53"/>
      <c r="D47" s="53"/>
      <c r="E47" s="54"/>
    </row>
    <row r="48" spans="1:6" ht="21.9" customHeight="1">
      <c r="A48" s="53"/>
      <c r="B48" s="53"/>
      <c r="C48" s="53"/>
      <c r="D48" s="53"/>
      <c r="E48" s="54"/>
    </row>
    <row r="49" spans="1:5" ht="21.9" customHeight="1">
      <c r="A49" s="53"/>
      <c r="B49" s="53"/>
      <c r="C49" s="53"/>
      <c r="D49" s="53"/>
      <c r="E49" s="54"/>
    </row>
    <row r="50" spans="1:5" ht="21.9" customHeight="1">
      <c r="A50" s="53"/>
      <c r="B50" s="53"/>
      <c r="C50" s="53"/>
      <c r="D50" s="53"/>
      <c r="E50" s="54"/>
    </row>
    <row r="51" spans="1:5" ht="24.9" customHeight="1"/>
    <row r="52" spans="1:5" ht="24.9" customHeight="1"/>
    <row r="53" spans="1:5" ht="24.9" customHeight="1"/>
    <row r="54" spans="1:5" ht="24.9" customHeight="1"/>
    <row r="55" spans="1:5" ht="24.9" customHeight="1"/>
    <row r="56" spans="1:5" ht="24.9" customHeight="1"/>
    <row r="57" spans="1:5" ht="24.9" customHeight="1"/>
    <row r="58" spans="1:5" ht="24.9" customHeight="1"/>
    <row r="59" spans="1:5" ht="24.9" customHeight="1"/>
    <row r="60" spans="1:5" ht="24.9" customHeight="1"/>
    <row r="61" spans="1:5" ht="24.9" customHeight="1"/>
    <row r="62" spans="1:5" ht="24.9" customHeight="1"/>
    <row r="63" spans="1:5" ht="24.9" customHeight="1"/>
    <row r="64" spans="1:5" ht="24.9" customHeight="1"/>
    <row r="65" ht="24.9" customHeight="1"/>
    <row r="66" ht="24.9" customHeight="1"/>
    <row r="67" ht="24.9" customHeight="1"/>
    <row r="68" ht="24.9" customHeight="1"/>
    <row r="69" ht="24.9" customHeight="1"/>
    <row r="70" ht="24.9" customHeight="1"/>
    <row r="71" ht="24.9" customHeight="1"/>
    <row r="72" ht="24.9" customHeight="1"/>
    <row r="73" ht="24.9" customHeight="1"/>
  </sheetData>
  <sheetProtection password="E848" sheet="1" objects="1" scenarios="1" selectLockedCells="1" selectUnlockedCells="1"/>
  <dataConsolidate/>
  <customSheetViews>
    <customSheetView guid="{2A28378B-727C-4943-9957-D807B3F6E880}" scale="86" state="hidden" topLeftCell="A4">
      <selection activeCell="H23" sqref="H23"/>
      <pageMargins left="0.31" right="0.25" top="0.48" bottom="0.23" header="0.27" footer="0.24"/>
      <printOptions horizontalCentered="1"/>
      <pageSetup paperSize="9" scale="77" fitToHeight="0" orientation="portrait" r:id="rId1"/>
      <headerFooter alignWithMargins="0">
        <oddFooter>&amp;R&amp;"Book Antiqua,Bold"&amp;10Schedule-5/ Page &amp;P of &amp;N</oddFooter>
      </headerFooter>
    </customSheetView>
    <customSheetView guid="{6167D39F-8E2F-4CD1-888C-E1DCB300434D}" scale="86" state="hidden" topLeftCell="A4">
      <selection activeCell="H23" sqref="H23"/>
      <pageMargins left="0.31" right="0.25" top="0.48" bottom="0.23" header="0.27" footer="0.24"/>
      <printOptions horizontalCentered="1"/>
      <pageSetup paperSize="9" scale="77" fitToHeight="0" orientation="portrait" r:id="rId2"/>
      <headerFooter alignWithMargins="0">
        <oddFooter>&amp;R&amp;"Book Antiqua,Bold"&amp;10Schedule-5/ Page &amp;P of &amp;N</oddFooter>
      </headerFooter>
    </customSheetView>
    <customSheetView guid="{483DCDBB-D1CA-4B11-85F4-FA65A96DCE29}" scale="86" state="hidden" topLeftCell="A4">
      <selection activeCell="H23" sqref="H23"/>
      <pageMargins left="0.31" right="0.25" top="0.48" bottom="0.23" header="0.27" footer="0.24"/>
      <printOptions horizontalCentered="1"/>
      <pageSetup paperSize="9" scale="77" fitToHeight="0" orientation="portrait" r:id="rId3"/>
      <headerFooter alignWithMargins="0">
        <oddFooter>&amp;R&amp;"Book Antiqua,Bold"&amp;10Schedule-5/ Page &amp;P of &amp;N</oddFooter>
      </headerFooter>
    </customSheetView>
    <customSheetView guid="{FA8C7114-2E15-4727-B4B0-927BCE12D1A6}" scale="86" state="hidden" topLeftCell="A4">
      <selection activeCell="H23" sqref="H23"/>
      <pageMargins left="0.31" right="0.25" top="0.48" bottom="0.23" header="0.27" footer="0.24"/>
      <printOptions horizontalCentered="1"/>
      <pageSetup paperSize="9" scale="77" fitToHeight="0" orientation="portrait" r:id="rId4"/>
      <headerFooter alignWithMargins="0">
        <oddFooter>&amp;R&amp;"Book Antiqua,Bold"&amp;10Schedule-5/ Page &amp;P of &amp;N</oddFooter>
      </headerFooter>
    </customSheetView>
    <customSheetView guid="{5C772B04-11E1-4A74-9F43-9A74EF38E5E2}" scale="86" state="hidden" topLeftCell="A4">
      <selection activeCell="H23" sqref="H23"/>
      <pageMargins left="0.31" right="0.25" top="0.48" bottom="0.23" header="0.27" footer="0.24"/>
      <printOptions horizontalCentered="1"/>
      <pageSetup paperSize="9" scale="77" fitToHeight="0" orientation="portrait" r:id="rId5"/>
      <headerFooter alignWithMargins="0">
        <oddFooter>&amp;R&amp;"Book Antiqua,Bold"&amp;10Schedule-5/ Page &amp;P of &amp;N</oddFooter>
      </headerFooter>
    </customSheetView>
    <customSheetView guid="{883F4F4D-A630-4132-B676-8201FF751979}" scale="86" state="hidden" topLeftCell="A4">
      <selection activeCell="H23" sqref="H23"/>
      <pageMargins left="0.31" right="0.25" top="0.48" bottom="0.23" header="0.27" footer="0.24"/>
      <printOptions horizontalCentered="1"/>
      <pageSetup paperSize="9" scale="77" fitToHeight="0" orientation="portrait" r:id="rId6"/>
      <headerFooter alignWithMargins="0">
        <oddFooter>&amp;R&amp;"Book Antiqua,Bold"&amp;10Schedule-5/ Page &amp;P of &amp;N</oddFooter>
      </headerFooter>
    </customSheetView>
    <customSheetView guid="{D545044E-B7FF-408B-A291-2187C526EC3D}" scale="86" state="hidden" topLeftCell="A4">
      <selection activeCell="H23" sqref="H23"/>
      <pageMargins left="0.31" right="0.25" top="0.48" bottom="0.23" header="0.27" footer="0.24"/>
      <printOptions horizontalCentered="1"/>
      <pageSetup paperSize="9" scale="77" fitToHeight="0" orientation="portrait" r:id="rId7"/>
      <headerFooter alignWithMargins="0">
        <oddFooter>&amp;R&amp;"Book Antiqua,Bold"&amp;10Schedule-5/ Page &amp;P of &amp;N</oddFooter>
      </headerFooter>
    </customSheetView>
    <customSheetView guid="{D963BE1A-1920-4E18-8F54-07F354CCE224}" scale="86" state="hidden" topLeftCell="A4">
      <selection activeCell="H23" sqref="H23"/>
      <pageMargins left="0.31" right="0.25" top="0.48" bottom="0.23" header="0.27" footer="0.24"/>
      <printOptions horizontalCentered="1"/>
      <pageSetup paperSize="9" scale="77" fitToHeight="0" orientation="portrait" r:id="rId8"/>
      <headerFooter alignWithMargins="0">
        <oddFooter>&amp;R&amp;"Book Antiqua,Bold"&amp;10Schedule-5/ Page &amp;P of &amp;N</oddFooter>
      </headerFooter>
    </customSheetView>
    <customSheetView guid="{D39E83F3-4061-47C5-8153-10B7C21D208A}" scale="86" state="hidden" topLeftCell="A4">
      <selection activeCell="H23" sqref="H23"/>
      <pageMargins left="0.31" right="0.25" top="0.48" bottom="0.23" header="0.27" footer="0.24"/>
      <printOptions horizontalCentered="1"/>
      <pageSetup paperSize="9" scale="77" fitToHeight="0" orientation="portrait" r:id="rId9"/>
      <headerFooter alignWithMargins="0">
        <oddFooter>&amp;R&amp;"Book Antiqua,Bold"&amp;10Schedule-5/ Page &amp;P of &amp;N</oddFooter>
      </headerFooter>
    </customSheetView>
    <customSheetView guid="{EFF9997F-F423-457E-8339-C5D06689EC0D}" scale="86" state="hidden" topLeftCell="A4">
      <selection activeCell="H23" sqref="H23"/>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8020169D-1904-4071-9010-34C6BAD35472}" scale="86" state="hidden" topLeftCell="A4">
      <selection activeCell="H23" sqref="H23"/>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BE00177C-666B-4CCB-B6AF-EE8409A04F15}" scale="86" state="hidden" topLeftCell="A4">
      <selection activeCell="H23" sqref="H23"/>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5A07DBA2-29FE-46EA-8A64-6BF1FB7295C8}" scale="86" state="hidden" showRuler="0" topLeftCell="A4">
      <selection activeCell="H23" sqref="H23"/>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2E48991-4351-4471-8AF6-A35D24AE57E4}" scale="86" state="hidden" topLeftCell="A4">
      <selection activeCell="H23" sqref="H23"/>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9CA44E70-650F-49CD-967F-298619682CA2}" scale="86" state="hidden" topLeftCell="A10">
      <selection activeCell="H23" sqref="H23"/>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C39F923C-6CD3-45D8-86F8-6C4D806DDD7E}" scale="60" state="hidden" topLeftCell="A4">
      <selection activeCell="H23" sqref="H23"/>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B1277D53-29D6-4226-81E2-084FB62977B6}" scale="60" state="hidden" topLeftCell="A4">
      <selection activeCell="H23" sqref="H23"/>
      <pageMargins left="0.31" right="0.25" top="0.48" bottom="0.23" header="0.27" footer="0.24"/>
      <printOptions horizontalCentered="1"/>
      <pageSetup paperSize="9" scale="77" fitToHeight="0" orientation="portrait" r:id="rId17"/>
      <headerFooter alignWithMargins="0">
        <oddFooter>&amp;R&amp;"Book Antiqua,Bold"&amp;10Schedule-5/ Page &amp;P of &amp;N</oddFooter>
      </headerFooter>
    </customSheetView>
    <customSheetView guid="{58D82F59-8CF6-455F-B9F4-081499FDF243}" scale="60" state="hidden" topLeftCell="A4">
      <selection activeCell="H23" sqref="H23"/>
      <pageMargins left="0.31" right="0.25" top="0.48" bottom="0.23" header="0.27" footer="0.24"/>
      <printOptions horizontalCentered="1"/>
      <pageSetup paperSize="9" scale="77" fitToHeight="0" orientation="portrait" r:id="rId18"/>
      <headerFooter alignWithMargins="0">
        <oddFooter>&amp;R&amp;"Book Antiqua,Bold"&amp;10Schedule-5/ Page &amp;P of &amp;N</oddFooter>
      </headerFooter>
    </customSheetView>
    <customSheetView guid="{696D9240-6693-44E8-B9A4-2BFADD101EE2}" scale="60" state="hidden" topLeftCell="A10">
      <selection activeCell="I28" sqref="I28"/>
      <pageMargins left="0.31" right="0.25" top="0.48" bottom="0.23" header="0.27" footer="0.24"/>
      <printOptions horizontalCentered="1"/>
      <pageSetup paperSize="9" scale="77" fitToHeight="0" orientation="portrait" r:id="rId19"/>
      <headerFooter alignWithMargins="0">
        <oddFooter>&amp;R&amp;"Book Antiqua,Bold"&amp;10Schedule-5/ Page &amp;P of &amp;N</oddFooter>
      </headerFooter>
    </customSheetView>
    <customSheetView guid="{B0EE7D76-5806-4718-BDAD-3A3EA691E5E4}" scale="60" state="hidden" topLeftCell="A4">
      <selection activeCell="H23" sqref="H23"/>
      <pageMargins left="0.31" right="0.25" top="0.48" bottom="0.23" header="0.27" footer="0.24"/>
      <printOptions horizontalCentered="1"/>
      <pageSetup paperSize="9" scale="77" fitToHeight="0" orientation="portrait" r:id="rId20"/>
      <headerFooter alignWithMargins="0">
        <oddFooter>&amp;R&amp;"Book Antiqua,Bold"&amp;10Schedule-5/ Page &amp;P of &amp;N</oddFooter>
      </headerFooter>
    </customSheetView>
    <customSheetView guid="{E95B21C1-D936-4435-AF6F-90CF0B6A7506}" scale="60" state="hidden" topLeftCell="A4">
      <selection activeCell="H23" sqref="H23"/>
      <pageMargins left="0.31" right="0.25" top="0.48" bottom="0.23" header="0.27" footer="0.24"/>
      <printOptions horizontalCentered="1"/>
      <pageSetup paperSize="9" scale="77" fitToHeight="0" orientation="portrait" r:id="rId21"/>
      <headerFooter alignWithMargins="0">
        <oddFooter>&amp;R&amp;"Book Antiqua,Bold"&amp;10Schedule-5/ Page &amp;P of &amp;N</oddFooter>
      </headerFooter>
    </customSheetView>
    <customSheetView guid="{9C0E3A54-A1E4-4406-967B-FE168F751196}" scale="86" state="hidden" topLeftCell="A10">
      <selection activeCell="H23" sqref="H23"/>
      <pageMargins left="0.31" right="0.25" top="0.48" bottom="0.23" header="0.27" footer="0.24"/>
      <printOptions horizontalCentered="1"/>
      <pageSetup paperSize="9" scale="77" fitToHeight="0" orientation="portrait" r:id="rId22"/>
      <headerFooter alignWithMargins="0">
        <oddFooter>&amp;R&amp;"Book Antiqua,Bold"&amp;10Schedule-5/ Page &amp;P of &amp;N</oddFooter>
      </headerFooter>
    </customSheetView>
    <customSheetView guid="{EF525F2E-18DE-47FD-A864-6F2A2CA91061}" scale="86" state="hidden" topLeftCell="A10">
      <selection activeCell="H23" sqref="H23"/>
      <pageMargins left="0.31" right="0.25" top="0.48" bottom="0.23" header="0.27" footer="0.24"/>
      <printOptions horizontalCentered="1"/>
      <pageSetup paperSize="9" scale="77" fitToHeight="0" orientation="portrait" r:id="rId23"/>
      <headerFooter alignWithMargins="0">
        <oddFooter>&amp;R&amp;"Book Antiqua,Bold"&amp;10Schedule-5/ Page &amp;P of &amp;N</oddFooter>
      </headerFooter>
    </customSheetView>
    <customSheetView guid="{FE49A1A8-589E-4C61-B5F2-2DC8472D06ED}" scale="86" state="hidden" topLeftCell="A4">
      <selection activeCell="H23" sqref="H23"/>
      <pageMargins left="0.31" right="0.25" top="0.48" bottom="0.23" header="0.27" footer="0.24"/>
      <printOptions horizontalCentered="1"/>
      <pageSetup paperSize="9" scale="77" fitToHeight="0" orientation="portrait" r:id="rId24"/>
      <headerFooter alignWithMargins="0">
        <oddFooter>&amp;R&amp;"Book Antiqua,Bold"&amp;10Schedule-5/ Page &amp;P of &amp;N</oddFooter>
      </headerFooter>
    </customSheetView>
    <customSheetView guid="{7781E931-9022-448B-8CEA-16A952A0B08B}" scale="86" state="hidden" topLeftCell="A4">
      <selection activeCell="H23" sqref="H23"/>
      <pageMargins left="0.31" right="0.25" top="0.48" bottom="0.23" header="0.27" footer="0.24"/>
      <printOptions horizontalCentered="1"/>
      <pageSetup paperSize="9" scale="77" fitToHeight="0" orientation="portrait" r:id="rId25"/>
      <headerFooter alignWithMargins="0">
        <oddFooter>&amp;R&amp;"Book Antiqua,Bold"&amp;10Schedule-5/ Page &amp;P of &amp;N</oddFooter>
      </headerFooter>
    </customSheetView>
    <customSheetView guid="{2B22B4D9-734E-466D-B6F8-DF61D532EF69}" scale="86" state="hidden" topLeftCell="A4">
      <selection activeCell="H23" sqref="H23"/>
      <pageMargins left="0.31" right="0.25" top="0.48" bottom="0.23" header="0.27" footer="0.24"/>
      <printOptions horizontalCentered="1"/>
      <pageSetup paperSize="9" scale="77" fitToHeight="0" orientation="portrait" r:id="rId26"/>
      <headerFooter alignWithMargins="0">
        <oddFooter>&amp;R&amp;"Book Antiqua,Bold"&amp;10Schedule-5/ Page &amp;P of &amp;N</oddFooter>
      </headerFooter>
    </customSheetView>
  </customSheetViews>
  <mergeCells count="33">
    <mergeCell ref="A3:E3"/>
    <mergeCell ref="A4:E4"/>
    <mergeCell ref="B8:C8"/>
    <mergeCell ref="B9:C9"/>
    <mergeCell ref="B13:C13"/>
    <mergeCell ref="D13:E13"/>
    <mergeCell ref="B14:C14"/>
    <mergeCell ref="D14:E14"/>
    <mergeCell ref="B10:C10"/>
    <mergeCell ref="B11:C11"/>
    <mergeCell ref="D17:E17"/>
    <mergeCell ref="B18:C18"/>
    <mergeCell ref="D18:E21"/>
    <mergeCell ref="D22:E22"/>
    <mergeCell ref="B15:C15"/>
    <mergeCell ref="D15:E16"/>
    <mergeCell ref="B39:E39"/>
    <mergeCell ref="D33:E33"/>
    <mergeCell ref="B34:C34"/>
    <mergeCell ref="D34:E35"/>
    <mergeCell ref="B23:C23"/>
    <mergeCell ref="D23:E26"/>
    <mergeCell ref="D27:E27"/>
    <mergeCell ref="B28:C28"/>
    <mergeCell ref="D28:E29"/>
    <mergeCell ref="D30:E30"/>
    <mergeCell ref="B31:C31"/>
    <mergeCell ref="D31:E32"/>
    <mergeCell ref="A36:A37"/>
    <mergeCell ref="B36:B37"/>
    <mergeCell ref="C36:C37"/>
    <mergeCell ref="D36:E36"/>
    <mergeCell ref="D37:E37"/>
  </mergeCells>
  <phoneticPr fontId="31" type="noConversion"/>
  <dataValidations xWindow="871" yWindow="395" count="8">
    <dataValidation allowBlank="1" showInputMessage="1" showErrorMessage="1" prompt="You may write remarks regarding over all Taxes &amp; Duties here." sqref="D37:E37" xr:uid="{00000000-0002-0000-0900-000000000000}"/>
    <dataValidation allowBlank="1" showInputMessage="1" showErrorMessage="1" prompt="You may write remarks regarding Octroi here." sqref="D28:E29 D31:E32 D34:E35" xr:uid="{00000000-0002-0000-0900-000001000000}"/>
    <dataValidation allowBlank="1" showInputMessage="1" showErrorMessage="1" prompt="You may write remarks regarding VAT here." sqref="D23:E26" xr:uid="{00000000-0002-0000-0900-000002000000}"/>
    <dataValidation allowBlank="1" showInputMessage="1" showErrorMessage="1" prompt="You may write remarks regarding Sales Tax here." sqref="D18:E21" xr:uid="{00000000-0002-0000-0900-000003000000}"/>
    <dataValidation allowBlank="1" showInputMessage="1" showErrorMessage="1" prompt="You may write remarks regarding Excise Duty here." sqref="D15:E16" xr:uid="{00000000-0002-0000-09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9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1" xr:uid="{00000000-0002-0000-09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900-000007000000}">
      <formula1>0</formula1>
    </dataValidation>
  </dataValidations>
  <hyperlinks>
    <hyperlink ref="C29" location="Octroi!Print_Area" display="Click here for details of Octroi" xr:uid="{00000000-0004-0000-0900-000000000000}"/>
    <hyperlink ref="C32" location="'Entry Tax'!Print_Area" display="Click here for details of Octroi" xr:uid="{00000000-0004-0000-0900-000001000000}"/>
  </hyperlinks>
  <printOptions horizontalCentered="1"/>
  <pageMargins left="0.31" right="0.25" top="0.48" bottom="0.23" header="0.27" footer="0.24"/>
  <pageSetup paperSize="9" scale="77" fitToHeight="0" orientation="portrait" r:id="rId27"/>
  <headerFooter alignWithMargins="0">
    <oddFooter>&amp;R&amp;"Book Antiqua,Bold"&amp;10Schedule-5/ Page &amp;P of &amp;N</oddFooter>
  </headerFooter>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H28"/>
  <sheetViews>
    <sheetView showGridLines="0" view="pageBreakPreview" topLeftCell="A21" zoomScaleNormal="100" zoomScaleSheetLayoutView="100" workbookViewId="0">
      <selection activeCell="D24" sqref="D24"/>
    </sheetView>
  </sheetViews>
  <sheetFormatPr defaultColWidth="10" defaultRowHeight="15.6"/>
  <cols>
    <col min="1" max="1" width="10.6640625" style="37" customWidth="1"/>
    <col min="2" max="2" width="27.44140625" style="37" customWidth="1"/>
    <col min="3" max="3" width="16.77734375" style="37" customWidth="1"/>
    <col min="4" max="4" width="39.77734375" style="37" customWidth="1"/>
    <col min="5" max="5" width="10" style="34"/>
    <col min="6" max="6" width="27" style="34" customWidth="1"/>
    <col min="7" max="7" width="10" style="34"/>
    <col min="8" max="8" width="17.44140625" style="34" customWidth="1"/>
    <col min="9" max="16384" width="10" style="34"/>
  </cols>
  <sheetData>
    <row r="1" spans="1:6" ht="18" customHeight="1">
      <c r="A1" s="62" t="str">
        <f>Cover!B3</f>
        <v>Specification No.: 5002002310/OTHERS/DOM/A02-CC CS -3</v>
      </c>
      <c r="B1" s="63"/>
      <c r="C1" s="4"/>
      <c r="D1" s="5" t="s">
        <v>251</v>
      </c>
    </row>
    <row r="2" spans="1:6" ht="18" customHeight="1">
      <c r="A2" s="2"/>
      <c r="B2" s="7"/>
      <c r="C2" s="1"/>
      <c r="D2" s="1"/>
    </row>
    <row r="3" spans="1:6" ht="99.75" customHeight="1">
      <c r="A3" s="680" t="str">
        <f>Cover!$B$2</f>
        <v xml:space="preserve">Package ERS-1 for procurement of ERS for upto 400kV (Twin Moose) transmission lines through indigenous vendor development </v>
      </c>
      <c r="B3" s="680"/>
      <c r="C3" s="680"/>
      <c r="D3" s="680"/>
      <c r="E3" s="55"/>
      <c r="F3" s="55"/>
    </row>
    <row r="4" spans="1:6" ht="21.9" customHeight="1">
      <c r="A4" s="692" t="s">
        <v>209</v>
      </c>
      <c r="B4" s="692"/>
      <c r="C4" s="692"/>
      <c r="D4" s="692"/>
    </row>
    <row r="5" spans="1:6" ht="18" customHeight="1">
      <c r="A5" s="36"/>
    </row>
    <row r="6" spans="1:6" ht="18" customHeight="1">
      <c r="A6" s="26" t="str">
        <f>'Sch-1'!A6</f>
        <v>Bidder’s Name and Address</v>
      </c>
      <c r="D6" s="67" t="s">
        <v>214</v>
      </c>
    </row>
    <row r="7" spans="1:6" ht="18" customHeight="1">
      <c r="A7" s="223" t="str">
        <f>'Sch-1'!A7</f>
        <v>Bidder as Individual Firm</v>
      </c>
      <c r="D7" s="68" t="s">
        <v>216</v>
      </c>
    </row>
    <row r="8" spans="1:6">
      <c r="A8" s="38" t="s">
        <v>232</v>
      </c>
      <c r="B8" s="689" t="str">
        <f>IF('Sch-1'!C8=0, "", 'Sch-1'!C8)</f>
        <v/>
      </c>
      <c r="C8" s="689"/>
      <c r="D8" s="68" t="s">
        <v>218</v>
      </c>
    </row>
    <row r="9" spans="1:6">
      <c r="A9" s="38" t="s">
        <v>233</v>
      </c>
      <c r="B9" s="689" t="str">
        <f>IF('Sch-1'!C9=0, "", 'Sch-1'!C9)</f>
        <v/>
      </c>
      <c r="C9" s="689"/>
      <c r="D9" s="68" t="s">
        <v>219</v>
      </c>
    </row>
    <row r="10" spans="1:6">
      <c r="A10" s="39"/>
      <c r="B10" s="689" t="str">
        <f>IF('Sch-1'!C10=0, "", 'Sch-1'!C10)</f>
        <v/>
      </c>
      <c r="C10" s="689"/>
      <c r="D10" s="68" t="s">
        <v>220</v>
      </c>
    </row>
    <row r="11" spans="1:6">
      <c r="A11" s="39"/>
      <c r="B11" s="689" t="str">
        <f>IF('Sch-1'!C11=0, "", 'Sch-1'!C11)</f>
        <v/>
      </c>
      <c r="C11" s="689"/>
      <c r="D11" s="68" t="s">
        <v>221</v>
      </c>
    </row>
    <row r="12" spans="1:6" ht="18" customHeight="1">
      <c r="A12" s="56"/>
      <c r="B12" s="56"/>
      <c r="C12" s="56"/>
      <c r="D12" s="69"/>
    </row>
    <row r="13" spans="1:6" ht="21.9" customHeight="1">
      <c r="A13" s="57" t="s">
        <v>200</v>
      </c>
      <c r="B13" s="681" t="s">
        <v>195</v>
      </c>
      <c r="C13" s="682"/>
      <c r="D13" s="58" t="s">
        <v>202</v>
      </c>
    </row>
    <row r="14" spans="1:6" ht="21.9" customHeight="1">
      <c r="A14" s="41" t="s">
        <v>203</v>
      </c>
      <c r="B14" s="721" t="s">
        <v>236</v>
      </c>
      <c r="C14" s="721"/>
      <c r="D14" s="77"/>
    </row>
    <row r="15" spans="1:6" ht="44.25" customHeight="1">
      <c r="A15" s="59"/>
      <c r="B15" s="722" t="s">
        <v>454</v>
      </c>
      <c r="C15" s="723"/>
      <c r="D15" s="511">
        <f>'Sch-1'!O77</f>
        <v>0</v>
      </c>
      <c r="F15" s="531"/>
    </row>
    <row r="16" spans="1:6" ht="21.9" customHeight="1">
      <c r="A16" s="41" t="s">
        <v>205</v>
      </c>
      <c r="B16" s="721" t="s">
        <v>237</v>
      </c>
      <c r="C16" s="721"/>
      <c r="D16" s="78"/>
      <c r="F16" s="531"/>
    </row>
    <row r="17" spans="1:8" ht="38.25" customHeight="1">
      <c r="A17" s="59"/>
      <c r="B17" s="724" t="s">
        <v>452</v>
      </c>
      <c r="C17" s="725"/>
      <c r="D17" s="511">
        <f>'Sch-2'!K73</f>
        <v>0</v>
      </c>
    </row>
    <row r="18" spans="1:8" ht="21.9" customHeight="1">
      <c r="A18" s="41" t="s">
        <v>206</v>
      </c>
      <c r="B18" s="721" t="s">
        <v>238</v>
      </c>
      <c r="C18" s="721"/>
      <c r="D18" s="79"/>
    </row>
    <row r="19" spans="1:8" ht="24.9" customHeight="1">
      <c r="A19" s="48"/>
      <c r="B19" s="726" t="s">
        <v>547</v>
      </c>
      <c r="C19" s="727"/>
      <c r="D19" s="619">
        <f>'Sch-3 '!P20</f>
        <v>0</v>
      </c>
    </row>
    <row r="20" spans="1:8" ht="21.9" customHeight="1">
      <c r="A20" s="41" t="s">
        <v>207</v>
      </c>
      <c r="B20" s="721" t="s">
        <v>239</v>
      </c>
      <c r="C20" s="721"/>
      <c r="D20" s="77"/>
    </row>
    <row r="21" spans="1:8" ht="24.9" customHeight="1">
      <c r="A21" s="48"/>
      <c r="B21" s="730" t="s">
        <v>211</v>
      </c>
      <c r="C21" s="731"/>
      <c r="D21" s="530">
        <f>'Sch-4'!D18:E18</f>
        <v>0</v>
      </c>
    </row>
    <row r="22" spans="1:8" ht="21.9" customHeight="1">
      <c r="A22" s="41">
        <v>5</v>
      </c>
      <c r="B22" s="721" t="s">
        <v>322</v>
      </c>
      <c r="C22" s="721"/>
      <c r="D22" s="557"/>
      <c r="H22" s="425"/>
    </row>
    <row r="23" spans="1:8" ht="40.799999999999997" customHeight="1">
      <c r="A23" s="47"/>
      <c r="B23" s="728" t="s">
        <v>259</v>
      </c>
      <c r="C23" s="729"/>
      <c r="D23" s="580" t="s">
        <v>255</v>
      </c>
    </row>
    <row r="24" spans="1:8" ht="30" customHeight="1">
      <c r="A24" s="563"/>
      <c r="B24" s="555" t="s">
        <v>463</v>
      </c>
      <c r="C24" s="564"/>
      <c r="D24" s="565">
        <f>D15+D17+D19+D21</f>
        <v>0</v>
      </c>
    </row>
    <row r="25" spans="1:8" ht="30" customHeight="1">
      <c r="A25" s="31" t="s">
        <v>224</v>
      </c>
      <c r="B25" s="139" t="str">
        <f>IF('Sch-1'!B86=0,"", 'Sch-1'!B86)</f>
        <v/>
      </c>
      <c r="C25" s="32"/>
      <c r="D25" s="522"/>
      <c r="F25" s="33"/>
    </row>
    <row r="26" spans="1:8" ht="30" customHeight="1">
      <c r="A26" s="31" t="s">
        <v>225</v>
      </c>
      <c r="B26" s="139" t="str">
        <f>IF('Sch-1'!B87=0,"", 'Sch-1'!B87)</f>
        <v/>
      </c>
      <c r="C26" s="32" t="s">
        <v>227</v>
      </c>
      <c r="D26" s="105" t="str">
        <f>IF('Sch-1'!O86=0,"",'Sch-1'!O86)</f>
        <v/>
      </c>
      <c r="F26" s="45"/>
    </row>
    <row r="27" spans="1:8" ht="30" customHeight="1">
      <c r="A27" s="3"/>
      <c r="B27" s="521"/>
      <c r="C27" s="32" t="s">
        <v>228</v>
      </c>
      <c r="D27" s="105" t="str">
        <f>IF('Sch-1'!O87=0,"",'Sch-1'!O87)</f>
        <v/>
      </c>
      <c r="F27" s="45"/>
    </row>
    <row r="28" spans="1:8" ht="30" customHeight="1">
      <c r="A28" s="3"/>
      <c r="B28" s="7"/>
      <c r="C28" s="32"/>
      <c r="D28" s="3"/>
      <c r="F28" s="33"/>
    </row>
  </sheetData>
  <sheetProtection algorithmName="SHA-512" hashValue="tlu9uku4u5r0iAPl3vm0+f04VwxvaQaLcrqFQPw6DiPmtMo0CrGTJ3PcxLe2mI6ICNOnGPABU3pU4AFcmHbmVg==" saltValue="GxIg8m8DNMaP7HE2wL13CQ==" spinCount="100000" sheet="1" formatColumns="0" formatRows="0" selectLockedCells="1"/>
  <customSheetViews>
    <customSheetView guid="{2A28378B-727C-4943-9957-D807B3F6E880}" showPageBreaks="1" showGridLines="0" printArea="1" view="pageBreakPreview" topLeftCell="A21">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Antiqua,Bold"&amp;10Schedule-5/ Page &amp;P of &amp;N</oddFooter>
      </headerFooter>
    </customSheetView>
    <customSheetView guid="{6167D39F-8E2F-4CD1-888C-E1DCB300434D}" showPageBreaks="1" showGridLines="0" printArea="1" view="pageBreakPreview">
      <selection activeCell="G26" sqref="G26"/>
      <pageMargins left="0.5" right="0.38" top="0.56999999999999995" bottom="0.48" header="0.38" footer="0.24"/>
      <printOptions horizontalCentered="1"/>
      <pageSetup paperSize="9" fitToHeight="0" orientation="portrait" r:id="rId2"/>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G26" sqref="G26"/>
      <pageMargins left="0.5" right="0.38" top="0.56999999999999995" bottom="0.48" header="0.38" footer="0.24"/>
      <printOptions horizontalCentered="1"/>
      <pageSetup paperSize="9" fitToHeight="0" orientation="portrait" r:id="rId3"/>
      <headerFooter alignWithMargins="0">
        <oddFooter>&amp;R&amp;"Book Antiqua,Bold"&amp;10Schedule-5/ Page &amp;P of &amp;N</oddFooter>
      </headerFooter>
    </customSheetView>
    <customSheetView guid="{FA8C7114-2E15-4727-B4B0-927BCE12D1A6}" showPageBreaks="1" showGridLines="0" printArea="1" view="pageBreakPreview" topLeftCell="A4">
      <selection activeCell="G20" sqref="G20"/>
      <pageMargins left="0.5" right="0.38" top="0.56999999999999995" bottom="0.48" header="0.38" footer="0.24"/>
      <printOptions horizontalCentered="1"/>
      <pageSetup paperSize="9" fitToHeight="0" orientation="portrait" r:id="rId4"/>
      <headerFooter alignWithMargins="0">
        <oddFooter>&amp;R&amp;"Book Antiqua,Bold"&amp;10Schedule-5/ Page &amp;P of &amp;N</oddFooter>
      </headerFooter>
    </customSheetView>
    <customSheetView guid="{5C772B04-11E1-4A74-9F43-9A74EF38E5E2}"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5"/>
      <headerFooter alignWithMargins="0">
        <oddFooter>&amp;R&amp;"Book Antiqua,Bold"&amp;10Schedule-5/ Page &amp;P of &amp;N</oddFooter>
      </headerFooter>
    </customSheetView>
    <customSheetView guid="{883F4F4D-A630-4132-B676-8201FF751979}" showPageBreaks="1" showGridLines="0" printArea="1" view="pageBreakPreview" topLeftCell="A4">
      <selection activeCell="A2" sqref="A2"/>
      <pageMargins left="0.5" right="0.38" top="0.56999999999999995" bottom="0.48" header="0.38" footer="0.24"/>
      <printOptions horizontalCentered="1"/>
      <pageSetup paperSize="9" fitToHeight="0" orientation="portrait" r:id="rId6"/>
      <headerFooter alignWithMargins="0">
        <oddFooter>&amp;R&amp;"Book Antiqua,Bold"&amp;10Schedule-5/ Page &amp;P of &amp;N</oddFooter>
      </headerFooter>
    </customSheetView>
    <customSheetView guid="{D545044E-B7FF-408B-A291-2187C526EC3D}" showPageBreaks="1" showGridLines="0" printArea="1" view="pageBreakPreview" topLeftCell="A10">
      <selection activeCell="F23" sqref="F23"/>
      <pageMargins left="0.5" right="0.38" top="0.56999999999999995" bottom="0.48" header="0.38" footer="0.24"/>
      <printOptions horizontalCentered="1"/>
      <pageSetup paperSize="9" fitToHeight="0" orientation="portrait" r:id="rId7"/>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17" sqref="B17:C17"/>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D39E83F3-4061-47C5-8153-10B7C21D208A}"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FF9997F-F423-457E-8339-C5D06689EC0D}" showPageBreaks="1" showGridLines="0" printArea="1" view="pageBreakPreview" topLeftCell="A16">
      <selection activeCell="B17" sqref="B17:C17"/>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8020169D-1904-4071-9010-34C6BAD35472}" showPageBreaks="1" showGridLines="0" printArea="1" view="pageBreakPreview" topLeftCell="A19">
      <selection activeCell="F22" sqref="F22"/>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E00177C-666B-4CCB-B6AF-EE8409A04F15}" showPageBreaks="1" showGridLines="0" printArea="1" view="pageBreakPreview">
      <selection activeCell="D21" sqref="D21"/>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5A07DBA2-29FE-46EA-8A64-6BF1FB7295C8}" showPageBreaks="1" showGridLines="0" printArea="1" view="pageBreakPreview" showRuler="0" topLeftCell="A10">
      <selection activeCell="D21" sqref="D21"/>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42E48991-4351-4471-8AF6-A35D24AE57E4}" showPageBreaks="1" showGridLines="0" printArea="1" view="pageBreakPreview" topLeftCell="A22">
      <selection activeCell="E15" sqref="E15"/>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9CA44E70-650F-49CD-967F-298619682CA2}" topLeftCell="A13">
      <selection activeCell="D12" sqref="D12"/>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1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9C0E3A54-A1E4-4406-967B-FE168F751196}" topLeftCell="A13">
      <selection activeCell="D12" sqref="D12"/>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EF525F2E-18DE-47FD-A864-6F2A2CA91061}" topLeftCell="A28">
      <selection activeCell="D12" sqref="D1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FE49A1A8-589E-4C61-B5F2-2DC8472D06ED}" showPageBreaks="1" showGridLines="0" printArea="1" view="pageBreakPreview" topLeftCell="A13">
      <selection activeCell="E15" sqref="E15"/>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E15" sqref="E15"/>
      <pageMargins left="0.5" right="0.38" top="0.56999999999999995" bottom="0.48" header="0.38" footer="0.24"/>
      <printOptions horizontalCentered="1"/>
      <pageSetup paperSize="9" fitToHeight="0" orientation="portrait" r:id="rId26"/>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A2" sqref="A2"/>
      <pageMargins left="0.5" right="0.38" top="0.56999999999999995" bottom="0.48" header="0.38" footer="0.24"/>
      <printOptions horizontalCentered="1"/>
      <pageSetup paperSize="9" fitToHeight="0" orientation="portrait" r:id="rId27"/>
      <headerFooter alignWithMargins="0">
        <oddFooter>&amp;R&amp;"Book Antiqua,Bold"&amp;10Schedule-5/ Page &amp;P of &amp;N</oddFooter>
      </headerFooter>
    </customSheetView>
  </customSheetViews>
  <mergeCells count="17">
    <mergeCell ref="B17:C17"/>
    <mergeCell ref="B18:C18"/>
    <mergeCell ref="B19:C19"/>
    <mergeCell ref="B23:C23"/>
    <mergeCell ref="B20:C20"/>
    <mergeCell ref="B21:C21"/>
    <mergeCell ref="B22:C22"/>
    <mergeCell ref="A3:D3"/>
    <mergeCell ref="A4:D4"/>
    <mergeCell ref="B13:C13"/>
    <mergeCell ref="B16:C16"/>
    <mergeCell ref="B14:C14"/>
    <mergeCell ref="B15:C15"/>
    <mergeCell ref="B9:C9"/>
    <mergeCell ref="B8:C8"/>
    <mergeCell ref="B10:C10"/>
    <mergeCell ref="B11:C11"/>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Antiqua,Bold"&amp;10Schedule-5/ Page &amp;P of &amp;N</oddFooter>
  </headerFooter>
  <drawing r:id="rId2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B0F0"/>
  </sheetPr>
  <dimension ref="A1:F32"/>
  <sheetViews>
    <sheetView showGridLines="0" tabSelected="1" view="pageBreakPreview" zoomScaleNormal="100" zoomScaleSheetLayoutView="100" workbookViewId="0">
      <selection activeCell="D25" sqref="D25"/>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5" width="10" style="34"/>
    <col min="6" max="6" width="24.33203125" style="34" customWidth="1"/>
    <col min="7" max="16384" width="10" style="34"/>
  </cols>
  <sheetData>
    <row r="1" spans="1:6" ht="18" customHeight="1">
      <c r="A1" s="62" t="str">
        <f>Cover!B3</f>
        <v>Specification No.: 5002002310/OTHERS/DOM/A02-CC CS -3</v>
      </c>
      <c r="B1" s="63"/>
      <c r="C1" s="4"/>
      <c r="D1" s="5" t="s">
        <v>327</v>
      </c>
    </row>
    <row r="2" spans="1:6" ht="18" customHeight="1">
      <c r="A2" s="2"/>
      <c r="B2" s="7"/>
      <c r="C2" s="1"/>
      <c r="D2" s="1"/>
    </row>
    <row r="3" spans="1:6" ht="79.5" customHeight="1">
      <c r="A3" s="680" t="str">
        <f>Cover!$B$2</f>
        <v xml:space="preserve">Package ERS-1 for procurement of ERS for upto 400kV (Twin Moose) transmission lines through indigenous vendor development </v>
      </c>
      <c r="B3" s="680"/>
      <c r="C3" s="680"/>
      <c r="D3" s="680"/>
      <c r="E3" s="55"/>
      <c r="F3" s="55"/>
    </row>
    <row r="4" spans="1:6" ht="21.9" customHeight="1">
      <c r="A4" s="692" t="s">
        <v>209</v>
      </c>
      <c r="B4" s="692"/>
      <c r="C4" s="692"/>
      <c r="D4" s="692"/>
    </row>
    <row r="5" spans="1:6" ht="18" customHeight="1">
      <c r="A5" s="36"/>
    </row>
    <row r="6" spans="1:6" ht="18" customHeight="1">
      <c r="A6" s="26" t="str">
        <f>'Sch-1'!A6</f>
        <v>Bidder’s Name and Address</v>
      </c>
      <c r="D6" s="67" t="s">
        <v>214</v>
      </c>
    </row>
    <row r="7" spans="1:6" ht="18" customHeight="1">
      <c r="A7" s="223" t="str">
        <f>'Sch-1'!A7</f>
        <v>Bidder as Individual Firm</v>
      </c>
      <c r="D7" s="68" t="s">
        <v>216</v>
      </c>
    </row>
    <row r="8" spans="1:6">
      <c r="A8" s="38" t="s">
        <v>232</v>
      </c>
      <c r="B8" s="689" t="str">
        <f>IF('Sch-1'!C8=0, "", 'Sch-1'!C8)</f>
        <v/>
      </c>
      <c r="C8" s="689"/>
      <c r="D8" s="68" t="s">
        <v>218</v>
      </c>
    </row>
    <row r="9" spans="1:6">
      <c r="A9" s="38" t="s">
        <v>233</v>
      </c>
      <c r="B9" s="689" t="str">
        <f>IF('Sch-1'!C9=0, "", 'Sch-1'!C9)</f>
        <v/>
      </c>
      <c r="C9" s="689"/>
      <c r="D9" s="68" t="s">
        <v>219</v>
      </c>
    </row>
    <row r="10" spans="1:6">
      <c r="A10" s="39"/>
      <c r="B10" s="689" t="str">
        <f>IF('Sch-1'!C10=0, "", 'Sch-1'!C10)</f>
        <v/>
      </c>
      <c r="C10" s="689"/>
      <c r="D10" s="68" t="s">
        <v>220</v>
      </c>
    </row>
    <row r="11" spans="1:6">
      <c r="A11" s="39"/>
      <c r="B11" s="689" t="str">
        <f>IF('Sch-1'!C11=0, "", 'Sch-1'!C11)</f>
        <v/>
      </c>
      <c r="C11" s="689"/>
      <c r="D11" s="68" t="s">
        <v>221</v>
      </c>
    </row>
    <row r="12" spans="1:6" ht="18" customHeight="1">
      <c r="A12" s="56"/>
      <c r="B12" s="56"/>
      <c r="C12" s="56"/>
      <c r="D12" s="69"/>
    </row>
    <row r="13" spans="1:6" ht="21.9" customHeight="1">
      <c r="A13" s="57" t="s">
        <v>200</v>
      </c>
      <c r="B13" s="681" t="s">
        <v>195</v>
      </c>
      <c r="C13" s="682"/>
      <c r="D13" s="58" t="s">
        <v>202</v>
      </c>
    </row>
    <row r="14" spans="1:6" ht="21.9" customHeight="1">
      <c r="A14" s="41" t="s">
        <v>203</v>
      </c>
      <c r="B14" s="721" t="s">
        <v>236</v>
      </c>
      <c r="C14" s="721"/>
      <c r="D14" s="77"/>
    </row>
    <row r="15" spans="1:6" ht="39.75" customHeight="1">
      <c r="A15" s="59"/>
      <c r="B15" s="724" t="str">
        <f>'Sch-5'!B15:C15</f>
        <v xml:space="preserve">Ex-works price of Plant and Equipment including Type Test Charges </v>
      </c>
      <c r="C15" s="725"/>
      <c r="D15" s="511">
        <f>ROUND('Sch-1'!O77*(1-Discount!O18)+'Sch-6'!J21*(1-Discount!O22),0)</f>
        <v>0</v>
      </c>
    </row>
    <row r="16" spans="1:6" ht="21.9" customHeight="1">
      <c r="A16" s="41" t="s">
        <v>205</v>
      </c>
      <c r="B16" s="721" t="s">
        <v>237</v>
      </c>
      <c r="C16" s="721"/>
      <c r="D16" s="78"/>
    </row>
    <row r="17" spans="1:6" ht="35.1" customHeight="1">
      <c r="A17" s="59"/>
      <c r="B17" s="724" t="str">
        <f>'Sch-5'!B17:C17</f>
        <v xml:space="preserve">Local Transportation, In-transit Insurance and loading </v>
      </c>
      <c r="C17" s="725"/>
      <c r="D17" s="511">
        <f>ROUND('Sch-5'!D17*(1-Discount!O20),0)</f>
        <v>0</v>
      </c>
    </row>
    <row r="18" spans="1:6" ht="21.9" customHeight="1">
      <c r="A18" s="41" t="s">
        <v>206</v>
      </c>
      <c r="B18" s="721" t="s">
        <v>238</v>
      </c>
      <c r="C18" s="721"/>
      <c r="D18" s="79"/>
    </row>
    <row r="19" spans="1:6" ht="30" customHeight="1">
      <c r="A19" s="48"/>
      <c r="B19" s="726" t="s">
        <v>547</v>
      </c>
      <c r="C19" s="727"/>
      <c r="D19" s="619">
        <f>ROUND('Sch-3 '!P20,0)</f>
        <v>0</v>
      </c>
    </row>
    <row r="20" spans="1:6" ht="21.9" customHeight="1">
      <c r="A20" s="41" t="s">
        <v>207</v>
      </c>
      <c r="B20" s="721" t="s">
        <v>239</v>
      </c>
      <c r="C20" s="721"/>
      <c r="D20" s="77"/>
    </row>
    <row r="21" spans="1:6" ht="21" customHeight="1">
      <c r="A21" s="47"/>
      <c r="B21" s="732" t="s">
        <v>211</v>
      </c>
      <c r="C21" s="729"/>
      <c r="D21" s="530">
        <f>ROUND(('Sch-5'!D21*(1-Discount!O18)),0)</f>
        <v>0</v>
      </c>
    </row>
    <row r="22" spans="1:6" ht="5.25" customHeight="1">
      <c r="A22" s="47"/>
      <c r="B22" s="512"/>
      <c r="C22" s="417"/>
      <c r="D22" s="197"/>
      <c r="F22" s="531"/>
    </row>
    <row r="23" spans="1:6" ht="18.75" customHeight="1">
      <c r="A23" s="41">
        <v>5</v>
      </c>
      <c r="B23" s="721" t="s">
        <v>322</v>
      </c>
      <c r="C23" s="721"/>
      <c r="D23" s="76"/>
    </row>
    <row r="24" spans="1:6" ht="41.25" customHeight="1">
      <c r="A24" s="47"/>
      <c r="B24" s="733" t="s">
        <v>259</v>
      </c>
      <c r="C24" s="725"/>
      <c r="D24" s="581" t="s">
        <v>255</v>
      </c>
    </row>
    <row r="25" spans="1:6" ht="24" customHeight="1">
      <c r="A25" s="698"/>
      <c r="B25" s="699" t="s">
        <v>463</v>
      </c>
      <c r="C25" s="699"/>
      <c r="D25" s="514">
        <f>SUM(D15,D17,D19,D21)</f>
        <v>0</v>
      </c>
    </row>
    <row r="26" spans="1:6" ht="21.75" customHeight="1">
      <c r="A26" s="698"/>
      <c r="B26" s="699"/>
      <c r="C26" s="699"/>
      <c r="D26" s="84"/>
    </row>
    <row r="27" spans="1:6" ht="30" customHeight="1">
      <c r="A27" s="83"/>
      <c r="B27" s="85"/>
      <c r="C27" s="85"/>
      <c r="D27" s="86"/>
    </row>
    <row r="28" spans="1:6" ht="30" customHeight="1">
      <c r="A28" s="31" t="s">
        <v>224</v>
      </c>
      <c r="B28" s="139" t="str">
        <f>IF('Sch-1'!B86=0,"", 'Sch-1'!B86)</f>
        <v/>
      </c>
      <c r="C28" s="32"/>
      <c r="D28" s="522"/>
      <c r="F28" s="33"/>
    </row>
    <row r="29" spans="1:6" ht="30" customHeight="1">
      <c r="A29" s="31" t="s">
        <v>225</v>
      </c>
      <c r="B29" s="139" t="str">
        <f>IF('Sch-1'!B87=0,"", 'Sch-1'!B87)</f>
        <v/>
      </c>
      <c r="C29" s="32" t="s">
        <v>227</v>
      </c>
      <c r="D29" s="105" t="str">
        <f>IF('Sch-1'!O86=0,"",'Sch-1'!O86)</f>
        <v/>
      </c>
      <c r="F29" s="45"/>
    </row>
    <row r="30" spans="1:6" ht="30" customHeight="1">
      <c r="A30" s="3"/>
      <c r="B30" s="521"/>
      <c r="C30" s="32" t="s">
        <v>228</v>
      </c>
      <c r="D30" s="105" t="str">
        <f>IF('Sch-1'!O87=0,"",'Sch-1'!O87)</f>
        <v/>
      </c>
      <c r="F30" s="45"/>
    </row>
    <row r="31" spans="1:6" ht="30" customHeight="1">
      <c r="A31" s="3"/>
      <c r="B31" s="7"/>
      <c r="C31" s="32"/>
      <c r="D31" s="3"/>
      <c r="F31" s="33"/>
    </row>
    <row r="32" spans="1:6" ht="30" customHeight="1">
      <c r="A32" s="53"/>
      <c r="B32" s="53"/>
      <c r="C32" s="60"/>
      <c r="E32" s="61"/>
    </row>
  </sheetData>
  <sheetProtection algorithmName="SHA-512" hashValue="Oe9QwZsTX48pwDCsYuEEMwz0Mmnflo3tkYL93tyiGIkMrY/U4VMMrglJGhc/j68ergbJjw/S71BIBXOqS0dCbQ==" saltValue="984zuq3b9X1cHbtkWKHDlQ==" spinCount="100000" sheet="1" formatColumns="0" formatRows="0" selectLockedCells="1"/>
  <customSheetViews>
    <customSheetView guid="{2A28378B-727C-4943-9957-D807B3F6E880}" showPageBreaks="1" showGridLines="0" printArea="1" view="pageBreakPreview">
      <selection activeCell="D25" sqref="D25"/>
      <pageMargins left="0.5" right="0.38" top="0.56999999999999995" bottom="0.48" header="0.38" footer="0.24"/>
      <printOptions horizontalCentered="1"/>
      <pageSetup paperSize="9" scale="74" fitToHeight="0" orientation="portrait" r:id="rId1"/>
      <headerFooter alignWithMargins="0">
        <oddFooter>&amp;R&amp;"Book Antiqua,Bold"&amp;10Schedule-5/ Page &amp;P of &amp;N</oddFooter>
      </headerFooter>
    </customSheetView>
    <customSheetView guid="{6167D39F-8E2F-4CD1-888C-E1DCB300434D}"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2"/>
      <headerFooter alignWithMargins="0">
        <oddFooter>&amp;R&amp;"Book Antiqua,Bold"&amp;10Schedule-5/ Page &amp;P of &amp;N</oddFooter>
      </headerFooter>
    </customSheetView>
    <customSheetView guid="{483DCDBB-D1CA-4B11-85F4-FA65A96DCE29}" showPageBreaks="1" showGridLines="0" printArea="1" view="pageBreakPreview" topLeftCell="A4">
      <selection activeCell="F24" sqref="F24"/>
      <pageMargins left="0.5" right="0.38" top="0.56999999999999995" bottom="0.48" header="0.38" footer="0.24"/>
      <printOptions horizontalCentered="1"/>
      <pageSetup paperSize="9" scale="74" fitToHeight="0" orientation="portrait" r:id="rId3"/>
      <headerFooter alignWithMargins="0">
        <oddFooter>&amp;R&amp;"Book Antiqua,Bold"&amp;10Schedule-5/ Page &amp;P of &amp;N</oddFooter>
      </headerFooter>
    </customSheetView>
    <customSheetView guid="{FA8C7114-2E15-4727-B4B0-927BCE12D1A6}" showPageBreaks="1" showGridLines="0" printArea="1" view="pageBreakPreview">
      <selection activeCell="D24" sqref="D24"/>
      <pageMargins left="0.5" right="0.38" top="0.56999999999999995" bottom="0.48" header="0.38" footer="0.24"/>
      <printOptions horizontalCentered="1"/>
      <pageSetup paperSize="9" scale="74" fitToHeight="0" orientation="portrait" r:id="rId4"/>
      <headerFooter alignWithMargins="0">
        <oddFooter>&amp;R&amp;"Book Antiqua,Bold"&amp;10Schedule-5/ Page &amp;P of &amp;N</oddFooter>
      </headerFooter>
    </customSheetView>
    <customSheetView guid="{5C772B04-11E1-4A74-9F43-9A74EF38E5E2}"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5"/>
      <headerFooter alignWithMargins="0">
        <oddFooter>&amp;R&amp;"Book Antiqua,Bold"&amp;10Schedule-5/ Page &amp;P of &amp;N</oddFooter>
      </headerFooter>
    </customSheetView>
    <customSheetView guid="{883F4F4D-A630-4132-B676-8201FF751979}" showPageBreaks="1" showGridLines="0" printArea="1" view="pageBreakPreview" topLeftCell="A7">
      <selection activeCell="E29" sqref="E29"/>
      <pageMargins left="0.5" right="0.38" top="0.56999999999999995" bottom="0.48" header="0.38" footer="0.24"/>
      <printOptions horizontalCentered="1"/>
      <pageSetup paperSize="9" scale="74" fitToHeight="0" orientation="portrait" r:id="rId6"/>
      <headerFooter alignWithMargins="0">
        <oddFooter>&amp;R&amp;"Book Antiqua,Bold"&amp;10Schedule-5/ Page &amp;P of &amp;N</oddFooter>
      </headerFooter>
    </customSheetView>
    <customSheetView guid="{D545044E-B7FF-408B-A291-2187C526EC3D}" showPageBreaks="1" showGridLines="0" printArea="1" view="pageBreakPreview">
      <selection activeCell="B25" sqref="B25:C26"/>
      <pageMargins left="0.5" right="0.38" top="0.56999999999999995" bottom="0.48" header="0.38" footer="0.24"/>
      <printOptions horizontalCentered="1"/>
      <pageSetup paperSize="9" scale="74" fitToHeight="0" orientation="portrait" r:id="rId7"/>
      <headerFooter alignWithMargins="0">
        <oddFooter>&amp;R&amp;"Book Antiqua,Bold"&amp;10Schedule-5/ Page &amp;P of &amp;N</oddFooter>
      </headerFooter>
    </customSheetView>
    <customSheetView guid="{D963BE1A-1920-4E18-8F54-07F354CCE224}" showPageBreaks="1" showGridLines="0" printArea="1" view="pageBreakPreview" topLeftCell="A10">
      <selection activeCell="B25" sqref="B25:C26"/>
      <pageMargins left="0.5" right="0.38" top="0.56999999999999995" bottom="0.48" header="0.38" footer="0.24"/>
      <printOptions horizontalCentered="1"/>
      <pageSetup paperSize="9" fitToHeight="0" orientation="portrait" r:id="rId8"/>
      <headerFooter alignWithMargins="0">
        <oddFooter>&amp;R&amp;"Book Antiqua,Bold"&amp;10Schedule-5/ Page &amp;P of &amp;N</oddFooter>
      </headerFooter>
    </customSheetView>
    <customSheetView guid="{D39E83F3-4061-47C5-8153-10B7C21D208A}"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9"/>
      <headerFooter alignWithMargins="0">
        <oddFooter>&amp;R&amp;"Book Antiqua,Bold"&amp;10Schedule-5/ Page &amp;P of &amp;N</oddFooter>
      </headerFooter>
    </customSheetView>
    <customSheetView guid="{EFF9997F-F423-457E-8339-C5D06689EC0D}" showPageBreaks="1" showGridLines="0" printArea="1" view="pageBreakPreview" topLeftCell="A7">
      <selection activeCell="B25" sqref="B25:C26"/>
      <pageMargins left="0.5" right="0.38" top="0.56999999999999995" bottom="0.48" header="0.38" footer="0.24"/>
      <printOptions horizontalCentered="1"/>
      <pageSetup paperSize="9" fitToHeight="0" orientation="portrait" r:id="rId10"/>
      <headerFooter alignWithMargins="0">
        <oddFooter>&amp;R&amp;"Book Antiqua,Bold"&amp;10Schedule-5/ Page &amp;P of &amp;N</oddFooter>
      </headerFooter>
    </customSheetView>
    <customSheetView guid="{8020169D-1904-4071-9010-34C6BAD35472}" showPageBreaks="1" showGridLines="0" printArea="1" view="pageBreakPreview">
      <selection activeCell="D25" sqref="D25"/>
      <pageMargins left="0.5" right="0.38" top="0.56999999999999995" bottom="0.48" header="0.38" footer="0.24"/>
      <printOptions horizontalCentered="1"/>
      <pageSetup paperSize="9" fitToHeight="0" orientation="portrait" r:id="rId11"/>
      <headerFooter alignWithMargins="0">
        <oddFooter>&amp;R&amp;"Book Antiqua,Bold"&amp;10Schedule-5/ Page &amp;P of &amp;N</oddFooter>
      </headerFooter>
    </customSheetView>
    <customSheetView guid="{BE00177C-666B-4CCB-B6AF-EE8409A04F15}" showPageBreaks="1" showGridLines="0" printArea="1" view="pageBreakPreview">
      <selection activeCell="D25" sqref="D25"/>
      <pageMargins left="0.5" right="0.38" top="0.56999999999999995" bottom="0.48" header="0.38" footer="0.24"/>
      <printOptions horizontalCentered="1"/>
      <pageSetup paperSize="9" fitToHeight="0" orientation="portrait" r:id="rId12"/>
      <headerFooter alignWithMargins="0">
        <oddFooter>&amp;R&amp;"Book Antiqua,Bold"&amp;10Schedule-5/ Page &amp;P of &amp;N</oddFooter>
      </headerFooter>
    </customSheetView>
    <customSheetView guid="{5A07DBA2-29FE-46EA-8A64-6BF1FB7295C8}" showPageBreaks="1" showGridLines="0" printArea="1" view="pageBreakPreview" showRuler="0" topLeftCell="A19">
      <selection activeCell="D25" sqref="D25"/>
      <pageMargins left="0.5" right="0.38" top="0.56999999999999995" bottom="0.48" header="0.38" footer="0.24"/>
      <printOptions horizontalCentered="1"/>
      <pageSetup paperSize="9" fitToHeight="0" orientation="portrait" r:id="rId13"/>
      <headerFooter alignWithMargins="0">
        <oddFooter>&amp;R&amp;"Book Antiqua,Bold"&amp;10Schedule-5/ Page &amp;P of &amp;N</oddFooter>
      </headerFooter>
    </customSheetView>
    <customSheetView guid="{42E48991-4351-4471-8AF6-A35D24AE57E4}"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14"/>
      <headerFooter alignWithMargins="0">
        <oddFooter>&amp;R&amp;"Book Antiqua,Bold"&amp;10Schedule-5/ Page &amp;P of &amp;N</oddFooter>
      </headerFooter>
    </customSheetView>
    <customSheetView guid="{9CA44E70-650F-49CD-967F-298619682CA2}" topLeftCell="A4">
      <selection activeCell="D21" sqref="D21"/>
      <pageMargins left="0.5" right="0.38" top="0.56999999999999995" bottom="0.48" header="0.38" footer="0.24"/>
      <printOptions horizontalCentered="1"/>
      <pageSetup paperSize="9" fitToHeight="0" orientation="portrait" r:id="rId15"/>
      <headerFooter alignWithMargins="0">
        <oddFooter>&amp;R&amp;"Book Antiqua,Bold"&amp;10Schedule-5/ Page &amp;P of &amp;N</oddFooter>
      </headerFooter>
    </customSheetView>
    <customSheetView guid="{C39F923C-6CD3-45D8-86F8-6C4D806DDD7E}" topLeftCell="A16">
      <selection activeCell="F45" sqref="F45"/>
      <pageMargins left="0.5" right="0.38" top="0.56999999999999995" bottom="0.48" header="0.38" footer="0.24"/>
      <printOptions horizontalCentered="1"/>
      <pageSetup paperSize="9" fitToHeight="0" orientation="portrait" r:id="rId16"/>
      <headerFooter alignWithMargins="0">
        <oddFooter>&amp;R&amp;"Book Antiqua,Bold"&amp;10Schedule-5/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C0E3A54-A1E4-4406-967B-FE168F751196}" topLeftCell="A4">
      <selection activeCell="D21" sqref="D21"/>
      <pageMargins left="0.5" right="0.38" top="0.56999999999999995" bottom="0.48" header="0.38" footer="0.24"/>
      <printOptions horizontalCentered="1"/>
      <pageSetup paperSize="9" fitToHeight="0" orientation="portrait" r:id="rId22"/>
      <headerFooter alignWithMargins="0">
        <oddFooter>&amp;R&amp;"Book Antiqua,Bold"&amp;10Schedule-5/ Page &amp;P of &amp;N</oddFooter>
      </headerFooter>
    </customSheetView>
    <customSheetView guid="{EF525F2E-18DE-47FD-A864-6F2A2CA91061}" topLeftCell="A7">
      <selection activeCell="D21" sqref="D21"/>
      <pageMargins left="0.5" right="0.38" top="0.56999999999999995" bottom="0.48" header="0.38" footer="0.24"/>
      <printOptions horizontalCentered="1"/>
      <pageSetup paperSize="9" fitToHeight="0" orientation="portrait" r:id="rId23"/>
      <headerFooter alignWithMargins="0">
        <oddFooter>&amp;R&amp;"Book Antiqua,Bold"&amp;10Schedule-5/ Page &amp;P of &amp;N</oddFooter>
      </headerFooter>
    </customSheetView>
    <customSheetView guid="{FE49A1A8-589E-4C61-B5F2-2DC8472D06ED}" showPageBreaks="1" showGridLines="0" printArea="1" view="pageBreakPreview" topLeftCell="A16">
      <selection activeCell="D22" sqref="D22"/>
      <pageMargins left="0.5" right="0.38" top="0.56999999999999995" bottom="0.48" header="0.38" footer="0.24"/>
      <printOptions horizontalCentered="1"/>
      <pageSetup paperSize="9" fitToHeight="0" orientation="portrait" r:id="rId24"/>
      <headerFooter alignWithMargins="0">
        <oddFooter>&amp;R&amp;"Book Antiqua,Bold"&amp;10Schedule-5/ Page &amp;P of &amp;N</oddFooter>
      </headerFooter>
    </customSheetView>
    <customSheetView guid="{7781E931-9022-448B-8CEA-16A952A0B08B}" showPageBreaks="1" showGridLines="0" printArea="1" view="pageBreakPreview" topLeftCell="A25">
      <selection activeCell="D22" sqref="D22"/>
      <pageMargins left="0.5" right="0.38" top="0.56999999999999995" bottom="0.48" header="0.38" footer="0.24"/>
      <printOptions horizontalCentered="1"/>
      <pageSetup paperSize="9" fitToHeight="0" orientation="portrait" r:id="rId25"/>
      <headerFooter alignWithMargins="0">
        <oddFooter>&amp;R&amp;"Book Antiqua,Bold"&amp;10Schedule-5/ Page &amp;P of &amp;N</oddFooter>
      </headerFooter>
    </customSheetView>
    <customSheetView guid="{2B22B4D9-734E-466D-B6F8-DF61D532EF69}" showPageBreaks="1" showGridLines="0" printArea="1" view="pageBreakPreview" topLeftCell="A10">
      <selection activeCell="E29" sqref="E29"/>
      <pageMargins left="0.5" right="0.38" top="0.56999999999999995" bottom="0.48" header="0.38" footer="0.24"/>
      <printOptions horizontalCentered="1"/>
      <pageSetup paperSize="9" scale="74" fitToHeight="0" orientation="portrait" r:id="rId26"/>
      <headerFooter alignWithMargins="0">
        <oddFooter>&amp;R&amp;"Book Antiqua,Bold"&amp;10Schedule-5/ Page &amp;P of &amp;N</oddFooter>
      </headerFooter>
    </customSheetView>
  </customSheetViews>
  <mergeCells count="19">
    <mergeCell ref="B13:C13"/>
    <mergeCell ref="B14:C14"/>
    <mergeCell ref="B15:C15"/>
    <mergeCell ref="A3:D3"/>
    <mergeCell ref="A4:D4"/>
    <mergeCell ref="B8:C8"/>
    <mergeCell ref="B9:C9"/>
    <mergeCell ref="B10:C10"/>
    <mergeCell ref="B11:C11"/>
    <mergeCell ref="B16:C16"/>
    <mergeCell ref="A25:A26"/>
    <mergeCell ref="B25:C26"/>
    <mergeCell ref="B19:C19"/>
    <mergeCell ref="B20:C20"/>
    <mergeCell ref="B21:C21"/>
    <mergeCell ref="B23:C23"/>
    <mergeCell ref="B24:C24"/>
    <mergeCell ref="B17:C17"/>
    <mergeCell ref="B18:C18"/>
  </mergeCells>
  <phoneticPr fontId="31" type="noConversion"/>
  <printOptions horizontalCentered="1"/>
  <pageMargins left="0.5" right="0.38" top="0.56999999999999995" bottom="0.48" header="0.38" footer="0.24"/>
  <pageSetup paperSize="9" scale="74" fitToHeight="0" orientation="portrait" r:id="rId27"/>
  <headerFooter alignWithMargins="0">
    <oddFooter>&amp;R&amp;"Book Antiqua,Bold"&amp;10Schedule-5/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tabColor indexed="53"/>
  </sheetPr>
  <dimension ref="A1:R25"/>
  <sheetViews>
    <sheetView showGridLines="0" showZeros="0" view="pageBreakPreview" topLeftCell="A7" zoomScaleNormal="100" zoomScaleSheetLayoutView="100" workbookViewId="0">
      <selection activeCell="M6" sqref="M6"/>
    </sheetView>
  </sheetViews>
  <sheetFormatPr defaultColWidth="9" defaultRowHeight="14.4"/>
  <cols>
    <col min="1" max="1" width="11.109375" style="121" customWidth="1"/>
    <col min="2" max="2" width="14.77734375" style="121" customWidth="1"/>
    <col min="3" max="3" width="10.109375" style="121" customWidth="1"/>
    <col min="4" max="4" width="14.109375" style="121" customWidth="1"/>
    <col min="5" max="5" width="6" style="121" hidden="1" customWidth="1"/>
    <col min="6" max="6" width="31.77734375" style="27" customWidth="1"/>
    <col min="7" max="7" width="8.6640625" style="27" customWidth="1"/>
    <col min="8" max="8" width="7.6640625" style="27" customWidth="1"/>
    <col min="9" max="9" width="13.6640625" style="27" customWidth="1"/>
    <col min="10" max="10" width="23.33203125" style="27" customWidth="1"/>
    <col min="11" max="11" width="17.6640625" style="108" customWidth="1"/>
    <col min="12" max="12" width="9" style="87" hidden="1" customWidth="1"/>
    <col min="13" max="14" width="9" style="87"/>
    <col min="15" max="16" width="0" style="87" hidden="1" customWidth="1"/>
    <col min="17" max="17" width="0" style="249" hidden="1" customWidth="1"/>
    <col min="18" max="18" width="21.33203125" style="114" hidden="1" customWidth="1"/>
    <col min="19" max="16384" width="9" style="87"/>
  </cols>
  <sheetData>
    <row r="1" spans="1:18" ht="18" customHeight="1">
      <c r="A1" s="89"/>
      <c r="B1" s="89"/>
      <c r="C1" s="89"/>
      <c r="D1" s="89"/>
      <c r="E1" s="89"/>
      <c r="F1" s="90"/>
      <c r="G1" s="90"/>
      <c r="H1" s="91"/>
      <c r="I1" s="91"/>
      <c r="J1" s="93" t="s">
        <v>252</v>
      </c>
    </row>
    <row r="2" spans="1:18" ht="16.5" customHeight="1">
      <c r="A2" s="70"/>
      <c r="B2" s="70"/>
      <c r="C2" s="70"/>
      <c r="D2" s="70"/>
      <c r="E2" s="70"/>
      <c r="F2" s="95"/>
      <c r="G2" s="95"/>
      <c r="H2" s="96"/>
      <c r="I2" s="96"/>
      <c r="J2" s="97"/>
    </row>
    <row r="3" spans="1:18" ht="48" customHeight="1">
      <c r="A3" s="734" t="str">
        <f>Cover!$B$2</f>
        <v xml:space="preserve">Package ERS-1 for procurement of ERS for upto 400kV (Twin Moose) transmission lines through indigenous vendor development </v>
      </c>
      <c r="B3" s="734"/>
      <c r="C3" s="734"/>
      <c r="D3" s="734"/>
      <c r="E3" s="734"/>
      <c r="F3" s="734"/>
      <c r="G3" s="734"/>
      <c r="H3" s="734"/>
      <c r="I3" s="734"/>
      <c r="J3" s="734"/>
      <c r="Q3" s="266" t="s">
        <v>180</v>
      </c>
    </row>
    <row r="4" spans="1:18" ht="21.9" customHeight="1">
      <c r="A4" s="656" t="s">
        <v>409</v>
      </c>
      <c r="B4" s="656"/>
      <c r="C4" s="656"/>
      <c r="D4" s="656"/>
      <c r="E4" s="656"/>
      <c r="F4" s="656"/>
      <c r="G4" s="656"/>
      <c r="H4" s="656"/>
      <c r="I4" s="656"/>
      <c r="J4" s="656"/>
      <c r="Q4" s="266" t="s">
        <v>181</v>
      </c>
    </row>
    <row r="5" spans="1:18" ht="18" customHeight="1">
      <c r="A5" s="75"/>
      <c r="B5" s="75"/>
      <c r="C5" s="75"/>
      <c r="D5" s="75"/>
      <c r="E5" s="75"/>
      <c r="F5" s="109"/>
      <c r="G5" s="109"/>
      <c r="H5" s="109"/>
      <c r="I5" s="109"/>
      <c r="J5" s="109"/>
      <c r="Q5" s="266" t="s">
        <v>187</v>
      </c>
    </row>
    <row r="6" spans="1:18" ht="18" customHeight="1">
      <c r="A6" s="26" t="str">
        <f>'Sch-1'!A6</f>
        <v>Bidder’s Name and Address</v>
      </c>
      <c r="B6" s="26"/>
      <c r="C6" s="26"/>
      <c r="D6" s="26"/>
      <c r="E6" s="26"/>
      <c r="F6" s="37"/>
      <c r="G6" s="37"/>
      <c r="H6" s="37"/>
      <c r="I6" s="66" t="s">
        <v>214</v>
      </c>
      <c r="K6" s="97"/>
      <c r="Q6" s="266" t="s">
        <v>188</v>
      </c>
    </row>
    <row r="7" spans="1:18" ht="18" customHeight="1">
      <c r="A7" s="271" t="str">
        <f>'Sch-1'!A7</f>
        <v>Bidder as Individual Firm</v>
      </c>
      <c r="B7" s="271"/>
      <c r="C7" s="271"/>
      <c r="D7" s="271"/>
      <c r="E7" s="271"/>
      <c r="F7" s="37"/>
      <c r="G7" s="37"/>
      <c r="H7" s="37"/>
      <c r="I7" s="65" t="s">
        <v>216</v>
      </c>
      <c r="J7" s="29"/>
      <c r="K7" s="97"/>
      <c r="Q7" s="266" t="s">
        <v>182</v>
      </c>
    </row>
    <row r="8" spans="1:18" ht="26.25" customHeight="1">
      <c r="A8" s="38" t="s">
        <v>232</v>
      </c>
      <c r="B8" s="38"/>
      <c r="C8" s="38"/>
      <c r="D8" s="38"/>
      <c r="E8" s="38"/>
      <c r="F8" s="689" t="str">
        <f>IF('Sch-1'!C8=0, "", 'Sch-1'!C8)</f>
        <v/>
      </c>
      <c r="G8" s="689"/>
      <c r="H8" s="689"/>
      <c r="I8" s="65" t="s">
        <v>218</v>
      </c>
      <c r="J8" s="29"/>
      <c r="K8" s="97"/>
      <c r="Q8" s="266" t="s">
        <v>183</v>
      </c>
    </row>
    <row r="9" spans="1:18">
      <c r="A9" s="38" t="s">
        <v>233</v>
      </c>
      <c r="B9" s="38"/>
      <c r="C9" s="38"/>
      <c r="D9" s="38"/>
      <c r="E9" s="38"/>
      <c r="F9" s="689" t="str">
        <f>IF('Sch-1'!C9=0, "", 'Sch-1'!C9)</f>
        <v/>
      </c>
      <c r="G9" s="689"/>
      <c r="H9" s="689"/>
      <c r="I9" s="65" t="s">
        <v>219</v>
      </c>
      <c r="J9" s="29"/>
      <c r="K9" s="97"/>
      <c r="Q9" s="266" t="s">
        <v>184</v>
      </c>
    </row>
    <row r="10" spans="1:18">
      <c r="A10" s="39"/>
      <c r="B10" s="39"/>
      <c r="C10" s="39"/>
      <c r="D10" s="39"/>
      <c r="E10" s="39"/>
      <c r="F10" s="689" t="str">
        <f>IF('Sch-1'!C10=0, "", 'Sch-1'!C10)</f>
        <v/>
      </c>
      <c r="G10" s="689"/>
      <c r="H10" s="689"/>
      <c r="I10" s="65" t="s">
        <v>220</v>
      </c>
      <c r="J10" s="29"/>
      <c r="K10" s="97"/>
    </row>
    <row r="11" spans="1:18">
      <c r="A11" s="39"/>
      <c r="B11" s="39"/>
      <c r="C11" s="39"/>
      <c r="D11" s="39"/>
      <c r="E11" s="39"/>
      <c r="F11" s="689" t="str">
        <f>IF('Sch-1'!C11=0, "", 'Sch-1'!C11)</f>
        <v/>
      </c>
      <c r="G11" s="689"/>
      <c r="H11" s="689"/>
      <c r="I11" s="65" t="s">
        <v>221</v>
      </c>
      <c r="J11" s="29"/>
      <c r="K11" s="97"/>
    </row>
    <row r="12" spans="1:18" ht="18" customHeight="1">
      <c r="A12" s="80"/>
      <c r="B12" s="80"/>
      <c r="C12" s="80"/>
      <c r="D12" s="80"/>
      <c r="E12" s="80"/>
      <c r="F12" s="225"/>
      <c r="G12" s="225"/>
      <c r="H12" s="225"/>
      <c r="I12" s="110"/>
      <c r="J12" s="72"/>
      <c r="K12" s="97"/>
    </row>
    <row r="13" spans="1:18">
      <c r="R13" s="195"/>
    </row>
    <row r="14" spans="1:18" ht="33.75" customHeight="1">
      <c r="A14" s="111" t="s">
        <v>253</v>
      </c>
      <c r="B14" s="112" t="s">
        <v>414</v>
      </c>
      <c r="C14" s="112" t="s">
        <v>419</v>
      </c>
      <c r="D14" s="112" t="s">
        <v>420</v>
      </c>
      <c r="E14" s="112"/>
      <c r="F14" s="112" t="s">
        <v>197</v>
      </c>
      <c r="G14" s="299" t="s">
        <v>189</v>
      </c>
      <c r="H14" s="299" t="s">
        <v>171</v>
      </c>
      <c r="I14" s="299" t="s">
        <v>172</v>
      </c>
      <c r="J14" s="299" t="s">
        <v>173</v>
      </c>
      <c r="K14" s="288"/>
      <c r="R14" s="194"/>
    </row>
    <row r="15" spans="1:18" s="286" customFormat="1" ht="15.6">
      <c r="A15" s="113">
        <v>1</v>
      </c>
      <c r="B15" s="113">
        <v>2</v>
      </c>
      <c r="C15" s="113">
        <v>3</v>
      </c>
      <c r="D15" s="113">
        <v>4</v>
      </c>
      <c r="E15" s="113"/>
      <c r="F15" s="113">
        <v>5</v>
      </c>
      <c r="G15" s="113">
        <v>6</v>
      </c>
      <c r="H15" s="113">
        <v>7</v>
      </c>
      <c r="I15" s="334">
        <v>8</v>
      </c>
      <c r="J15" s="334" t="s">
        <v>421</v>
      </c>
      <c r="K15" s="289"/>
      <c r="Q15" s="287"/>
      <c r="R15" s="196"/>
    </row>
    <row r="16" spans="1:18" s="291" customFormat="1" ht="54" customHeight="1">
      <c r="A16" s="739" t="s">
        <v>428</v>
      </c>
      <c r="B16" s="740"/>
      <c r="C16" s="740"/>
      <c r="D16" s="740"/>
      <c r="E16" s="740"/>
      <c r="F16" s="740"/>
      <c r="G16" s="740"/>
      <c r="H16" s="740"/>
      <c r="I16" s="740"/>
      <c r="J16" s="741"/>
      <c r="K16" s="336"/>
      <c r="L16" s="275">
        <f>Discount!O22</f>
        <v>0</v>
      </c>
      <c r="M16" s="275"/>
      <c r="N16" s="275"/>
      <c r="O16" s="275"/>
      <c r="P16" s="275"/>
      <c r="Q16" s="249"/>
      <c r="R16" s="290"/>
    </row>
    <row r="17" spans="1:18" s="291" customFormat="1" ht="43.5" hidden="1" customHeight="1">
      <c r="A17" s="534" t="s">
        <v>157</v>
      </c>
      <c r="B17" s="542">
        <v>7000000859</v>
      </c>
      <c r="C17" s="542">
        <v>20</v>
      </c>
      <c r="D17" s="542">
        <v>9000000189</v>
      </c>
      <c r="E17" s="540"/>
      <c r="F17" s="541" t="s">
        <v>422</v>
      </c>
      <c r="G17" s="292" t="s">
        <v>423</v>
      </c>
      <c r="H17" s="337">
        <v>1</v>
      </c>
      <c r="I17" s="338"/>
      <c r="J17" s="513">
        <f>IF(I17=0, 0.01, IF(ISERROR(H17*I17), I17, H17*I17))</f>
        <v>0.01</v>
      </c>
      <c r="K17" s="293"/>
      <c r="L17" s="291">
        <f>I17*(1-L16)</f>
        <v>0</v>
      </c>
      <c r="Q17" s="249"/>
      <c r="R17" s="290"/>
    </row>
    <row r="18" spans="1:18" s="291" customFormat="1" ht="52.5" hidden="1" customHeight="1">
      <c r="A18" s="534" t="s">
        <v>158</v>
      </c>
      <c r="B18" s="542">
        <v>7000000859</v>
      </c>
      <c r="C18" s="542">
        <v>30</v>
      </c>
      <c r="D18" s="542">
        <v>9000000028</v>
      </c>
      <c r="E18" s="540"/>
      <c r="F18" s="541" t="s">
        <v>424</v>
      </c>
      <c r="G18" s="292" t="s">
        <v>423</v>
      </c>
      <c r="H18" s="337">
        <v>1</v>
      </c>
      <c r="I18" s="338"/>
      <c r="J18" s="513">
        <f>IF(I18=0, 0.01, IF(ISERROR(H18*I18), I18, H18*I18))</f>
        <v>0.01</v>
      </c>
      <c r="K18" s="293"/>
      <c r="L18" s="291">
        <f>I18*(1-L16)</f>
        <v>0</v>
      </c>
      <c r="Q18" s="249"/>
      <c r="R18" s="290"/>
    </row>
    <row r="19" spans="1:18" s="291" customFormat="1" ht="50.25" hidden="1" customHeight="1">
      <c r="A19" s="538" t="s">
        <v>407</v>
      </c>
      <c r="B19" s="542">
        <v>7000000859</v>
      </c>
      <c r="C19" s="542">
        <v>40</v>
      </c>
      <c r="D19" s="542">
        <v>9000000015</v>
      </c>
      <c r="E19" s="540"/>
      <c r="F19" s="541" t="s">
        <v>425</v>
      </c>
      <c r="G19" s="292" t="s">
        <v>423</v>
      </c>
      <c r="H19" s="337">
        <v>1</v>
      </c>
      <c r="I19" s="338"/>
      <c r="J19" s="513">
        <f>IF(I19=0, 0.01, IF(ISERROR(H19*I19), I19, H19*I19))</f>
        <v>0.01</v>
      </c>
      <c r="K19" s="293"/>
      <c r="L19" s="291">
        <f>I19*(1-L16)</f>
        <v>0</v>
      </c>
      <c r="Q19" s="249"/>
      <c r="R19" s="290"/>
    </row>
    <row r="20" spans="1:18" s="291" customFormat="1" ht="42" hidden="1" customHeight="1">
      <c r="A20" s="534" t="s">
        <v>406</v>
      </c>
      <c r="B20" s="542">
        <v>7000000859</v>
      </c>
      <c r="C20" s="542">
        <v>50</v>
      </c>
      <c r="D20" s="542">
        <v>9000000063</v>
      </c>
      <c r="E20" s="540"/>
      <c r="F20" s="541" t="s">
        <v>426</v>
      </c>
      <c r="G20" s="292" t="s">
        <v>423</v>
      </c>
      <c r="H20" s="337">
        <v>1</v>
      </c>
      <c r="I20" s="338"/>
      <c r="J20" s="513">
        <f>IF(I20=0, 0.01, IF(ISERROR(H20*I20), I20, H20*I20))</f>
        <v>0.01</v>
      </c>
      <c r="K20" s="293"/>
      <c r="L20" s="291">
        <f>I20*(1-L16)</f>
        <v>0</v>
      </c>
      <c r="Q20" s="249"/>
      <c r="R20" s="290"/>
    </row>
    <row r="21" spans="1:18" ht="37.5" hidden="1" customHeight="1">
      <c r="A21" s="115"/>
      <c r="B21" s="115"/>
      <c r="C21" s="115"/>
      <c r="D21" s="115"/>
      <c r="E21" s="115"/>
      <c r="F21" s="737" t="s">
        <v>405</v>
      </c>
      <c r="G21" s="738"/>
      <c r="H21" s="738"/>
      <c r="I21" s="738"/>
      <c r="J21" s="527">
        <v>0</v>
      </c>
      <c r="R21" s="195"/>
    </row>
    <row r="22" spans="1:18" s="284" customFormat="1" ht="48" hidden="1" customHeight="1">
      <c r="A22" s="735" t="s">
        <v>174</v>
      </c>
      <c r="B22" s="735"/>
      <c r="C22" s="735"/>
      <c r="D22" s="735"/>
      <c r="E22" s="735"/>
      <c r="F22" s="735"/>
      <c r="G22" s="735"/>
      <c r="H22" s="735"/>
      <c r="I22" s="736"/>
      <c r="J22" s="736"/>
      <c r="K22" s="108"/>
      <c r="Q22" s="285"/>
      <c r="R22" s="298"/>
    </row>
    <row r="23" spans="1:18" ht="34.5" customHeight="1">
      <c r="A23" s="100" t="s">
        <v>224</v>
      </c>
      <c r="B23" s="141">
        <f>'Sch-1'!B86</f>
        <v>0</v>
      </c>
      <c r="C23" s="100"/>
      <c r="D23" s="100"/>
      <c r="E23" s="100"/>
      <c r="G23" s="141"/>
      <c r="H23" s="515"/>
      <c r="I23" s="102" t="s">
        <v>227</v>
      </c>
      <c r="J23" s="120" t="str">
        <f>'Sch-1'!O86</f>
        <v/>
      </c>
      <c r="R23" s="195"/>
    </row>
    <row r="24" spans="1:18" ht="21.75" customHeight="1">
      <c r="A24" s="100" t="s">
        <v>225</v>
      </c>
      <c r="B24" s="119">
        <f>'Sch-1'!B87</f>
        <v>0</v>
      </c>
      <c r="C24" s="100"/>
      <c r="D24" s="100"/>
      <c r="E24" s="100"/>
      <c r="G24" s="119"/>
      <c r="H24" s="517"/>
      <c r="I24" s="102" t="s">
        <v>228</v>
      </c>
      <c r="J24" s="120" t="str">
        <f>'Sch-1'!O87</f>
        <v/>
      </c>
      <c r="R24" s="195"/>
    </row>
    <row r="25" spans="1:18" ht="33" customHeight="1">
      <c r="A25" s="96"/>
      <c r="B25" s="96"/>
      <c r="C25" s="96"/>
      <c r="D25" s="96"/>
      <c r="E25" s="96"/>
      <c r="F25" s="523"/>
      <c r="G25" s="523"/>
      <c r="H25" s="517"/>
      <c r="R25" s="195"/>
    </row>
  </sheetData>
  <sheetProtection algorithmName="SHA-512" hashValue="QtgGuAMdKasrSk05tVOhLi6bDym++ixBLB0RNr5a2ZAW7VKkd8HxvN1GDxQRWe+rI8jGb1r0IMd3iSJhOFVwwQ==" saltValue="j/q2W8ttQIbGWLNA8OW0Zw==" spinCount="100000" sheet="1" formatColumns="0" formatRows="0" selectLockedCells="1"/>
  <customSheetViews>
    <customSheetView guid="{2A28378B-727C-4943-9957-D807B3F6E880}" showPageBreaks="1" showGridLines="0" zeroValues="0" printArea="1" hiddenRows="1" hiddenColumns="1" view="pageBreakPreview" topLeftCell="A7">
      <selection activeCell="M6" sqref="M6"/>
      <colBreaks count="1" manualBreakCount="1">
        <brk id="10" max="1048575" man="1"/>
      </colBreaks>
      <pageMargins left="0.78740157480314998" right="0.38" top="0.34" bottom="0.37" header="0.34" footer="0.17"/>
      <printOptions horizontalCentered="1"/>
      <pageSetup paperSize="9" scale="76" orientation="landscape" r:id="rId1"/>
      <headerFooter alignWithMargins="0">
        <oddFooter>&amp;R&amp;"Book Antiqua,Bold"&amp;10Schedule-6/ Page &amp;P of &amp;N</oddFooter>
      </headerFooter>
    </customSheetView>
    <customSheetView guid="{6167D39F-8E2F-4CD1-888C-E1DCB300434D}" showPageBreaks="1" showGridLines="0" zeroValues="0" printArea="1" hiddenRows="1" hiddenColumns="1" view="pageBreakPreview">
      <selection activeCell="M6" sqref="M6"/>
      <colBreaks count="1" manualBreakCount="1">
        <brk id="10" max="1048575" man="1"/>
      </colBreaks>
      <pageMargins left="0.78740157480314998" right="0.38" top="0.34" bottom="0.37" header="0.34" footer="0.17"/>
      <printOptions horizontalCentered="1"/>
      <pageSetup paperSize="9" scale="76" orientation="landscape" r:id="rId2"/>
      <headerFooter alignWithMargins="0">
        <oddFooter>&amp;R&amp;"Book Antiqua,Bold"&amp;10Schedule-6/ Page &amp;P of &amp;N</oddFooter>
      </headerFooter>
    </customSheetView>
    <customSheetView guid="{483DCDBB-D1CA-4B11-85F4-FA65A96DCE2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3"/>
      <headerFooter alignWithMargins="0">
        <oddFooter>&amp;R&amp;"Book Antiqua,Bold"&amp;10Schedule-6/ Page &amp;P of &amp;N</oddFooter>
      </headerFooter>
    </customSheetView>
    <customSheetView guid="{FA8C7114-2E15-4727-B4B0-927BCE12D1A6}"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4"/>
      <headerFooter alignWithMargins="0">
        <oddFooter>&amp;R&amp;"Book Antiqua,Bold"&amp;10Schedule-6/ Page &amp;P of &amp;N</oddFooter>
      </headerFooter>
    </customSheetView>
    <customSheetView guid="{5C772B04-11E1-4A74-9F43-9A74EF38E5E2}"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5"/>
      <headerFooter alignWithMargins="0">
        <oddFooter>&amp;R&amp;"Book Antiqua,Bold"&amp;10Schedule-6/ Page &amp;P of &amp;N</oddFooter>
      </headerFooter>
    </customSheetView>
    <customSheetView guid="{883F4F4D-A630-4132-B676-8201FF75197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6"/>
      <headerFooter alignWithMargins="0">
        <oddFooter>&amp;R&amp;"Book Antiqua,Bold"&amp;10Schedule-6/ Page &amp;P of &amp;N</oddFooter>
      </headerFooter>
    </customSheetView>
    <customSheetView guid="{D545044E-B7FF-408B-A291-2187C526EC3D}" showPageBreaks="1" showGridLines="0" zeroValues="0" printArea="1" hiddenRows="1" hiddenColumns="1" view="pageBreakPreview">
      <selection activeCell="F14" sqref="F14"/>
      <colBreaks count="1" manualBreakCount="1">
        <brk id="10" max="1048575" man="1"/>
      </colBreaks>
      <pageMargins left="0.78740157480314998" right="0.38" top="0.34" bottom="0.37" header="0.34" footer="0.17"/>
      <printOptions horizontalCentered="1"/>
      <pageSetup paperSize="9" scale="76" orientation="landscape" r:id="rId7"/>
      <headerFooter alignWithMargins="0">
        <oddFooter>&amp;R&amp;"Book Antiqua,Bold"&amp;10Schedule-6/ Page &amp;P of &amp;N</oddFooter>
      </headerFooter>
    </customSheetView>
    <customSheetView guid="{D963BE1A-1920-4E18-8F54-07F354CCE224}" showPageBreaks="1" showGridLines="0" zeroValues="0" printArea="1" hiddenRows="1" hiddenColumns="1" view="pageBreakPreview" topLeftCell="A4">
      <selection activeCell="F14" sqref="F14"/>
      <colBreaks count="1" manualBreakCount="1">
        <brk id="10" max="1048575" man="1"/>
      </colBreaks>
      <pageMargins left="0.78740157480314998" right="0.38" top="0.34" bottom="0.37" header="0.34" footer="0.17"/>
      <printOptions horizontalCentered="1"/>
      <pageSetup paperSize="9" scale="76" orientation="landscape" r:id="rId8"/>
      <headerFooter alignWithMargins="0">
        <oddFooter>&amp;R&amp;"Book Antiqua,Bold"&amp;10Schedule-6/ Page &amp;P of &amp;N</oddFooter>
      </headerFooter>
    </customSheetView>
    <customSheetView guid="{D39E83F3-4061-47C5-8153-10B7C21D208A}" showPageBreaks="1" showGridLines="0" zeroValues="0" printArea="1" hiddenRows="1" hiddenColumns="1" view="pageBreakPreview" topLeftCell="D13">
      <selection activeCell="I27" sqref="I27:J27"/>
      <colBreaks count="2" manualBreakCount="2">
        <brk id="9" max="29" man="1"/>
        <brk id="10" max="1048575" man="1"/>
      </colBreaks>
      <pageMargins left="0.78740157480314998" right="0.38" top="0.34" bottom="0.37" header="0.34" footer="0.17"/>
      <printOptions horizontalCentered="1"/>
      <pageSetup paperSize="9" scale="76" orientation="portrait" r:id="rId9"/>
      <headerFooter alignWithMargins="0">
        <oddFooter>&amp;R&amp;"Book Antiqua,Bold"&amp;10Schedule-6/ Page &amp;P of &amp;N</oddFooter>
      </headerFooter>
    </customSheetView>
    <customSheetView guid="{EFF9997F-F423-457E-8339-C5D06689EC0D}" showPageBreaks="1" showGridLines="0" zeroValues="0" printArea="1" hiddenRows="1" hiddenColumns="1" view="pageBreakPreview" topLeftCell="A10">
      <selection activeCell="D20" sqref="D20"/>
      <colBreaks count="1" manualBreakCount="1">
        <brk id="8" max="1048575" man="1"/>
      </colBreaks>
      <pageMargins left="0.78740157480314998" right="0.38" top="0.34" bottom="0.37" header="0.34" footer="0.17"/>
      <printOptions horizontalCentered="1"/>
      <pageSetup paperSize="9" scale="76" orientation="portrait" r:id="rId10"/>
      <headerFooter alignWithMargins="0">
        <oddFooter>&amp;R&amp;"Book Antiqua,Bold"&amp;10Schedule-6/ Page &amp;P of &amp;N</oddFooter>
      </headerFooter>
    </customSheetView>
    <customSheetView guid="{8020169D-1904-4071-9010-34C6BAD35472}" showPageBreaks="1" showGridLines="0" zeroValues="0" printArea="1" hiddenRows="1" hiddenColumns="1" view="pageBreakPreview">
      <selection activeCell="G17" sqref="G17"/>
      <colBreaks count="1" manualBreakCount="1">
        <brk id="8" max="1048575" man="1"/>
      </colBreaks>
      <pageMargins left="0.78740157480314998" right="0.38" top="0.34" bottom="0.37" header="0.34" footer="0.17"/>
      <printOptions horizontalCentered="1"/>
      <pageSetup paperSize="9" scale="76" orientation="portrait" r:id="rId11"/>
      <headerFooter alignWithMargins="0">
        <oddFooter>&amp;R&amp;"Book Antiqua,Bold"&amp;10Schedule-6/ Page &amp;P of &amp;N</oddFooter>
      </headerFooter>
    </customSheetView>
    <customSheetView guid="{BE00177C-666B-4CCB-B6AF-EE8409A04F15}" showPageBreaks="1" showGridLines="0" zeroValues="0" printArea="1" hiddenRows="1" hiddenColumns="1" view="pageBreakPreview">
      <selection activeCell="E17" sqref="E17"/>
      <colBreaks count="1" manualBreakCount="1">
        <brk id="6" max="1048575" man="1"/>
      </colBreaks>
      <pageMargins left="0.78740157480314998" right="0.38" top="0.34" bottom="0.37" header="0.34" footer="0.17"/>
      <printOptions horizontalCentered="1"/>
      <pageSetup paperSize="9" orientation="portrait" r:id="rId12"/>
      <headerFooter alignWithMargins="0">
        <oddFooter>&amp;R&amp;"Book Antiqua,Bold"&amp;10Schedule-6/ Page &amp;P of &amp;N</oddFooter>
      </headerFooter>
    </customSheetView>
    <customSheetView guid="{5A07DBA2-29FE-46EA-8A64-6BF1FB7295C8}" showPageBreaks="1" showGridLines="0" zeroValues="0" printArea="1" hiddenRows="1" hiddenColumns="1" view="pageBreakPreview" showRuler="0" topLeftCell="A16">
      <selection activeCell="E30" sqref="E30:F30"/>
      <colBreaks count="1" manualBreakCount="1">
        <brk id="6" max="1048575" man="1"/>
      </colBreaks>
      <pageMargins left="0.78740157480314998" right="0.38" top="0.34" bottom="0.37" header="0.34" footer="0.17"/>
      <printOptions horizontalCentered="1"/>
      <pageSetup paperSize="9" orientation="portrait" r:id="rId13"/>
      <headerFooter alignWithMargins="0">
        <oddFooter>&amp;R&amp;"Book Antiqua,Bold"&amp;10Schedule-6/ Page &amp;P of &amp;N</oddFooter>
      </headerFooter>
    </customSheetView>
    <customSheetView guid="{42E48991-4351-4471-8AF6-A35D24AE57E4}"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14"/>
      <headerFooter alignWithMargins="0">
        <oddFooter>&amp;R&amp;"Book Antiqua,Bold"&amp;10Schedule-6/ Page &amp;P of &amp;N</oddFooter>
      </headerFooter>
    </customSheetView>
    <customSheetView guid="{9CA44E70-650F-49CD-967F-298619682CA2}"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15"/>
      <headerFooter alignWithMargins="0">
        <oddFooter>&amp;R&amp;"Book Antiqua,Bold"&amp;10Schedule-6/ Page &amp;P of &amp;N</oddFooter>
      </headerFooter>
    </customSheetView>
    <customSheetView guid="{C39F923C-6CD3-45D8-86F8-6C4D806DDD7E}" zeroValues="0" hiddenColumns="1" topLeftCell="A10">
      <selection activeCell="F45" sqref="F4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Antiqua,Bold"&amp;10Schedule-6/ Page &amp;P of &amp;N</oddFooter>
      </headerFooter>
    </customSheetView>
    <customSheetView guid="{B1277D53-29D6-4226-81E2-084FB62977B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58D82F59-8CF6-455F-B9F4-081499FDF243}" zeroValues="0" hiddenColumns="1" topLeftCell="A12">
      <selection activeCell="E18" sqref="E18"/>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F65FF32-EC61-4022-A399-2986D7B6B8B3}" showRuler="0" topLeftCell="A103">
      <selection activeCell="B2" sqref="B2:E2"/>
      <rowBreaks count="3" manualBreakCount="3">
        <brk id="38" max="4" man="1"/>
        <brk id="73" max="4" man="1"/>
        <brk id="115" max="4"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Antiqua,Bold"&amp;10Page &amp;P of &amp;N</oddFooter>
      </headerFooter>
    </customSheetView>
    <customSheetView guid="{696D9240-6693-44E8-B9A4-2BFADD101EE2}" zeroValues="0" hiddenColumns="1" topLeftCell="A11">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0EE7D76-5806-4718-BDAD-3A3EA691E5E4}" zeroValues="0" hiddenColumns="1" topLeftCell="A12">
      <selection activeCell="E20" sqref="E20"/>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E95B21C1-D936-4435-AF6F-90CF0B6A7506}" zeroValues="0" hiddenColumns="1" topLeftCell="A17">
      <selection activeCell="E17" sqref="E17"/>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9C0E3A54-A1E4-4406-967B-FE168F751196}" zeroValues="0" hiddenColumns="1" topLeftCell="A25">
      <selection activeCell="E30" sqref="E30:F30"/>
      <colBreaks count="1" manualBreakCount="1">
        <brk id="6" max="1048575" man="1"/>
      </colBreaks>
      <pageMargins left="0.78740157480314998" right="0.38" top="0.34" bottom="0.37" header="0.34" footer="0.17"/>
      <printOptions horizontalCentered="1"/>
      <pageSetup paperSize="9" orientation="portrait" horizontalDpi="300" verticalDpi="300" r:id="rId23"/>
      <headerFooter alignWithMargins="0">
        <oddFooter>&amp;R&amp;"Book Antiqua,Bold"&amp;10Schedule-6/ Page &amp;P of &amp;N</oddFooter>
      </headerFooter>
    </customSheetView>
    <customSheetView guid="{EF525F2E-18DE-47FD-A864-6F2A2CA91061}" zeroValues="0" hiddenRows="1" hiddenColumns="1" topLeftCell="A6">
      <selection activeCell="E28" sqref="E28"/>
      <colBreaks count="1" manualBreakCount="1">
        <brk id="6" max="1048575" man="1"/>
      </colBreaks>
      <pageMargins left="0.78740157480314998" right="0.38" top="0.34" bottom="0.37" header="0.34" footer="0.17"/>
      <printOptions horizontalCentered="1"/>
      <pageSetup paperSize="9" orientation="portrait" horizontalDpi="300" verticalDpi="300" r:id="rId24"/>
      <headerFooter alignWithMargins="0">
        <oddFooter>&amp;R&amp;"Book Antiqua,Bold"&amp;10Schedule-6/ Page &amp;P of &amp;N</oddFooter>
      </headerFooter>
    </customSheetView>
    <customSheetView guid="{FE49A1A8-589E-4C61-B5F2-2DC8472D06ED}" showPageBreaks="1" showGridLines="0" zeroValues="0" printArea="1" hiddenRows="1" hiddenColumns="1" view="pageBreakPreview" topLeftCell="A4">
      <selection activeCell="E25" sqref="E25"/>
      <colBreaks count="1" manualBreakCount="1">
        <brk id="6" max="1048575" man="1"/>
      </colBreaks>
      <pageMargins left="0.78740157480314998" right="0.38" top="0.34" bottom="0.37" header="0.34" footer="0.17"/>
      <printOptions horizontalCentered="1"/>
      <pageSetup paperSize="9" orientation="portrait" r:id="rId25"/>
      <headerFooter alignWithMargins="0">
        <oddFooter>&amp;R&amp;"Book Antiqua,Bold"&amp;10Schedule-6/ Page &amp;P of &amp;N</oddFooter>
      </headerFooter>
    </customSheetView>
    <customSheetView guid="{7781E931-9022-448B-8CEA-16A952A0B08B}" showPageBreaks="1" showGridLines="0" zeroValues="0" printArea="1" hiddenRows="1" hiddenColumns="1" view="pageBreakPreview" topLeftCell="A7">
      <selection activeCell="E25" sqref="E25"/>
      <colBreaks count="1" manualBreakCount="1">
        <brk id="6" max="1048575" man="1"/>
      </colBreaks>
      <pageMargins left="0.78740157480314998" right="0.38" top="0.34" bottom="0.37" header="0.34" footer="0.17"/>
      <printOptions horizontalCentered="1"/>
      <pageSetup paperSize="9" orientation="portrait" r:id="rId26"/>
      <headerFooter alignWithMargins="0">
        <oddFooter>&amp;R&amp;"Book Antiqua,Bold"&amp;10Schedule-6/ Page &amp;P of &amp;N</oddFooter>
      </headerFooter>
    </customSheetView>
    <customSheetView guid="{2B22B4D9-734E-466D-B6F8-DF61D532EF69}" showPageBreaks="1" showGridLines="0" zeroValues="0" printArea="1" hiddenRows="1" hiddenColumns="1" view="pageBreakPreview">
      <selection activeCell="K10" sqref="K10"/>
      <colBreaks count="1" manualBreakCount="1">
        <brk id="10" max="1048575" man="1"/>
      </colBreaks>
      <pageMargins left="0.78740157480314998" right="0.38" top="0.34" bottom="0.37" header="0.34" footer="0.17"/>
      <printOptions horizontalCentered="1"/>
      <pageSetup paperSize="9" scale="76" orientation="landscape" r:id="rId27"/>
      <headerFooter alignWithMargins="0">
        <oddFooter>&amp;R&amp;"Book Antiqua,Bold"&amp;10Schedule-6/ Page &amp;P of &amp;N</oddFooter>
      </headerFooter>
    </customSheetView>
  </customSheetViews>
  <mergeCells count="10">
    <mergeCell ref="A3:J3"/>
    <mergeCell ref="A4:J4"/>
    <mergeCell ref="F8:H8"/>
    <mergeCell ref="F9:H9"/>
    <mergeCell ref="A22:H22"/>
    <mergeCell ref="I22:J22"/>
    <mergeCell ref="F10:H10"/>
    <mergeCell ref="F11:H11"/>
    <mergeCell ref="F21:I21"/>
    <mergeCell ref="A16:J16"/>
  </mergeCells>
  <phoneticPr fontId="3" type="noConversion"/>
  <dataValidations disablePrompts="1" count="1">
    <dataValidation operator="greaterThan" allowBlank="1" showInputMessage="1" showErrorMessage="1" sqref="I17:I20" xr:uid="{00000000-0002-0000-0C00-000000000000}"/>
  </dataValidations>
  <printOptions horizontalCentered="1"/>
  <pageMargins left="0.78740157480314998" right="0.38" top="0.34" bottom="0.37" header="0.34" footer="0.17"/>
  <pageSetup paperSize="9" scale="76" orientation="landscape" r:id="rId28"/>
  <headerFooter alignWithMargins="0">
    <oddFooter>&amp;R&amp;"Book Antiqua,Bold"&amp;10Schedule-6/ Page &amp;P of &amp;N</oddFooter>
  </headerFooter>
  <colBreaks count="1" manualBreakCount="1">
    <brk id="10" max="1048575" man="1"/>
  </colBreak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theme="1"/>
  </sheetPr>
  <dimension ref="A1:P28"/>
  <sheetViews>
    <sheetView showZeros="0" zoomScaleNormal="100" zoomScaleSheetLayoutView="100" workbookViewId="0">
      <selection activeCell="G25" sqref="G25"/>
    </sheetView>
  </sheetViews>
  <sheetFormatPr defaultColWidth="9" defaultRowHeight="14.4"/>
  <cols>
    <col min="1" max="1" width="11.33203125" style="121" customWidth="1"/>
    <col min="2" max="2" width="34.33203125" style="27" customWidth="1"/>
    <col min="3" max="3" width="8.6640625" style="27" customWidth="1"/>
    <col min="4" max="4" width="7.6640625" style="27" customWidth="1"/>
    <col min="5" max="5" width="13.6640625" style="27" customWidth="1"/>
    <col min="6" max="6" width="21.33203125" style="27" customWidth="1"/>
    <col min="7" max="7" width="17.6640625" style="108" customWidth="1"/>
    <col min="8" max="12" width="9" style="87"/>
    <col min="13" max="13" width="9" style="249"/>
    <col min="14" max="14" width="13.88671875" style="249" customWidth="1"/>
    <col min="15" max="15" width="13.6640625" style="249" customWidth="1"/>
    <col min="16" max="16" width="21.33203125" style="114" customWidth="1"/>
    <col min="17" max="16384" width="9" style="87"/>
  </cols>
  <sheetData>
    <row r="1" spans="1:16" ht="18" customHeight="1">
      <c r="A1" s="89" t="str">
        <f>Cover!B3</f>
        <v>Specification No.: 5002002310/OTHERS/DOM/A02-CC CS -3</v>
      </c>
      <c r="B1" s="90"/>
      <c r="C1" s="90"/>
      <c r="D1" s="91"/>
      <c r="E1" s="91"/>
      <c r="F1" s="93" t="s">
        <v>252</v>
      </c>
    </row>
    <row r="2" spans="1:16" ht="18" customHeight="1">
      <c r="A2" s="70"/>
      <c r="B2" s="95"/>
      <c r="C2" s="95"/>
      <c r="D2" s="96"/>
      <c r="E2" s="96"/>
      <c r="F2" s="97"/>
    </row>
    <row r="3" spans="1:16" ht="55.5" customHeight="1">
      <c r="A3" s="750" t="str">
        <f>Cover!$B$2</f>
        <v xml:space="preserve">Package ERS-1 for procurement of ERS for upto 400kV (Twin Moose) transmission lines through indigenous vendor development </v>
      </c>
      <c r="B3" s="750"/>
      <c r="C3" s="750"/>
      <c r="D3" s="750"/>
      <c r="E3" s="750"/>
      <c r="F3" s="750"/>
      <c r="M3" s="266" t="s">
        <v>180</v>
      </c>
      <c r="O3" s="267" t="e">
        <f>Discount!G15/('Sch-5'!D15+'Sch-5'!D17+'Sch-5'!D19)</f>
        <v>#DIV/0!</v>
      </c>
    </row>
    <row r="4" spans="1:16" ht="21.9" customHeight="1">
      <c r="A4" s="656" t="s">
        <v>242</v>
      </c>
      <c r="B4" s="656"/>
      <c r="C4" s="656"/>
      <c r="D4" s="656"/>
      <c r="E4" s="656"/>
      <c r="F4" s="656"/>
      <c r="M4" s="266" t="s">
        <v>181</v>
      </c>
      <c r="O4" s="267">
        <f>Discount!G16</f>
        <v>0</v>
      </c>
    </row>
    <row r="5" spans="1:16" ht="18" customHeight="1">
      <c r="A5" s="75"/>
      <c r="B5" s="109"/>
      <c r="C5" s="109"/>
      <c r="D5" s="109"/>
      <c r="E5" s="109"/>
      <c r="F5" s="109"/>
      <c r="M5" s="266" t="s">
        <v>187</v>
      </c>
      <c r="O5" s="267" t="e">
        <f>Discount!G22/D21</f>
        <v>#DIV/0!</v>
      </c>
    </row>
    <row r="6" spans="1:16" ht="18" customHeight="1">
      <c r="A6" s="26" t="str">
        <f>'Sch-1'!A6</f>
        <v>Bidder’s Name and Address</v>
      </c>
      <c r="B6" s="37"/>
      <c r="C6" s="37"/>
      <c r="D6" s="37"/>
      <c r="E6" s="66" t="s">
        <v>214</v>
      </c>
      <c r="G6" s="97"/>
      <c r="M6" s="266" t="s">
        <v>188</v>
      </c>
      <c r="O6" s="267">
        <f>Discount!G28</f>
        <v>0</v>
      </c>
    </row>
    <row r="7" spans="1:16" ht="18" customHeight="1">
      <c r="A7" s="271" t="str">
        <f>'Sch-1'!A7</f>
        <v>Bidder as Individual Firm</v>
      </c>
      <c r="B7" s="37"/>
      <c r="C7" s="37"/>
      <c r="D7" s="37"/>
      <c r="E7" s="65" t="s">
        <v>216</v>
      </c>
      <c r="F7" s="29"/>
      <c r="G7" s="97"/>
      <c r="M7" s="266" t="s">
        <v>182</v>
      </c>
      <c r="O7" s="267" t="e">
        <f>Discount!G31/('Sch-5'!D15+'Sch-5'!D17+'Sch-5'!D19)</f>
        <v>#DIV/0!</v>
      </c>
    </row>
    <row r="8" spans="1:16" ht="18" customHeight="1">
      <c r="A8" s="38" t="s">
        <v>232</v>
      </c>
      <c r="B8" s="719" t="str">
        <f>IF('Sch-1'!C8=0, "", 'Sch-1'!C8)</f>
        <v/>
      </c>
      <c r="C8" s="719"/>
      <c r="D8" s="719"/>
      <c r="E8" s="65" t="s">
        <v>218</v>
      </c>
      <c r="F8" s="29"/>
      <c r="G8" s="97"/>
      <c r="M8" s="266" t="s">
        <v>183</v>
      </c>
      <c r="O8" s="267">
        <f>Discount!G33</f>
        <v>0</v>
      </c>
    </row>
    <row r="9" spans="1:16" ht="18" customHeight="1">
      <c r="A9" s="38" t="s">
        <v>233</v>
      </c>
      <c r="B9" s="719" t="str">
        <f>IF('Sch-1'!C9=0, "", 'Sch-1'!C9)</f>
        <v/>
      </c>
      <c r="C9" s="719"/>
      <c r="D9" s="719"/>
      <c r="E9" s="65" t="s">
        <v>219</v>
      </c>
      <c r="F9" s="29"/>
      <c r="G9" s="97"/>
      <c r="M9" s="266" t="s">
        <v>184</v>
      </c>
      <c r="O9" s="267" t="e">
        <f>SUM(O3:O8)</f>
        <v>#DIV/0!</v>
      </c>
    </row>
    <row r="10" spans="1:16" ht="18" customHeight="1">
      <c r="A10" s="39"/>
      <c r="B10" s="719" t="str">
        <f>IF('Sch-1'!C10=0, "", 'Sch-1'!C10)</f>
        <v/>
      </c>
      <c r="C10" s="719"/>
      <c r="D10" s="719"/>
      <c r="E10" s="65" t="s">
        <v>220</v>
      </c>
      <c r="F10" s="29"/>
      <c r="G10" s="97"/>
    </row>
    <row r="11" spans="1:16" ht="18" customHeight="1">
      <c r="A11" s="39"/>
      <c r="B11" s="719" t="str">
        <f>IF('Sch-1'!C11=0, "", 'Sch-1'!C11)</f>
        <v/>
      </c>
      <c r="C11" s="719"/>
      <c r="D11" s="719"/>
      <c r="E11" s="65" t="s">
        <v>221</v>
      </c>
      <c r="F11" s="29"/>
      <c r="G11" s="97"/>
    </row>
    <row r="12" spans="1:16" ht="18" customHeight="1">
      <c r="A12" s="80"/>
      <c r="B12" s="225"/>
      <c r="C12" s="225"/>
      <c r="D12" s="225"/>
      <c r="E12" s="110"/>
      <c r="F12" s="72"/>
      <c r="G12" s="97"/>
    </row>
    <row r="13" spans="1:16">
      <c r="P13" s="195"/>
    </row>
    <row r="14" spans="1:16" ht="33.75" customHeight="1">
      <c r="A14" s="111" t="s">
        <v>253</v>
      </c>
      <c r="B14" s="112" t="s">
        <v>197</v>
      </c>
      <c r="C14" s="299" t="s">
        <v>189</v>
      </c>
      <c r="D14" s="299" t="s">
        <v>171</v>
      </c>
      <c r="E14" s="299" t="s">
        <v>172</v>
      </c>
      <c r="F14" s="299" t="s">
        <v>173</v>
      </c>
      <c r="G14" s="288"/>
      <c r="N14" s="747" t="s">
        <v>198</v>
      </c>
      <c r="O14" s="747"/>
      <c r="P14" s="194"/>
    </row>
    <row r="15" spans="1:16" s="286" customFormat="1" ht="15.6">
      <c r="A15" s="113">
        <v>1</v>
      </c>
      <c r="B15" s="113">
        <v>2</v>
      </c>
      <c r="C15" s="113">
        <v>3</v>
      </c>
      <c r="D15" s="113">
        <v>4</v>
      </c>
      <c r="E15" s="334">
        <v>5</v>
      </c>
      <c r="F15" s="334" t="s">
        <v>223</v>
      </c>
      <c r="G15" s="289"/>
      <c r="M15" s="287"/>
      <c r="N15" s="748">
        <v>3</v>
      </c>
      <c r="O15" s="748"/>
      <c r="P15" s="196"/>
    </row>
    <row r="16" spans="1:16" s="291" customFormat="1" ht="15.6">
      <c r="A16" s="295" t="e">
        <f>'Sch-6'!#REF!</f>
        <v>#REF!</v>
      </c>
      <c r="B16" s="411" t="str">
        <f>'Sch-6'!A16</f>
        <v>NOT APPLICABLE</v>
      </c>
      <c r="C16" s="295">
        <f>'Sch-6'!G16</f>
        <v>0</v>
      </c>
      <c r="D16" s="295">
        <f>'Sch-6'!H16</f>
        <v>0</v>
      </c>
      <c r="E16" s="300"/>
      <c r="F16" s="335"/>
      <c r="G16" s="336"/>
      <c r="H16" s="275"/>
      <c r="I16" s="275"/>
      <c r="J16" s="275"/>
      <c r="K16" s="275"/>
      <c r="L16" s="275"/>
      <c r="M16" s="249"/>
      <c r="N16" s="749"/>
      <c r="O16" s="749"/>
      <c r="P16" s="290"/>
    </row>
    <row r="17" spans="1:16" s="291" customFormat="1" ht="35.1" customHeight="1">
      <c r="A17" s="295" t="str">
        <f>'Sch-6'!A17</f>
        <v>(a)</v>
      </c>
      <c r="B17" s="411" t="str">
        <f>'Sch-6'!F17</f>
        <v>ACSR Zebra Conductor (for 765kV Line Only)-UTS</v>
      </c>
      <c r="C17" s="295" t="str">
        <f>'Sch-6'!G17</f>
        <v xml:space="preserve">EA </v>
      </c>
      <c r="D17" s="295">
        <f>'Sch-6'!H17</f>
        <v>1</v>
      </c>
      <c r="E17" s="408">
        <f>'Sch-6'!L17</f>
        <v>0</v>
      </c>
      <c r="F17" s="385" t="str">
        <f>IF(E17=0, "Included", IF(ISERROR(D17*E17), E17, D17*E17))</f>
        <v>Included</v>
      </c>
      <c r="G17" s="293"/>
      <c r="M17" s="249"/>
      <c r="N17" s="742" t="e">
        <f>D17-(D17*$O$9)</f>
        <v>#DIV/0!</v>
      </c>
      <c r="O17" s="742"/>
      <c r="P17" s="290"/>
    </row>
    <row r="18" spans="1:16" s="291" customFormat="1" ht="35.1" customHeight="1">
      <c r="A18" s="295" t="str">
        <f>'Sch-6'!A18</f>
        <v>(b)</v>
      </c>
      <c r="B18" s="411" t="str">
        <f>'Sch-6'!F18</f>
        <v>ACSR Zebra Conductor (for 765kV Line Only)-D.C.Resistence Test</v>
      </c>
      <c r="C18" s="295" t="str">
        <f>'Sch-6'!G18</f>
        <v xml:space="preserve">EA </v>
      </c>
      <c r="D18" s="295">
        <f>'Sch-6'!H18</f>
        <v>1</v>
      </c>
      <c r="E18" s="408">
        <f>'Sch-6'!L18</f>
        <v>0</v>
      </c>
      <c r="F18" s="385" t="str">
        <f>IF(E18=0, "Included", IF(ISERROR(D18*E18), E18, D18*E18))</f>
        <v>Included</v>
      </c>
      <c r="G18" s="293"/>
      <c r="M18" s="249"/>
      <c r="N18" s="746"/>
      <c r="O18" s="746"/>
      <c r="P18" s="290"/>
    </row>
    <row r="19" spans="1:16" s="291" customFormat="1" ht="35.1" customHeight="1">
      <c r="A19" s="295" t="str">
        <f>'Sch-6'!A19</f>
        <v>(c)</v>
      </c>
      <c r="B19" s="411" t="str">
        <f>'Sch-6'!F19</f>
        <v>ACSR Zebra Conductor (for 765kV Line Only)-Corona Extn.VoltageTest(Dry)</v>
      </c>
      <c r="C19" s="295" t="str">
        <f>'Sch-6'!G19</f>
        <v xml:space="preserve">EA </v>
      </c>
      <c r="D19" s="295">
        <f>'Sch-6'!H19</f>
        <v>1</v>
      </c>
      <c r="E19" s="408">
        <f>'Sch-6'!L19</f>
        <v>0</v>
      </c>
      <c r="F19" s="385" t="str">
        <f>IF(E19=0, "Included", IF(ISERROR(D19*E19), E19, D19*E19))</f>
        <v>Included</v>
      </c>
      <c r="G19" s="293"/>
      <c r="M19" s="249"/>
      <c r="N19" s="250"/>
      <c r="O19" s="250"/>
      <c r="P19" s="290"/>
    </row>
    <row r="20" spans="1:16" s="291" customFormat="1" ht="35.1" customHeight="1">
      <c r="A20" s="295" t="str">
        <f>'Sch-6'!A20</f>
        <v>(d)</v>
      </c>
      <c r="B20" s="411" t="str">
        <f>'Sch-6'!F20</f>
        <v>ACSR Zebra Conductor (for 765kV Line Only)-RIV(Dry)</v>
      </c>
      <c r="C20" s="295" t="str">
        <f>'Sch-6'!G20</f>
        <v xml:space="preserve">EA </v>
      </c>
      <c r="D20" s="295">
        <f>'Sch-6'!H20</f>
        <v>1</v>
      </c>
      <c r="E20" s="408">
        <f>'Sch-6'!L20</f>
        <v>0</v>
      </c>
      <c r="F20" s="385" t="str">
        <f>IF(E20=0, "Included", IF(ISERROR(D20*E20), E20, D20*E20))</f>
        <v>Included</v>
      </c>
      <c r="G20" s="293"/>
      <c r="M20" s="249"/>
      <c r="N20" s="250"/>
      <c r="O20" s="250"/>
      <c r="P20" s="290"/>
    </row>
    <row r="21" spans="1:16" ht="19.5" customHeight="1">
      <c r="A21" s="115"/>
      <c r="B21" s="743" t="s">
        <v>254</v>
      </c>
      <c r="C21" s="744"/>
      <c r="D21" s="744"/>
      <c r="E21" s="296"/>
      <c r="F21" s="386">
        <f>SUM(F17:F20)</f>
        <v>0</v>
      </c>
      <c r="N21" s="742" t="e">
        <f>ROUND((#REF!+#REF!+#REF!),0)</f>
        <v>#REF!</v>
      </c>
      <c r="O21" s="742"/>
      <c r="P21" s="107"/>
    </row>
    <row r="22" spans="1:16">
      <c r="A22" s="116"/>
      <c r="B22" s="117"/>
      <c r="C22" s="117"/>
      <c r="D22" s="118"/>
      <c r="E22" s="118"/>
      <c r="F22" s="118"/>
      <c r="N22" s="251" t="s">
        <v>134</v>
      </c>
      <c r="O22" s="252" t="e">
        <f>D21-N21</f>
        <v>#REF!</v>
      </c>
      <c r="P22" s="195"/>
    </row>
    <row r="23" spans="1:16" s="284" customFormat="1" ht="33.75" customHeight="1">
      <c r="A23" s="735" t="s">
        <v>174</v>
      </c>
      <c r="B23" s="735"/>
      <c r="C23" s="735"/>
      <c r="D23" s="735"/>
      <c r="E23" s="745"/>
      <c r="F23" s="745"/>
      <c r="G23" s="108"/>
      <c r="M23" s="285"/>
      <c r="N23" s="251"/>
      <c r="O23" s="297"/>
      <c r="P23" s="298"/>
    </row>
    <row r="24" spans="1:16">
      <c r="A24" s="116"/>
      <c r="B24" s="117"/>
      <c r="C24" s="117"/>
      <c r="D24" s="118"/>
      <c r="E24" s="118"/>
      <c r="F24" s="118"/>
      <c r="N24" s="251"/>
      <c r="O24" s="252"/>
      <c r="P24" s="195"/>
    </row>
    <row r="25" spans="1:16" ht="33" customHeight="1">
      <c r="A25" s="100" t="s">
        <v>224</v>
      </c>
      <c r="B25" s="141">
        <f>'Sch-1'!B86</f>
        <v>0</v>
      </c>
      <c r="C25" s="141"/>
      <c r="D25" s="101"/>
      <c r="E25" s="102" t="s">
        <v>226</v>
      </c>
      <c r="F25" s="103"/>
      <c r="P25" s="195"/>
    </row>
    <row r="26" spans="1:16" ht="33" customHeight="1">
      <c r="A26" s="100" t="s">
        <v>225</v>
      </c>
      <c r="B26" s="119">
        <f>'Sch-1'!B87</f>
        <v>0</v>
      </c>
      <c r="C26" s="119"/>
      <c r="D26" s="97"/>
      <c r="E26" s="102" t="s">
        <v>227</v>
      </c>
      <c r="F26" s="120" t="str">
        <f>'Sch-1'!O86</f>
        <v/>
      </c>
      <c r="P26" s="195"/>
    </row>
    <row r="27" spans="1:16" ht="33" customHeight="1">
      <c r="A27" s="96"/>
      <c r="B27" s="95"/>
      <c r="C27" s="95"/>
      <c r="D27" s="97"/>
      <c r="E27" s="102" t="s">
        <v>228</v>
      </c>
      <c r="F27" s="120" t="str">
        <f>'Sch-1'!O87</f>
        <v/>
      </c>
      <c r="P27" s="195"/>
    </row>
    <row r="28" spans="1:16" ht="33" customHeight="1">
      <c r="A28" s="96"/>
      <c r="B28" s="95"/>
      <c r="C28" s="95"/>
      <c r="D28" s="97"/>
      <c r="E28" s="102" t="s">
        <v>229</v>
      </c>
      <c r="F28" s="103"/>
    </row>
  </sheetData>
  <sheetProtection password="E848" sheet="1" objects="1" scenarios="1" formatColumns="0" formatRows="0" selectLockedCells="1" selectUnlockedCells="1"/>
  <customSheetViews>
    <customSheetView guid="{2A28378B-727C-4943-9957-D807B3F6E880}"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6167D39F-8E2F-4CD1-888C-E1DCB300434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483DCDBB-D1CA-4B11-85F4-FA65A96DCE2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FA8C7114-2E15-4727-B4B0-927BCE12D1A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5C772B04-11E1-4A74-9F43-9A74EF38E5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883F4F4D-A630-4132-B676-8201FF75197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45044E-B7FF-408B-A291-2187C526EC3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963BE1A-1920-4E18-8F54-07F354CCE22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39E83F3-4061-47C5-8153-10B7C21D208A}"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FF9997F-F423-457E-8339-C5D06689EC0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8020169D-1904-4071-9010-34C6BAD3547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E00177C-666B-4CCB-B6AF-EE8409A04F15}"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5A07DBA2-29FE-46EA-8A64-6BF1FB7295C8}" zeroValues="0" state="hidden" showRuler="0">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2E48991-4351-4471-8AF6-A35D24AE57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9CA44E70-650F-49CD-967F-298619682CA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C39F923C-6CD3-45D8-86F8-6C4D806DDD7E}"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1277D53-29D6-4226-81E2-084FB62977B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58D82F59-8CF6-455F-B9F4-081499FDF243}"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696D9240-6693-44E8-B9A4-2BFADD101EE2}"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0EE7D76-5806-4718-BDAD-3A3EA691E5E4}"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E95B21C1-D936-4435-AF6F-90CF0B6A750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9C0E3A54-A1E4-4406-967B-FE168F751196}"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EF525F2E-18DE-47FD-A864-6F2A2CA91061}"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FE49A1A8-589E-4C61-B5F2-2DC8472D06ED}"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7781E931-9022-448B-8CEA-16A952A0B08B}"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2B22B4D9-734E-466D-B6F8-DF61D532EF69}" zeroValues="0" state="hidden">
      <selection activeCell="G25" sqref="G25"/>
      <colBreaks count="1" manualBreakCount="1">
        <brk id="6"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5">
    <mergeCell ref="N14:O14"/>
    <mergeCell ref="N15:O15"/>
    <mergeCell ref="N16:O16"/>
    <mergeCell ref="A3:F3"/>
    <mergeCell ref="A4:F4"/>
    <mergeCell ref="B8:D8"/>
    <mergeCell ref="B9:D9"/>
    <mergeCell ref="B10:D10"/>
    <mergeCell ref="B11:D11"/>
    <mergeCell ref="N17:O17"/>
    <mergeCell ref="B21:D21"/>
    <mergeCell ref="N21:O21"/>
    <mergeCell ref="A23:D23"/>
    <mergeCell ref="E23:F23"/>
    <mergeCell ref="N18:O18"/>
  </mergeCells>
  <phoneticPr fontId="31" type="noConversion"/>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6" max="1048575" man="1"/>
  </col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1"/>
  </sheetPr>
  <dimension ref="A1:W43"/>
  <sheetViews>
    <sheetView showGridLines="0" showZeros="0" view="pageBreakPreview" topLeftCell="A16" zoomScaleNormal="100" zoomScaleSheetLayoutView="100" workbookViewId="0">
      <selection activeCell="G18" sqref="G18"/>
    </sheetView>
  </sheetViews>
  <sheetFormatPr defaultColWidth="9" defaultRowHeight="14.4"/>
  <cols>
    <col min="1" max="2" width="6.6640625" style="181" customWidth="1"/>
    <col min="3" max="3" width="21.6640625" style="181" customWidth="1"/>
    <col min="4" max="4" width="13.33203125" style="181" customWidth="1"/>
    <col min="5" max="5" width="23.6640625" style="181" customWidth="1"/>
    <col min="6" max="6" width="11.88671875" style="181" customWidth="1"/>
    <col min="7" max="7" width="14.33203125" style="181" customWidth="1"/>
    <col min="8" max="8" width="14.21875" style="393" hidden="1" customWidth="1"/>
    <col min="9" max="9" width="14.21875" style="394" hidden="1" customWidth="1"/>
    <col min="10" max="10" width="20" style="395" hidden="1" customWidth="1"/>
    <col min="11" max="13" width="14.21875" style="395" hidden="1" customWidth="1"/>
    <col min="14" max="14" width="38.109375" style="395" hidden="1" customWidth="1"/>
    <col min="15" max="15" width="21.21875" style="395" hidden="1" customWidth="1"/>
    <col min="16" max="17" width="14.21875" style="395" hidden="1" customWidth="1"/>
    <col min="18" max="23" width="9" style="395"/>
    <col min="24" max="16384" width="9" style="94"/>
  </cols>
  <sheetData>
    <row r="1" spans="1:23" s="167" customFormat="1" ht="39.9" customHeight="1">
      <c r="A1" s="775"/>
      <c r="B1" s="775"/>
      <c r="C1" s="775"/>
      <c r="D1" s="775"/>
      <c r="E1" s="775"/>
      <c r="F1" s="775"/>
      <c r="G1" s="775"/>
      <c r="H1" s="390"/>
      <c r="I1" s="391"/>
      <c r="J1" s="392"/>
      <c r="K1" s="392"/>
      <c r="L1" s="392"/>
      <c r="M1" s="392"/>
      <c r="N1" s="392"/>
      <c r="O1" s="392"/>
      <c r="P1" s="392"/>
      <c r="Q1" s="392"/>
      <c r="R1" s="392"/>
      <c r="S1" s="392"/>
      <c r="T1" s="392"/>
      <c r="U1" s="392"/>
      <c r="V1" s="392"/>
      <c r="W1" s="392"/>
    </row>
    <row r="2" spans="1:23" ht="18" customHeight="1">
      <c r="A2" s="89" t="str">
        <f>Cover!B3</f>
        <v>Specification No.: 5002002310/OTHERS/DOM/A02-CC CS -3</v>
      </c>
      <c r="B2" s="89"/>
      <c r="C2" s="90"/>
      <c r="D2" s="91"/>
      <c r="E2" s="91"/>
      <c r="F2" s="91"/>
      <c r="G2" s="93" t="s">
        <v>129</v>
      </c>
    </row>
    <row r="3" spans="1:23" ht="18" customHeight="1">
      <c r="A3" s="173"/>
      <c r="B3" s="173"/>
      <c r="C3" s="174"/>
      <c r="D3" s="175"/>
      <c r="E3" s="175"/>
      <c r="F3" s="175"/>
      <c r="G3" s="176"/>
    </row>
    <row r="4" spans="1:23" ht="18.899999999999999" customHeight="1">
      <c r="A4" s="778" t="s">
        <v>123</v>
      </c>
      <c r="B4" s="778"/>
      <c r="C4" s="778"/>
      <c r="D4" s="778"/>
      <c r="E4" s="778"/>
      <c r="F4" s="778"/>
      <c r="G4" s="778"/>
    </row>
    <row r="5" spans="1:23" ht="21" customHeight="1">
      <c r="A5" s="177" t="s">
        <v>214</v>
      </c>
      <c r="B5" s="177"/>
      <c r="C5" s="168"/>
      <c r="D5" s="168"/>
      <c r="E5" s="168"/>
      <c r="F5" s="168"/>
      <c r="G5" s="168"/>
    </row>
    <row r="6" spans="1:23" ht="21" customHeight="1">
      <c r="A6" s="178" t="s">
        <v>216</v>
      </c>
      <c r="B6" s="178"/>
      <c r="C6" s="168"/>
      <c r="D6" s="168"/>
      <c r="E6" s="168"/>
      <c r="F6" s="168"/>
      <c r="G6" s="168"/>
    </row>
    <row r="7" spans="1:23" ht="21" customHeight="1">
      <c r="A7" s="178" t="s">
        <v>218</v>
      </c>
      <c r="B7" s="178"/>
      <c r="C7" s="168"/>
      <c r="D7" s="168"/>
      <c r="E7" s="168"/>
      <c r="F7" s="168"/>
      <c r="G7" s="168"/>
    </row>
    <row r="8" spans="1:23" ht="21" customHeight="1">
      <c r="A8" s="178" t="s">
        <v>219</v>
      </c>
      <c r="B8" s="178"/>
      <c r="C8" s="168"/>
      <c r="D8" s="168"/>
      <c r="E8" s="168"/>
      <c r="F8" s="168"/>
      <c r="G8" s="168"/>
    </row>
    <row r="9" spans="1:23" ht="21" customHeight="1">
      <c r="A9" s="178" t="s">
        <v>220</v>
      </c>
      <c r="B9" s="178"/>
      <c r="C9" s="168"/>
      <c r="D9" s="168"/>
      <c r="E9" s="168"/>
      <c r="F9" s="168"/>
      <c r="G9" s="168"/>
    </row>
    <row r="10" spans="1:23" ht="21" customHeight="1">
      <c r="A10" s="178" t="s">
        <v>221</v>
      </c>
      <c r="B10" s="178"/>
      <c r="C10" s="168"/>
      <c r="D10" s="168"/>
      <c r="E10" s="168"/>
      <c r="F10" s="168"/>
      <c r="G10" s="168"/>
    </row>
    <row r="11" spans="1:23" ht="21" customHeight="1">
      <c r="A11" s="168"/>
      <c r="B11" s="168"/>
      <c r="C11" s="168"/>
      <c r="D11" s="168"/>
      <c r="E11" s="168"/>
      <c r="F11" s="168"/>
      <c r="G11" s="168"/>
    </row>
    <row r="12" spans="1:23" ht="72.75" customHeight="1">
      <c r="A12" s="539" t="s">
        <v>124</v>
      </c>
      <c r="B12" s="539"/>
      <c r="C12" s="776" t="str">
        <f>Cover!$B$2</f>
        <v xml:space="preserve">Package ERS-1 for procurement of ERS for upto 400kV (Twin Moose) transmission lines through indigenous vendor development </v>
      </c>
      <c r="D12" s="776"/>
      <c r="E12" s="776"/>
      <c r="F12" s="776"/>
      <c r="G12" s="776"/>
    </row>
    <row r="13" spans="1:23" ht="21" customHeight="1">
      <c r="A13" s="179" t="s">
        <v>122</v>
      </c>
      <c r="B13" s="179"/>
      <c r="C13" s="180"/>
      <c r="D13" s="179"/>
      <c r="E13" s="179"/>
      <c r="F13" s="179"/>
      <c r="G13" s="179"/>
    </row>
    <row r="14" spans="1:23" ht="55.5" customHeight="1">
      <c r="A14" s="777" t="s">
        <v>125</v>
      </c>
      <c r="B14" s="777"/>
      <c r="C14" s="777"/>
      <c r="D14" s="777"/>
      <c r="E14" s="777"/>
      <c r="F14" s="777"/>
      <c r="G14" s="777"/>
      <c r="J14" s="779" t="s">
        <v>325</v>
      </c>
      <c r="K14" s="779"/>
      <c r="L14" s="779"/>
      <c r="M14" s="779"/>
      <c r="N14" s="406" t="s">
        <v>326</v>
      </c>
    </row>
    <row r="15" spans="1:23" ht="60.75" customHeight="1">
      <c r="B15" s="187">
        <v>1</v>
      </c>
      <c r="C15" s="752" t="s">
        <v>323</v>
      </c>
      <c r="D15" s="753"/>
      <c r="E15" s="753"/>
      <c r="F15" s="754"/>
      <c r="G15" s="400"/>
      <c r="I15" s="532">
        <f>'Sch-1'!O77+'Sch-2'!K73+'Sch-6'!J21</f>
        <v>0</v>
      </c>
      <c r="J15" s="426">
        <f>IF(I15=0,0,G15/I15)</f>
        <v>0</v>
      </c>
    </row>
    <row r="16" spans="1:23" ht="57.75" customHeight="1">
      <c r="B16" s="187">
        <v>2</v>
      </c>
      <c r="C16" s="752" t="s">
        <v>464</v>
      </c>
      <c r="D16" s="753"/>
      <c r="E16" s="753"/>
      <c r="F16" s="754"/>
      <c r="G16" s="193"/>
      <c r="I16" s="402">
        <f>'Sch-1'!O77+'Sch-2'!K73+'Sch-6'!J21</f>
        <v>0</v>
      </c>
      <c r="J16" s="404">
        <f>G16</f>
        <v>0</v>
      </c>
    </row>
    <row r="17" spans="1:23" s="170" customFormat="1" ht="54.9" customHeight="1">
      <c r="B17" s="188">
        <v>3</v>
      </c>
      <c r="C17" s="755" t="s">
        <v>148</v>
      </c>
      <c r="D17" s="756"/>
      <c r="E17" s="756"/>
      <c r="F17" s="757"/>
      <c r="G17" s="191"/>
      <c r="H17" s="393"/>
      <c r="I17" s="393"/>
      <c r="J17" s="396"/>
      <c r="K17" s="396"/>
      <c r="L17" s="396"/>
      <c r="M17" s="396"/>
      <c r="N17" s="396"/>
      <c r="O17" s="396"/>
      <c r="P17" s="396"/>
      <c r="Q17" s="396"/>
      <c r="R17" s="396"/>
      <c r="S17" s="396"/>
      <c r="T17" s="396"/>
      <c r="U17" s="396"/>
      <c r="V17" s="396"/>
      <c r="W17" s="396"/>
    </row>
    <row r="18" spans="1:23" s="170" customFormat="1" ht="21" customHeight="1">
      <c r="B18" s="185"/>
      <c r="C18" s="422" t="s">
        <v>453</v>
      </c>
      <c r="D18" s="183"/>
      <c r="E18" s="192"/>
      <c r="F18" s="229" t="s">
        <v>178</v>
      </c>
      <c r="G18" s="401"/>
      <c r="H18" s="393"/>
      <c r="I18" s="403">
        <f>'Sch-1'!O77</f>
        <v>0</v>
      </c>
      <c r="J18" s="424">
        <f>IF(I18=0,0,G18/I18)</f>
        <v>0</v>
      </c>
      <c r="K18" s="396"/>
      <c r="L18" s="396"/>
      <c r="M18" s="396"/>
      <c r="N18" s="422" t="s">
        <v>334</v>
      </c>
      <c r="O18" s="561">
        <f>J15+J16+J18+J24</f>
        <v>0</v>
      </c>
      <c r="P18" s="396"/>
      <c r="Q18" s="396"/>
      <c r="R18" s="396"/>
      <c r="S18" s="396"/>
      <c r="T18" s="396"/>
      <c r="U18" s="396"/>
      <c r="V18" s="396"/>
      <c r="W18" s="396"/>
    </row>
    <row r="19" spans="1:23" s="170" customFormat="1" ht="21" hidden="1" customHeight="1">
      <c r="B19" s="185"/>
      <c r="C19" s="227" t="s">
        <v>140</v>
      </c>
      <c r="D19" s="183"/>
      <c r="E19" s="192"/>
      <c r="F19" s="229" t="s">
        <v>178</v>
      </c>
      <c r="G19" s="401"/>
      <c r="H19" s="393"/>
      <c r="I19" s="403" t="e">
        <f>'Sch-1'!#REF!</f>
        <v>#REF!</v>
      </c>
      <c r="J19" s="424" t="e">
        <f>IF(I19=0,0,G19/I19)</f>
        <v>#REF!</v>
      </c>
      <c r="K19" s="396"/>
      <c r="L19" s="396"/>
      <c r="M19" s="396"/>
      <c r="N19" s="422" t="s">
        <v>335</v>
      </c>
      <c r="O19" s="561" t="e">
        <f>J15+J16+J19+J25</f>
        <v>#REF!</v>
      </c>
      <c r="P19" s="396"/>
      <c r="Q19" s="396"/>
      <c r="R19" s="396"/>
      <c r="S19" s="396"/>
      <c r="T19" s="396"/>
      <c r="U19" s="396"/>
      <c r="V19" s="396"/>
      <c r="W19" s="396"/>
    </row>
    <row r="20" spans="1:23" s="170" customFormat="1" ht="21" customHeight="1">
      <c r="B20" s="185"/>
      <c r="C20" s="566" t="s">
        <v>459</v>
      </c>
      <c r="D20" s="183"/>
      <c r="E20" s="192"/>
      <c r="F20" s="229" t="s">
        <v>178</v>
      </c>
      <c r="G20" s="401"/>
      <c r="H20" s="393"/>
      <c r="I20" s="403">
        <f>'Sch-2'!K73</f>
        <v>0</v>
      </c>
      <c r="J20" s="424">
        <f>IF(I20=0,0,G20/I20)</f>
        <v>0</v>
      </c>
      <c r="K20" s="396"/>
      <c r="L20" s="396"/>
      <c r="M20" s="396"/>
      <c r="N20" s="227" t="s">
        <v>126</v>
      </c>
      <c r="O20" s="561">
        <f>J15+J16+J20+J26</f>
        <v>0</v>
      </c>
      <c r="P20" s="396"/>
      <c r="Q20" s="396"/>
      <c r="R20" s="396"/>
      <c r="S20" s="396"/>
      <c r="T20" s="396"/>
      <c r="U20" s="396"/>
      <c r="V20" s="396"/>
      <c r="W20" s="396"/>
    </row>
    <row r="21" spans="1:23" s="170" customFormat="1" ht="21" hidden="1" customHeight="1">
      <c r="B21" s="185"/>
      <c r="C21" s="227"/>
      <c r="D21" s="183"/>
      <c r="E21" s="192"/>
      <c r="F21" s="229"/>
      <c r="G21" s="401"/>
      <c r="H21" s="393"/>
      <c r="I21" s="393"/>
      <c r="J21" s="424">
        <f>IF(I21=0,0,G21/I21)</f>
        <v>0</v>
      </c>
      <c r="K21" s="396"/>
      <c r="L21" s="396"/>
      <c r="M21" s="396"/>
      <c r="N21" s="227" t="s">
        <v>127</v>
      </c>
      <c r="O21" s="561"/>
      <c r="P21" s="396"/>
      <c r="Q21" s="396"/>
      <c r="R21" s="396"/>
      <c r="S21" s="396"/>
      <c r="T21" s="396"/>
      <c r="U21" s="396"/>
      <c r="V21" s="396"/>
      <c r="W21" s="396"/>
    </row>
    <row r="22" spans="1:23" s="170" customFormat="1" ht="21" customHeight="1">
      <c r="B22" s="186"/>
      <c r="C22" s="389" t="s">
        <v>324</v>
      </c>
      <c r="D22" s="184"/>
      <c r="E22" s="192"/>
      <c r="F22" s="230" t="s">
        <v>178</v>
      </c>
      <c r="G22" s="191"/>
      <c r="H22" s="393"/>
      <c r="I22" s="403">
        <f>'Sch-6'!J21</f>
        <v>0</v>
      </c>
      <c r="J22" s="424">
        <f>IF(I22=0,0,G22/I22)</f>
        <v>0</v>
      </c>
      <c r="K22" s="396"/>
      <c r="L22" s="396"/>
      <c r="M22" s="396"/>
      <c r="N22" s="389" t="s">
        <v>324</v>
      </c>
      <c r="O22" s="561">
        <f>J15+J16+J22+J28</f>
        <v>0</v>
      </c>
      <c r="P22" s="396"/>
      <c r="Q22" s="396"/>
      <c r="R22" s="396"/>
      <c r="S22" s="396"/>
      <c r="T22" s="396"/>
      <c r="U22" s="396"/>
      <c r="V22" s="396"/>
      <c r="W22" s="396"/>
    </row>
    <row r="23" spans="1:23" s="170" customFormat="1" ht="54.9" customHeight="1">
      <c r="B23" s="188">
        <v>4</v>
      </c>
      <c r="C23" s="758" t="s">
        <v>465</v>
      </c>
      <c r="D23" s="759"/>
      <c r="E23" s="759"/>
      <c r="F23" s="760"/>
      <c r="G23" s="191"/>
      <c r="H23" s="393"/>
      <c r="I23" s="393"/>
      <c r="J23" s="396"/>
      <c r="K23" s="396"/>
      <c r="L23" s="396"/>
      <c r="M23" s="396"/>
      <c r="N23" s="396"/>
      <c r="O23" s="396"/>
      <c r="P23" s="396"/>
      <c r="Q23" s="396"/>
      <c r="R23" s="396"/>
      <c r="S23" s="396"/>
      <c r="T23" s="396"/>
      <c r="U23" s="396"/>
      <c r="V23" s="396"/>
      <c r="W23" s="396"/>
    </row>
    <row r="24" spans="1:23" s="170" customFormat="1" ht="21" customHeight="1">
      <c r="A24" s="169"/>
      <c r="B24" s="185"/>
      <c r="C24" s="422" t="s">
        <v>455</v>
      </c>
      <c r="D24" s="183"/>
      <c r="E24" s="228"/>
      <c r="F24" s="229" t="s">
        <v>179</v>
      </c>
      <c r="G24" s="236"/>
      <c r="H24" s="393"/>
      <c r="I24" s="403">
        <f>'Sch-1'!O77</f>
        <v>0</v>
      </c>
      <c r="J24" s="405">
        <f>G24</f>
        <v>0</v>
      </c>
      <c r="K24" s="396"/>
      <c r="L24" s="396"/>
      <c r="M24" s="396"/>
      <c r="N24" s="396"/>
      <c r="O24" s="396"/>
      <c r="P24" s="396"/>
      <c r="Q24" s="396"/>
      <c r="R24" s="396"/>
      <c r="S24" s="396"/>
      <c r="T24" s="396"/>
      <c r="U24" s="396"/>
      <c r="V24" s="396"/>
      <c r="W24" s="396"/>
    </row>
    <row r="25" spans="1:23" s="170" customFormat="1" ht="21" hidden="1" customHeight="1">
      <c r="A25" s="169"/>
      <c r="B25" s="185"/>
      <c r="C25" s="227" t="s">
        <v>140</v>
      </c>
      <c r="D25" s="183"/>
      <c r="E25" s="228"/>
      <c r="F25" s="229" t="s">
        <v>179</v>
      </c>
      <c r="G25" s="236"/>
      <c r="H25" s="393"/>
      <c r="I25" s="403" t="e">
        <f>'Sch-1'!#REF!</f>
        <v>#REF!</v>
      </c>
      <c r="J25" s="405">
        <f>G25</f>
        <v>0</v>
      </c>
      <c r="K25" s="396"/>
      <c r="L25" s="396"/>
      <c r="M25" s="396"/>
      <c r="N25" s="396"/>
      <c r="O25" s="396"/>
      <c r="P25" s="396"/>
      <c r="Q25" s="396"/>
      <c r="R25" s="396"/>
      <c r="S25" s="396"/>
      <c r="T25" s="396"/>
      <c r="U25" s="396"/>
      <c r="V25" s="396"/>
      <c r="W25" s="396"/>
    </row>
    <row r="26" spans="1:23" s="170" customFormat="1" ht="21" customHeight="1">
      <c r="A26" s="169"/>
      <c r="B26" s="185"/>
      <c r="C26" s="566" t="s">
        <v>460</v>
      </c>
      <c r="D26" s="183"/>
      <c r="E26" s="228"/>
      <c r="F26" s="229" t="s">
        <v>179</v>
      </c>
      <c r="G26" s="236"/>
      <c r="H26" s="393"/>
      <c r="I26" s="403">
        <f>'Sch-2'!K73</f>
        <v>0</v>
      </c>
      <c r="J26" s="405">
        <f>G26</f>
        <v>0</v>
      </c>
      <c r="K26" s="396"/>
      <c r="L26" s="396"/>
      <c r="M26" s="396"/>
      <c r="N26" s="396"/>
      <c r="O26" s="396"/>
      <c r="P26" s="396"/>
      <c r="Q26" s="396"/>
      <c r="R26" s="396"/>
      <c r="S26" s="396"/>
      <c r="T26" s="396"/>
      <c r="U26" s="396"/>
      <c r="V26" s="396"/>
      <c r="W26" s="396"/>
    </row>
    <row r="27" spans="1:23" s="170" customFormat="1" ht="21" hidden="1" customHeight="1">
      <c r="A27" s="169"/>
      <c r="B27" s="185"/>
      <c r="C27" s="227" t="s">
        <v>127</v>
      </c>
      <c r="D27" s="183"/>
      <c r="E27" s="228"/>
      <c r="F27" s="229" t="s">
        <v>179</v>
      </c>
      <c r="G27" s="236"/>
      <c r="H27" s="393"/>
      <c r="I27" s="393"/>
      <c r="J27" s="405">
        <f>G27</f>
        <v>0</v>
      </c>
      <c r="K27" s="396"/>
      <c r="L27" s="396"/>
      <c r="M27" s="396"/>
      <c r="N27" s="396"/>
      <c r="O27" s="396"/>
      <c r="P27" s="396"/>
      <c r="Q27" s="396"/>
      <c r="R27" s="396"/>
      <c r="S27" s="396"/>
      <c r="T27" s="396"/>
      <c r="U27" s="396"/>
      <c r="V27" s="396"/>
      <c r="W27" s="396"/>
    </row>
    <row r="28" spans="1:23" s="170" customFormat="1" ht="21" customHeight="1">
      <c r="A28" s="169"/>
      <c r="B28" s="186"/>
      <c r="C28" s="389" t="s">
        <v>324</v>
      </c>
      <c r="D28" s="184"/>
      <c r="E28" s="231"/>
      <c r="F28" s="230" t="s">
        <v>179</v>
      </c>
      <c r="G28" s="191"/>
      <c r="H28" s="393"/>
      <c r="I28" s="403">
        <f>'Sch-6'!J21</f>
        <v>0</v>
      </c>
      <c r="J28" s="405">
        <f>G28</f>
        <v>0</v>
      </c>
      <c r="K28" s="396"/>
      <c r="L28" s="396"/>
      <c r="M28" s="396"/>
      <c r="N28" s="396"/>
      <c r="O28" s="396"/>
      <c r="P28" s="396"/>
      <c r="Q28" s="396"/>
      <c r="R28" s="396"/>
      <c r="S28" s="396"/>
      <c r="T28" s="396"/>
      <c r="U28" s="396"/>
      <c r="V28" s="396"/>
      <c r="W28" s="396"/>
    </row>
    <row r="29" spans="1:23" s="170" customFormat="1" ht="83.25" hidden="1" customHeight="1">
      <c r="A29" s="169"/>
      <c r="B29" s="186">
        <v>5</v>
      </c>
      <c r="C29" s="763" t="s">
        <v>411</v>
      </c>
      <c r="D29" s="764"/>
      <c r="E29" s="764"/>
      <c r="F29" s="765"/>
      <c r="G29" s="535"/>
      <c r="H29" s="393"/>
      <c r="I29" s="403"/>
      <c r="J29" s="405"/>
      <c r="K29" s="396"/>
      <c r="L29" s="396"/>
      <c r="M29" s="396"/>
      <c r="N29" s="396"/>
      <c r="O29" s="396"/>
      <c r="P29" s="396"/>
      <c r="Q29" s="396"/>
      <c r="R29" s="396"/>
      <c r="S29" s="396"/>
      <c r="T29" s="396"/>
      <c r="U29" s="396"/>
      <c r="V29" s="396"/>
      <c r="W29" s="396"/>
    </row>
    <row r="30" spans="1:23" s="170" customFormat="1" ht="87.75" hidden="1" customHeight="1">
      <c r="A30" s="169"/>
      <c r="B30" s="186">
        <v>6</v>
      </c>
      <c r="C30" s="763" t="s">
        <v>412</v>
      </c>
      <c r="D30" s="764"/>
      <c r="E30" s="764"/>
      <c r="F30" s="765"/>
      <c r="G30" s="535"/>
      <c r="H30" s="393"/>
      <c r="I30" s="403"/>
      <c r="J30" s="405"/>
      <c r="K30" s="396"/>
      <c r="L30" s="396"/>
      <c r="M30" s="396"/>
      <c r="N30" s="396"/>
      <c r="O30" s="396"/>
      <c r="P30" s="396"/>
      <c r="Q30" s="396"/>
      <c r="R30" s="396"/>
      <c r="S30" s="396"/>
      <c r="T30" s="396"/>
      <c r="U30" s="396"/>
      <c r="V30" s="396"/>
      <c r="W30" s="396"/>
    </row>
    <row r="31" spans="1:23" s="170" customFormat="1" ht="69.75" hidden="1" customHeight="1">
      <c r="A31" s="169"/>
      <c r="B31" s="766" t="s">
        <v>413</v>
      </c>
      <c r="C31" s="767"/>
      <c r="D31" s="767"/>
      <c r="E31" s="767"/>
      <c r="F31" s="767"/>
      <c r="G31" s="768"/>
      <c r="H31" s="393"/>
      <c r="I31" s="403" t="e">
        <f>'Sch-1'!O74+'Sch-2'!K72+'Sch-6'!#REF!</f>
        <v>#REF!</v>
      </c>
      <c r="J31" s="424" t="e">
        <f>IF(I31=0,0,G31/I31)</f>
        <v>#REF!</v>
      </c>
      <c r="K31" s="396"/>
      <c r="L31" s="396"/>
      <c r="M31" s="396"/>
      <c r="N31" s="396"/>
      <c r="O31" s="396"/>
      <c r="P31" s="396"/>
      <c r="Q31" s="396"/>
      <c r="R31" s="396"/>
      <c r="S31" s="396"/>
      <c r="T31" s="396"/>
      <c r="U31" s="396"/>
      <c r="V31" s="396"/>
      <c r="W31" s="396"/>
    </row>
    <row r="32" spans="1:23" s="170" customFormat="1" ht="24.75" hidden="1" customHeight="1">
      <c r="A32" s="169"/>
      <c r="B32" s="526">
        <v>5</v>
      </c>
      <c r="C32" s="769" t="s">
        <v>403</v>
      </c>
      <c r="D32" s="770"/>
      <c r="E32" s="770"/>
      <c r="F32" s="770"/>
      <c r="G32" s="771"/>
      <c r="H32" s="393"/>
      <c r="I32" s="403"/>
      <c r="J32" s="424"/>
      <c r="K32" s="396"/>
      <c r="L32" s="396"/>
      <c r="M32" s="396"/>
      <c r="N32" s="396"/>
      <c r="O32" s="396"/>
      <c r="P32" s="396"/>
      <c r="Q32" s="396"/>
      <c r="R32" s="396"/>
      <c r="S32" s="396"/>
      <c r="T32" s="396"/>
      <c r="U32" s="396"/>
      <c r="V32" s="396"/>
      <c r="W32" s="396"/>
    </row>
    <row r="33" spans="1:23" s="170" customFormat="1" ht="61.5" hidden="1" customHeight="1">
      <c r="A33" s="169"/>
      <c r="B33" s="772"/>
      <c r="C33" s="773"/>
      <c r="D33" s="773"/>
      <c r="E33" s="773"/>
      <c r="F33" s="773"/>
      <c r="G33" s="774"/>
      <c r="H33" s="393"/>
      <c r="I33" s="403" t="e">
        <f>'Sch-1'!O74+'Sch-2'!K72+'Sch-6'!#REF!</f>
        <v>#REF!</v>
      </c>
      <c r="J33" s="405">
        <f>G33</f>
        <v>0</v>
      </c>
      <c r="K33" s="396"/>
      <c r="L33" s="396"/>
      <c r="M33" s="396"/>
      <c r="N33" s="396"/>
      <c r="O33" s="396"/>
      <c r="P33" s="396"/>
      <c r="Q33" s="396"/>
      <c r="R33" s="396"/>
      <c r="S33" s="396"/>
      <c r="T33" s="396"/>
      <c r="U33" s="396"/>
      <c r="V33" s="396"/>
      <c r="W33" s="396"/>
    </row>
    <row r="34" spans="1:23" s="170" customFormat="1" ht="48.75" customHeight="1">
      <c r="A34" s="169"/>
      <c r="B34" s="761"/>
      <c r="C34" s="762"/>
      <c r="D34" s="762"/>
      <c r="E34" s="762"/>
      <c r="F34" s="762"/>
      <c r="G34" s="762"/>
      <c r="H34" s="393"/>
      <c r="I34" s="393"/>
      <c r="J34" s="396"/>
      <c r="K34" s="396"/>
      <c r="L34" s="396"/>
      <c r="M34" s="396"/>
      <c r="N34" s="396"/>
      <c r="O34" s="396"/>
      <c r="P34" s="396"/>
      <c r="Q34" s="396"/>
      <c r="R34" s="396"/>
      <c r="S34" s="396"/>
      <c r="T34" s="396"/>
      <c r="U34" s="396"/>
      <c r="V34" s="396"/>
      <c r="W34" s="396"/>
    </row>
    <row r="35" spans="1:23" s="170" customFormat="1" ht="33" customHeight="1">
      <c r="A35" s="172" t="s">
        <v>128</v>
      </c>
      <c r="B35" s="189"/>
      <c r="C35" s="182"/>
      <c r="E35" s="190"/>
      <c r="F35" s="190"/>
      <c r="G35" s="171"/>
      <c r="H35" s="393"/>
      <c r="I35" s="393"/>
      <c r="J35" s="396"/>
      <c r="K35" s="396"/>
      <c r="L35" s="396"/>
      <c r="M35" s="396"/>
      <c r="N35" s="396"/>
      <c r="O35" s="396"/>
      <c r="P35" s="396"/>
      <c r="Q35" s="396"/>
      <c r="R35" s="396"/>
      <c r="S35" s="396"/>
      <c r="T35" s="396"/>
      <c r="U35" s="396"/>
      <c r="V35" s="396"/>
      <c r="W35" s="396"/>
    </row>
    <row r="36" spans="1:23" s="170" customFormat="1" ht="33" customHeight="1">
      <c r="A36" s="88" t="s">
        <v>278</v>
      </c>
      <c r="B36" s="189"/>
      <c r="C36" s="182"/>
      <c r="E36" s="190"/>
      <c r="F36" s="190"/>
      <c r="G36" s="171"/>
      <c r="H36" s="393"/>
      <c r="I36" s="393"/>
      <c r="J36" s="396"/>
      <c r="K36" s="396"/>
      <c r="L36" s="396"/>
      <c r="M36" s="396"/>
      <c r="N36" s="396"/>
      <c r="O36" s="396"/>
      <c r="P36" s="396"/>
      <c r="Q36" s="396"/>
      <c r="R36" s="396"/>
      <c r="S36" s="396"/>
      <c r="T36" s="396"/>
      <c r="U36" s="396"/>
      <c r="V36" s="396"/>
      <c r="W36" s="396"/>
    </row>
    <row r="37" spans="1:23" s="170" customFormat="1" ht="33" customHeight="1">
      <c r="B37" s="88"/>
      <c r="D37" s="87"/>
      <c r="E37" s="136"/>
      <c r="F37" s="136"/>
      <c r="G37" s="136"/>
      <c r="H37" s="397"/>
      <c r="I37" s="393"/>
      <c r="J37" s="396"/>
      <c r="K37" s="396"/>
      <c r="L37" s="396"/>
      <c r="M37" s="396"/>
      <c r="N37" s="396"/>
      <c r="O37" s="396"/>
      <c r="P37" s="396"/>
      <c r="Q37" s="396"/>
      <c r="R37" s="396"/>
      <c r="S37" s="396"/>
      <c r="T37" s="396"/>
      <c r="U37" s="396"/>
      <c r="V37" s="396"/>
      <c r="W37" s="396"/>
    </row>
    <row r="38" spans="1:23" ht="33" customHeight="1">
      <c r="A38" s="127"/>
      <c r="B38" s="127"/>
      <c r="C38" s="137"/>
      <c r="D38" s="136"/>
      <c r="E38" s="88"/>
      <c r="F38" s="88"/>
      <c r="G38" s="138" t="s">
        <v>279</v>
      </c>
      <c r="H38" s="395"/>
    </row>
    <row r="39" spans="1:23" ht="33" customHeight="1">
      <c r="A39" s="127"/>
      <c r="B39" s="127"/>
      <c r="C39" s="137"/>
      <c r="D39" s="136"/>
      <c r="E39" s="88"/>
      <c r="F39" s="88"/>
      <c r="G39" s="138" t="str">
        <f>"For and on behalf of " &amp; 'Sch-1'!C8</f>
        <v xml:space="preserve">For and on behalf of </v>
      </c>
      <c r="H39" s="395"/>
    </row>
    <row r="40" spans="1:23" ht="33" customHeight="1">
      <c r="A40" s="125"/>
      <c r="B40" s="125"/>
      <c r="C40" s="125"/>
      <c r="D40" s="142"/>
      <c r="E40" s="132"/>
      <c r="F40" s="132"/>
      <c r="G40" s="94"/>
      <c r="H40" s="398"/>
    </row>
    <row r="41" spans="1:23" ht="33" customHeight="1">
      <c r="A41" s="166" t="s">
        <v>120</v>
      </c>
      <c r="B41" s="166"/>
      <c r="C41" s="548">
        <f>'Sch-1'!B86</f>
        <v>0</v>
      </c>
      <c r="D41" s="142"/>
      <c r="E41" s="132" t="s">
        <v>280</v>
      </c>
      <c r="F41" s="751" t="str">
        <f>'Sch-1'!O86</f>
        <v/>
      </c>
      <c r="G41" s="751"/>
      <c r="H41" s="395"/>
    </row>
    <row r="42" spans="1:23" ht="33" customHeight="1">
      <c r="A42" s="166" t="s">
        <v>121</v>
      </c>
      <c r="B42" s="166"/>
      <c r="C42" s="143">
        <f>'Sch-1'!B87</f>
        <v>0</v>
      </c>
      <c r="D42" s="144"/>
      <c r="E42" s="132" t="s">
        <v>281</v>
      </c>
      <c r="F42" s="751" t="str">
        <f>'Sch-1'!O87</f>
        <v/>
      </c>
      <c r="G42" s="751"/>
      <c r="H42" s="395"/>
    </row>
    <row r="43" spans="1:23" ht="33" customHeight="1">
      <c r="A43" s="127"/>
      <c r="B43" s="127"/>
      <c r="C43" s="127"/>
      <c r="D43" s="127"/>
      <c r="E43" s="132"/>
      <c r="F43" s="132"/>
      <c r="G43" s="524"/>
      <c r="H43" s="399"/>
    </row>
  </sheetData>
  <sheetProtection algorithmName="SHA-512" hashValue="2y4mZiI/9nuQ2cTVDzj4vGLQyWcVjlsopYeiyp0VRPnJwFJxVgnCeA1mfhAli5DxWv8wePGUMsSREJH9ozHfOQ==" saltValue="ZUpo8Ph9Mv4eiQtEJilRLQ==" spinCount="100000" sheet="1" formatColumns="0" formatRows="0" selectLockedCells="1"/>
  <customSheetViews>
    <customSheetView guid="{2A28378B-727C-4943-9957-D807B3F6E880}" showPageBreaks="1" showGridLines="0" zeroValues="0" printArea="1" hiddenRows="1" hiddenColumns="1" view="pageBreakPreview" topLeftCell="A16">
      <selection activeCell="G18" sqref="G18"/>
      <pageMargins left="0.72" right="0.49" top="0.62" bottom="0.52" header="0.32" footer="0.27"/>
      <pageSetup scale="67" orientation="portrait" r:id="rId1"/>
      <headerFooter alignWithMargins="0">
        <oddFooter>&amp;R&amp;"Book Antiqua,Bold"&amp;10Letter of Discount  / Page &amp;P of &amp;N</oddFooter>
      </headerFooter>
    </customSheetView>
    <customSheetView guid="{6167D39F-8E2F-4CD1-888C-E1DCB300434D}" showPageBreaks="1" showGridLines="0" zeroValues="0" printArea="1" hiddenRows="1" hiddenColumns="1" view="pageBreakPreview" topLeftCell="A15">
      <selection activeCell="G15" sqref="G15"/>
      <pageMargins left="0.72" right="0.49" top="0.62" bottom="0.52" header="0.32" footer="0.27"/>
      <pageSetup scale="67" orientation="portrait" r:id="rId2"/>
      <headerFooter alignWithMargins="0">
        <oddFooter>&amp;R&amp;"Book Antiqua,Bold"&amp;10Letter of Discount  / Page &amp;P of &amp;N</oddFooter>
      </headerFooter>
    </customSheetView>
    <customSheetView guid="{483DCDBB-D1CA-4B11-85F4-FA65A96DCE29}" showPageBreaks="1" showGridLines="0" zeroValues="0" printArea="1" hiddenRows="1" hiddenColumns="1" view="pageBreakPreview" topLeftCell="A13">
      <selection activeCell="G15" sqref="G15"/>
      <pageMargins left="0.72" right="0.49" top="0.62" bottom="0.52" header="0.32" footer="0.27"/>
      <pageSetup scale="67" orientation="portrait" r:id="rId3"/>
      <headerFooter alignWithMargins="0">
        <oddFooter>&amp;R&amp;"Book Antiqua,Bold"&amp;10Letter of Discount  / Page &amp;P of &amp;N</oddFooter>
      </headerFooter>
    </customSheetView>
    <customSheetView guid="{FA8C7114-2E15-4727-B4B0-927BCE12D1A6}" showPageBreaks="1" showGridLines="0" zeroValues="0" printArea="1" hiddenRows="1" hiddenColumns="1" view="pageBreakPreview" topLeftCell="A13">
      <selection activeCell="G15" sqref="G15"/>
      <pageMargins left="0.72" right="0.49" top="0.62" bottom="0.52" header="0.32" footer="0.27"/>
      <pageSetup scale="67" orientation="portrait" r:id="rId4"/>
      <headerFooter alignWithMargins="0">
        <oddFooter>&amp;R&amp;"Book Antiqua,Bold"&amp;10Letter of Discount  / Page &amp;P of &amp;N</oddFooter>
      </headerFooter>
    </customSheetView>
    <customSheetView guid="{5C772B04-11E1-4A74-9F43-9A74EF38E5E2}" showPageBreaks="1" showGridLines="0" zeroValues="0" printArea="1" hiddenRows="1" hiddenColumns="1" view="pageBreakPreview" topLeftCell="A13">
      <selection activeCell="G24" sqref="G24:G26"/>
      <pageMargins left="0.72" right="0.49" top="0.62" bottom="0.52" header="0.32" footer="0.27"/>
      <pageSetup scale="67" orientation="portrait" r:id="rId5"/>
      <headerFooter alignWithMargins="0">
        <oddFooter>&amp;R&amp;"Book Antiqua,Bold"&amp;10Letter of Discount  / Page &amp;P of &amp;N</oddFooter>
      </headerFooter>
    </customSheetView>
    <customSheetView guid="{883F4F4D-A630-4132-B676-8201FF751979}" showPageBreaks="1" showGridLines="0" zeroValues="0" printArea="1" hiddenRows="1" hiddenColumns="1" view="pageBreakPreview" topLeftCell="A13">
      <selection activeCell="G15" sqref="G15"/>
      <pageMargins left="0.72" right="0.49" top="0.62" bottom="0.52" header="0.32" footer="0.27"/>
      <pageSetup scale="67" orientation="portrait" r:id="rId6"/>
      <headerFooter alignWithMargins="0">
        <oddFooter>&amp;R&amp;"Book Antiqua,Bold"&amp;10Letter of Discount  / Page &amp;P of &amp;N</oddFooter>
      </headerFooter>
    </customSheetView>
    <customSheetView guid="{D545044E-B7FF-408B-A291-2187C526EC3D}" showPageBreaks="1" showGridLines="0" zeroValues="0" printArea="1" hiddenRows="1" hiddenColumns="1" view="pageBreakPreview">
      <selection activeCell="G24" sqref="G24:G26"/>
      <pageMargins left="0.72" right="0.49" top="0.62" bottom="0.52" header="0.32" footer="0.27"/>
      <pageSetup scale="77" orientation="portrait" r:id="rId7"/>
      <headerFooter alignWithMargins="0">
        <oddFooter>&amp;R&amp;"Book Antiqua,Bold"&amp;10Letter of Discount  / Page &amp;P of &amp;N</oddFooter>
      </headerFooter>
    </customSheetView>
    <customSheetView guid="{D963BE1A-1920-4E18-8F54-07F354CCE224}" showPageBreaks="1" showGridLines="0" zeroValues="0" printArea="1" hiddenRows="1" hiddenColumns="1" view="pageBreakPreview">
      <selection activeCell="G24" sqref="G24"/>
      <pageMargins left="0.72" right="0.49" top="0.62" bottom="0.52" header="0.32" footer="0.27"/>
      <pageSetup scale="77" orientation="portrait" r:id="rId8"/>
      <headerFooter alignWithMargins="0">
        <oddFooter>&amp;R&amp;"Book Antiqua,Bold"&amp;10Letter of Discount  / Page &amp;P of &amp;N</oddFooter>
      </headerFooter>
    </customSheetView>
    <customSheetView guid="{D39E83F3-4061-47C5-8153-10B7C21D208A}" showPageBreaks="1" showGridLines="0" zeroValues="0" printArea="1" hiddenRows="1" hiddenColumns="1" view="pageBreakPreview" topLeftCell="A35">
      <selection activeCell="B33" sqref="B33:G33"/>
      <pageMargins left="0.72" right="0.49" top="0.62" bottom="0.52" header="0.32" footer="0.27"/>
      <pageSetup scale="77" orientation="portrait" r:id="rId9"/>
      <headerFooter alignWithMargins="0">
        <oddFooter>&amp;R&amp;"Book Antiqua,Bold"&amp;10Letter of Discount  / Page &amp;P of &amp;N</oddFooter>
      </headerFooter>
    </customSheetView>
    <customSheetView guid="{EFF9997F-F423-457E-8339-C5D06689EC0D}" showPageBreaks="1" showGridLines="0" zeroValues="0" printArea="1" hiddenRows="1" hiddenColumns="1" view="pageBreakPreview" topLeftCell="A35">
      <selection activeCell="B33" sqref="B33:G33"/>
      <pageMargins left="0.72" right="0.49" top="0.62" bottom="0.52" header="0.32" footer="0.27"/>
      <pageSetup scale="77" orientation="portrait" r:id="rId10"/>
      <headerFooter alignWithMargins="0">
        <oddFooter>&amp;R&amp;"Book Antiqua,Bold"&amp;10Letter of Discount  / Page &amp;P of &amp;N</oddFooter>
      </headerFooter>
    </customSheetView>
    <customSheetView guid="{8020169D-1904-4071-9010-34C6BAD35472}" showPageBreaks="1" showGridLines="0" zeroValues="0" printArea="1" hiddenRows="1" hiddenColumns="1" view="pageBreakPreview" topLeftCell="A4">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E00177C-666B-4CCB-B6AF-EE8409A04F15}" showPageBreaks="1" showGridLines="0" zeroValues="0" printArea="1" hiddenRows="1" hiddenColumns="1" view="pageBreakPreview">
      <pane xSplit="15.587719298245615" topLeftCell="P1"/>
      <selection activeCell="G28" sqref="G28"/>
      <pageMargins left="0.72" right="0.49" top="0.62" bottom="0.52" header="0.32" footer="0.27"/>
      <pageSetup scale="77" orientation="portrait" r:id="rId12"/>
      <headerFooter alignWithMargins="0">
        <oddFooter>&amp;R&amp;"Book Antiqua,Bold"&amp;10Letter of Discount  / Page &amp;P of &amp;N</oddFooter>
      </headerFooter>
    </customSheetView>
    <customSheetView guid="{5A07DBA2-29FE-46EA-8A64-6BF1FB7295C8}" showPageBreaks="1" showGridLines="0" zeroValues="0" printArea="1" hiddenRows="1" hiddenColumns="1" view="pageBreakPreview" showRuler="0" topLeftCell="A17">
      <pane xSplit="15.587719298245615" topLeftCell="P1"/>
      <selection activeCell="G28" sqref="G28"/>
      <pageMargins left="0.72" right="0.49" top="0.62" bottom="0.52" header="0.32" footer="0.27"/>
      <pageSetup scale="77" orientation="portrait" r:id="rId13"/>
      <headerFooter alignWithMargins="0">
        <oddFooter>&amp;R&amp;"Book Antiqua,Bold"&amp;10Letter of Discount  / Page &amp;P of &amp;N</oddFooter>
      </headerFooter>
    </customSheetView>
    <customSheetView guid="{42E48991-4351-4471-8AF6-A35D24AE57E4}" showPageBreaks="1" showGridLines="0" zeroValues="0" printArea="1" hiddenRows="1" hiddenColumns="1" view="pageBreakPreview" topLeftCell="A29">
      <selection activeCell="G16" sqref="G16"/>
      <pageMargins left="0.72" right="0.49" top="0.62" bottom="0.52" header="0.32" footer="0.27"/>
      <pageSetup scale="96" orientation="portrait" r:id="rId14"/>
      <headerFooter alignWithMargins="0">
        <oddFooter>&amp;R&amp;"Book Antiqua,Bold"&amp;10Letter of Discount  / Page &amp;P of &amp;N</oddFooter>
      </headerFooter>
    </customSheetView>
    <customSheetView guid="{9CA44E70-650F-49CD-967F-298619682CA2}" zeroValues="0" hiddenRows="1" hiddenColumns="1" topLeftCell="A17">
      <selection activeCell="G28" sqref="G28"/>
      <pageMargins left="0.72" right="0.49" top="0.62" bottom="0.52" header="0.32" footer="0.27"/>
      <pageSetup scale="96" orientation="portrait" r:id="rId15"/>
      <headerFooter alignWithMargins="0">
        <oddFooter>&amp;R&amp;"Book Antiqua,Bold"&amp;10Letter of Discount  / Page &amp;P of &amp;N</oddFooter>
      </headerFooter>
    </customSheetView>
    <customSheetView guid="{C39F923C-6CD3-45D8-86F8-6C4D806DDD7E}" zeroValues="0" hiddenRows="1" hiddenColumns="1" topLeftCell="A13">
      <selection activeCell="G15" sqref="G15"/>
      <pageMargins left="0.72" right="0.49" top="0.62" bottom="0.52" header="0.32" footer="0.27"/>
      <pageSetup scale="96" orientation="portrait" r:id="rId1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2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9C0E3A54-A1E4-4406-967B-FE168F751196}" zeroValues="0" hiddenRows="1" hiddenColumns="1" topLeftCell="A17">
      <selection activeCell="G28" sqref="G28"/>
      <pageMargins left="0.72" right="0.49" top="0.62" bottom="0.52" header="0.32" footer="0.27"/>
      <pageSetup scale="96" orientation="portrait" r:id="rId22"/>
      <headerFooter alignWithMargins="0">
        <oddFooter>&amp;R&amp;"Book Antiqua,Bold"&amp;10Letter of Discount  / Page &amp;P of &amp;N</oddFooter>
      </headerFooter>
    </customSheetView>
    <customSheetView guid="{EF525F2E-18DE-47FD-A864-6F2A2CA91061}" zeroValues="0" hiddenRows="1" hiddenColumns="1" topLeftCell="A26">
      <selection activeCell="G28" sqref="G28"/>
      <pageMargins left="0.72" right="0.49" top="0.62" bottom="0.52" header="0.32" footer="0.27"/>
      <pageSetup scale="96" orientation="portrait" r:id="rId23"/>
      <headerFooter alignWithMargins="0">
        <oddFooter>&amp;R&amp;"Book Antiqua,Bold"&amp;10Letter of Discount  / Page &amp;P of &amp;N</oddFooter>
      </headerFooter>
    </customSheetView>
    <customSheetView guid="{FE49A1A8-589E-4C61-B5F2-2DC8472D06ED}" showPageBreaks="1" showGridLines="0" zeroValues="0" printArea="1" hiddenRows="1" hiddenColumns="1" view="pageBreakPreview" topLeftCell="A34">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7781E931-9022-448B-8CEA-16A952A0B08B}" showPageBreaks="1" showGridLines="0" zeroValues="0" printArea="1" hiddenRows="1" hiddenColumns="1" view="pageBreakPreview" topLeftCell="A29">
      <selection activeCell="G18" sqref="G18"/>
      <pageMargins left="0.72" right="0.49" top="0.62" bottom="0.52" header="0.32" footer="0.27"/>
      <pageSetup scale="96" orientation="portrait" r:id="rId25"/>
      <headerFooter alignWithMargins="0">
        <oddFooter>&amp;R&amp;"Book Antiqua,Bold"&amp;10Letter of Discount  / Page &amp;P of &amp;N</oddFooter>
      </headerFooter>
    </customSheetView>
    <customSheetView guid="{2B22B4D9-734E-466D-B6F8-DF61D532EF69}" showPageBreaks="1" showGridLines="0" zeroValues="0" printArea="1" hiddenRows="1" hiddenColumns="1" view="pageBreakPreview" topLeftCell="A15">
      <selection activeCell="G15" sqref="G15"/>
      <pageMargins left="0.72" right="0.49" top="0.62" bottom="0.52" header="0.32" footer="0.27"/>
      <pageSetup scale="67" orientation="portrait" r:id="rId26"/>
      <headerFooter alignWithMargins="0">
        <oddFooter>&amp;R&amp;"Book Antiqua,Bold"&amp;10Letter of Discount  / Page &amp;P of &amp;N</oddFooter>
      </headerFooter>
    </customSheetView>
  </customSheetViews>
  <mergeCells count="17">
    <mergeCell ref="A1:G1"/>
    <mergeCell ref="C12:G12"/>
    <mergeCell ref="A14:G14"/>
    <mergeCell ref="A4:G4"/>
    <mergeCell ref="J14:M14"/>
    <mergeCell ref="F42:G42"/>
    <mergeCell ref="C15:F15"/>
    <mergeCell ref="C16:F16"/>
    <mergeCell ref="C17:F17"/>
    <mergeCell ref="C23:F23"/>
    <mergeCell ref="B34:G34"/>
    <mergeCell ref="C30:F30"/>
    <mergeCell ref="F41:G41"/>
    <mergeCell ref="B31:G31"/>
    <mergeCell ref="C32:G32"/>
    <mergeCell ref="B33:G33"/>
    <mergeCell ref="C29:F29"/>
  </mergeCells>
  <phoneticPr fontId="3" type="noConversion"/>
  <dataValidations count="2">
    <dataValidation type="decimal" allowBlank="1" showInputMessage="1" showErrorMessage="1" error="Enter in percent only." sqref="G24:G30" xr:uid="{00000000-0002-0000-0E00-000000000000}">
      <formula1>0</formula1>
      <formula2>1</formula2>
    </dataValidation>
    <dataValidation operator="greaterThanOrEqual" allowBlank="1" showInputMessage="1" showErrorMessage="1" error="Enter numeric figures only." sqref="G18:G22" xr:uid="{00000000-0002-0000-0E00-000001000000}"/>
  </dataValidations>
  <pageMargins left="0.72" right="0.49" top="0.62" bottom="0.52" header="0.32" footer="0.27"/>
  <pageSetup scale="67" orientation="portrait" r:id="rId27"/>
  <headerFooter alignWithMargins="0">
    <oddFooter>&amp;R&amp;"Book Antiqua,Bold"&amp;10Letter of Discount  /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35"/>
  </sheetPr>
  <dimension ref="A1:F21"/>
  <sheetViews>
    <sheetView showGridLines="0" view="pageBreakPreview" zoomScaleNormal="100" zoomScaleSheetLayoutView="100" workbookViewId="0">
      <selection activeCell="C6" sqref="C6"/>
    </sheetView>
  </sheetViews>
  <sheetFormatPr defaultColWidth="9" defaultRowHeight="14.4"/>
  <cols>
    <col min="1" max="1" width="9" style="370"/>
    <col min="2" max="2" width="26.88671875" style="108" customWidth="1"/>
    <col min="3" max="3" width="22.88671875" style="108" customWidth="1"/>
    <col min="4" max="5" width="15.6640625" style="108" customWidth="1"/>
    <col min="6" max="16384" width="9" style="87"/>
  </cols>
  <sheetData>
    <row r="1" spans="1:6">
      <c r="A1" s="358"/>
      <c r="B1" s="359"/>
      <c r="C1" s="359"/>
      <c r="D1" s="359"/>
      <c r="E1" s="359"/>
    </row>
    <row r="2" spans="1:6" ht="21.9" customHeight="1">
      <c r="A2" s="780" t="s">
        <v>289</v>
      </c>
      <c r="B2" s="780"/>
      <c r="C2" s="780"/>
      <c r="D2" s="780"/>
      <c r="E2" s="87"/>
    </row>
    <row r="3" spans="1:6">
      <c r="A3" s="358"/>
      <c r="B3" s="359"/>
      <c r="C3" s="359"/>
      <c r="D3" s="359"/>
      <c r="E3" s="359"/>
    </row>
    <row r="4" spans="1:6" ht="28.8">
      <c r="A4" s="112" t="s">
        <v>290</v>
      </c>
      <c r="B4" s="360" t="s">
        <v>291</v>
      </c>
      <c r="C4" s="112" t="s">
        <v>292</v>
      </c>
      <c r="D4" s="112" t="s">
        <v>293</v>
      </c>
      <c r="E4" s="112" t="s">
        <v>294</v>
      </c>
    </row>
    <row r="5" spans="1:6" ht="18" customHeight="1">
      <c r="A5" s="361" t="s">
        <v>295</v>
      </c>
      <c r="B5" s="361" t="s">
        <v>296</v>
      </c>
      <c r="C5" s="361" t="s">
        <v>297</v>
      </c>
      <c r="D5" s="361" t="s">
        <v>298</v>
      </c>
      <c r="E5" s="361" t="s">
        <v>299</v>
      </c>
    </row>
    <row r="6" spans="1:6" ht="45" customHeight="1">
      <c r="A6" s="362">
        <v>1</v>
      </c>
      <c r="B6" s="363"/>
      <c r="C6" s="364"/>
      <c r="D6" s="365"/>
      <c r="E6" s="366">
        <f t="shared" ref="E6:E15" si="0">C6*D6</f>
        <v>0</v>
      </c>
    </row>
    <row r="7" spans="1:6" ht="45" customHeight="1">
      <c r="A7" s="362">
        <v>2</v>
      </c>
      <c r="B7" s="363"/>
      <c r="C7" s="364"/>
      <c r="D7" s="365"/>
      <c r="E7" s="366">
        <f t="shared" si="0"/>
        <v>0</v>
      </c>
    </row>
    <row r="8" spans="1:6" ht="45" customHeight="1">
      <c r="A8" s="362">
        <v>3</v>
      </c>
      <c r="B8" s="363"/>
      <c r="C8" s="364"/>
      <c r="D8" s="365"/>
      <c r="E8" s="366">
        <f t="shared" si="0"/>
        <v>0</v>
      </c>
    </row>
    <row r="9" spans="1:6" ht="45" customHeight="1">
      <c r="A9" s="362">
        <v>4</v>
      </c>
      <c r="B9" s="363"/>
      <c r="C9" s="364"/>
      <c r="D9" s="365"/>
      <c r="E9" s="366">
        <f t="shared" si="0"/>
        <v>0</v>
      </c>
    </row>
    <row r="10" spans="1:6" ht="45" customHeight="1">
      <c r="A10" s="362">
        <v>5</v>
      </c>
      <c r="B10" s="363"/>
      <c r="C10" s="364"/>
      <c r="D10" s="365"/>
      <c r="E10" s="366">
        <f t="shared" si="0"/>
        <v>0</v>
      </c>
    </row>
    <row r="11" spans="1:6" ht="45" customHeight="1">
      <c r="A11" s="362">
        <v>6</v>
      </c>
      <c r="B11" s="363"/>
      <c r="C11" s="364"/>
      <c r="D11" s="365"/>
      <c r="E11" s="366">
        <f t="shared" si="0"/>
        <v>0</v>
      </c>
    </row>
    <row r="12" spans="1:6" ht="45" customHeight="1">
      <c r="A12" s="362">
        <v>7</v>
      </c>
      <c r="B12" s="363"/>
      <c r="C12" s="364"/>
      <c r="D12" s="365"/>
      <c r="E12" s="366">
        <f t="shared" si="0"/>
        <v>0</v>
      </c>
    </row>
    <row r="13" spans="1:6" ht="45" customHeight="1">
      <c r="A13" s="362">
        <v>8</v>
      </c>
      <c r="B13" s="363"/>
      <c r="C13" s="364"/>
      <c r="D13" s="365"/>
      <c r="E13" s="366">
        <f t="shared" si="0"/>
        <v>0</v>
      </c>
    </row>
    <row r="14" spans="1:6" ht="45" customHeight="1">
      <c r="A14" s="362">
        <v>9</v>
      </c>
      <c r="B14" s="363"/>
      <c r="C14" s="364"/>
      <c r="D14" s="365"/>
      <c r="E14" s="366">
        <f t="shared" si="0"/>
        <v>0</v>
      </c>
    </row>
    <row r="15" spans="1:6" ht="45" customHeight="1">
      <c r="A15" s="362">
        <v>10</v>
      </c>
      <c r="B15" s="363"/>
      <c r="C15" s="364"/>
      <c r="D15" s="365"/>
      <c r="E15" s="366">
        <f t="shared" si="0"/>
        <v>0</v>
      </c>
    </row>
    <row r="16" spans="1:6" ht="45" customHeight="1">
      <c r="A16" s="367"/>
      <c r="B16" s="368" t="s">
        <v>300</v>
      </c>
      <c r="C16" s="368"/>
      <c r="D16" s="368"/>
      <c r="E16" s="368">
        <f>SUM(E6:E15)</f>
        <v>0</v>
      </c>
      <c r="F16" s="369"/>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howPageBreaks="1" showGridLines="0" printArea="1" state="hidden" view="pageBreakPreview">
      <selection activeCell="C6" sqref="C6"/>
      <pageMargins left="0.75" right="0.75" top="0.65" bottom="1" header="0.5" footer="0.5"/>
      <pageSetup orientation="portrait" r:id="rId1"/>
      <headerFooter alignWithMargins="0"/>
    </customSheetView>
    <customSheetView guid="{6167D39F-8E2F-4CD1-888C-E1DCB300434D}" showPageBreaks="1" showGridLines="0" printArea="1" state="hidden" view="pageBreakPreview">
      <selection activeCell="C6" sqref="C6"/>
      <pageMargins left="0.75" right="0.75" top="0.65" bottom="1" header="0.5" footer="0.5"/>
      <pageSetup orientation="portrait" r:id="rId2"/>
      <headerFooter alignWithMargins="0"/>
    </customSheetView>
    <customSheetView guid="{483DCDBB-D1CA-4B11-85F4-FA65A96DCE29}" showPageBreaks="1" showGridLines="0" printArea="1" state="hidden" view="pageBreakPreview">
      <selection activeCell="C6" sqref="C6"/>
      <pageMargins left="0.75" right="0.75" top="0.65" bottom="1" header="0.5" footer="0.5"/>
      <pageSetup orientation="portrait" r:id="rId3"/>
      <headerFooter alignWithMargins="0"/>
    </customSheetView>
    <customSheetView guid="{FA8C7114-2E15-4727-B4B0-927BCE12D1A6}" showPageBreaks="1" showGridLines="0" printArea="1" state="hidden" view="pageBreakPreview">
      <selection activeCell="C6" sqref="C6"/>
      <pageMargins left="0.75" right="0.75" top="0.65" bottom="1" header="0.5" footer="0.5"/>
      <pageSetup orientation="portrait" r:id="rId4"/>
      <headerFooter alignWithMargins="0"/>
    </customSheetView>
    <customSheetView guid="{5C772B04-11E1-4A74-9F43-9A74EF38E5E2}" showPageBreaks="1" showGridLines="0" printArea="1" state="hidden" view="pageBreakPreview">
      <selection activeCell="C6" sqref="C6"/>
      <pageMargins left="0.75" right="0.75" top="0.65" bottom="1" header="0.5" footer="0.5"/>
      <pageSetup orientation="portrait" r:id="rId5"/>
      <headerFooter alignWithMargins="0"/>
    </customSheetView>
    <customSheetView guid="{883F4F4D-A630-4132-B676-8201FF751979}" showPageBreaks="1" showGridLines="0" printArea="1" state="hidden" view="pageBreakPreview">
      <selection activeCell="C6" sqref="C6"/>
      <pageMargins left="0.75" right="0.75" top="0.65" bottom="1" header="0.5" footer="0.5"/>
      <pageSetup orientation="portrait" r:id="rId6"/>
      <headerFooter alignWithMargins="0"/>
    </customSheetView>
    <customSheetView guid="{D545044E-B7FF-408B-A291-2187C526EC3D}" showPageBreaks="1" showGridLines="0" printArea="1" state="hidden" view="pageBreakPreview">
      <selection activeCell="C6" sqref="C6"/>
      <pageMargins left="0.75" right="0.75" top="0.65" bottom="1" header="0.5" footer="0.5"/>
      <pageSetup orientation="portrait" r:id="rId7"/>
      <headerFooter alignWithMargins="0"/>
    </customSheetView>
    <customSheetView guid="{D963BE1A-1920-4E18-8F54-07F354CCE224}" showPageBreaks="1" showGridLines="0" printArea="1" view="pageBreakPreview">
      <selection activeCell="C6" sqref="C6"/>
      <pageMargins left="0.75" right="0.75" top="0.65" bottom="1" header="0.5" footer="0.5"/>
      <pageSetup orientation="portrait" r:id="rId8"/>
      <headerFooter alignWithMargins="0"/>
    </customSheetView>
    <customSheetView guid="{D39E83F3-4061-47C5-8153-10B7C21D208A}" showPageBreaks="1" showGridLines="0" printArea="1" view="pageBreakPreview">
      <selection activeCell="C6" sqref="C6"/>
      <pageMargins left="0.75" right="0.75" top="0.65" bottom="1" header="0.5" footer="0.5"/>
      <pageSetup orientation="portrait" r:id="rId9"/>
      <headerFooter alignWithMargins="0"/>
    </customSheetView>
    <customSheetView guid="{EFF9997F-F423-457E-8339-C5D06689EC0D}" showPageBreaks="1" showGridLines="0" printArea="1" view="pageBreakPreview">
      <selection activeCell="C6" sqref="C6"/>
      <pageMargins left="0.75" right="0.75" top="0.65" bottom="1" header="0.5" footer="0.5"/>
      <pageSetup orientation="portrait" r:id="rId10"/>
      <headerFooter alignWithMargins="0"/>
    </customSheetView>
    <customSheetView guid="{8020169D-1904-4071-9010-34C6BAD35472}" showPageBreaks="1" showGridLines="0" printArea="1" view="pageBreakPreview">
      <selection activeCell="C6" sqref="C6"/>
      <pageMargins left="0.75" right="0.75" top="0.65" bottom="1" header="0.5" footer="0.5"/>
      <pageSetup orientation="portrait" r:id="rId11"/>
      <headerFooter alignWithMargins="0"/>
    </customSheetView>
    <customSheetView guid="{BE00177C-666B-4CCB-B6AF-EE8409A04F15}" showPageBreaks="1" showGridLines="0" printArea="1" view="pageBreakPreview">
      <selection activeCell="C6" sqref="C6"/>
      <pageMargins left="0.75" right="0.75" top="0.65" bottom="1" header="0.5" footer="0.5"/>
      <pageSetup orientation="portrait" r:id="rId12"/>
      <headerFooter alignWithMargins="0"/>
    </customSheetView>
    <customSheetView guid="{5A07DBA2-29FE-46EA-8A64-6BF1FB7295C8}" showPageBreaks="1" showGridLines="0" printArea="1" view="pageBreakPreview" showRuler="0">
      <selection activeCell="D6" sqref="D6"/>
      <pageMargins left="0.75" right="0.75" top="0.65" bottom="1" header="0.5" footer="0.5"/>
      <pageSetup orientation="portrait" r:id="rId13"/>
      <headerFooter alignWithMargins="0"/>
    </customSheetView>
    <customSheetView guid="{42E48991-4351-4471-8AF6-A35D24AE57E4}" showPageBreaks="1" showGridLines="0" printArea="1" view="pageBreakPreview">
      <selection activeCell="B6" sqref="B6"/>
      <pageMargins left="0.75" right="0.75" top="0.65" bottom="1" header="0.5" footer="0.5"/>
      <pageSetup orientation="portrait" r:id="rId14"/>
      <headerFooter alignWithMargins="0"/>
    </customSheetView>
    <customSheetView guid="{9CA44E70-650F-49CD-967F-298619682CA2}" topLeftCell="A4">
      <selection activeCell="B6" sqref="B6"/>
      <pageMargins left="0.75" right="0.75" top="0.65" bottom="1" header="0.5" footer="0.5"/>
      <pageSetup orientation="portrait" r:id="rId15"/>
      <headerFooter alignWithMargins="0"/>
    </customSheetView>
    <customSheetView guid="{C39F923C-6CD3-45D8-86F8-6C4D806DDD7E}" showPageBreaks="1" printArea="1" view="pageBreakPreview">
      <selection activeCell="F45" sqref="F45"/>
      <pageMargins left="0.75" right="0.75" top="0.65" bottom="1" header="0.5" footer="0.5"/>
      <pageSetup orientation="portrait" r:id="rId16"/>
      <headerFooter alignWithMargins="0"/>
    </customSheetView>
    <customSheetView guid="{B1277D53-29D6-4226-81E2-084FB62977B6}" showPageBreaks="1" printArea="1" view="pageBreakPreview" topLeftCell="A8">
      <selection activeCell="B8" sqref="B8"/>
      <pageMargins left="0.75" right="0.75" top="0.65" bottom="1" header="0.5" footer="0.5"/>
      <pageSetup orientation="portrait" r:id="rId17"/>
      <headerFooter alignWithMargins="0"/>
    </customSheetView>
    <customSheetView guid="{58D82F59-8CF6-455F-B9F4-081499FDF243}" scale="70">
      <selection activeCell="C6" sqref="C6:D6"/>
      <pageMargins left="0.75" right="0.75" top="0.65" bottom="1" header="0.5" footer="0.5"/>
      <pageSetup orientation="portrait" r:id="rId18"/>
      <headerFooter alignWithMargins="0"/>
    </customSheetView>
    <customSheetView guid="{696D9240-6693-44E8-B9A4-2BFADD101EE2}" scale="70">
      <selection activeCell="C6" sqref="C6:D6"/>
      <pageMargins left="0.75" right="0.75" top="0.65" bottom="1" header="0.5" footer="0.5"/>
      <pageSetup orientation="portrait" r:id="rId19"/>
      <headerFooter alignWithMargins="0"/>
    </customSheetView>
    <customSheetView guid="{B0EE7D76-5806-4718-BDAD-3A3EA691E5E4}" scale="70">
      <selection activeCell="C6" sqref="C6:D6"/>
      <pageMargins left="0.75" right="0.75" top="0.65" bottom="1" header="0.5" footer="0.5"/>
      <pageSetup orientation="portrait" r:id="rId20"/>
      <headerFooter alignWithMargins="0"/>
    </customSheetView>
    <customSheetView guid="{E95B21C1-D936-4435-AF6F-90CF0B6A7506}" showPageBreaks="1" printArea="1" view="pageBreakPreview" topLeftCell="A8">
      <selection activeCell="B8" sqref="B8"/>
      <pageMargins left="0.75" right="0.75" top="0.65" bottom="1" header="0.5" footer="0.5"/>
      <pageSetup orientation="portrait" r:id="rId21"/>
      <headerFooter alignWithMargins="0"/>
    </customSheetView>
    <customSheetView guid="{9C0E3A54-A1E4-4406-967B-FE168F751196}" topLeftCell="A4">
      <selection activeCell="B6" sqref="B6"/>
      <pageMargins left="0.75" right="0.75" top="0.65" bottom="1" header="0.5" footer="0.5"/>
      <pageSetup orientation="portrait" r:id="rId22"/>
      <headerFooter alignWithMargins="0"/>
    </customSheetView>
    <customSheetView guid="{EF525F2E-18DE-47FD-A864-6F2A2CA91061}">
      <selection activeCell="B6" sqref="B6"/>
      <pageMargins left="0.75" right="0.75" top="0.65" bottom="1" header="0.5" footer="0.5"/>
      <pageSetup orientation="portrait" r:id="rId23"/>
      <headerFooter alignWithMargins="0"/>
    </customSheetView>
    <customSheetView guid="{FE49A1A8-589E-4C61-B5F2-2DC8472D06ED}" showPageBreaks="1" showGridLines="0" printArea="1" view="pageBreakPreview" topLeftCell="A25">
      <selection activeCell="B6" sqref="B6"/>
      <pageMargins left="0.75" right="0.75" top="0.65" bottom="1" header="0.5" footer="0.5"/>
      <pageSetup orientation="portrait" r:id="rId24"/>
      <headerFooter alignWithMargins="0"/>
    </customSheetView>
    <customSheetView guid="{7781E931-9022-448B-8CEA-16A952A0B08B}" showPageBreaks="1" showGridLines="0" printArea="1" view="pageBreakPreview">
      <selection activeCell="B6" sqref="B6"/>
      <pageMargins left="0.75" right="0.75" top="0.65" bottom="1" header="0.5" footer="0.5"/>
      <pageSetup orientation="portrait" r:id="rId25"/>
      <headerFooter alignWithMargins="0"/>
    </customSheetView>
    <customSheetView guid="{2B22B4D9-734E-466D-B6F8-DF61D532EF69}"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showGridLines="0" view="pageBreakPreview" zoomScale="80" zoomScaleNormal="100" zoomScaleSheetLayoutView="80" workbookViewId="0">
      <selection activeCell="C6" sqref="C6"/>
    </sheetView>
  </sheetViews>
  <sheetFormatPr defaultColWidth="9" defaultRowHeight="14.4"/>
  <cols>
    <col min="1" max="1" width="9" style="370"/>
    <col min="2" max="2" width="26.88671875" style="108" customWidth="1"/>
    <col min="3" max="3" width="22.88671875" style="108" customWidth="1"/>
    <col min="4" max="5" width="15.6640625" style="108" customWidth="1"/>
    <col min="6" max="16384" width="9" style="87"/>
  </cols>
  <sheetData>
    <row r="1" spans="1:6">
      <c r="A1" s="358"/>
      <c r="B1" s="359"/>
      <c r="C1" s="359"/>
      <c r="D1" s="359"/>
      <c r="E1" s="359"/>
    </row>
    <row r="2" spans="1:6" ht="21.9" customHeight="1">
      <c r="A2" s="780" t="s">
        <v>301</v>
      </c>
      <c r="B2" s="780"/>
      <c r="C2" s="780"/>
      <c r="D2" s="781"/>
      <c r="E2"/>
    </row>
    <row r="3" spans="1:6">
      <c r="A3" s="358"/>
      <c r="B3" s="359"/>
      <c r="C3" s="359"/>
      <c r="D3" s="359"/>
      <c r="E3" s="359"/>
    </row>
    <row r="4" spans="1:6" ht="28.8">
      <c r="A4" s="112" t="s">
        <v>290</v>
      </c>
      <c r="B4" s="360" t="s">
        <v>291</v>
      </c>
      <c r="C4" s="112" t="s">
        <v>302</v>
      </c>
      <c r="D4" s="112" t="s">
        <v>303</v>
      </c>
      <c r="E4" s="112" t="s">
        <v>260</v>
      </c>
    </row>
    <row r="5" spans="1:6" ht="18" customHeight="1">
      <c r="A5" s="361" t="s">
        <v>295</v>
      </c>
      <c r="B5" s="361" t="s">
        <v>296</v>
      </c>
      <c r="C5" s="361" t="s">
        <v>297</v>
      </c>
      <c r="D5" s="361" t="s">
        <v>298</v>
      </c>
      <c r="E5" s="361" t="s">
        <v>299</v>
      </c>
    </row>
    <row r="6" spans="1:6" ht="45" customHeight="1">
      <c r="A6" s="362">
        <v>1</v>
      </c>
      <c r="B6" s="363"/>
      <c r="C6" s="364"/>
      <c r="D6" s="365"/>
      <c r="E6" s="366">
        <f>C6*D6</f>
        <v>0</v>
      </c>
    </row>
    <row r="7" spans="1:6" ht="45" customHeight="1">
      <c r="A7" s="362">
        <v>2</v>
      </c>
      <c r="B7" s="363"/>
      <c r="C7" s="364"/>
      <c r="D7" s="365"/>
      <c r="E7" s="366">
        <f t="shared" ref="E7:E15" si="0">C7*D7</f>
        <v>0</v>
      </c>
    </row>
    <row r="8" spans="1:6" ht="45" customHeight="1">
      <c r="A8" s="362">
        <v>3</v>
      </c>
      <c r="B8" s="363"/>
      <c r="C8" s="364"/>
      <c r="D8" s="365"/>
      <c r="E8" s="366">
        <f t="shared" si="0"/>
        <v>0</v>
      </c>
    </row>
    <row r="9" spans="1:6" ht="45" customHeight="1">
      <c r="A9" s="362">
        <v>4</v>
      </c>
      <c r="B9" s="363"/>
      <c r="C9" s="364"/>
      <c r="D9" s="365"/>
      <c r="E9" s="366">
        <f t="shared" si="0"/>
        <v>0</v>
      </c>
    </row>
    <row r="10" spans="1:6" ht="45" customHeight="1">
      <c r="A10" s="362">
        <v>5</v>
      </c>
      <c r="B10" s="363"/>
      <c r="C10" s="364"/>
      <c r="D10" s="365"/>
      <c r="E10" s="366">
        <f t="shared" si="0"/>
        <v>0</v>
      </c>
    </row>
    <row r="11" spans="1:6" ht="45" customHeight="1">
      <c r="A11" s="362">
        <v>6</v>
      </c>
      <c r="B11" s="363"/>
      <c r="C11" s="364"/>
      <c r="D11" s="365"/>
      <c r="E11" s="366">
        <f t="shared" si="0"/>
        <v>0</v>
      </c>
    </row>
    <row r="12" spans="1:6" ht="45" customHeight="1">
      <c r="A12" s="362">
        <v>7</v>
      </c>
      <c r="B12" s="363"/>
      <c r="C12" s="364"/>
      <c r="D12" s="365"/>
      <c r="E12" s="366">
        <f t="shared" si="0"/>
        <v>0</v>
      </c>
    </row>
    <row r="13" spans="1:6" ht="45" customHeight="1">
      <c r="A13" s="362">
        <v>8</v>
      </c>
      <c r="B13" s="363"/>
      <c r="C13" s="364"/>
      <c r="D13" s="365"/>
      <c r="E13" s="366">
        <f t="shared" si="0"/>
        <v>0</v>
      </c>
    </row>
    <row r="14" spans="1:6" ht="45" customHeight="1">
      <c r="A14" s="362">
        <v>9</v>
      </c>
      <c r="B14" s="363"/>
      <c r="C14" s="364"/>
      <c r="D14" s="365"/>
      <c r="E14" s="366">
        <f t="shared" si="0"/>
        <v>0</v>
      </c>
    </row>
    <row r="15" spans="1:6" ht="45" customHeight="1">
      <c r="A15" s="362">
        <v>10</v>
      </c>
      <c r="B15" s="363"/>
      <c r="C15" s="364"/>
      <c r="D15" s="365"/>
      <c r="E15" s="366">
        <f t="shared" si="0"/>
        <v>0</v>
      </c>
    </row>
    <row r="16" spans="1:6" ht="45" customHeight="1">
      <c r="A16" s="367"/>
      <c r="B16" s="368" t="s">
        <v>300</v>
      </c>
      <c r="C16" s="368"/>
      <c r="D16" s="368"/>
      <c r="E16" s="368">
        <f>SUM(E6:E15)</f>
        <v>0</v>
      </c>
      <c r="F16" s="369"/>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cale="80" showPageBreaks="1" showGridLines="0" printArea="1" state="hidden" view="pageBreakPreview">
      <selection activeCell="C6" sqref="C6"/>
      <pageMargins left="0.75" right="0.75" top="0.65" bottom="1" header="0.5" footer="0.5"/>
      <pageSetup orientation="portrait" r:id="rId1"/>
      <headerFooter alignWithMargins="0"/>
    </customSheetView>
    <customSheetView guid="{6167D39F-8E2F-4CD1-888C-E1DCB300434D}" scale="80" showPageBreaks="1" showGridLines="0" printArea="1" state="hidden" view="pageBreakPreview">
      <selection activeCell="C6" sqref="C6"/>
      <pageMargins left="0.75" right="0.75" top="0.65" bottom="1" header="0.5" footer="0.5"/>
      <pageSetup orientation="portrait" r:id="rId2"/>
      <headerFooter alignWithMargins="0"/>
    </customSheetView>
    <customSheetView guid="{483DCDBB-D1CA-4B11-85F4-FA65A96DCE29}" scale="80" showPageBreaks="1" showGridLines="0" printArea="1" state="hidden" view="pageBreakPreview">
      <selection activeCell="C6" sqref="C6"/>
      <pageMargins left="0.75" right="0.75" top="0.65" bottom="1" header="0.5" footer="0.5"/>
      <pageSetup orientation="portrait" r:id="rId3"/>
      <headerFooter alignWithMargins="0"/>
    </customSheetView>
    <customSheetView guid="{FA8C7114-2E15-4727-B4B0-927BCE12D1A6}" scale="80" showPageBreaks="1" showGridLines="0" printArea="1" state="hidden" view="pageBreakPreview">
      <selection activeCell="C6" sqref="C6"/>
      <pageMargins left="0.75" right="0.75" top="0.65" bottom="1" header="0.5" footer="0.5"/>
      <pageSetup orientation="portrait" r:id="rId4"/>
      <headerFooter alignWithMargins="0"/>
    </customSheetView>
    <customSheetView guid="{5C772B04-11E1-4A74-9F43-9A74EF38E5E2}" scale="80" showPageBreaks="1" showGridLines="0" printArea="1" state="hidden" view="pageBreakPreview">
      <selection activeCell="C6" sqref="C6"/>
      <pageMargins left="0.75" right="0.75" top="0.65" bottom="1" header="0.5" footer="0.5"/>
      <pageSetup orientation="portrait" r:id="rId5"/>
      <headerFooter alignWithMargins="0"/>
    </customSheetView>
    <customSheetView guid="{883F4F4D-A630-4132-B676-8201FF751979}" scale="80" showPageBreaks="1" showGridLines="0" printArea="1" state="hidden" view="pageBreakPreview">
      <selection activeCell="C6" sqref="C6"/>
      <pageMargins left="0.75" right="0.75" top="0.65" bottom="1" header="0.5" footer="0.5"/>
      <pageSetup orientation="portrait" r:id="rId6"/>
      <headerFooter alignWithMargins="0"/>
    </customSheetView>
    <customSheetView guid="{D545044E-B7FF-408B-A291-2187C526EC3D}" scale="80" showPageBreaks="1" showGridLines="0" printArea="1" state="hidden" view="pageBreakPreview">
      <selection activeCell="C6" sqref="C6"/>
      <pageMargins left="0.75" right="0.75" top="0.65" bottom="1" header="0.5" footer="0.5"/>
      <pageSetup orientation="portrait" r:id="rId7"/>
      <headerFooter alignWithMargins="0"/>
    </customSheetView>
    <customSheetView guid="{D963BE1A-1920-4E18-8F54-07F354CCE224}" scale="80" showPageBreaks="1" showGridLines="0" printArea="1" view="pageBreakPreview">
      <selection activeCell="D12" sqref="D12"/>
      <pageMargins left="0.75" right="0.75" top="0.65" bottom="1" header="0.5" footer="0.5"/>
      <pageSetup orientation="portrait" r:id="rId8"/>
      <headerFooter alignWithMargins="0"/>
    </customSheetView>
    <customSheetView guid="{D39E83F3-4061-47C5-8153-10B7C21D208A}" scale="80" showPageBreaks="1" showGridLines="0" printArea="1" view="pageBreakPreview">
      <selection activeCell="D12" sqref="D12"/>
      <pageMargins left="0.75" right="0.75" top="0.65" bottom="1" header="0.5" footer="0.5"/>
      <pageSetup orientation="portrait" r:id="rId9"/>
      <headerFooter alignWithMargins="0"/>
    </customSheetView>
    <customSheetView guid="{EFF9997F-F423-457E-8339-C5D06689EC0D}" scale="80" showPageBreaks="1" showGridLines="0" printArea="1" view="pageBreakPreview">
      <selection activeCell="D12" sqref="D12"/>
      <pageMargins left="0.75" right="0.75" top="0.65" bottom="1" header="0.5" footer="0.5"/>
      <pageSetup orientation="portrait" r:id="rId10"/>
      <headerFooter alignWithMargins="0"/>
    </customSheetView>
    <customSheetView guid="{8020169D-1904-4071-9010-34C6BAD35472}" scale="80" showPageBreaks="1" showGridLines="0" printArea="1" view="pageBreakPreview">
      <selection activeCell="D12" sqref="D12"/>
      <pageMargins left="0.75" right="0.75" top="0.65" bottom="1" header="0.5" footer="0.5"/>
      <pageSetup orientation="portrait" r:id="rId11"/>
      <headerFooter alignWithMargins="0"/>
    </customSheetView>
    <customSheetView guid="{BE00177C-666B-4CCB-B6AF-EE8409A04F15}" scale="60" showPageBreaks="1" showGridLines="0" printArea="1" view="pageBreakPreview">
      <selection activeCell="D12" sqref="D12"/>
      <pageMargins left="0.75" right="0.75" top="0.65" bottom="1" header="0.5" footer="0.5"/>
      <pageSetup orientation="portrait" r:id="rId12"/>
      <headerFooter alignWithMargins="0"/>
    </customSheetView>
    <customSheetView guid="{5A07DBA2-29FE-46EA-8A64-6BF1FB7295C8}" scale="60" showPageBreaks="1" showGridLines="0" printArea="1" view="pageBreakPreview" showRuler="0">
      <selection activeCell="D12" sqref="D12"/>
      <pageMargins left="0.75" right="0.75" top="0.65" bottom="1" header="0.5" footer="0.5"/>
      <pageSetup orientation="portrait" r:id="rId13"/>
      <headerFooter alignWithMargins="0"/>
    </customSheetView>
    <customSheetView guid="{42E48991-4351-4471-8AF6-A35D24AE57E4}" scale="60" showPageBreaks="1" showGridLines="0" printArea="1" view="pageBreakPreview">
      <selection activeCell="D6" sqref="D6"/>
      <pageMargins left="0.75" right="0.75" top="0.65" bottom="1" header="0.5" footer="0.5"/>
      <pageSetup orientation="portrait" r:id="rId14"/>
      <headerFooter alignWithMargins="0"/>
    </customSheetView>
    <customSheetView guid="{9CA44E70-650F-49CD-967F-298619682CA2}" topLeftCell="A6">
      <selection activeCell="B6" sqref="B6"/>
      <pageMargins left="0.75" right="0.75" top="0.65" bottom="1" header="0.5" footer="0.5"/>
      <pageSetup orientation="portrait" r:id="rId15"/>
      <headerFooter alignWithMargins="0"/>
    </customSheetView>
    <customSheetView guid="{C39F923C-6CD3-45D8-86F8-6C4D806DDD7E}" scale="60" showPageBreaks="1" printArea="1" view="pageBreakPreview">
      <selection activeCell="F45" sqref="F45"/>
      <pageMargins left="0.75" right="0.75" top="0.65" bottom="1" header="0.5" footer="0.5"/>
      <pageSetup orientation="portrait" r:id="rId16"/>
      <headerFooter alignWithMargins="0"/>
    </customSheetView>
    <customSheetView guid="{B1277D53-29D6-4226-81E2-084FB62977B6}" scale="60" showPageBreaks="1" printArea="1" view="pageBreakPreview" topLeftCell="A7">
      <selection activeCell="C8" sqref="C8"/>
      <pageMargins left="0.75" right="0.75" top="0.65" bottom="1" header="0.5" footer="0.5"/>
      <pageSetup orientation="portrait" r:id="rId17"/>
      <headerFooter alignWithMargins="0"/>
    </customSheetView>
    <customSheetView guid="{58D82F59-8CF6-455F-B9F4-081499FDF243}" scale="90">
      <selection activeCell="C8" sqref="C8"/>
      <pageMargins left="0.75" right="0.75" top="0.65" bottom="1" header="0.5" footer="0.5"/>
      <pageSetup orientation="portrait" r:id="rId18"/>
      <headerFooter alignWithMargins="0"/>
    </customSheetView>
    <customSheetView guid="{696D9240-6693-44E8-B9A4-2BFADD101EE2}" scale="90">
      <selection activeCell="C8" sqref="C8"/>
      <pageMargins left="0.75" right="0.75" top="0.65" bottom="1" header="0.5" footer="0.5"/>
      <pageSetup orientation="portrait" r:id="rId19"/>
      <headerFooter alignWithMargins="0"/>
    </customSheetView>
    <customSheetView guid="{B0EE7D76-5806-4718-BDAD-3A3EA691E5E4}" scale="90">
      <selection activeCell="C8" sqref="C8"/>
      <pageMargins left="0.75" right="0.75" top="0.65" bottom="1" header="0.5" footer="0.5"/>
      <pageSetup orientation="portrait" r:id="rId20"/>
      <headerFooter alignWithMargins="0"/>
    </customSheetView>
    <customSheetView guid="{E95B21C1-D936-4435-AF6F-90CF0B6A7506}" scale="60" showPageBreaks="1" printArea="1" view="pageBreakPreview" topLeftCell="A7">
      <selection activeCell="C8" sqref="C8"/>
      <pageMargins left="0.75" right="0.75" top="0.65" bottom="1" header="0.5" footer="0.5"/>
      <pageSetup orientation="portrait" r:id="rId21"/>
      <headerFooter alignWithMargins="0"/>
    </customSheetView>
    <customSheetView guid="{9C0E3A54-A1E4-4406-967B-FE168F751196}" topLeftCell="A6">
      <selection activeCell="B6" sqref="B6"/>
      <pageMargins left="0.75" right="0.75" top="0.65" bottom="1" header="0.5" footer="0.5"/>
      <pageSetup orientation="portrait" r:id="rId22"/>
      <headerFooter alignWithMargins="0"/>
    </customSheetView>
    <customSheetView guid="{EF525F2E-18DE-47FD-A864-6F2A2CA91061}" topLeftCell="A16">
      <selection activeCell="B6" sqref="B6"/>
      <pageMargins left="0.75" right="0.75" top="0.65" bottom="1" header="0.5" footer="0.5"/>
      <pageSetup orientation="portrait" r:id="rId23"/>
      <headerFooter alignWithMargins="0"/>
    </customSheetView>
    <customSheetView guid="{FE49A1A8-589E-4C61-B5F2-2DC8472D06ED}" scale="60" showPageBreaks="1" showGridLines="0" printArea="1" view="pageBreakPreview">
      <selection activeCell="D6" sqref="D6"/>
      <pageMargins left="0.75" right="0.75" top="0.65" bottom="1" header="0.5" footer="0.5"/>
      <pageSetup orientation="portrait" r:id="rId24"/>
      <headerFooter alignWithMargins="0"/>
    </customSheetView>
    <customSheetView guid="{7781E931-9022-448B-8CEA-16A952A0B08B}" scale="60" showPageBreaks="1" showGridLines="0" printArea="1" view="pageBreakPreview">
      <selection activeCell="D6" sqref="D6"/>
      <pageMargins left="0.75" right="0.75" top="0.65" bottom="1" header="0.5" footer="0.5"/>
      <pageSetup orientation="portrait" r:id="rId25"/>
      <headerFooter alignWithMargins="0"/>
    </customSheetView>
    <customSheetView guid="{2B22B4D9-734E-466D-B6F8-DF61D532EF69}" scale="80" showPageBreaks="1" showGridLines="0" printArea="1" state="hidden" view="pageBreakPreview">
      <selection activeCell="C6" sqref="C6"/>
      <pageMargins left="0.75" right="0.75" top="0.65" bottom="1" header="0.5" footer="0.5"/>
      <pageSetup orientation="portrait" r:id="rId26"/>
      <headerFooter alignWithMargins="0"/>
    </customSheetView>
  </customSheetViews>
  <mergeCells count="1">
    <mergeCell ref="A2:D2"/>
  </mergeCells>
  <phoneticPr fontId="31" type="noConversion"/>
  <pageMargins left="0.75" right="0.75" top="0.65" bottom="1" header="0.5" footer="0.5"/>
  <pageSetup orientation="portrait" r:id="rId27"/>
  <headerFooter alignWithMargins="0"/>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indexed="61"/>
  </sheetPr>
  <dimension ref="A1:G21"/>
  <sheetViews>
    <sheetView showGridLines="0" view="pageBreakPreview" zoomScaleNormal="100" zoomScaleSheetLayoutView="100" workbookViewId="0">
      <selection activeCell="C6" sqref="C6"/>
    </sheetView>
  </sheetViews>
  <sheetFormatPr defaultColWidth="9" defaultRowHeight="14.4"/>
  <cols>
    <col min="1" max="1" width="7.6640625" style="370" customWidth="1"/>
    <col min="2" max="4" width="20.6640625" style="108" customWidth="1"/>
    <col min="5" max="5" width="9.6640625" style="108" customWidth="1"/>
    <col min="6" max="6" width="12.6640625" style="108" customWidth="1"/>
    <col min="7" max="16384" width="9" style="87"/>
  </cols>
  <sheetData>
    <row r="1" spans="1:7">
      <c r="A1" s="358"/>
      <c r="B1" s="359"/>
      <c r="C1" s="359"/>
      <c r="D1" s="359"/>
      <c r="E1" s="359"/>
      <c r="F1" s="359"/>
    </row>
    <row r="2" spans="1:7" ht="21.9" customHeight="1">
      <c r="A2" s="780" t="s">
        <v>304</v>
      </c>
      <c r="B2" s="780"/>
      <c r="C2" s="780"/>
      <c r="D2" s="780"/>
      <c r="E2" s="781"/>
      <c r="F2" s="87"/>
    </row>
    <row r="3" spans="1:7">
      <c r="A3" s="358"/>
      <c r="B3" s="359"/>
      <c r="C3" s="359"/>
      <c r="D3" s="359"/>
      <c r="E3" s="359"/>
      <c r="F3" s="359"/>
    </row>
    <row r="4" spans="1:7" ht="57.6">
      <c r="A4" s="112" t="s">
        <v>290</v>
      </c>
      <c r="B4" s="360" t="s">
        <v>291</v>
      </c>
      <c r="C4" s="112" t="s">
        <v>305</v>
      </c>
      <c r="D4" s="112" t="s">
        <v>306</v>
      </c>
      <c r="E4" s="112" t="s">
        <v>307</v>
      </c>
      <c r="F4" s="112" t="s">
        <v>308</v>
      </c>
    </row>
    <row r="5" spans="1:7" ht="18" customHeight="1">
      <c r="A5" s="361" t="s">
        <v>295</v>
      </c>
      <c r="B5" s="361" t="s">
        <v>296</v>
      </c>
      <c r="C5" s="361" t="s">
        <v>297</v>
      </c>
      <c r="D5" s="361" t="s">
        <v>298</v>
      </c>
      <c r="E5" s="371" t="s">
        <v>309</v>
      </c>
      <c r="F5" s="361" t="s">
        <v>310</v>
      </c>
    </row>
    <row r="6" spans="1:7" ht="45" customHeight="1">
      <c r="A6" s="362">
        <v>1</v>
      </c>
      <c r="B6" s="363"/>
      <c r="C6" s="364"/>
      <c r="D6" s="364"/>
      <c r="E6" s="365"/>
      <c r="F6" s="366">
        <f>C6*E6</f>
        <v>0</v>
      </c>
    </row>
    <row r="7" spans="1:7" ht="45" customHeight="1">
      <c r="A7" s="362">
        <v>2</v>
      </c>
      <c r="B7" s="363"/>
      <c r="C7" s="364"/>
      <c r="D7" s="364"/>
      <c r="E7" s="365"/>
      <c r="F7" s="366">
        <f t="shared" ref="F7:F15" si="0">C7*E7</f>
        <v>0</v>
      </c>
    </row>
    <row r="8" spans="1:7" ht="45" customHeight="1">
      <c r="A8" s="362">
        <v>3</v>
      </c>
      <c r="B8" s="363"/>
      <c r="C8" s="364"/>
      <c r="D8" s="364"/>
      <c r="E8" s="365"/>
      <c r="F8" s="366">
        <f t="shared" si="0"/>
        <v>0</v>
      </c>
    </row>
    <row r="9" spans="1:7" ht="45" customHeight="1">
      <c r="A9" s="362">
        <v>4</v>
      </c>
      <c r="B9" s="363"/>
      <c r="C9" s="364"/>
      <c r="D9" s="364"/>
      <c r="E9" s="365"/>
      <c r="F9" s="366">
        <f t="shared" si="0"/>
        <v>0</v>
      </c>
    </row>
    <row r="10" spans="1:7" ht="45" customHeight="1">
      <c r="A10" s="362">
        <v>5</v>
      </c>
      <c r="B10" s="363"/>
      <c r="C10" s="364"/>
      <c r="D10" s="364"/>
      <c r="E10" s="365"/>
      <c r="F10" s="366">
        <f t="shared" si="0"/>
        <v>0</v>
      </c>
    </row>
    <row r="11" spans="1:7" ht="45" customHeight="1">
      <c r="A11" s="362">
        <v>6</v>
      </c>
      <c r="B11" s="363"/>
      <c r="C11" s="364"/>
      <c r="D11" s="364"/>
      <c r="E11" s="365"/>
      <c r="F11" s="366">
        <f t="shared" si="0"/>
        <v>0</v>
      </c>
    </row>
    <row r="12" spans="1:7" ht="45" customHeight="1">
      <c r="A12" s="362">
        <v>7</v>
      </c>
      <c r="B12" s="363"/>
      <c r="C12" s="364"/>
      <c r="D12" s="364"/>
      <c r="E12" s="365"/>
      <c r="F12" s="366">
        <f t="shared" si="0"/>
        <v>0</v>
      </c>
    </row>
    <row r="13" spans="1:7" ht="45" customHeight="1">
      <c r="A13" s="362">
        <v>8</v>
      </c>
      <c r="B13" s="363"/>
      <c r="C13" s="364"/>
      <c r="D13" s="364"/>
      <c r="E13" s="365"/>
      <c r="F13" s="366">
        <f t="shared" si="0"/>
        <v>0</v>
      </c>
    </row>
    <row r="14" spans="1:7" ht="45" customHeight="1">
      <c r="A14" s="362">
        <v>9</v>
      </c>
      <c r="B14" s="363"/>
      <c r="C14" s="364"/>
      <c r="D14" s="364"/>
      <c r="E14" s="365"/>
      <c r="F14" s="366">
        <f t="shared" si="0"/>
        <v>0</v>
      </c>
    </row>
    <row r="15" spans="1:7" ht="45" customHeight="1">
      <c r="A15" s="362">
        <v>10</v>
      </c>
      <c r="B15" s="363"/>
      <c r="C15" s="364"/>
      <c r="D15" s="364"/>
      <c r="E15" s="365"/>
      <c r="F15" s="366">
        <f t="shared" si="0"/>
        <v>0</v>
      </c>
    </row>
    <row r="16" spans="1:7" ht="45" customHeight="1">
      <c r="A16" s="367"/>
      <c r="B16" s="368" t="s">
        <v>300</v>
      </c>
      <c r="C16" s="368"/>
      <c r="D16" s="368"/>
      <c r="E16" s="368"/>
      <c r="F16" s="368">
        <f>SUM(F6:F15)</f>
        <v>0</v>
      </c>
      <c r="G16" s="369"/>
    </row>
    <row r="17" ht="30" customHeight="1"/>
    <row r="18" ht="30" customHeight="1"/>
    <row r="19" ht="30" customHeight="1"/>
    <row r="20" ht="30" customHeight="1"/>
    <row r="21" ht="30" customHeight="1"/>
  </sheetData>
  <sheetProtection password="CCB9" sheet="1" formatColumns="0" formatRows="0" selectLockedCells="1"/>
  <customSheetViews>
    <customSheetView guid="{2A28378B-727C-4943-9957-D807B3F6E880}" showPageBreaks="1" showGridLines="0" printArea="1" state="hidden" view="pageBreakPreview">
      <selection activeCell="C6" sqref="C6"/>
      <pageMargins left="0.75" right="0.62" top="0.65" bottom="1" header="0.5" footer="0.5"/>
      <pageSetup orientation="portrait" r:id="rId1"/>
      <headerFooter alignWithMargins="0"/>
    </customSheetView>
    <customSheetView guid="{6167D39F-8E2F-4CD1-888C-E1DCB300434D}" showPageBreaks="1" showGridLines="0" printArea="1" state="hidden" view="pageBreakPreview">
      <selection activeCell="C6" sqref="C6"/>
      <pageMargins left="0.75" right="0.62" top="0.65" bottom="1" header="0.5" footer="0.5"/>
      <pageSetup orientation="portrait" r:id="rId2"/>
      <headerFooter alignWithMargins="0"/>
    </customSheetView>
    <customSheetView guid="{483DCDBB-D1CA-4B11-85F4-FA65A96DCE29}" showPageBreaks="1" showGridLines="0" printArea="1" state="hidden" view="pageBreakPreview">
      <selection activeCell="C6" sqref="C6"/>
      <pageMargins left="0.75" right="0.62" top="0.65" bottom="1" header="0.5" footer="0.5"/>
      <pageSetup orientation="portrait" r:id="rId3"/>
      <headerFooter alignWithMargins="0"/>
    </customSheetView>
    <customSheetView guid="{FA8C7114-2E15-4727-B4B0-927BCE12D1A6}" showPageBreaks="1" showGridLines="0" printArea="1" state="hidden" view="pageBreakPreview">
      <selection activeCell="C6" sqref="C6"/>
      <pageMargins left="0.75" right="0.62" top="0.65" bottom="1" header="0.5" footer="0.5"/>
      <pageSetup orientation="portrait" r:id="rId4"/>
      <headerFooter alignWithMargins="0"/>
    </customSheetView>
    <customSheetView guid="{5C772B04-11E1-4A74-9F43-9A74EF38E5E2}" showPageBreaks="1" showGridLines="0" printArea="1" state="hidden" view="pageBreakPreview">
      <selection activeCell="C6" sqref="C6"/>
      <pageMargins left="0.75" right="0.62" top="0.65" bottom="1" header="0.5" footer="0.5"/>
      <pageSetup orientation="portrait" r:id="rId5"/>
      <headerFooter alignWithMargins="0"/>
    </customSheetView>
    <customSheetView guid="{883F4F4D-A630-4132-B676-8201FF751979}" showPageBreaks="1" showGridLines="0" printArea="1" state="hidden" view="pageBreakPreview">
      <selection activeCell="C6" sqref="C6"/>
      <pageMargins left="0.75" right="0.62" top="0.65" bottom="1" header="0.5" footer="0.5"/>
      <pageSetup orientation="portrait" r:id="rId6"/>
      <headerFooter alignWithMargins="0"/>
    </customSheetView>
    <customSheetView guid="{D545044E-B7FF-408B-A291-2187C526EC3D}" showPageBreaks="1" showGridLines="0" printArea="1" state="hidden" view="pageBreakPreview">
      <selection activeCell="C6" sqref="C6"/>
      <pageMargins left="0.75" right="0.62" top="0.65" bottom="1" header="0.5" footer="0.5"/>
      <pageSetup orientation="portrait" r:id="rId7"/>
      <headerFooter alignWithMargins="0"/>
    </customSheetView>
    <customSheetView guid="{D963BE1A-1920-4E18-8F54-07F354CCE224}" showPageBreaks="1" showGridLines="0" printArea="1" view="pageBreakPreview">
      <selection activeCell="D6" sqref="D6"/>
      <pageMargins left="0.75" right="0.62" top="0.65" bottom="1" header="0.5" footer="0.5"/>
      <pageSetup orientation="portrait" r:id="rId8"/>
      <headerFooter alignWithMargins="0"/>
    </customSheetView>
    <customSheetView guid="{D39E83F3-4061-47C5-8153-10B7C21D208A}" showPageBreaks="1" showGridLines="0" printArea="1" view="pageBreakPreview">
      <selection activeCell="D6" sqref="D6"/>
      <pageMargins left="0.75" right="0.62" top="0.65" bottom="1" header="0.5" footer="0.5"/>
      <pageSetup orientation="portrait" r:id="rId9"/>
      <headerFooter alignWithMargins="0"/>
    </customSheetView>
    <customSheetView guid="{EFF9997F-F423-457E-8339-C5D06689EC0D}" showPageBreaks="1" showGridLines="0" printArea="1" view="pageBreakPreview">
      <selection activeCell="D6" sqref="D6"/>
      <pageMargins left="0.75" right="0.62" top="0.65" bottom="1" header="0.5" footer="0.5"/>
      <pageSetup orientation="portrait" r:id="rId10"/>
      <headerFooter alignWithMargins="0"/>
    </customSheetView>
    <customSheetView guid="{8020169D-1904-4071-9010-34C6BAD35472}" showPageBreaks="1" showGridLines="0" printArea="1" view="pageBreakPreview">
      <selection activeCell="D6" sqref="D6"/>
      <pageMargins left="0.75" right="0.62" top="0.65" bottom="1" header="0.5" footer="0.5"/>
      <pageSetup orientation="portrait" r:id="rId11"/>
      <headerFooter alignWithMargins="0"/>
    </customSheetView>
    <customSheetView guid="{BE00177C-666B-4CCB-B6AF-EE8409A04F15}" showPageBreaks="1" showGridLines="0" printArea="1" view="pageBreakPreview">
      <selection activeCell="D6" sqref="D6"/>
      <pageMargins left="0.75" right="0.62" top="0.65" bottom="1" header="0.5" footer="0.5"/>
      <pageSetup orientation="portrait" r:id="rId12"/>
      <headerFooter alignWithMargins="0"/>
    </customSheetView>
    <customSheetView guid="{5A07DBA2-29FE-46EA-8A64-6BF1FB7295C8}" showPageBreaks="1" showGridLines="0" printArea="1" view="pageBreakPreview" showRuler="0">
      <selection activeCell="D6" sqref="D6"/>
      <pageMargins left="0.75" right="0.62" top="0.65" bottom="1" header="0.5" footer="0.5"/>
      <pageSetup orientation="portrait" r:id="rId13"/>
      <headerFooter alignWithMargins="0"/>
    </customSheetView>
    <customSheetView guid="{42E48991-4351-4471-8AF6-A35D24AE57E4}" showPageBreaks="1" showGridLines="0" printArea="1" view="pageBreakPreview" topLeftCell="A13">
      <selection activeCell="B6" sqref="B6"/>
      <pageMargins left="0.75" right="0.62" top="0.65" bottom="1" header="0.5" footer="0.5"/>
      <pageSetup orientation="portrait" r:id="rId14"/>
      <headerFooter alignWithMargins="0"/>
    </customSheetView>
    <customSheetView guid="{9CA44E70-650F-49CD-967F-298619682CA2}" topLeftCell="A4">
      <selection activeCell="B6" sqref="B6"/>
      <pageMargins left="0.75" right="0.62" top="0.65" bottom="1" header="0.5" footer="0.5"/>
      <pageSetup orientation="portrait" r:id="rId15"/>
      <headerFooter alignWithMargins="0"/>
    </customSheetView>
    <customSheetView guid="{C39F923C-6CD3-45D8-86F8-6C4D806DDD7E}" showPageBreaks="1" printArea="1" view="pageBreakPreview" topLeftCell="A4">
      <selection activeCell="F45" sqref="F45"/>
      <pageMargins left="0.75" right="0.62" top="0.65" bottom="1" header="0.5" footer="0.5"/>
      <pageSetup orientation="portrait" r:id="rId16"/>
      <headerFooter alignWithMargins="0"/>
    </customSheetView>
    <customSheetView guid="{B1277D53-29D6-4226-81E2-084FB62977B6}" showPageBreaks="1" printArea="1" view="pageBreakPreview" topLeftCell="A10">
      <selection activeCell="E7" sqref="E7"/>
      <pageMargins left="0.75" right="0.62" top="0.65" bottom="1" header="0.5" footer="0.5"/>
      <pageSetup orientation="portrait" r:id="rId17"/>
      <headerFooter alignWithMargins="0"/>
    </customSheetView>
    <customSheetView guid="{58D82F59-8CF6-455F-B9F4-081499FDF243}">
      <selection activeCell="C7" sqref="C7"/>
      <pageMargins left="0.75" right="0.62" top="0.65" bottom="1" header="0.5" footer="0.5"/>
      <pageSetup orientation="portrait" r:id="rId18"/>
      <headerFooter alignWithMargins="0"/>
    </customSheetView>
    <customSheetView guid="{696D9240-6693-44E8-B9A4-2BFADD101EE2}">
      <selection activeCell="C7" sqref="C7"/>
      <pageMargins left="0.75" right="0.62" top="0.65" bottom="1" header="0.5" footer="0.5"/>
      <pageSetup orientation="portrait" r:id="rId19"/>
      <headerFooter alignWithMargins="0"/>
    </customSheetView>
    <customSheetView guid="{B0EE7D76-5806-4718-BDAD-3A3EA691E5E4}">
      <selection activeCell="C7" sqref="C7"/>
      <pageMargins left="0.75" right="0.62" top="0.65" bottom="1" header="0.5" footer="0.5"/>
      <pageSetup orientation="portrait" r:id="rId20"/>
      <headerFooter alignWithMargins="0"/>
    </customSheetView>
    <customSheetView guid="{E95B21C1-D936-4435-AF6F-90CF0B6A7506}" showPageBreaks="1" printArea="1" view="pageBreakPreview" topLeftCell="A10">
      <selection activeCell="E7" sqref="E7"/>
      <pageMargins left="0.75" right="0.62" top="0.65" bottom="1" header="0.5" footer="0.5"/>
      <pageSetup orientation="portrait" r:id="rId21"/>
      <headerFooter alignWithMargins="0"/>
    </customSheetView>
    <customSheetView guid="{9C0E3A54-A1E4-4406-967B-FE168F751196}" topLeftCell="A4">
      <selection activeCell="B6" sqref="B6"/>
      <pageMargins left="0.75" right="0.62" top="0.65" bottom="1" header="0.5" footer="0.5"/>
      <pageSetup orientation="portrait" r:id="rId22"/>
      <headerFooter alignWithMargins="0"/>
    </customSheetView>
    <customSheetView guid="{EF525F2E-18DE-47FD-A864-6F2A2CA91061}" topLeftCell="A16">
      <selection activeCell="B6" sqref="B6"/>
      <pageMargins left="0.75" right="0.62" top="0.65" bottom="1" header="0.5" footer="0.5"/>
      <pageSetup orientation="portrait" r:id="rId23"/>
      <headerFooter alignWithMargins="0"/>
    </customSheetView>
    <customSheetView guid="{FE49A1A8-589E-4C61-B5F2-2DC8472D06ED}" showPageBreaks="1" showGridLines="0" printArea="1" view="pageBreakPreview" topLeftCell="A13">
      <selection activeCell="B6" sqref="B6"/>
      <pageMargins left="0.75" right="0.62" top="0.65" bottom="1" header="0.5" footer="0.5"/>
      <pageSetup orientation="portrait" r:id="rId24"/>
      <headerFooter alignWithMargins="0"/>
    </customSheetView>
    <customSheetView guid="{7781E931-9022-448B-8CEA-16A952A0B08B}" showPageBreaks="1" showGridLines="0" printArea="1" view="pageBreakPreview">
      <selection activeCell="B6" sqref="B6"/>
      <pageMargins left="0.75" right="0.62" top="0.65" bottom="1" header="0.5" footer="0.5"/>
      <pageSetup orientation="portrait" r:id="rId25"/>
      <headerFooter alignWithMargins="0"/>
    </customSheetView>
    <customSheetView guid="{2B22B4D9-734E-466D-B6F8-DF61D532EF69}" showPageBreaks="1" showGridLines="0" printArea="1" state="hidden" view="pageBreakPreview">
      <selection activeCell="C6" sqref="C6"/>
      <pageMargins left="0.75" right="0.62" top="0.65" bottom="1" header="0.5" footer="0.5"/>
      <pageSetup orientation="portrait" r:id="rId26"/>
      <headerFooter alignWithMargins="0"/>
    </customSheetView>
  </customSheetViews>
  <mergeCells count="1">
    <mergeCell ref="A2:E2"/>
  </mergeCells>
  <phoneticPr fontId="31" type="noConversion"/>
  <pageMargins left="0.75" right="0.62" top="0.65" bottom="1" header="0.5" footer="0.5"/>
  <pageSetup orientation="portrait" r:id="rId27"/>
  <headerFooter alignWithMargins="0"/>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A1:AO70"/>
  <sheetViews>
    <sheetView showGridLines="0" showZeros="0" view="pageBreakPreview" topLeftCell="A35" zoomScaleNormal="100" zoomScaleSheetLayoutView="100" workbookViewId="0">
      <selection activeCell="F45" sqref="F45"/>
    </sheetView>
  </sheetViews>
  <sheetFormatPr defaultColWidth="8" defaultRowHeight="14.4"/>
  <cols>
    <col min="1" max="1" width="9.33203125" style="127" customWidth="1"/>
    <col min="2" max="2" width="9.33203125" style="130" customWidth="1"/>
    <col min="3" max="3" width="12.88671875" style="127" customWidth="1"/>
    <col min="4" max="4" width="18.109375" style="127" customWidth="1"/>
    <col min="5" max="5" width="11.109375" style="127" customWidth="1"/>
    <col min="6" max="6" width="29.88671875" style="124" customWidth="1"/>
    <col min="7" max="8" width="8" style="124" customWidth="1"/>
    <col min="9" max="25" width="8" style="125" customWidth="1"/>
    <col min="26" max="27" width="8" style="253" customWidth="1"/>
    <col min="28" max="28" width="17.44140625" style="253" customWidth="1"/>
    <col min="29" max="29" width="12.109375" style="253" customWidth="1"/>
    <col min="30" max="30" width="8" style="253" customWidth="1"/>
    <col min="31" max="31" width="8" style="254" customWidth="1"/>
    <col min="32" max="32" width="12" style="254" customWidth="1"/>
    <col min="33" max="35" width="8" style="253" customWidth="1"/>
    <col min="36" max="36" width="9.109375" style="253" customWidth="1"/>
    <col min="37" max="41" width="8" style="253" customWidth="1"/>
    <col min="42" max="16384" width="8" style="125"/>
  </cols>
  <sheetData>
    <row r="1" spans="1:36" ht="34.5" customHeight="1">
      <c r="A1" s="122" t="str">
        <f>Cover!B3</f>
        <v>Specification No.: 5002002310/OTHERS/DOM/A02-CC CS -3</v>
      </c>
      <c r="B1" s="122"/>
      <c r="C1" s="123"/>
      <c r="D1" s="123"/>
      <c r="E1" s="123"/>
      <c r="F1" s="133" t="s">
        <v>311</v>
      </c>
      <c r="Z1" s="253" t="str">
        <f>'Names of Bidder'!D6</f>
        <v>Individual Firm</v>
      </c>
      <c r="AE1" s="254">
        <v>1</v>
      </c>
      <c r="AF1" s="254" t="s">
        <v>1</v>
      </c>
      <c r="AI1" s="254">
        <v>1</v>
      </c>
      <c r="AJ1" s="253" t="s">
        <v>5</v>
      </c>
    </row>
    <row r="2" spans="1:36">
      <c r="B2" s="127"/>
      <c r="F2" s="127"/>
      <c r="Z2" s="253" t="e">
        <f>'Names of Bidder'!AA6</f>
        <v>#REF!</v>
      </c>
      <c r="AE2" s="254">
        <v>2</v>
      </c>
      <c r="AF2" s="254" t="s">
        <v>2</v>
      </c>
      <c r="AI2" s="254">
        <v>2</v>
      </c>
      <c r="AJ2" s="253" t="s">
        <v>6</v>
      </c>
    </row>
    <row r="3" spans="1:36">
      <c r="A3" s="788" t="s">
        <v>118</v>
      </c>
      <c r="B3" s="788"/>
      <c r="C3" s="788"/>
      <c r="D3" s="788"/>
      <c r="E3" s="788"/>
      <c r="F3" s="788"/>
      <c r="AE3" s="254">
        <v>3</v>
      </c>
      <c r="AF3" s="254" t="s">
        <v>3</v>
      </c>
      <c r="AI3" s="254">
        <v>3</v>
      </c>
      <c r="AJ3" s="253" t="s">
        <v>7</v>
      </c>
    </row>
    <row r="4" spans="1:36">
      <c r="A4" s="126"/>
      <c r="B4" s="126"/>
      <c r="C4" s="126"/>
      <c r="D4" s="126"/>
      <c r="E4" s="126"/>
      <c r="F4" s="126"/>
      <c r="AE4" s="254">
        <v>4</v>
      </c>
      <c r="AF4" s="254" t="s">
        <v>4</v>
      </c>
      <c r="AI4" s="254">
        <v>4</v>
      </c>
      <c r="AJ4" s="253" t="s">
        <v>8</v>
      </c>
    </row>
    <row r="5" spans="1:36">
      <c r="A5" s="130" t="s">
        <v>282</v>
      </c>
      <c r="C5" s="789"/>
      <c r="D5" s="790"/>
      <c r="E5" s="790"/>
      <c r="F5" s="790"/>
      <c r="AE5" s="254">
        <v>5</v>
      </c>
      <c r="AF5" s="254" t="s">
        <v>4</v>
      </c>
      <c r="AI5" s="254">
        <v>5</v>
      </c>
      <c r="AJ5" s="253" t="s">
        <v>9</v>
      </c>
    </row>
    <row r="6" spans="1:36">
      <c r="A6" s="130" t="s">
        <v>272</v>
      </c>
      <c r="B6" s="791">
        <f>'Sch-1'!B86</f>
        <v>0</v>
      </c>
      <c r="C6" s="791"/>
      <c r="F6" s="127"/>
      <c r="AE6" s="254">
        <v>6</v>
      </c>
      <c r="AF6" s="254" t="s">
        <v>4</v>
      </c>
      <c r="AG6" s="255">
        <f>DAY(B6)</f>
        <v>0</v>
      </c>
      <c r="AI6" s="254">
        <v>6</v>
      </c>
      <c r="AJ6" s="253" t="s">
        <v>10</v>
      </c>
    </row>
    <row r="7" spans="1:36">
      <c r="A7" s="130"/>
      <c r="B7" s="134"/>
      <c r="C7" s="134"/>
      <c r="F7" s="127"/>
      <c r="AE7" s="254">
        <v>7</v>
      </c>
      <c r="AF7" s="254" t="s">
        <v>4</v>
      </c>
      <c r="AG7" s="255">
        <f>MONTH(B6)</f>
        <v>1</v>
      </c>
      <c r="AI7" s="254">
        <v>7</v>
      </c>
      <c r="AJ7" s="253" t="s">
        <v>11</v>
      </c>
    </row>
    <row r="8" spans="1:36">
      <c r="A8" s="129" t="str">
        <f>'Sch-1'!N6</f>
        <v>To:</v>
      </c>
      <c r="B8" s="128"/>
      <c r="F8" s="131"/>
      <c r="AE8" s="254">
        <v>8</v>
      </c>
      <c r="AF8" s="254" t="s">
        <v>4</v>
      </c>
      <c r="AG8" s="255" t="str">
        <f>LOOKUP(AG7,AI1:AI12,AJ1:AJ12)</f>
        <v>January</v>
      </c>
      <c r="AI8" s="254">
        <v>8</v>
      </c>
      <c r="AJ8" s="253" t="s">
        <v>12</v>
      </c>
    </row>
    <row r="9" spans="1:36">
      <c r="A9" s="129" t="str">
        <f>'Sch-1'!N7</f>
        <v>Contract Services</v>
      </c>
      <c r="B9" s="129"/>
      <c r="F9" s="131"/>
      <c r="AE9" s="254">
        <v>9</v>
      </c>
      <c r="AF9" s="254" t="s">
        <v>4</v>
      </c>
      <c r="AG9" s="255">
        <f>YEAR(B6)</f>
        <v>1900</v>
      </c>
      <c r="AI9" s="254">
        <v>9</v>
      </c>
      <c r="AJ9" s="253" t="s">
        <v>13</v>
      </c>
    </row>
    <row r="10" spans="1:36">
      <c r="A10" s="129" t="str">
        <f>'Sch-1'!N8</f>
        <v>Power Grid Corporation of India Ltd.,</v>
      </c>
      <c r="B10" s="129"/>
      <c r="F10" s="131"/>
      <c r="AE10" s="254">
        <v>10</v>
      </c>
      <c r="AF10" s="254" t="s">
        <v>4</v>
      </c>
      <c r="AI10" s="254">
        <v>10</v>
      </c>
      <c r="AJ10" s="253" t="s">
        <v>14</v>
      </c>
    </row>
    <row r="11" spans="1:36">
      <c r="A11" s="129" t="str">
        <f>'Sch-1'!N9</f>
        <v>"Saudamini", Plot No.-2</v>
      </c>
      <c r="B11" s="129"/>
      <c r="F11" s="131"/>
      <c r="AE11" s="254">
        <v>11</v>
      </c>
      <c r="AF11" s="254" t="s">
        <v>4</v>
      </c>
      <c r="AI11" s="254">
        <v>11</v>
      </c>
      <c r="AJ11" s="253" t="s">
        <v>15</v>
      </c>
    </row>
    <row r="12" spans="1:36">
      <c r="A12" s="129" t="str">
        <f>'Sch-1'!N10</f>
        <v>Sector-29,</v>
      </c>
      <c r="B12" s="129"/>
      <c r="F12" s="131"/>
      <c r="AE12" s="254">
        <v>12</v>
      </c>
      <c r="AF12" s="254" t="s">
        <v>4</v>
      </c>
      <c r="AI12" s="254">
        <v>12</v>
      </c>
      <c r="AJ12" s="253" t="s">
        <v>16</v>
      </c>
    </row>
    <row r="13" spans="1:36">
      <c r="A13" s="129" t="str">
        <f>'Sch-1'!N11</f>
        <v>Gurgaon (Haryana) - 122001</v>
      </c>
      <c r="B13" s="129"/>
      <c r="F13" s="131"/>
      <c r="AE13" s="254">
        <v>13</v>
      </c>
      <c r="AF13" s="254" t="s">
        <v>4</v>
      </c>
    </row>
    <row r="14" spans="1:36" ht="49.5" customHeight="1">
      <c r="A14" s="130"/>
      <c r="F14" s="131"/>
      <c r="AE14" s="254">
        <v>14</v>
      </c>
      <c r="AF14" s="254" t="s">
        <v>4</v>
      </c>
    </row>
    <row r="15" spans="1:36" ht="63" customHeight="1">
      <c r="A15" s="537" t="s">
        <v>283</v>
      </c>
      <c r="B15" s="145"/>
      <c r="C15" s="792" t="str">
        <f>Cover!B2</f>
        <v xml:space="preserve">Package ERS-1 for procurement of ERS for upto 400kV (Twin Moose) transmission lines through indigenous vendor development </v>
      </c>
      <c r="D15" s="792"/>
      <c r="E15" s="792"/>
      <c r="F15" s="792"/>
      <c r="AE15" s="254">
        <v>15</v>
      </c>
      <c r="AF15" s="254" t="s">
        <v>4</v>
      </c>
    </row>
    <row r="16" spans="1:36" ht="33" customHeight="1">
      <c r="A16" s="127" t="s">
        <v>273</v>
      </c>
      <c r="B16" s="127"/>
      <c r="C16" s="131"/>
      <c r="D16" s="131"/>
      <c r="E16" s="131"/>
      <c r="F16" s="131"/>
      <c r="AE16" s="254">
        <v>16</v>
      </c>
      <c r="AF16" s="254" t="s">
        <v>4</v>
      </c>
    </row>
    <row r="17" spans="1:41" ht="144" customHeight="1">
      <c r="A17" s="145">
        <v>1</v>
      </c>
      <c r="B17" s="78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and deliver on destination site basis Goods under the above-named package in full conformity with the said Bidding Documents for the sum of Rs. 0 (Rs. Zero Only ) or such other sums as may be determined in accordance with the terms and conditions of the Bidding Documents.</v>
      </c>
      <c r="C17" s="783"/>
      <c r="D17" s="783"/>
      <c r="E17" s="783"/>
      <c r="F17" s="783"/>
      <c r="Z17" s="256" t="s">
        <v>462</v>
      </c>
      <c r="AA17" s="257" t="s">
        <v>0</v>
      </c>
      <c r="AB17" s="258">
        <f>'Sch-5 After Discount'!D25</f>
        <v>0</v>
      </c>
      <c r="AC17" s="259" t="str">
        <f>" (" &amp; 'N to W'!A4 &amp; ")"</f>
        <v xml:space="preserve"> (Rs. Zero Only )</v>
      </c>
      <c r="AE17" s="254">
        <v>17</v>
      </c>
      <c r="AF17" s="254" t="s">
        <v>4</v>
      </c>
    </row>
    <row r="18" spans="1:41" ht="43.5" customHeight="1">
      <c r="B18" s="794" t="s">
        <v>274</v>
      </c>
      <c r="C18" s="794"/>
      <c r="D18" s="794"/>
      <c r="E18" s="794"/>
      <c r="F18" s="794"/>
      <c r="AE18" s="254">
        <v>18</v>
      </c>
      <c r="AF18" s="254" t="s">
        <v>4</v>
      </c>
    </row>
    <row r="19" spans="1:41" s="124" customFormat="1" ht="33" customHeight="1">
      <c r="A19" s="146">
        <v>2</v>
      </c>
      <c r="B19" s="795" t="s">
        <v>275</v>
      </c>
      <c r="C19" s="795"/>
      <c r="D19" s="795"/>
      <c r="E19" s="795"/>
      <c r="F19" s="795"/>
      <c r="Z19" s="260"/>
      <c r="AA19" s="260"/>
      <c r="AB19" s="260"/>
      <c r="AC19" s="260"/>
      <c r="AD19" s="260"/>
      <c r="AE19" s="254">
        <v>19</v>
      </c>
      <c r="AF19" s="254" t="s">
        <v>4</v>
      </c>
      <c r="AG19" s="260"/>
      <c r="AH19" s="260"/>
      <c r="AI19" s="260"/>
      <c r="AJ19" s="260"/>
      <c r="AK19" s="260"/>
      <c r="AL19" s="260"/>
      <c r="AM19" s="260"/>
      <c r="AN19" s="260"/>
      <c r="AO19" s="260"/>
    </row>
    <row r="20" spans="1:41" ht="45" customHeight="1">
      <c r="A20" s="145">
        <v>2.1</v>
      </c>
      <c r="B20" s="783" t="s">
        <v>276</v>
      </c>
      <c r="C20" s="783"/>
      <c r="D20" s="783"/>
      <c r="E20" s="783"/>
      <c r="F20" s="783"/>
      <c r="AE20" s="254">
        <v>20</v>
      </c>
      <c r="AF20" s="254" t="s">
        <v>4</v>
      </c>
    </row>
    <row r="21" spans="1:41" ht="36.75" customHeight="1">
      <c r="B21" s="418" t="str">
        <f>"Schedule 1("&amp;'Basic Data'!C9 &amp;") "</f>
        <v xml:space="preserve">Schedule 1(ERS-1) </v>
      </c>
      <c r="C21" s="419"/>
      <c r="D21" s="796" t="s">
        <v>312</v>
      </c>
      <c r="E21" s="797"/>
      <c r="F21" s="797"/>
      <c r="AE21" s="254">
        <v>21</v>
      </c>
      <c r="AF21" s="254" t="s">
        <v>1</v>
      </c>
    </row>
    <row r="22" spans="1:41" ht="38.25" customHeight="1">
      <c r="B22" s="418" t="str">
        <f>"Schedule 2("&amp;'Basic Data'!C9 &amp;") "</f>
        <v xml:space="preserve">Schedule 2(ERS-1) </v>
      </c>
      <c r="C22" s="419"/>
      <c r="D22" s="798" t="s">
        <v>456</v>
      </c>
      <c r="E22" s="799"/>
      <c r="F22" s="799"/>
      <c r="AE22" s="254">
        <v>22</v>
      </c>
      <c r="AF22" s="254" t="s">
        <v>4</v>
      </c>
    </row>
    <row r="23" spans="1:41" ht="33" customHeight="1">
      <c r="B23" s="418" t="str">
        <f>"Schedule 3("&amp;'Basic Data'!C9 &amp;") "</f>
        <v xml:space="preserve">Schedule 3(ERS-1) </v>
      </c>
      <c r="C23" s="419"/>
      <c r="D23" s="420" t="s">
        <v>549</v>
      </c>
      <c r="E23" s="419"/>
      <c r="F23" s="421"/>
      <c r="H23" s="226" t="str">
        <f>'Names of Bidder'!D6</f>
        <v>Individual Firm</v>
      </c>
      <c r="AE23" s="254">
        <v>23</v>
      </c>
      <c r="AF23" s="254" t="s">
        <v>4</v>
      </c>
    </row>
    <row r="24" spans="1:41" ht="33" customHeight="1">
      <c r="B24" s="418" t="str">
        <f>"Schedule 4("&amp;'Basic Data'!C9 &amp;") "</f>
        <v xml:space="preserve">Schedule 4(ERS-1) </v>
      </c>
      <c r="C24" s="419"/>
      <c r="D24" s="420" t="s">
        <v>313</v>
      </c>
      <c r="E24" s="419"/>
      <c r="F24" s="421"/>
      <c r="AE24" s="254">
        <v>24</v>
      </c>
      <c r="AF24" s="254" t="s">
        <v>4</v>
      </c>
    </row>
    <row r="25" spans="1:41" ht="33" customHeight="1">
      <c r="B25" s="418" t="str">
        <f>"Schedule 5("&amp;'Basic Data'!C9 &amp;") "</f>
        <v xml:space="preserve">Schedule 5(ERS-1) </v>
      </c>
      <c r="C25" s="419"/>
      <c r="D25" s="420" t="s">
        <v>314</v>
      </c>
      <c r="E25" s="419"/>
      <c r="F25" s="421"/>
      <c r="AE25" s="254">
        <v>25</v>
      </c>
      <c r="AF25" s="254" t="s">
        <v>4</v>
      </c>
    </row>
    <row r="26" spans="1:41" ht="33" customHeight="1">
      <c r="B26" s="418" t="str">
        <f>"Schedule 6("&amp;'Basic Data'!C9 &amp;") "</f>
        <v xml:space="preserve">Schedule 6(ERS-1) </v>
      </c>
      <c r="C26" s="419"/>
      <c r="D26" s="420" t="s">
        <v>277</v>
      </c>
      <c r="E26" s="419"/>
      <c r="F26" s="421"/>
      <c r="AE26" s="254">
        <v>26</v>
      </c>
      <c r="AF26" s="254" t="s">
        <v>4</v>
      </c>
    </row>
    <row r="27" spans="1:41" ht="127.2" customHeight="1">
      <c r="A27" s="147">
        <v>2.2000000000000002</v>
      </c>
      <c r="B27" s="783" t="s">
        <v>284</v>
      </c>
      <c r="C27" s="783"/>
      <c r="D27" s="783"/>
      <c r="E27" s="783"/>
      <c r="F27" s="783"/>
      <c r="AE27" s="254">
        <v>28</v>
      </c>
      <c r="AF27" s="254" t="s">
        <v>4</v>
      </c>
    </row>
    <row r="28" spans="1:41" ht="85.5" customHeight="1">
      <c r="A28" s="147">
        <v>2.2999999999999998</v>
      </c>
      <c r="B28" s="783" t="s">
        <v>285</v>
      </c>
      <c r="C28" s="783"/>
      <c r="D28" s="783"/>
      <c r="E28" s="783"/>
      <c r="F28" s="783"/>
      <c r="AE28" s="254">
        <v>29</v>
      </c>
      <c r="AF28" s="254" t="s">
        <v>4</v>
      </c>
    </row>
    <row r="29" spans="1:41" ht="149.25" customHeight="1">
      <c r="A29" s="147">
        <v>2.4</v>
      </c>
      <c r="B29" s="783" t="s">
        <v>286</v>
      </c>
      <c r="C29" s="783"/>
      <c r="D29" s="783"/>
      <c r="E29" s="783"/>
      <c r="F29" s="783"/>
      <c r="AE29" s="254">
        <v>30</v>
      </c>
      <c r="AF29" s="254" t="s">
        <v>4</v>
      </c>
    </row>
    <row r="30" spans="1:41" ht="90.75" customHeight="1">
      <c r="A30" s="147">
        <v>2.5</v>
      </c>
      <c r="B30" s="783" t="s">
        <v>287</v>
      </c>
      <c r="C30" s="783"/>
      <c r="D30" s="783"/>
      <c r="E30" s="783"/>
      <c r="F30" s="783"/>
      <c r="AE30" s="254">
        <v>31</v>
      </c>
      <c r="AF30" s="254" t="s">
        <v>1</v>
      </c>
    </row>
    <row r="31" spans="1:41" ht="89.25" customHeight="1">
      <c r="A31" s="145">
        <v>3</v>
      </c>
      <c r="B31" s="783" t="s">
        <v>315</v>
      </c>
      <c r="C31" s="783"/>
      <c r="D31" s="783"/>
      <c r="E31" s="783"/>
      <c r="F31" s="783"/>
    </row>
    <row r="32" spans="1:41" ht="84" customHeight="1">
      <c r="A32" s="147">
        <v>3.1</v>
      </c>
      <c r="B32" s="783" t="s">
        <v>449</v>
      </c>
      <c r="C32" s="783"/>
      <c r="D32" s="783"/>
      <c r="E32" s="783"/>
      <c r="F32" s="783"/>
    </row>
    <row r="33" spans="1:41" ht="84.75" customHeight="1">
      <c r="A33" s="147">
        <v>3.2</v>
      </c>
      <c r="B33" s="783" t="s">
        <v>450</v>
      </c>
      <c r="C33" s="783"/>
      <c r="D33" s="783"/>
      <c r="E33" s="783"/>
      <c r="F33" s="783"/>
    </row>
    <row r="34" spans="1:41" ht="70.5" hidden="1" customHeight="1">
      <c r="A34" s="147">
        <v>3.3</v>
      </c>
      <c r="B34" s="783" t="s">
        <v>410</v>
      </c>
      <c r="C34" s="783"/>
      <c r="D34" s="783"/>
      <c r="E34" s="783"/>
      <c r="F34" s="783"/>
    </row>
    <row r="35" spans="1:41" ht="51.75" customHeight="1">
      <c r="A35" s="147">
        <v>3.3</v>
      </c>
      <c r="B35" s="792" t="s">
        <v>451</v>
      </c>
      <c r="C35" s="792"/>
      <c r="D35" s="792"/>
      <c r="E35" s="792"/>
      <c r="F35" s="792"/>
    </row>
    <row r="36" spans="1:41" ht="117" customHeight="1">
      <c r="A36" s="145">
        <v>4</v>
      </c>
      <c r="B36" s="783" t="s">
        <v>288</v>
      </c>
      <c r="C36" s="783"/>
      <c r="D36" s="783"/>
      <c r="E36" s="783"/>
      <c r="F36" s="783"/>
    </row>
    <row r="37" spans="1:41" ht="21" customHeight="1">
      <c r="B37" s="88" t="str">
        <f>IF('Names of Bidder'!D26=0,"Dated this……... day of ……….", "Dated this " &amp; AG6 &amp; LOOKUP(AG6,AE1:AE30,AF1:AF30) &amp; " day of " &amp; AG8 &amp; " " &amp;AG9)</f>
        <v>Dated this……... day of ……….</v>
      </c>
      <c r="C37" s="88"/>
      <c r="D37" s="88"/>
      <c r="E37" s="135"/>
      <c r="F37" s="135"/>
    </row>
    <row r="38" spans="1:41" ht="21" customHeight="1">
      <c r="B38" s="88" t="s">
        <v>278</v>
      </c>
      <c r="C38" s="87"/>
      <c r="D38" s="136"/>
      <c r="E38" s="136"/>
      <c r="F38" s="136"/>
    </row>
    <row r="39" spans="1:41" ht="21" customHeight="1">
      <c r="B39" s="137"/>
      <c r="C39" s="136"/>
      <c r="D39" s="136"/>
      <c r="E39" s="88"/>
      <c r="F39" s="138" t="s">
        <v>279</v>
      </c>
    </row>
    <row r="40" spans="1:41" ht="33" customHeight="1">
      <c r="B40" s="137"/>
      <c r="C40" s="136"/>
      <c r="D40" s="88"/>
      <c r="E40" s="88"/>
      <c r="F40" s="138" t="str">
        <f>"For and on behalf of " &amp; 'Sch-1'!C8</f>
        <v xml:space="preserve">For and on behalf of </v>
      </c>
    </row>
    <row r="41" spans="1:41" ht="24.9" customHeight="1">
      <c r="A41" s="125"/>
      <c r="B41" s="125"/>
      <c r="C41" s="142"/>
      <c r="D41" s="125"/>
      <c r="E41" s="132"/>
      <c r="F41" s="130"/>
    </row>
    <row r="42" spans="1:41" ht="24.9" customHeight="1">
      <c r="A42" s="166" t="s">
        <v>120</v>
      </c>
      <c r="B42" s="793">
        <f>'Sch-1'!B86</f>
        <v>0</v>
      </c>
      <c r="C42" s="793"/>
      <c r="D42" s="525"/>
      <c r="E42" s="132" t="s">
        <v>280</v>
      </c>
      <c r="F42" s="143" t="str">
        <f>'Sch-1'!O86</f>
        <v/>
      </c>
    </row>
    <row r="43" spans="1:41" ht="24.9" customHeight="1">
      <c r="A43" s="166" t="s">
        <v>121</v>
      </c>
      <c r="B43" s="143">
        <f>'Sch-1'!B87</f>
        <v>0</v>
      </c>
      <c r="C43" s="144"/>
      <c r="D43" s="525"/>
      <c r="E43" s="132" t="s">
        <v>281</v>
      </c>
      <c r="F43" s="143" t="str">
        <f>'Sch-1'!O87</f>
        <v/>
      </c>
    </row>
    <row r="44" spans="1:41" ht="24.9" customHeight="1">
      <c r="B44" s="127"/>
      <c r="D44" s="125"/>
      <c r="E44" s="132"/>
      <c r="F44" s="127"/>
    </row>
    <row r="45" spans="1:41" s="124" customFormat="1" ht="33" customHeight="1">
      <c r="A45" s="159" t="s">
        <v>119</v>
      </c>
      <c r="B45" s="160"/>
      <c r="C45" s="161"/>
      <c r="D45" s="162"/>
      <c r="E45" s="163"/>
      <c r="F45" s="164"/>
      <c r="H45" s="148"/>
      <c r="Z45" s="260"/>
      <c r="AA45" s="260"/>
      <c r="AB45" s="260"/>
      <c r="AC45" s="260"/>
      <c r="AD45" s="260"/>
      <c r="AE45" s="254"/>
      <c r="AF45" s="254"/>
      <c r="AG45" s="260"/>
      <c r="AH45" s="260"/>
      <c r="AI45" s="260"/>
      <c r="AJ45" s="260"/>
      <c r="AK45" s="260"/>
      <c r="AL45" s="260"/>
      <c r="AM45" s="260"/>
      <c r="AN45" s="260"/>
      <c r="AO45" s="260"/>
    </row>
    <row r="46" spans="1:41" s="124" customFormat="1" ht="33" customHeight="1">
      <c r="A46" s="784" t="s">
        <v>144</v>
      </c>
      <c r="B46" s="784"/>
      <c r="C46" s="784"/>
      <c r="D46" s="198"/>
      <c r="E46" s="198"/>
      <c r="F46" s="198"/>
      <c r="H46" s="148"/>
      <c r="Z46" s="260"/>
      <c r="AA46" s="260"/>
      <c r="AB46" s="260"/>
      <c r="AC46" s="260"/>
      <c r="AD46" s="260"/>
      <c r="AE46" s="254"/>
      <c r="AF46" s="254"/>
      <c r="AG46" s="260"/>
      <c r="AH46" s="260"/>
      <c r="AI46" s="260"/>
      <c r="AJ46" s="260"/>
      <c r="AK46" s="260"/>
      <c r="AL46" s="260"/>
      <c r="AM46" s="260"/>
      <c r="AN46" s="260"/>
      <c r="AO46" s="260"/>
    </row>
    <row r="47" spans="1:41" s="124" customFormat="1" ht="33" customHeight="1">
      <c r="A47" s="786"/>
      <c r="B47" s="786"/>
      <c r="C47" s="786"/>
      <c r="D47" s="198"/>
      <c r="E47" s="198"/>
      <c r="F47" s="198"/>
      <c r="H47" s="148"/>
      <c r="Z47" s="260"/>
      <c r="AA47" s="260"/>
      <c r="AB47" s="260"/>
      <c r="AC47" s="260"/>
      <c r="AD47" s="260"/>
      <c r="AE47" s="254"/>
      <c r="AF47" s="254"/>
      <c r="AG47" s="260"/>
      <c r="AH47" s="260"/>
      <c r="AI47" s="260"/>
      <c r="AJ47" s="260"/>
      <c r="AK47" s="260"/>
      <c r="AL47" s="260"/>
      <c r="AM47" s="260"/>
      <c r="AN47" s="260"/>
      <c r="AO47" s="260"/>
    </row>
    <row r="48" spans="1:41" s="124" customFormat="1" ht="33" customHeight="1">
      <c r="A48" s="782"/>
      <c r="B48" s="782"/>
      <c r="C48" s="782"/>
      <c r="D48" s="198"/>
      <c r="E48" s="198"/>
      <c r="F48" s="198"/>
      <c r="H48" s="148"/>
      <c r="Z48" s="260"/>
      <c r="AA48" s="260"/>
      <c r="AB48" s="260"/>
      <c r="AC48" s="260"/>
      <c r="AD48" s="260"/>
      <c r="AE48" s="254"/>
      <c r="AF48" s="254"/>
      <c r="AG48" s="260"/>
      <c r="AH48" s="260"/>
      <c r="AI48" s="260"/>
      <c r="AJ48" s="260"/>
      <c r="AK48" s="260"/>
      <c r="AL48" s="260"/>
      <c r="AM48" s="260"/>
      <c r="AN48" s="260"/>
      <c r="AO48" s="260"/>
    </row>
    <row r="49" spans="1:41" s="124" customFormat="1" ht="33" customHeight="1">
      <c r="A49" s="787" t="s">
        <v>145</v>
      </c>
      <c r="B49" s="787"/>
      <c r="C49" s="787"/>
      <c r="D49" s="198"/>
      <c r="E49" s="198"/>
      <c r="F49" s="198"/>
      <c r="H49" s="148"/>
      <c r="Z49" s="260"/>
      <c r="AA49" s="260"/>
      <c r="AB49" s="260"/>
      <c r="AC49" s="260"/>
      <c r="AD49" s="260"/>
      <c r="AE49" s="254"/>
      <c r="AF49" s="254"/>
      <c r="AG49" s="260"/>
      <c r="AH49" s="260"/>
      <c r="AI49" s="260"/>
      <c r="AJ49" s="260"/>
      <c r="AK49" s="260"/>
      <c r="AL49" s="260"/>
      <c r="AM49" s="260"/>
      <c r="AN49" s="260"/>
      <c r="AO49" s="260"/>
    </row>
    <row r="50" spans="1:41" s="124" customFormat="1" ht="33" customHeight="1">
      <c r="A50" s="787" t="s">
        <v>143</v>
      </c>
      <c r="B50" s="787"/>
      <c r="C50" s="787"/>
      <c r="D50" s="198"/>
      <c r="E50" s="198"/>
      <c r="F50" s="198"/>
      <c r="H50" s="148"/>
      <c r="Z50" s="260"/>
      <c r="AA50" s="260"/>
      <c r="AB50" s="260"/>
      <c r="AC50" s="260"/>
      <c r="AD50" s="260"/>
      <c r="AE50" s="254"/>
      <c r="AF50" s="254"/>
      <c r="AG50" s="260"/>
      <c r="AH50" s="260"/>
      <c r="AI50" s="260"/>
      <c r="AJ50" s="260"/>
      <c r="AK50" s="260"/>
      <c r="AL50" s="260"/>
      <c r="AM50" s="260"/>
      <c r="AN50" s="260"/>
      <c r="AO50" s="260"/>
    </row>
    <row r="51" spans="1:41" s="124" customFormat="1" ht="33" customHeight="1">
      <c r="A51" s="787" t="s">
        <v>146</v>
      </c>
      <c r="B51" s="787"/>
      <c r="C51" s="787"/>
      <c r="D51" s="198"/>
      <c r="E51" s="198"/>
      <c r="F51" s="198"/>
      <c r="H51" s="148"/>
      <c r="Z51" s="260"/>
      <c r="AA51" s="260"/>
      <c r="AB51" s="260"/>
      <c r="AC51" s="260"/>
      <c r="AD51" s="260"/>
      <c r="AE51" s="254"/>
      <c r="AF51" s="254"/>
      <c r="AG51" s="260"/>
      <c r="AH51" s="260"/>
      <c r="AI51" s="260"/>
      <c r="AJ51" s="260"/>
      <c r="AK51" s="260"/>
      <c r="AL51" s="260"/>
      <c r="AM51" s="260"/>
      <c r="AN51" s="260"/>
      <c r="AO51" s="260"/>
    </row>
    <row r="52" spans="1:41" s="124" customFormat="1" ht="33" customHeight="1">
      <c r="A52" s="784" t="s">
        <v>147</v>
      </c>
      <c r="B52" s="784"/>
      <c r="C52" s="784"/>
      <c r="D52" s="198"/>
      <c r="E52" s="198"/>
      <c r="F52" s="198"/>
      <c r="H52" s="148"/>
      <c r="Z52" s="260"/>
      <c r="AA52" s="260"/>
      <c r="AB52" s="260"/>
      <c r="AC52" s="260"/>
      <c r="AD52" s="260"/>
      <c r="AE52" s="254"/>
      <c r="AF52" s="254"/>
      <c r="AG52" s="260"/>
      <c r="AH52" s="260"/>
      <c r="AI52" s="260"/>
      <c r="AJ52" s="260"/>
      <c r="AK52" s="260"/>
      <c r="AL52" s="260"/>
      <c r="AM52" s="260"/>
      <c r="AN52" s="260"/>
      <c r="AO52" s="260"/>
    </row>
    <row r="53" spans="1:41" s="124" customFormat="1" ht="33" customHeight="1">
      <c r="A53" s="786"/>
      <c r="B53" s="786"/>
      <c r="C53" s="786"/>
      <c r="D53" s="198"/>
      <c r="E53" s="198"/>
      <c r="F53" s="198"/>
      <c r="H53" s="148"/>
      <c r="Z53" s="260"/>
      <c r="AA53" s="260"/>
      <c r="AB53" s="260"/>
      <c r="AC53" s="260"/>
      <c r="AD53" s="260"/>
      <c r="AE53" s="254"/>
      <c r="AF53" s="254"/>
      <c r="AG53" s="260"/>
      <c r="AH53" s="260"/>
      <c r="AI53" s="260"/>
      <c r="AJ53" s="260"/>
      <c r="AK53" s="260"/>
      <c r="AL53" s="260"/>
      <c r="AM53" s="260"/>
      <c r="AN53" s="260"/>
      <c r="AO53" s="260"/>
    </row>
    <row r="54" spans="1:41" s="124" customFormat="1" ht="33" customHeight="1">
      <c r="A54" s="782"/>
      <c r="B54" s="782"/>
      <c r="C54" s="782"/>
      <c r="D54" s="785"/>
      <c r="E54" s="785"/>
      <c r="F54" s="785"/>
      <c r="H54" s="148"/>
      <c r="Z54" s="260"/>
      <c r="AA54" s="260"/>
      <c r="AB54" s="260"/>
      <c r="AC54" s="260"/>
      <c r="AD54" s="260"/>
      <c r="AE54" s="254"/>
      <c r="AF54" s="254"/>
      <c r="AG54" s="260"/>
      <c r="AH54" s="260"/>
      <c r="AI54" s="260"/>
      <c r="AJ54" s="260"/>
      <c r="AK54" s="260"/>
      <c r="AL54" s="260"/>
      <c r="AM54" s="260"/>
      <c r="AN54" s="260"/>
      <c r="AO54" s="260"/>
    </row>
    <row r="55" spans="1:41" s="124" customFormat="1" ht="33" customHeight="1">
      <c r="A55" s="234"/>
      <c r="B55" s="234"/>
      <c r="C55" s="234"/>
      <c r="D55" s="165"/>
      <c r="E55" s="165"/>
      <c r="F55" s="165"/>
      <c r="H55" s="148"/>
      <c r="Z55" s="260"/>
      <c r="AA55" s="260"/>
      <c r="AB55" s="260"/>
      <c r="AC55" s="260"/>
      <c r="AD55" s="260"/>
      <c r="AE55" s="254"/>
      <c r="AF55" s="254"/>
      <c r="AG55" s="260"/>
      <c r="AH55" s="260"/>
      <c r="AI55" s="260"/>
      <c r="AJ55" s="260"/>
      <c r="AK55" s="260"/>
      <c r="AL55" s="260"/>
      <c r="AM55" s="260"/>
      <c r="AN55" s="260"/>
      <c r="AO55" s="260"/>
    </row>
    <row r="56" spans="1:41" s="124" customFormat="1" ht="33" customHeight="1">
      <c r="A56" s="148"/>
      <c r="B56" s="130"/>
      <c r="C56" s="127"/>
      <c r="D56" s="127"/>
      <c r="E56" s="127"/>
      <c r="H56" s="148"/>
      <c r="Z56" s="260"/>
      <c r="AA56" s="260"/>
      <c r="AB56" s="260"/>
      <c r="AC56" s="260"/>
      <c r="AD56" s="260"/>
      <c r="AE56" s="254"/>
      <c r="AF56" s="254"/>
      <c r="AG56" s="260"/>
      <c r="AH56" s="260"/>
      <c r="AI56" s="260"/>
      <c r="AJ56" s="260"/>
      <c r="AK56" s="260"/>
      <c r="AL56" s="260"/>
      <c r="AM56" s="260"/>
      <c r="AN56" s="260"/>
      <c r="AO56" s="260"/>
    </row>
    <row r="57" spans="1:41" s="124" customFormat="1" ht="33" customHeight="1">
      <c r="A57" s="148"/>
      <c r="B57" s="130"/>
      <c r="C57" s="127"/>
      <c r="D57" s="127"/>
      <c r="E57" s="127"/>
      <c r="H57" s="148"/>
      <c r="Z57" s="260"/>
      <c r="AA57" s="260"/>
      <c r="AB57" s="260"/>
      <c r="AC57" s="260"/>
      <c r="AD57" s="260"/>
      <c r="AE57" s="254"/>
      <c r="AF57" s="254"/>
      <c r="AG57" s="260"/>
      <c r="AH57" s="260"/>
      <c r="AI57" s="260"/>
      <c r="AJ57" s="260"/>
      <c r="AK57" s="260"/>
      <c r="AL57" s="260"/>
      <c r="AM57" s="260"/>
      <c r="AN57" s="260"/>
      <c r="AO57" s="260"/>
    </row>
    <row r="58" spans="1:41" s="124" customFormat="1" ht="33" customHeight="1">
      <c r="A58" s="148"/>
      <c r="B58" s="130"/>
      <c r="C58" s="127"/>
      <c r="D58" s="127"/>
      <c r="E58" s="127"/>
      <c r="H58" s="148"/>
      <c r="Z58" s="260"/>
      <c r="AA58" s="260"/>
      <c r="AB58" s="260"/>
      <c r="AC58" s="260"/>
      <c r="AD58" s="260"/>
      <c r="AE58" s="254"/>
      <c r="AF58" s="254"/>
      <c r="AG58" s="260"/>
      <c r="AH58" s="260"/>
      <c r="AI58" s="260"/>
      <c r="AJ58" s="260"/>
      <c r="AK58" s="260"/>
      <c r="AL58" s="260"/>
      <c r="AM58" s="260"/>
      <c r="AN58" s="260"/>
      <c r="AO58" s="260"/>
    </row>
    <row r="59" spans="1:41">
      <c r="A59" s="130"/>
    </row>
    <row r="60" spans="1:41">
      <c r="A60" s="130"/>
    </row>
    <row r="61" spans="1:41">
      <c r="A61" s="130"/>
    </row>
    <row r="62" spans="1:41">
      <c r="A62" s="130"/>
    </row>
    <row r="63" spans="1:41">
      <c r="A63" s="130"/>
    </row>
    <row r="64" spans="1:41">
      <c r="A64" s="130"/>
    </row>
    <row r="65" spans="1:1">
      <c r="A65" s="130"/>
    </row>
    <row r="66" spans="1:1">
      <c r="A66" s="130"/>
    </row>
    <row r="67" spans="1:1">
      <c r="A67" s="130"/>
    </row>
    <row r="68" spans="1:1">
      <c r="A68" s="130"/>
    </row>
    <row r="69" spans="1:1">
      <c r="A69" s="130"/>
    </row>
    <row r="70" spans="1:1">
      <c r="A70" s="130"/>
    </row>
  </sheetData>
  <sheetProtection algorithmName="SHA-512" hashValue="F1JXA/hu95jdx8v/T5TUOPZBBrqVOCb3yjOW6gIFhv1TNicIAUmR1FHKcto/Itwvzy50s/SLAHwt6VzoLMG6oQ==" saltValue="udn24NAcdUIF52XCgnkhkg==" spinCount="100000" sheet="1" formatColumns="0" formatRows="0" selectLockedCells="1"/>
  <customSheetViews>
    <customSheetView guid="{2A28378B-727C-4943-9957-D807B3F6E880}" showPageBreaks="1" showGridLines="0" zeroValues="0" printArea="1" hiddenRows="1" view="pageBreakPreview" topLeftCell="A35">
      <selection activeCell="F45" sqref="F45"/>
      <rowBreaks count="1" manualBreakCount="1">
        <brk id="32" max="5" man="1"/>
      </rowBreaks>
      <pageMargins left="0.75" right="0.77" top="0.73" bottom="0.75" header="0.52" footer="0.45"/>
      <pageSetup scale="98" orientation="portrait" r:id="rId1"/>
      <headerFooter alignWithMargins="0"/>
    </customSheetView>
    <customSheetView guid="{6167D39F-8E2F-4CD1-888C-E1DCB300434D}"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2"/>
      <headerFooter alignWithMargins="0"/>
    </customSheetView>
    <customSheetView guid="{483DCDBB-D1CA-4B11-85F4-FA65A96DCE29}"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3"/>
      <headerFooter alignWithMargins="0"/>
    </customSheetView>
    <customSheetView guid="{FA8C7114-2E15-4727-B4B0-927BCE12D1A6}" showPageBreaks="1" showGridLines="0" zeroValues="0" printArea="1" hiddenRows="1" view="pageBreakPreview" topLeftCell="A33">
      <selection activeCell="F45" sqref="F45"/>
      <rowBreaks count="1" manualBreakCount="1">
        <brk id="32" max="5" man="1"/>
      </rowBreaks>
      <pageMargins left="0.75" right="0.77" top="0.73" bottom="0.75" header="0.52" footer="0.45"/>
      <pageSetup scale="98" orientation="portrait" r:id="rId4"/>
      <headerFooter alignWithMargins="0"/>
    </customSheetView>
    <customSheetView guid="{5C772B04-11E1-4A74-9F43-9A74EF38E5E2}" showPageBreaks="1" showGridLines="0" zeroValues="0" printArea="1" hiddenRows="1" view="pageBreakPreview" topLeftCell="A32">
      <selection activeCell="F45" sqref="F45"/>
      <rowBreaks count="1" manualBreakCount="1">
        <brk id="32" max="5" man="1"/>
      </rowBreaks>
      <pageMargins left="0.75" right="0.77" top="0.73" bottom="0.75" header="0.52" footer="0.45"/>
      <pageSetup scale="98" orientation="portrait" r:id="rId5"/>
      <headerFooter alignWithMargins="0"/>
    </customSheetView>
    <customSheetView guid="{883F4F4D-A630-4132-B676-8201FF751979}" showPageBreaks="1" showGridLines="0" zeroValues="0" printArea="1" hiddenRows="1" view="pageBreakPreview">
      <selection activeCell="F45" sqref="F45"/>
      <rowBreaks count="1" manualBreakCount="1">
        <brk id="32" max="5" man="1"/>
      </rowBreaks>
      <pageMargins left="0.75" right="0.77" top="0.73" bottom="0.75" header="0.52" footer="0.45"/>
      <pageSetup scale="98" orientation="portrait" r:id="rId6"/>
      <headerFooter alignWithMargins="0"/>
    </customSheetView>
    <customSheetView guid="{D545044E-B7FF-408B-A291-2187C526EC3D}" showPageBreaks="1" showGridLines="0" zeroValues="0" printArea="1" hiddenRows="1" view="pageBreakPreview" topLeftCell="A44">
      <selection activeCell="F46" sqref="F46:F51"/>
      <rowBreaks count="1" manualBreakCount="1">
        <brk id="32" max="5" man="1"/>
      </rowBreaks>
      <pageMargins left="0.75" right="0.77" top="0.73" bottom="0.75" header="0.52" footer="0.45"/>
      <pageSetup scale="98" orientation="portrait" r:id="rId7"/>
      <headerFooter alignWithMargins="0"/>
    </customSheetView>
    <customSheetView guid="{D963BE1A-1920-4E18-8F54-07F354CCE224}" showPageBreaks="1" showGridLines="0" zeroValues="0" printArea="1" hiddenRows="1" view="pageBreakPreview" topLeftCell="A28">
      <selection activeCell="C5" sqref="C5:F5"/>
      <rowBreaks count="2" manualBreakCount="2">
        <brk id="24" max="5" man="1"/>
        <brk id="32" max="5" man="1"/>
      </rowBreaks>
      <pageMargins left="0.75" right="0.77" top="0.73" bottom="0.75" header="0.52" footer="0.45"/>
      <pageSetup scale="98" orientation="portrait" r:id="rId8"/>
      <headerFooter alignWithMargins="0"/>
    </customSheetView>
    <customSheetView guid="{D39E83F3-4061-47C5-8153-10B7C21D208A}" showPageBreaks="1" showGridLines="0" zeroValues="0" printArea="1" hiddenRows="1" view="pageBreakPreview" topLeftCell="A40">
      <selection activeCell="C5" sqref="C5:F5"/>
      <pageMargins left="0.75" right="0.77" top="0.73" bottom="0.75" header="0.52" footer="0.45"/>
      <pageSetup orientation="portrait" r:id="rId9"/>
      <headerFooter alignWithMargins="0"/>
    </customSheetView>
    <customSheetView guid="{EFF9997F-F423-457E-8339-C5D06689EC0D}" showPageBreaks="1" showGridLines="0" zeroValues="0" printArea="1" hiddenRows="1" view="pageBreakPreview">
      <selection activeCell="C5" sqref="C5:F5"/>
      <pageMargins left="0.75" right="0.77" top="0.73" bottom="0.75" header="0.52" footer="0.45"/>
      <pageSetup orientation="portrait" r:id="rId10"/>
      <headerFooter alignWithMargins="0"/>
    </customSheetView>
    <customSheetView guid="{8020169D-1904-4071-9010-34C6BAD35472}"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11"/>
      <headerFooter alignWithMargins="0"/>
    </customSheetView>
    <customSheetView guid="{BE00177C-666B-4CCB-B6AF-EE8409A04F15}" showPageBreaks="1" showGridLines="0" zeroValues="0" printArea="1" hiddenRows="1" view="pageBreakPreview">
      <selection activeCell="C5" sqref="C5:F5"/>
      <rowBreaks count="2" manualBreakCount="2">
        <brk id="26" max="5" man="1"/>
        <brk id="33" max="5" man="1"/>
      </rowBreaks>
      <pageMargins left="0.75" right="0.77" top="0.73" bottom="0.75" header="0.52" footer="0.45"/>
      <pageSetup scale="95" orientation="portrait" r:id="rId12"/>
      <headerFooter alignWithMargins="0"/>
    </customSheetView>
    <customSheetView guid="{5A07DBA2-29FE-46EA-8A64-6BF1FB7295C8}" showPageBreaks="1" showGridLines="0" zeroValues="0" printArea="1" hiddenRows="1" view="pageBreakPreview" showRuler="0">
      <selection activeCell="F45" sqref="F45"/>
      <rowBreaks count="2" manualBreakCount="2">
        <brk id="26" max="5" man="1"/>
        <brk id="33" max="5" man="1"/>
      </rowBreaks>
      <pageMargins left="0.75" right="0.77" top="0.73" bottom="0.75" header="0.52" footer="0.45"/>
      <pageSetup scale="95" orientation="portrait" r:id="rId13"/>
      <headerFooter alignWithMargins="0"/>
    </customSheetView>
    <customSheetView guid="{42E48991-4351-4471-8AF6-A35D24AE57E4}" showPageBreaks="1" showGridLines="0" zeroValues="0" printArea="1" hiddenRows="1" view="pageBreakPreview">
      <selection activeCell="F45" sqref="F45"/>
      <rowBreaks count="2" manualBreakCount="2">
        <brk id="26" max="5" man="1"/>
        <brk id="33" max="5" man="1"/>
      </rowBreaks>
      <pageMargins left="0.75" right="0.77" top="0.73" bottom="0.75" header="0.52" footer="0.45"/>
      <pageSetup scale="95" orientation="portrait" r:id="rId14"/>
      <headerFooter alignWithMargins="0"/>
    </customSheetView>
    <customSheetView guid="{9CA44E70-650F-49CD-967F-298619682CA2}" zeroValues="0" hiddenRows="1">
      <selection activeCell="F45" sqref="F45"/>
      <rowBreaks count="2" manualBreakCount="2">
        <brk id="26" max="5" man="1"/>
        <brk id="33" max="5" man="1"/>
      </rowBreaks>
      <pageMargins left="0.75" right="0.77" top="0.73" bottom="0.75" header="0.52" footer="0.45"/>
      <pageSetup scale="95" orientation="portrait" r:id="rId15"/>
      <headerFooter alignWithMargins="0"/>
    </customSheetView>
    <customSheetView guid="{C39F923C-6CD3-45D8-86F8-6C4D806DDD7E}" zeroValues="0" hiddenRows="1">
      <selection activeCell="F45" sqref="F45"/>
      <rowBreaks count="2" manualBreakCount="2">
        <brk id="26" max="5" man="1"/>
        <brk id="33" max="5" man="1"/>
      </rowBreaks>
      <pageMargins left="0.75" right="0.77" top="0.73" bottom="0.75" header="0.52" footer="0.45"/>
      <pageSetup scale="95" orientation="portrait" r:id="rId16"/>
      <headerFooter alignWithMargins="0"/>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9C0E3A54-A1E4-4406-967B-FE168F751196}" zeroValues="0" hiddenRows="1" topLeftCell="A19">
      <selection activeCell="F45" sqref="F45"/>
      <rowBreaks count="2" manualBreakCount="2">
        <brk id="26" max="5" man="1"/>
        <brk id="33" max="5" man="1"/>
      </rowBreaks>
      <pageMargins left="0.75" right="0.77" top="0.73" bottom="0.75" header="0.52" footer="0.45"/>
      <pageSetup scale="95" orientation="portrait" r:id="rId22"/>
      <headerFooter alignWithMargins="0"/>
    </customSheetView>
    <customSheetView guid="{EF525F2E-18DE-47FD-A864-6F2A2CA91061}" zeroValues="0" hiddenRows="1" topLeftCell="A13">
      <selection activeCell="F45" sqref="F45"/>
      <rowBreaks count="2" manualBreakCount="2">
        <brk id="26" max="5" man="1"/>
        <brk id="33" max="5" man="1"/>
      </rowBreaks>
      <pageMargins left="0.75" right="0.77" top="0.73" bottom="0.75" header="0.52" footer="0.45"/>
      <pageSetup scale="95" orientation="portrait" r:id="rId23"/>
      <headerFooter alignWithMargins="0"/>
    </customSheetView>
    <customSheetView guid="{FE49A1A8-589E-4C61-B5F2-2DC8472D06ED}" showPageBreaks="1" showGridLines="0" zeroValues="0" printArea="1" hiddenRows="1" view="pageBreakPreview" topLeftCell="A15">
      <selection activeCell="F45" sqref="F45"/>
      <rowBreaks count="2" manualBreakCount="2">
        <brk id="26" max="5" man="1"/>
        <brk id="33" max="5" man="1"/>
      </rowBreaks>
      <pageMargins left="0.75" right="0.77" top="0.73" bottom="0.75" header="0.52" footer="0.45"/>
      <pageSetup scale="95" orientation="portrait" r:id="rId24"/>
      <headerFooter alignWithMargins="0"/>
    </customSheetView>
    <customSheetView guid="{7781E931-9022-448B-8CEA-16A952A0B08B}" showPageBreaks="1" showGridLines="0" zeroValues="0" printArea="1" hiddenRows="1" view="pageBreakPreview" topLeftCell="A35">
      <selection activeCell="F45" sqref="F45"/>
      <rowBreaks count="2" manualBreakCount="2">
        <brk id="26" max="5" man="1"/>
        <brk id="33" max="5" man="1"/>
      </rowBreaks>
      <pageMargins left="0.75" right="0.77" top="0.73" bottom="0.75" header="0.52" footer="0.45"/>
      <pageSetup scale="95" orientation="portrait" r:id="rId25"/>
      <headerFooter alignWithMargins="0"/>
    </customSheetView>
    <customSheetView guid="{2B22B4D9-734E-466D-B6F8-DF61D532EF69}" showPageBreaks="1" showGridLines="0" zeroValues="0" printArea="1" hiddenRows="1" view="pageBreakPreview">
      <selection activeCell="C5" sqref="C5:F5"/>
      <rowBreaks count="1" manualBreakCount="1">
        <brk id="32" max="5" man="1"/>
      </rowBreaks>
      <pageMargins left="0.75" right="0.77" top="0.73" bottom="0.75" header="0.52" footer="0.45"/>
      <pageSetup scale="98" orientation="portrait" r:id="rId26"/>
      <headerFooter alignWithMargins="0"/>
    </customSheetView>
  </customSheetViews>
  <mergeCells count="31">
    <mergeCell ref="B27:F27"/>
    <mergeCell ref="B29:F29"/>
    <mergeCell ref="B34:F34"/>
    <mergeCell ref="B28:F28"/>
    <mergeCell ref="B30:F30"/>
    <mergeCell ref="A3:F3"/>
    <mergeCell ref="C5:F5"/>
    <mergeCell ref="B6:C6"/>
    <mergeCell ref="C15:F15"/>
    <mergeCell ref="A48:C48"/>
    <mergeCell ref="B32:F32"/>
    <mergeCell ref="A47:C47"/>
    <mergeCell ref="B36:F36"/>
    <mergeCell ref="B42:C42"/>
    <mergeCell ref="B35:F35"/>
    <mergeCell ref="B17:F17"/>
    <mergeCell ref="B18:F18"/>
    <mergeCell ref="B19:F19"/>
    <mergeCell ref="D21:F21"/>
    <mergeCell ref="B20:F20"/>
    <mergeCell ref="D22:F22"/>
    <mergeCell ref="A54:C54"/>
    <mergeCell ref="B31:F31"/>
    <mergeCell ref="B33:F33"/>
    <mergeCell ref="A46:C46"/>
    <mergeCell ref="D54:F54"/>
    <mergeCell ref="A53:C53"/>
    <mergeCell ref="A51:C51"/>
    <mergeCell ref="A49:C49"/>
    <mergeCell ref="A50:C50"/>
    <mergeCell ref="A52:C52"/>
  </mergeCells>
  <phoneticPr fontId="35" type="noConversion"/>
  <pageMargins left="0.75" right="0.77" top="0.73" bottom="0.75" header="0.52" footer="0.45"/>
  <pageSetup scale="98" orientation="portrait" r:id="rId27"/>
  <headerFooter alignWithMargins="0"/>
  <rowBreaks count="1" manualBreakCount="1">
    <brk id="32" max="5" man="1"/>
  </rowBreaks>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L46"/>
  <sheetViews>
    <sheetView view="pageBreakPreview" topLeftCell="A4" zoomScaleNormal="100" zoomScaleSheetLayoutView="100" workbookViewId="0">
      <selection activeCell="F21" sqref="F21"/>
    </sheetView>
  </sheetViews>
  <sheetFormatPr defaultColWidth="8" defaultRowHeight="14.4"/>
  <cols>
    <col min="1" max="1" width="7.44140625" style="492" customWidth="1"/>
    <col min="2" max="2" width="46.88671875" style="492" customWidth="1"/>
    <col min="3" max="3" width="2.21875" style="492" customWidth="1"/>
    <col min="4" max="4" width="17.6640625" style="493" customWidth="1"/>
    <col min="5" max="5" width="4.109375" style="493" customWidth="1"/>
    <col min="6" max="6" width="17.6640625" style="493" customWidth="1"/>
    <col min="7" max="7" width="29.6640625" style="431" customWidth="1"/>
    <col min="8" max="8" width="15.21875" style="431" customWidth="1"/>
    <col min="9" max="9" width="8.88671875" style="431" bestFit="1" customWidth="1"/>
    <col min="10" max="11" width="8" style="431"/>
    <col min="12" max="12" width="14" style="431" customWidth="1"/>
    <col min="13" max="16384" width="8" style="431"/>
  </cols>
  <sheetData>
    <row r="1" spans="1:8" ht="15.9" customHeight="1">
      <c r="A1" s="428"/>
      <c r="B1" s="810" t="s">
        <v>337</v>
      </c>
      <c r="C1" s="811"/>
      <c r="D1" s="811"/>
      <c r="E1" s="811"/>
      <c r="F1" s="811"/>
    </row>
    <row r="2" spans="1:8" ht="15.9" customHeight="1">
      <c r="A2" s="428"/>
      <c r="B2" s="429"/>
      <c r="C2" s="430"/>
      <c r="D2" s="432"/>
      <c r="E2" s="432"/>
      <c r="F2" s="432"/>
    </row>
    <row r="3" spans="1:8" s="433" customFormat="1" ht="15.9" customHeight="1">
      <c r="A3" s="428"/>
      <c r="B3" s="428"/>
      <c r="C3" s="428"/>
      <c r="D3" s="812" t="s">
        <v>338</v>
      </c>
      <c r="E3" s="812"/>
      <c r="F3" s="812"/>
    </row>
    <row r="4" spans="1:8" s="433" customFormat="1" ht="20.25" customHeight="1">
      <c r="A4" s="813" t="s">
        <v>339</v>
      </c>
      <c r="B4" s="813"/>
      <c r="C4" s="813"/>
      <c r="D4" s="814" t="str">
        <f>'Sch-1'!C8</f>
        <v/>
      </c>
      <c r="E4" s="814"/>
      <c r="F4" s="814"/>
    </row>
    <row r="5" spans="1:8" s="439" customFormat="1" ht="21" customHeight="1">
      <c r="A5" s="435" t="s">
        <v>200</v>
      </c>
      <c r="B5" s="817" t="s">
        <v>340</v>
      </c>
      <c r="C5" s="818"/>
      <c r="D5" s="436" t="s">
        <v>341</v>
      </c>
      <c r="E5" s="819" t="s">
        <v>342</v>
      </c>
      <c r="F5" s="820"/>
    </row>
    <row r="6" spans="1:8" s="433" customFormat="1" ht="36" customHeight="1">
      <c r="A6" s="440">
        <v>1</v>
      </c>
      <c r="B6" s="441" t="s">
        <v>343</v>
      </c>
      <c r="C6" s="442"/>
      <c r="D6" s="443">
        <f>'Sch-5'!D15</f>
        <v>0</v>
      </c>
      <c r="E6" s="444" t="s">
        <v>344</v>
      </c>
      <c r="F6" s="445">
        <f>D6</f>
        <v>0</v>
      </c>
      <c r="G6" s="446"/>
    </row>
    <row r="7" spans="1:8" s="433" customFormat="1" ht="34.5" customHeight="1">
      <c r="A7" s="440">
        <v>2</v>
      </c>
      <c r="B7" s="441" t="s">
        <v>345</v>
      </c>
      <c r="C7" s="442"/>
      <c r="D7" s="443">
        <f>'Sch-5'!D17</f>
        <v>0</v>
      </c>
      <c r="E7" s="444"/>
      <c r="F7" s="445">
        <f>D7</f>
        <v>0</v>
      </c>
      <c r="G7" s="446"/>
    </row>
    <row r="8" spans="1:8" s="433" customFormat="1" ht="21" customHeight="1">
      <c r="A8" s="440">
        <v>3</v>
      </c>
      <c r="B8" s="441" t="s">
        <v>346</v>
      </c>
      <c r="C8" s="442"/>
      <c r="D8" s="447">
        <f>'Sch-5'!D19</f>
        <v>0</v>
      </c>
      <c r="E8" s="437"/>
      <c r="F8" s="438">
        <f>D8</f>
        <v>0</v>
      </c>
      <c r="G8" s="446"/>
    </row>
    <row r="9" spans="1:8" s="433" customFormat="1" ht="21" customHeight="1">
      <c r="A9" s="440">
        <v>4</v>
      </c>
      <c r="B9" s="441" t="s">
        <v>347</v>
      </c>
      <c r="C9" s="442"/>
      <c r="D9" s="448" t="s">
        <v>255</v>
      </c>
      <c r="E9" s="444"/>
      <c r="F9" s="438" t="str">
        <f>D9</f>
        <v>Not Applicable</v>
      </c>
    </row>
    <row r="10" spans="1:8" s="433" customFormat="1" ht="21" customHeight="1">
      <c r="A10" s="440">
        <v>5</v>
      </c>
      <c r="B10" s="441" t="s">
        <v>348</v>
      </c>
      <c r="C10" s="442"/>
      <c r="D10" s="449">
        <f>SUM(D6,D7,D8)</f>
        <v>0</v>
      </c>
      <c r="E10" s="444"/>
      <c r="F10" s="450">
        <f>SUM(F6,F7,F8)</f>
        <v>0</v>
      </c>
    </row>
    <row r="11" spans="1:8" s="433" customFormat="1" ht="21" customHeight="1">
      <c r="A11" s="440">
        <v>6</v>
      </c>
      <c r="B11" s="451" t="s">
        <v>349</v>
      </c>
      <c r="C11" s="452" t="s">
        <v>344</v>
      </c>
      <c r="D11" s="453" t="e">
        <f>H11</f>
        <v>#REF!</v>
      </c>
      <c r="E11" s="454" t="s">
        <v>344</v>
      </c>
      <c r="F11" s="445" t="e">
        <f>D11</f>
        <v>#REF!</v>
      </c>
      <c r="H11" s="455" t="e">
        <f>ROUND(('Sch-1'!O76-'Sch-1 Dis'!G23)+('Sch-2'!K72-'Sch-2 Dis'!G17),0)</f>
        <v>#REF!</v>
      </c>
    </row>
    <row r="12" spans="1:8" s="433" customFormat="1" ht="21.9" customHeight="1">
      <c r="A12" s="440">
        <v>7</v>
      </c>
      <c r="B12" s="451" t="s">
        <v>350</v>
      </c>
      <c r="C12" s="442"/>
      <c r="D12" s="436" t="e">
        <f>D10-D11</f>
        <v>#REF!</v>
      </c>
      <c r="E12" s="444"/>
      <c r="F12" s="450" t="e">
        <f>F10-F11</f>
        <v>#REF!</v>
      </c>
      <c r="G12" s="456"/>
    </row>
    <row r="13" spans="1:8" s="433" customFormat="1" ht="21.9" customHeight="1">
      <c r="A13" s="440">
        <v>8</v>
      </c>
      <c r="B13" s="441" t="s">
        <v>351</v>
      </c>
      <c r="C13" s="442"/>
      <c r="D13" s="453"/>
      <c r="E13" s="444"/>
      <c r="F13" s="445"/>
    </row>
    <row r="14" spans="1:8" s="433" customFormat="1" ht="21.9" customHeight="1">
      <c r="A14" s="440" t="s">
        <v>344</v>
      </c>
      <c r="B14" s="441" t="s">
        <v>352</v>
      </c>
      <c r="C14" s="457"/>
      <c r="D14" s="458" t="e">
        <f>'Sch-4 Dis'!D14:E14</f>
        <v>#REF!</v>
      </c>
      <c r="E14" s="459"/>
      <c r="F14" s="438">
        <f>F32</f>
        <v>0</v>
      </c>
      <c r="G14" s="446"/>
    </row>
    <row r="15" spans="1:8" s="433" customFormat="1" ht="21.9" customHeight="1">
      <c r="A15" s="440"/>
      <c r="B15" s="441" t="s">
        <v>353</v>
      </c>
      <c r="C15" s="442"/>
      <c r="D15" s="458" t="e">
        <f>'Sch-4 Dis'!D17:E17</f>
        <v>#REF!</v>
      </c>
      <c r="E15" s="460"/>
      <c r="F15" s="438" t="e">
        <f>F34</f>
        <v>#REF!</v>
      </c>
      <c r="G15" s="446"/>
    </row>
    <row r="16" spans="1:8" s="433" customFormat="1" ht="21.9" customHeight="1">
      <c r="A16" s="440"/>
      <c r="B16" s="441" t="s">
        <v>354</v>
      </c>
      <c r="C16" s="442"/>
      <c r="D16" s="458" t="e">
        <f>'Sch-4 Dis'!D22:E22</f>
        <v>#REF!</v>
      </c>
      <c r="E16" s="460"/>
      <c r="F16" s="438" t="e">
        <f>F35</f>
        <v>#REF!</v>
      </c>
      <c r="G16" s="446"/>
    </row>
    <row r="17" spans="1:12" s="433" customFormat="1" ht="21.9" customHeight="1">
      <c r="A17" s="440"/>
      <c r="B17" s="441" t="s">
        <v>355</v>
      </c>
      <c r="C17" s="442"/>
      <c r="D17" s="458" t="e">
        <f>SUM('Sch-4 Dis'!D27:E27,'Sch-4 Dis'!D30:E30)</f>
        <v>#REF!</v>
      </c>
      <c r="E17" s="460"/>
      <c r="F17" s="438" t="e">
        <f>F38</f>
        <v>#REF!</v>
      </c>
      <c r="G17" s="446"/>
    </row>
    <row r="18" spans="1:12" s="433" customFormat="1" ht="21.9" customHeight="1">
      <c r="A18" s="440"/>
      <c r="B18" s="441" t="s">
        <v>356</v>
      </c>
      <c r="C18" s="442"/>
      <c r="D18" s="447" t="e">
        <f>'Sch-4'!#REF!</f>
        <v>#REF!</v>
      </c>
      <c r="E18" s="437"/>
      <c r="F18" s="438" t="e">
        <f>F36</f>
        <v>#REF!</v>
      </c>
    </row>
    <row r="19" spans="1:12" s="433" customFormat="1" ht="27" customHeight="1">
      <c r="A19" s="440"/>
      <c r="B19" s="441" t="s">
        <v>357</v>
      </c>
      <c r="C19" s="461"/>
      <c r="D19" s="462" t="e">
        <f>SUM(D14,D15,D16,D17,D18)</f>
        <v>#REF!</v>
      </c>
      <c r="E19" s="463"/>
      <c r="F19" s="461" t="e">
        <f>SUM(F14:F18)</f>
        <v>#REF!</v>
      </c>
      <c r="G19" s="446"/>
    </row>
    <row r="20" spans="1:12" s="433" customFormat="1" ht="33.75" customHeight="1">
      <c r="A20" s="440">
        <v>8</v>
      </c>
      <c r="B20" s="441" t="s">
        <v>358</v>
      </c>
      <c r="C20" s="442"/>
      <c r="D20" s="436" t="e">
        <f>D10+D19</f>
        <v>#REF!</v>
      </c>
      <c r="E20" s="464" t="s">
        <v>344</v>
      </c>
      <c r="F20" s="465" t="e">
        <f>F10+F19</f>
        <v>#REF!</v>
      </c>
      <c r="G20" s="446"/>
    </row>
    <row r="21" spans="1:12" s="433" customFormat="1" ht="51" customHeight="1">
      <c r="A21" s="440">
        <v>9</v>
      </c>
      <c r="B21" s="441" t="s">
        <v>359</v>
      </c>
      <c r="C21" s="442"/>
      <c r="D21" s="453">
        <f>'Sch-1'!O75</f>
        <v>0</v>
      </c>
      <c r="E21" s="444"/>
      <c r="F21" s="445">
        <f>D21</f>
        <v>0</v>
      </c>
    </row>
    <row r="22" spans="1:12" s="471" customFormat="1" ht="23.25" customHeight="1">
      <c r="A22" s="466" t="s">
        <v>344</v>
      </c>
      <c r="B22" s="467" t="s">
        <v>344</v>
      </c>
      <c r="C22" s="467"/>
      <c r="D22" s="468"/>
      <c r="E22" s="469"/>
      <c r="F22" s="470"/>
    </row>
    <row r="23" spans="1:12" s="433" customFormat="1" ht="18.75" customHeight="1">
      <c r="A23" s="472" t="s">
        <v>360</v>
      </c>
      <c r="B23" s="800" t="s">
        <v>361</v>
      </c>
      <c r="C23" s="800"/>
      <c r="D23" s="800"/>
      <c r="E23" s="800"/>
      <c r="F23" s="821"/>
    </row>
    <row r="24" spans="1:12" s="433" customFormat="1" ht="18.75" customHeight="1">
      <c r="A24" s="472"/>
      <c r="B24" s="804" t="e">
        <f>H24&amp;" "&amp;G24&amp;" "&amp;I24&amp;" "&amp;J24&amp;"%"&amp; " as"&amp;" "&amp;K24&amp; " "&amp;L24</f>
        <v>#REF!</v>
      </c>
      <c r="C24" s="805"/>
      <c r="D24" s="805"/>
      <c r="E24" s="805"/>
      <c r="F24" s="806"/>
      <c r="G24" s="474" t="str">
        <f>IF('Sch-4'!D15=0,"",'Sch-4'!D15)</f>
        <v/>
      </c>
      <c r="H24" s="475" t="s">
        <v>362</v>
      </c>
      <c r="I24" s="475" t="e">
        <f>IF(J24="","","@")</f>
        <v>#REF!</v>
      </c>
      <c r="J24" s="476" t="e">
        <f>IF('Sch-4'!#REF!*100=0,"",'Sch-4'!#REF!*100)</f>
        <v>#REF!</v>
      </c>
      <c r="K24" s="477" t="e">
        <f>IF(OR(L24=0,L24=""),"","Rs.")</f>
        <v>#REF!</v>
      </c>
      <c r="L24" s="478" t="e">
        <f>IF(D14=0,"",D14)</f>
        <v>#REF!</v>
      </c>
    </row>
    <row r="25" spans="1:12" s="433" customFormat="1" ht="19.5" customHeight="1">
      <c r="B25" s="804" t="e">
        <f>H25&amp;" "&amp;G25&amp;" "&amp;I25&amp;" "&amp;J25&amp;"%"&amp; " as"&amp;" "&amp;K25&amp; " "&amp;L25</f>
        <v>#REF!</v>
      </c>
      <c r="C25" s="805"/>
      <c r="D25" s="805"/>
      <c r="E25" s="805"/>
      <c r="F25" s="806"/>
      <c r="G25" s="474" t="str">
        <f>IF('Sch-4'!D17=0,"",'Sch-4'!D17)</f>
        <v/>
      </c>
      <c r="H25" s="475" t="s">
        <v>363</v>
      </c>
      <c r="I25" s="475" t="e">
        <f>IF(J25="","","@")</f>
        <v>#REF!</v>
      </c>
      <c r="J25" s="476" t="e">
        <f>IF('Sch-4'!#REF!*100=0,"",'Sch-4'!#REF!*100)</f>
        <v>#REF!</v>
      </c>
      <c r="K25" s="477" t="e">
        <f>IF(OR(L25=0,L25=""),"","Rs.")</f>
        <v>#REF!</v>
      </c>
      <c r="L25" s="478" t="e">
        <f>IF(D15=0,"",D15)</f>
        <v>#REF!</v>
      </c>
    </row>
    <row r="26" spans="1:12" s="433" customFormat="1" ht="19.5" customHeight="1">
      <c r="B26" s="804" t="e">
        <f>H26&amp;" "&amp;G26&amp;" "&amp;I26&amp;" "&amp;J26&amp;"%"&amp; " as"&amp;" "&amp;K26&amp; " "&amp;L26</f>
        <v>#REF!</v>
      </c>
      <c r="C26" s="805"/>
      <c r="D26" s="805"/>
      <c r="E26" s="805"/>
      <c r="F26" s="806"/>
      <c r="G26" s="474" t="e">
        <f>IF('Sch-4'!#REF!=0,"",'Sch-4'!#REF!)</f>
        <v>#REF!</v>
      </c>
      <c r="H26" s="475" t="s">
        <v>364</v>
      </c>
      <c r="I26" s="475" t="e">
        <f>IF(J26="","","@")</f>
        <v>#REF!</v>
      </c>
      <c r="J26" s="476" t="e">
        <f>IF('Sch-4'!#REF!*100=0,"",'Sch-4'!#REF!*100)</f>
        <v>#REF!</v>
      </c>
      <c r="K26" s="477" t="e">
        <f>IF(OR(L26=0,L26=""),"","Rs.")</f>
        <v>#REF!</v>
      </c>
      <c r="L26" s="478" t="e">
        <f>IF(D16=0,"",D16)</f>
        <v>#REF!</v>
      </c>
    </row>
    <row r="27" spans="1:12" s="433" customFormat="1" ht="19.5" customHeight="1">
      <c r="B27" s="804" t="e">
        <f>H27&amp;" "&amp;G27&amp;" "&amp;I27&amp;" "&amp;J27&amp; " as"&amp;" "&amp;K27&amp; " "&amp;L27</f>
        <v>#REF!</v>
      </c>
      <c r="C27" s="805"/>
      <c r="D27" s="805"/>
      <c r="E27" s="805"/>
      <c r="F27" s="806"/>
      <c r="G27" s="474" t="e">
        <f>IF('Sch-4'!#REF!=0,"",'Sch-4'!#REF!)</f>
        <v>#REF!</v>
      </c>
      <c r="H27" s="475" t="s">
        <v>365</v>
      </c>
      <c r="I27" s="475"/>
      <c r="J27" s="479"/>
      <c r="K27" s="477" t="e">
        <f>IF(OR(L27=0,L27=""),"","Rs.")</f>
        <v>#REF!</v>
      </c>
      <c r="L27" s="478" t="e">
        <f>IF(D17=0,"",D17)</f>
        <v>#REF!</v>
      </c>
    </row>
    <row r="28" spans="1:12" s="433" customFormat="1" ht="19.5" customHeight="1">
      <c r="B28" s="804" t="e">
        <f>H28&amp;" "&amp;G28&amp;" "&amp;I28&amp;" "&amp;J28&amp; " as"&amp;" "&amp;K28&amp; " "&amp;L28</f>
        <v>#REF!</v>
      </c>
      <c r="C28" s="805"/>
      <c r="D28" s="805"/>
      <c r="E28" s="805"/>
      <c r="F28" s="806"/>
      <c r="G28" s="474" t="e">
        <f>IF('Sch-4'!#REF!=0,"",'Sch-4'!#REF!)</f>
        <v>#REF!</v>
      </c>
      <c r="H28" s="473" t="s">
        <v>366</v>
      </c>
      <c r="I28" s="473"/>
      <c r="J28" s="473"/>
      <c r="K28" s="473" t="e">
        <f>IF(OR(L28=0,L28=""),"","Rs.")</f>
        <v>#REF!</v>
      </c>
      <c r="L28" s="480" t="e">
        <f>IF(D18=0,"",D18)</f>
        <v>#REF!</v>
      </c>
    </row>
    <row r="29" spans="1:12" s="433" customFormat="1" ht="19.5" customHeight="1">
      <c r="B29" s="815"/>
      <c r="C29" s="815"/>
      <c r="D29" s="815"/>
      <c r="E29" s="815"/>
      <c r="F29" s="816"/>
    </row>
    <row r="30" spans="1:12" s="482" customFormat="1" ht="59.25" customHeight="1">
      <c r="A30" s="481" t="s">
        <v>367</v>
      </c>
      <c r="B30" s="807" t="s">
        <v>368</v>
      </c>
      <c r="C30" s="808"/>
      <c r="D30" s="808"/>
      <c r="E30" s="808"/>
      <c r="F30" s="809"/>
    </row>
    <row r="31" spans="1:12" s="433" customFormat="1" ht="19.5" customHeight="1">
      <c r="A31" s="483" t="s">
        <v>369</v>
      </c>
      <c r="B31" s="800" t="s">
        <v>370</v>
      </c>
      <c r="C31" s="800"/>
      <c r="D31" s="800"/>
      <c r="E31" s="473" t="s">
        <v>371</v>
      </c>
      <c r="F31" s="478">
        <f>'Sch-1'!O74</f>
        <v>0</v>
      </c>
    </row>
    <row r="32" spans="1:12" s="433" customFormat="1" ht="19.5" customHeight="1">
      <c r="A32" s="483" t="s">
        <v>372</v>
      </c>
      <c r="B32" s="475" t="s">
        <v>373</v>
      </c>
      <c r="C32" s="484"/>
      <c r="D32" s="485">
        <v>0.10299999999999999</v>
      </c>
      <c r="E32" s="473" t="s">
        <v>371</v>
      </c>
      <c r="F32" s="478">
        <f>ROUND(D32*F31,0)</f>
        <v>0</v>
      </c>
      <c r="H32" s="800"/>
      <c r="I32" s="800"/>
      <c r="J32" s="800"/>
    </row>
    <row r="33" spans="1:10" s="433" customFormat="1" ht="19.5" customHeight="1">
      <c r="A33" s="486" t="s">
        <v>374</v>
      </c>
      <c r="B33" s="475" t="s">
        <v>332</v>
      </c>
      <c r="C33" s="484"/>
      <c r="D33" s="487" t="e">
        <f>'Sch-4 Dis'!C19</f>
        <v>#REF!</v>
      </c>
      <c r="E33" s="473"/>
      <c r="F33" s="478" t="e">
        <f>D33</f>
        <v>#REF!</v>
      </c>
      <c r="H33" s="473"/>
      <c r="I33" s="473"/>
      <c r="J33" s="473"/>
    </row>
    <row r="34" spans="1:10" s="433" customFormat="1" ht="19.5" customHeight="1">
      <c r="A34" s="486" t="s">
        <v>375</v>
      </c>
      <c r="B34" s="475" t="s">
        <v>376</v>
      </c>
      <c r="D34" s="485">
        <v>0</v>
      </c>
      <c r="E34" s="473" t="s">
        <v>371</v>
      </c>
      <c r="F34" s="478" t="e">
        <f>ROUND((F33+(F33*D32))*D34,0)</f>
        <v>#REF!</v>
      </c>
    </row>
    <row r="35" spans="1:10" s="433" customFormat="1" ht="19.5" customHeight="1">
      <c r="A35" s="486" t="s">
        <v>377</v>
      </c>
      <c r="B35" s="475" t="s">
        <v>378</v>
      </c>
      <c r="C35" s="473"/>
      <c r="D35" s="485">
        <v>0</v>
      </c>
      <c r="E35" s="473"/>
      <c r="F35" s="478" t="e">
        <f>ROUND(((F31-F33)+((F31-F33)*D32))*D35,0)</f>
        <v>#REF!</v>
      </c>
    </row>
    <row r="36" spans="1:10" s="433" customFormat="1" ht="19.5" customHeight="1">
      <c r="A36" s="486" t="s">
        <v>379</v>
      </c>
      <c r="B36" s="477" t="s">
        <v>380</v>
      </c>
      <c r="C36" s="473"/>
      <c r="D36" s="473"/>
      <c r="E36" s="473" t="s">
        <v>371</v>
      </c>
      <c r="F36" s="488" t="e">
        <f>L28</f>
        <v>#REF!</v>
      </c>
    </row>
    <row r="37" spans="1:10" s="433" customFormat="1" ht="19.5" customHeight="1">
      <c r="A37" s="486" t="s">
        <v>381</v>
      </c>
      <c r="B37" s="800" t="s">
        <v>382</v>
      </c>
      <c r="C37" s="800"/>
      <c r="D37" s="800"/>
      <c r="E37" s="473" t="s">
        <v>371</v>
      </c>
      <c r="F37" s="489" t="e">
        <f>SUM(F31,F32,F34,F35,F36)</f>
        <v>#REF!</v>
      </c>
    </row>
    <row r="38" spans="1:10" s="433" customFormat="1" ht="19.5" customHeight="1">
      <c r="A38" s="486" t="s">
        <v>383</v>
      </c>
      <c r="B38" s="477" t="s">
        <v>384</v>
      </c>
      <c r="C38" s="473"/>
      <c r="D38" s="485"/>
      <c r="E38" s="473" t="s">
        <v>371</v>
      </c>
      <c r="F38" s="488" t="e">
        <f>ROUND(D38*F37,0)</f>
        <v>#REF!</v>
      </c>
    </row>
    <row r="39" spans="1:10" s="433" customFormat="1" ht="19.5" customHeight="1">
      <c r="A39" s="483"/>
      <c r="B39" s="473"/>
      <c r="C39" s="473"/>
      <c r="D39" s="473"/>
      <c r="E39" s="473"/>
      <c r="F39" s="490"/>
    </row>
    <row r="40" spans="1:10" s="433" customFormat="1" ht="15" customHeight="1">
      <c r="A40" s="483"/>
      <c r="B40" s="473"/>
      <c r="C40" s="473"/>
      <c r="D40" s="473"/>
      <c r="E40" s="473"/>
      <c r="F40" s="490"/>
    </row>
    <row r="41" spans="1:10" s="433" customFormat="1" ht="15" customHeight="1">
      <c r="A41" s="483"/>
      <c r="B41" s="473"/>
      <c r="C41" s="473"/>
      <c r="D41" s="473"/>
      <c r="E41" s="473"/>
      <c r="F41" s="490"/>
    </row>
    <row r="42" spans="1:10" s="433" customFormat="1" ht="19.5" customHeight="1">
      <c r="A42" s="483"/>
      <c r="B42" s="473"/>
      <c r="C42" s="473"/>
      <c r="D42" s="473"/>
      <c r="E42" s="473"/>
      <c r="F42" s="490"/>
    </row>
    <row r="43" spans="1:10" ht="49.5" customHeight="1">
      <c r="A43" s="801" t="str">
        <f>Cover!B2</f>
        <v xml:space="preserve">Package ERS-1 for procurement of ERS for upto 400kV (Twin Moose) transmission lines through indigenous vendor development </v>
      </c>
      <c r="B43" s="801"/>
      <c r="C43" s="801"/>
      <c r="D43" s="802" t="s">
        <v>385</v>
      </c>
      <c r="E43" s="803"/>
      <c r="F43" s="434" t="s">
        <v>386</v>
      </c>
    </row>
    <row r="46" spans="1:10">
      <c r="A46" s="491"/>
    </row>
  </sheetData>
  <sheetProtection selectLockedCells="1" selectUnlockedCells="1"/>
  <customSheetViews>
    <customSheetView guid="{2A28378B-727C-4943-9957-D807B3F6E880}"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
      <headerFooter alignWithMargins="0">
        <oddFooter xml:space="preserve">&amp;R
</oddFooter>
      </headerFooter>
    </customSheetView>
    <customSheetView guid="{6167D39F-8E2F-4CD1-888C-E1DCB300434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
      <headerFooter alignWithMargins="0">
        <oddFooter xml:space="preserve">&amp;R
</oddFooter>
      </headerFooter>
    </customSheetView>
    <customSheetView guid="{483DCDBB-D1CA-4B11-85F4-FA65A96DCE2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3"/>
      <headerFooter alignWithMargins="0">
        <oddFooter xml:space="preserve">&amp;R
</oddFooter>
      </headerFooter>
    </customSheetView>
    <customSheetView guid="{FA8C7114-2E15-4727-B4B0-927BCE12D1A6}"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4"/>
      <headerFooter alignWithMargins="0">
        <oddFooter xml:space="preserve">&amp;R
</oddFooter>
      </headerFooter>
    </customSheetView>
    <customSheetView guid="{5C772B04-11E1-4A74-9F43-9A74EF38E5E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5"/>
      <headerFooter alignWithMargins="0">
        <oddFooter xml:space="preserve">&amp;R
</oddFooter>
      </headerFooter>
    </customSheetView>
    <customSheetView guid="{883F4F4D-A630-4132-B676-8201FF75197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6"/>
      <headerFooter alignWithMargins="0">
        <oddFooter xml:space="preserve">&amp;R
</oddFooter>
      </headerFooter>
    </customSheetView>
    <customSheetView guid="{D545044E-B7FF-408B-A291-2187C526EC3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7"/>
      <headerFooter alignWithMargins="0">
        <oddFooter xml:space="preserve">&amp;R
</oddFooter>
      </headerFooter>
    </customSheetView>
    <customSheetView guid="{D963BE1A-1920-4E18-8F54-07F354CCE22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8"/>
      <headerFooter alignWithMargins="0">
        <oddFooter xml:space="preserve">&amp;R
</oddFooter>
      </headerFooter>
    </customSheetView>
    <customSheetView guid="{D39E83F3-4061-47C5-8153-10B7C21D208A}"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9"/>
      <headerFooter alignWithMargins="0">
        <oddFooter xml:space="preserve">&amp;R
</oddFooter>
      </headerFooter>
    </customSheetView>
    <customSheetView guid="{EFF9997F-F423-457E-8339-C5D06689EC0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0"/>
      <headerFooter alignWithMargins="0">
        <oddFooter xml:space="preserve">&amp;R
</oddFooter>
      </headerFooter>
    </customSheetView>
    <customSheetView guid="{8020169D-1904-4071-9010-34C6BAD35472}"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1"/>
      <headerFooter alignWithMargins="0">
        <oddFooter xml:space="preserve">&amp;R
</oddFooter>
      </headerFooter>
    </customSheetView>
    <customSheetView guid="{BE00177C-666B-4CCB-B6AF-EE8409A04F15}"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2"/>
      <headerFooter alignWithMargins="0">
        <oddFooter xml:space="preserve">&amp;R
</oddFooter>
      </headerFooter>
    </customSheetView>
    <customSheetView guid="{5A07DBA2-29FE-46EA-8A64-6BF1FB7295C8}" showPageBreaks="1" printArea="1" state="hidden" view="pageBreakPreview" showRuler="0" topLeftCell="A4">
      <selection activeCell="F21" sqref="F21"/>
      <pageMargins left="0.79" right="0.37" top="0.65" bottom="0.45" header="0.38" footer="0"/>
      <printOptions horizontalCentered="1"/>
      <pageSetup paperSize="9" scale="87" fitToHeight="0" orientation="portrait" horizontalDpi="1200" verticalDpi="1200" r:id="rId13"/>
      <headerFooter alignWithMargins="0">
        <oddFooter xml:space="preserve">&amp;R
</oddFooter>
      </headerFooter>
    </customSheetView>
    <customSheetView guid="{42E48991-4351-4471-8AF6-A35D24AE57E4}"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14"/>
      <headerFooter alignWithMargins="0">
        <oddFooter xml:space="preserve">&amp;R
</oddFooter>
      </headerFooter>
    </customSheetView>
    <customSheetView guid="{9CA44E70-650F-49CD-967F-298619682CA2}"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5"/>
      <headerFooter alignWithMargins="0">
        <oddFooter xml:space="preserve">&amp;R
</oddFooter>
      </headerFooter>
    </customSheetView>
    <customSheetView guid="{C39F923C-6CD3-45D8-86F8-6C4D806DDD7E}"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6"/>
      <headerFooter alignWithMargins="0">
        <oddFooter xml:space="preserve">&amp;R
</oddFooter>
      </headerFooter>
    </customSheetView>
    <customSheetView guid="{B1277D53-29D6-4226-81E2-084FB62977B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7"/>
      <headerFooter alignWithMargins="0">
        <oddFooter xml:space="preserve">&amp;R
</oddFooter>
      </headerFooter>
    </customSheetView>
    <customSheetView guid="{E95B21C1-D936-4435-AF6F-90CF0B6A750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8"/>
      <headerFooter alignWithMargins="0">
        <oddFooter xml:space="preserve">&amp;R
</oddFooter>
      </headerFooter>
    </customSheetView>
    <customSheetView guid="{9C0E3A54-A1E4-4406-967B-FE168F751196}"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19"/>
      <headerFooter alignWithMargins="0">
        <oddFooter xml:space="preserve">&amp;R
</oddFooter>
      </headerFooter>
    </customSheetView>
    <customSheetView guid="{EF525F2E-18DE-47FD-A864-6F2A2CA91061}" showPageBreaks="1" printArea="1" state="hidden" view="pageBreakPreview" topLeftCell="A25">
      <selection activeCell="F21" sqref="F21"/>
      <pageMargins left="0.79" right="0.37" top="0.65" bottom="0.45" header="0.38" footer="0"/>
      <printOptions horizontalCentered="1"/>
      <pageSetup paperSize="9" scale="87" fitToHeight="0" orientation="portrait" horizontalDpi="1200" verticalDpi="1200" r:id="rId20"/>
      <headerFooter alignWithMargins="0">
        <oddFooter xml:space="preserve">&amp;R
</oddFooter>
      </headerFooter>
    </customSheetView>
    <customSheetView guid="{FE49A1A8-589E-4C61-B5F2-2DC8472D06ED}"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1"/>
      <headerFooter alignWithMargins="0">
        <oddFooter xml:space="preserve">&amp;R
</oddFooter>
      </headerFooter>
    </customSheetView>
    <customSheetView guid="{7781E931-9022-448B-8CEA-16A952A0B08B}"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2"/>
      <headerFooter alignWithMargins="0">
        <oddFooter xml:space="preserve">&amp;R
</oddFooter>
      </headerFooter>
    </customSheetView>
    <customSheetView guid="{2B22B4D9-734E-466D-B6F8-DF61D532EF69}" showPageBreaks="1" printArea="1" state="hidden" view="pageBreakPreview" topLeftCell="A4">
      <selection activeCell="F21" sqref="F21"/>
      <pageMargins left="0.79" right="0.37" top="0.65" bottom="0.45" header="0.38" footer="0"/>
      <printOptions horizontalCentered="1"/>
      <pageSetup paperSize="9" scale="87" fitToHeight="0" orientation="portrait" horizontalDpi="1200" verticalDpi="1200" r:id="rId23"/>
      <headerFooter alignWithMargins="0">
        <oddFooter xml:space="preserve">&amp;R
</oddFooter>
      </headerFooter>
    </customSheetView>
  </customSheetViews>
  <mergeCells count="19">
    <mergeCell ref="B1:F1"/>
    <mergeCell ref="D3:F3"/>
    <mergeCell ref="A4:C4"/>
    <mergeCell ref="D4:F4"/>
    <mergeCell ref="H32:J32"/>
    <mergeCell ref="B29:F29"/>
    <mergeCell ref="B5:C5"/>
    <mergeCell ref="E5:F5"/>
    <mergeCell ref="B23:F23"/>
    <mergeCell ref="B24:F24"/>
    <mergeCell ref="B25:F25"/>
    <mergeCell ref="B37:D37"/>
    <mergeCell ref="A43:C43"/>
    <mergeCell ref="D43:E43"/>
    <mergeCell ref="B26:F26"/>
    <mergeCell ref="B27:F27"/>
    <mergeCell ref="B28:F28"/>
    <mergeCell ref="B30:F30"/>
    <mergeCell ref="B31:D31"/>
  </mergeCells>
  <phoneticPr fontId="31" type="noConversion"/>
  <printOptions horizontalCentered="1"/>
  <pageMargins left="0.79" right="0.37" top="0.65" bottom="0.45" header="0.38" footer="0"/>
  <pageSetup paperSize="9" scale="87" fitToHeight="0" orientation="portrait" horizontalDpi="1200" verticalDpi="1200" r:id="rId24"/>
  <headerFooter alignWithMargins="0">
    <oddFooter xml:space="preserve">&amp;R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L26"/>
  <sheetViews>
    <sheetView view="pageBreakPreview" topLeftCell="B7" zoomScale="80" zoomScaleNormal="100" zoomScaleSheetLayoutView="80" workbookViewId="0">
      <selection activeCell="I10" sqref="I10"/>
    </sheetView>
  </sheetViews>
  <sheetFormatPr defaultRowHeight="14.4"/>
  <cols>
    <col min="1" max="1" width="7.44140625" customWidth="1"/>
    <col min="2" max="2" width="13" customWidth="1"/>
    <col min="3" max="3" width="44.6640625" style="494" customWidth="1"/>
    <col min="4" max="4" width="34.6640625" customWidth="1"/>
    <col min="5" max="5" width="26.44140625" customWidth="1"/>
    <col min="7" max="7" width="15.21875" customWidth="1"/>
    <col min="12" max="12" width="18.21875" customWidth="1"/>
  </cols>
  <sheetData>
    <row r="1" spans="1:12" ht="28.8">
      <c r="G1" s="495" t="str">
        <f>'Q &amp; C'!G24</f>
        <v/>
      </c>
      <c r="H1" s="475" t="str">
        <f>'Q &amp; C'!H24</f>
        <v xml:space="preserve">Excise Duty </v>
      </c>
      <c r="I1" s="475" t="e">
        <f>'Q &amp; C'!I24</f>
        <v>#REF!</v>
      </c>
      <c r="J1" s="479" t="e">
        <f>'Q &amp; C'!J24</f>
        <v>#REF!</v>
      </c>
      <c r="K1" s="473" t="e">
        <f>'Q &amp; C'!K24</f>
        <v>#REF!</v>
      </c>
      <c r="L1" s="478" t="e">
        <f>'Q &amp; C'!L24</f>
        <v>#REF!</v>
      </c>
    </row>
    <row r="2" spans="1:12">
      <c r="A2" s="496" t="s">
        <v>200</v>
      </c>
      <c r="B2" s="496" t="s">
        <v>387</v>
      </c>
      <c r="C2" s="497" t="s">
        <v>388</v>
      </c>
      <c r="D2" s="496" t="s">
        <v>389</v>
      </c>
      <c r="E2" s="496" t="s">
        <v>390</v>
      </c>
      <c r="G2" s="498" t="str">
        <f>'Q &amp; C'!G25</f>
        <v/>
      </c>
      <c r="H2" s="498" t="str">
        <f>'Q &amp; C'!H25</f>
        <v xml:space="preserve">CST </v>
      </c>
      <c r="I2" s="498" t="e">
        <f>'Q &amp; C'!I25</f>
        <v>#REF!</v>
      </c>
      <c r="J2" s="498" t="e">
        <f>'Q &amp; C'!J25</f>
        <v>#REF!</v>
      </c>
      <c r="K2" s="498" t="e">
        <f>'Q &amp; C'!K25</f>
        <v>#REF!</v>
      </c>
      <c r="L2" s="498" t="e">
        <f>'Q &amp; C'!L25</f>
        <v>#REF!</v>
      </c>
    </row>
    <row r="3" spans="1:12" ht="23.25" customHeight="1">
      <c r="A3" s="499">
        <v>1</v>
      </c>
      <c r="B3" s="500" t="s">
        <v>391</v>
      </c>
      <c r="C3" s="501" t="s">
        <v>392</v>
      </c>
      <c r="D3" s="502"/>
      <c r="E3" s="502"/>
      <c r="G3" s="498" t="e">
        <f>'Q &amp; C'!G26</f>
        <v>#REF!</v>
      </c>
      <c r="H3" s="498" t="str">
        <f>'Q &amp; C'!H26</f>
        <v xml:space="preserve">VAT </v>
      </c>
      <c r="I3" s="498" t="e">
        <f>'Q &amp; C'!I26</f>
        <v>#REF!</v>
      </c>
      <c r="J3" s="498" t="e">
        <f>'Q &amp; C'!J26</f>
        <v>#REF!</v>
      </c>
      <c r="K3" s="498" t="e">
        <f>'Q &amp; C'!K26</f>
        <v>#REF!</v>
      </c>
      <c r="L3" s="498" t="e">
        <f>'Q &amp; C'!L26</f>
        <v>#REF!</v>
      </c>
    </row>
    <row r="4" spans="1:12" ht="30" customHeight="1">
      <c r="A4" s="502"/>
      <c r="B4" s="502"/>
      <c r="C4" s="503" t="s">
        <v>393</v>
      </c>
      <c r="D4" s="500" t="e">
        <f>H1&amp;" "&amp;G1&amp;" "&amp;I1&amp;" "&amp;J1&amp;"%"&amp; " as"&amp;" "&amp;K1&amp; " "&amp;L1</f>
        <v>#REF!</v>
      </c>
      <c r="E4" s="500"/>
      <c r="G4" s="498" t="e">
        <f>'Q &amp; C'!G27</f>
        <v>#REF!</v>
      </c>
      <c r="H4" s="498" t="str">
        <f>'Q &amp; C'!H27</f>
        <v>Entry Tax/ Octroi</v>
      </c>
      <c r="I4" s="504"/>
      <c r="J4" s="504"/>
      <c r="K4" s="498" t="e">
        <f>'Q &amp; C'!K27</f>
        <v>#REF!</v>
      </c>
      <c r="L4" s="498" t="e">
        <f>'Q &amp; C'!L27</f>
        <v>#REF!</v>
      </c>
    </row>
    <row r="5" spans="1:12" ht="40.5" customHeight="1">
      <c r="A5" s="502"/>
      <c r="B5" s="502"/>
      <c r="C5" s="503" t="s">
        <v>394</v>
      </c>
      <c r="D5" s="500" t="e">
        <f>H2&amp;" "&amp;G2&amp;" "&amp;I2&amp;" "&amp;J2&amp;"%"&amp; " as"&amp;" "&amp;K2&amp; " "&amp;L2</f>
        <v>#REF!</v>
      </c>
      <c r="E5" s="500"/>
      <c r="G5" s="498" t="e">
        <f>'Q &amp; C'!G28</f>
        <v>#REF!</v>
      </c>
      <c r="H5" s="498" t="str">
        <f>'Q &amp; C'!H28</f>
        <v xml:space="preserve">Others </v>
      </c>
      <c r="I5" s="504"/>
      <c r="J5" s="504"/>
      <c r="K5" s="498" t="e">
        <f>'Q &amp; C'!K28</f>
        <v>#REF!</v>
      </c>
      <c r="L5" s="498" t="e">
        <f>'Q &amp; C'!L28</f>
        <v>#REF!</v>
      </c>
    </row>
    <row r="6" spans="1:12" ht="42" customHeight="1">
      <c r="A6" s="502"/>
      <c r="B6" s="502"/>
      <c r="C6" s="503" t="s">
        <v>395</v>
      </c>
      <c r="D6" s="500" t="e">
        <f>H3&amp;" "&amp;G3&amp;" "&amp;I3&amp;" "&amp;J3&amp;"%"&amp; " as"&amp;" "&amp;K3&amp; " "&amp;L3</f>
        <v>#REF!</v>
      </c>
      <c r="E6" s="500"/>
      <c r="G6" s="498"/>
      <c r="H6" s="498"/>
      <c r="I6" s="498"/>
      <c r="J6" s="498"/>
      <c r="K6" s="498"/>
      <c r="L6" s="498"/>
    </row>
    <row r="7" spans="1:12" ht="59.25" customHeight="1">
      <c r="A7" s="502"/>
      <c r="B7" s="502"/>
      <c r="C7" s="503" t="s">
        <v>396</v>
      </c>
      <c r="D7" s="500" t="e">
        <f>H4&amp;" "&amp;G4&amp;" "&amp;I4&amp;" "&amp;J4&amp; " as"&amp;" "&amp;K4&amp; " "&amp;L4</f>
        <v>#REF!</v>
      </c>
      <c r="E7" s="500"/>
    </row>
    <row r="8" spans="1:12" ht="27.6">
      <c r="A8" s="502"/>
      <c r="B8" s="502"/>
      <c r="C8" s="503" t="s">
        <v>397</v>
      </c>
      <c r="D8" s="500" t="e">
        <f>H5&amp;" "&amp;G5&amp;" "&amp;I5&amp;" "&amp;J5&amp; " as"&amp;" "&amp;K5&amp; " "&amp;L5</f>
        <v>#REF!</v>
      </c>
      <c r="E8" s="500"/>
    </row>
    <row r="9" spans="1:12" ht="41.4">
      <c r="A9" s="502"/>
      <c r="B9" s="502"/>
      <c r="C9" s="503" t="s">
        <v>398</v>
      </c>
      <c r="D9" s="500"/>
      <c r="E9" s="500"/>
    </row>
    <row r="10" spans="1:12" ht="110.4">
      <c r="A10" s="502"/>
      <c r="B10" s="502"/>
      <c r="C10" s="503" t="s">
        <v>399</v>
      </c>
      <c r="D10" s="500"/>
      <c r="E10" s="500"/>
    </row>
    <row r="11" spans="1:12" ht="69">
      <c r="A11" s="502"/>
      <c r="B11" s="502"/>
      <c r="C11" s="503" t="s">
        <v>400</v>
      </c>
      <c r="D11" s="500"/>
      <c r="E11" s="500"/>
    </row>
    <row r="12" spans="1:12" ht="110.4">
      <c r="A12" s="505">
        <v>2</v>
      </c>
      <c r="B12" s="506" t="s">
        <v>401</v>
      </c>
      <c r="C12" s="507" t="s">
        <v>402</v>
      </c>
      <c r="D12" s="506"/>
      <c r="E12" s="506"/>
    </row>
    <row r="13" spans="1:12">
      <c r="C13" s="508"/>
      <c r="D13" s="508"/>
      <c r="E13" s="508"/>
    </row>
    <row r="14" spans="1:12">
      <c r="C14" s="508"/>
      <c r="D14" s="508"/>
      <c r="E14" s="508"/>
    </row>
    <row r="15" spans="1:12">
      <c r="C15" s="508"/>
      <c r="D15" s="508"/>
      <c r="E15" s="508"/>
    </row>
    <row r="16" spans="1:12">
      <c r="C16" s="508"/>
      <c r="D16" s="508"/>
      <c r="E16" s="508"/>
    </row>
    <row r="17" spans="3:5">
      <c r="C17" s="508"/>
      <c r="D17" s="508"/>
      <c r="E17" s="509"/>
    </row>
    <row r="18" spans="3:5">
      <c r="C18" s="508"/>
      <c r="D18" s="508"/>
      <c r="E18" s="508"/>
    </row>
    <row r="19" spans="3:5">
      <c r="C19" s="508"/>
      <c r="D19" s="508"/>
      <c r="E19" s="508"/>
    </row>
    <row r="20" spans="3:5">
      <c r="C20" s="508"/>
      <c r="D20" s="508"/>
      <c r="E20" s="508"/>
    </row>
    <row r="21" spans="3:5">
      <c r="C21" s="508"/>
      <c r="D21" s="508"/>
      <c r="E21" s="508"/>
    </row>
    <row r="22" spans="3:5">
      <c r="C22" s="508"/>
      <c r="D22" s="508"/>
      <c r="E22" s="508"/>
    </row>
    <row r="23" spans="3:5">
      <c r="C23" s="508"/>
      <c r="D23" s="508"/>
      <c r="E23" s="508"/>
    </row>
    <row r="24" spans="3:5">
      <c r="C24" s="508"/>
      <c r="D24" s="508"/>
      <c r="E24" s="508"/>
    </row>
    <row r="25" spans="3:5">
      <c r="C25" s="508"/>
      <c r="D25" s="508"/>
      <c r="E25" s="508"/>
    </row>
    <row r="26" spans="3:5">
      <c r="C26" s="508"/>
      <c r="D26" s="508"/>
      <c r="E26" s="508"/>
    </row>
  </sheetData>
  <customSheetViews>
    <customSheetView guid="{2A28378B-727C-4943-9957-D807B3F6E880}" scale="80" showPageBreaks="1" printArea="1" state="hidden" view="pageBreakPreview" topLeftCell="B7">
      <selection activeCell="I10" sqref="I10"/>
      <pageMargins left="0.7" right="0.7" top="0.75" bottom="0.75" header="0.3" footer="0.3"/>
      <pageSetup scale="99" orientation="landscape" r:id="rId1"/>
    </customSheetView>
    <customSheetView guid="{6167D39F-8E2F-4CD1-888C-E1DCB300434D}" scale="80" showPageBreaks="1" printArea="1" state="hidden" view="pageBreakPreview" topLeftCell="B7">
      <selection activeCell="I10" sqref="I10"/>
      <pageMargins left="0.7" right="0.7" top="0.75" bottom="0.75" header="0.3" footer="0.3"/>
      <pageSetup scale="99" orientation="landscape" r:id="rId2"/>
    </customSheetView>
    <customSheetView guid="{483DCDBB-D1CA-4B11-85F4-FA65A96DCE29}" scale="80" showPageBreaks="1" printArea="1" state="hidden" view="pageBreakPreview" topLeftCell="B7">
      <selection activeCell="I10" sqref="I10"/>
      <pageMargins left="0.7" right="0.7" top="0.75" bottom="0.75" header="0.3" footer="0.3"/>
      <pageSetup scale="99" orientation="landscape" r:id="rId3"/>
    </customSheetView>
    <customSheetView guid="{FA8C7114-2E15-4727-B4B0-927BCE12D1A6}" scale="80" showPageBreaks="1" printArea="1" state="hidden" view="pageBreakPreview" topLeftCell="B7">
      <selection activeCell="I10" sqref="I10"/>
      <pageMargins left="0.7" right="0.7" top="0.75" bottom="0.75" header="0.3" footer="0.3"/>
      <pageSetup scale="99" orientation="landscape" r:id="rId4"/>
    </customSheetView>
    <customSheetView guid="{5C772B04-11E1-4A74-9F43-9A74EF38E5E2}" scale="80" showPageBreaks="1" printArea="1" state="hidden" view="pageBreakPreview" topLeftCell="B7">
      <selection activeCell="I10" sqref="I10"/>
      <pageMargins left="0.7" right="0.7" top="0.75" bottom="0.75" header="0.3" footer="0.3"/>
      <pageSetup scale="99" orientation="landscape" r:id="rId5"/>
    </customSheetView>
    <customSheetView guid="{883F4F4D-A630-4132-B676-8201FF751979}" scale="80" showPageBreaks="1" printArea="1" state="hidden" view="pageBreakPreview" topLeftCell="B7">
      <selection activeCell="I10" sqref="I10"/>
      <pageMargins left="0.7" right="0.7" top="0.75" bottom="0.75" header="0.3" footer="0.3"/>
      <pageSetup scale="99" orientation="landscape" r:id="rId6"/>
    </customSheetView>
    <customSheetView guid="{D545044E-B7FF-408B-A291-2187C526EC3D}" scale="80" showPageBreaks="1" printArea="1" state="hidden" view="pageBreakPreview" topLeftCell="B7">
      <selection activeCell="I10" sqref="I10"/>
      <pageMargins left="0.7" right="0.7" top="0.75" bottom="0.75" header="0.3" footer="0.3"/>
      <pageSetup scale="99" orientation="landscape" r:id="rId7"/>
    </customSheetView>
    <customSheetView guid="{D963BE1A-1920-4E18-8F54-07F354CCE224}" scale="80" showPageBreaks="1" printArea="1" state="hidden" view="pageBreakPreview" topLeftCell="B7">
      <selection activeCell="I10" sqref="I10"/>
      <pageMargins left="0.7" right="0.7" top="0.75" bottom="0.75" header="0.3" footer="0.3"/>
      <pageSetup scale="99" orientation="landscape" r:id="rId8"/>
    </customSheetView>
    <customSheetView guid="{D39E83F3-4061-47C5-8153-10B7C21D208A}" scale="80" showPageBreaks="1" printArea="1" state="hidden" view="pageBreakPreview" topLeftCell="B7">
      <selection activeCell="I10" sqref="I10"/>
      <pageMargins left="0.7" right="0.7" top="0.75" bottom="0.75" header="0.3" footer="0.3"/>
      <pageSetup scale="99" orientation="landscape" r:id="rId9"/>
    </customSheetView>
    <customSheetView guid="{EFF9997F-F423-457E-8339-C5D06689EC0D}" scale="80" showPageBreaks="1" printArea="1" state="hidden" view="pageBreakPreview" topLeftCell="B7">
      <selection activeCell="I10" sqref="I10"/>
      <pageMargins left="0.7" right="0.7" top="0.75" bottom="0.75" header="0.3" footer="0.3"/>
      <pageSetup scale="99" orientation="landscape" r:id="rId10"/>
    </customSheetView>
    <customSheetView guid="{8020169D-1904-4071-9010-34C6BAD35472}" scale="80" showPageBreaks="1" printArea="1" state="hidden" view="pageBreakPreview" topLeftCell="B7">
      <selection activeCell="I10" sqref="I10"/>
      <pageMargins left="0.7" right="0.7" top="0.75" bottom="0.75" header="0.3" footer="0.3"/>
      <pageSetup scale="99" orientation="landscape" r:id="rId11"/>
    </customSheetView>
    <customSheetView guid="{BE00177C-666B-4CCB-B6AF-EE8409A04F15}" scale="80" showPageBreaks="1" printArea="1" state="hidden" view="pageBreakPreview" topLeftCell="B7">
      <selection activeCell="I10" sqref="I10"/>
      <pageMargins left="0.7" right="0.7" top="0.75" bottom="0.75" header="0.3" footer="0.3"/>
      <pageSetup scale="99" orientation="landscape" r:id="rId12"/>
    </customSheetView>
    <customSheetView guid="{5A07DBA2-29FE-46EA-8A64-6BF1FB7295C8}" scale="80" showPageBreaks="1" printArea="1" state="hidden" view="pageBreakPreview" showRuler="0" topLeftCell="B7">
      <selection activeCell="I10" sqref="I10"/>
      <pageMargins left="0.7" right="0.7" top="0.75" bottom="0.75" header="0.3" footer="0.3"/>
      <pageSetup scale="99" orientation="landscape" r:id="rId13"/>
      <headerFooter alignWithMargins="0"/>
    </customSheetView>
    <customSheetView guid="{42E48991-4351-4471-8AF6-A35D24AE57E4}" scale="80" showPageBreaks="1" printArea="1" state="hidden" view="pageBreakPreview" topLeftCell="B7">
      <selection activeCell="I10" sqref="I10"/>
      <pageMargins left="0.7" right="0.7" top="0.75" bottom="0.75" header="0.3" footer="0.3"/>
      <pageSetup scale="99" orientation="landscape" r:id="rId14"/>
    </customSheetView>
    <customSheetView guid="{9CA44E70-650F-49CD-967F-298619682CA2}" scale="80" showPageBreaks="1" printArea="1" state="hidden" view="pageBreakPreview" topLeftCell="B7">
      <selection activeCell="I10" sqref="I10"/>
      <pageMargins left="0.7" right="0.7" top="0.75" bottom="0.75" header="0.3" footer="0.3"/>
      <pageSetup scale="99" orientation="landscape" r:id="rId15"/>
    </customSheetView>
    <customSheetView guid="{C39F923C-6CD3-45D8-86F8-6C4D806DDD7E}" scale="80" showPageBreaks="1" printArea="1" state="hidden" view="pageBreakPreview" topLeftCell="B7">
      <selection activeCell="I10" sqref="I10"/>
      <pageMargins left="0.7" right="0.7" top="0.75" bottom="0.75" header="0.3" footer="0.3"/>
      <pageSetup scale="99" orientation="landscape" r:id="rId16"/>
    </customSheetView>
    <customSheetView guid="{B1277D53-29D6-4226-81E2-084FB62977B6}" scale="80" showPageBreaks="1" printArea="1" state="hidden" view="pageBreakPreview" topLeftCell="B7">
      <selection activeCell="I10" sqref="I10"/>
      <pageMargins left="0.7" right="0.7" top="0.75" bottom="0.75" header="0.3" footer="0.3"/>
      <pageSetup scale="99" orientation="landscape" r:id="rId17"/>
    </customSheetView>
    <customSheetView guid="{E95B21C1-D936-4435-AF6F-90CF0B6A7506}" scale="80" showPageBreaks="1" printArea="1" state="hidden" view="pageBreakPreview" topLeftCell="B7">
      <selection activeCell="I10" sqref="I10"/>
      <pageMargins left="0.7" right="0.7" top="0.75" bottom="0.75" header="0.3" footer="0.3"/>
      <pageSetup scale="99" orientation="landscape" r:id="rId18"/>
    </customSheetView>
    <customSheetView guid="{9C0E3A54-A1E4-4406-967B-FE168F751196}" scale="80" showPageBreaks="1" printArea="1" state="hidden" view="pageBreakPreview" topLeftCell="B7">
      <selection activeCell="I10" sqref="I10"/>
      <pageMargins left="0.7" right="0.7" top="0.75" bottom="0.75" header="0.3" footer="0.3"/>
      <pageSetup scale="99" orientation="landscape" r:id="rId19"/>
    </customSheetView>
    <customSheetView guid="{EF525F2E-18DE-47FD-A864-6F2A2CA91061}" scale="80" showPageBreaks="1" printArea="1" state="hidden" view="pageBreakPreview" topLeftCell="B7">
      <selection activeCell="I10" sqref="I10"/>
      <pageMargins left="0.7" right="0.7" top="0.75" bottom="0.75" header="0.3" footer="0.3"/>
      <pageSetup scale="99" orientation="landscape" r:id="rId20"/>
    </customSheetView>
    <customSheetView guid="{FE49A1A8-589E-4C61-B5F2-2DC8472D06ED}" scale="80" showPageBreaks="1" printArea="1" state="hidden" view="pageBreakPreview" topLeftCell="B7">
      <selection activeCell="I10" sqref="I10"/>
      <pageMargins left="0.7" right="0.7" top="0.75" bottom="0.75" header="0.3" footer="0.3"/>
      <pageSetup scale="99" orientation="landscape" r:id="rId21"/>
    </customSheetView>
    <customSheetView guid="{7781E931-9022-448B-8CEA-16A952A0B08B}" scale="80" showPageBreaks="1" printArea="1" state="hidden" view="pageBreakPreview" topLeftCell="B7">
      <selection activeCell="I10" sqref="I10"/>
      <pageMargins left="0.7" right="0.7" top="0.75" bottom="0.75" header="0.3" footer="0.3"/>
      <pageSetup scale="99" orientation="landscape" r:id="rId22"/>
    </customSheetView>
    <customSheetView guid="{2B22B4D9-734E-466D-B6F8-DF61D532EF69}" scale="80" showPageBreaks="1" printArea="1" state="hidden" view="pageBreakPreview" topLeftCell="B7">
      <selection activeCell="I10" sqref="I10"/>
      <pageMargins left="0.7" right="0.7" top="0.75" bottom="0.75" header="0.3" footer="0.3"/>
      <pageSetup scale="99" orientation="landscape" r:id="rId23"/>
    </customSheetView>
  </customSheetViews>
  <phoneticPr fontId="31" type="noConversion"/>
  <pageMargins left="0.7" right="0.7" top="0.75" bottom="0.75" header="0.3" footer="0.3"/>
  <pageSetup scale="99" orientation="landscape"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indexed="8"/>
  </sheetPr>
  <dimension ref="A1:D112"/>
  <sheetViews>
    <sheetView workbookViewId="0">
      <selection activeCell="E8" sqref="E8"/>
    </sheetView>
  </sheetViews>
  <sheetFormatPr defaultColWidth="8" defaultRowHeight="13.2"/>
  <cols>
    <col min="1" max="1" width="11.6640625" style="153" customWidth="1"/>
    <col min="2" max="2" width="10.33203125" style="153" customWidth="1"/>
    <col min="3" max="16384" width="8" style="153"/>
  </cols>
  <sheetData>
    <row r="1" spans="1:4" s="151" customFormat="1" ht="30" customHeight="1">
      <c r="A1" s="822">
        <f>'Bid Form 2nd Envelope'!AB17</f>
        <v>0</v>
      </c>
      <c r="B1" s="822"/>
    </row>
    <row r="2" spans="1:4" s="151" customFormat="1" ht="30" customHeight="1">
      <c r="A2" s="152"/>
    </row>
    <row r="3" spans="1:4">
      <c r="A3" s="152"/>
    </row>
    <row r="4" spans="1:4">
      <c r="A4" s="150" t="str">
        <f>IF(OR((A1&gt;9999999999),(A1&lt;0)),"Invalid Entry - More than 1000 crore OR -ve value",IF(A1=0, "Rs. Zero Only ",+CONCATENATE("Rs. ", B11,D11,B10,D10,B9,D9,B8,D8,B7,D7,B6," Only")))</f>
        <v xml:space="preserve">Rs. Zero Only </v>
      </c>
    </row>
    <row r="5" spans="1:4">
      <c r="A5" s="152"/>
    </row>
    <row r="6" spans="1:4">
      <c r="A6" s="149">
        <f>-INT(A1/100)*100+ROUND(A1,0)</f>
        <v>0</v>
      </c>
      <c r="B6" s="153" t="str">
        <f t="shared" ref="B6:B11" si="0">IF(A6=0,"",LOOKUP(A6,$A$13:$A$112,$B$13:$B$112))</f>
        <v/>
      </c>
      <c r="D6" s="150"/>
    </row>
    <row r="7" spans="1:4">
      <c r="A7" s="149">
        <f>-INT(A1/1000)*10+INT(A1/100)</f>
        <v>0</v>
      </c>
      <c r="B7" s="153" t="str">
        <f t="shared" si="0"/>
        <v/>
      </c>
      <c r="D7" s="150" t="str">
        <f>+IF(B7="",""," Hundred ")</f>
        <v/>
      </c>
    </row>
    <row r="8" spans="1:4">
      <c r="A8" s="149">
        <f>-INT(A1/100000)*100+INT(A1/1000)</f>
        <v>0</v>
      </c>
      <c r="B8" s="153" t="str">
        <f t="shared" si="0"/>
        <v/>
      </c>
      <c r="D8" s="150" t="str">
        <f>IF((B8=""),IF(C8="",""," Thousand ")," Thousand ")</f>
        <v/>
      </c>
    </row>
    <row r="9" spans="1:4">
      <c r="A9" s="149">
        <f>-INT(A1/10000000)*100+INT(A1/100000)</f>
        <v>0</v>
      </c>
      <c r="B9" s="153" t="str">
        <f t="shared" si="0"/>
        <v/>
      </c>
      <c r="D9" s="150" t="str">
        <f>IF((B9=""),IF(C9="",""," Lac ")," Lac ")</f>
        <v/>
      </c>
    </row>
    <row r="10" spans="1:4">
      <c r="A10" s="149">
        <f>-INT(A1/1000000000)*100+INT(A1/10000000)</f>
        <v>0</v>
      </c>
      <c r="B10" s="154" t="str">
        <f t="shared" si="0"/>
        <v/>
      </c>
      <c r="D10" s="150" t="str">
        <f>IF((B10=""),IF(C10="",""," Crore ")," Crore ")</f>
        <v/>
      </c>
    </row>
    <row r="11" spans="1:4">
      <c r="A11" s="155">
        <f>-INT(A1/10000000000)*1000+INT(A1/1000000000)</f>
        <v>0</v>
      </c>
      <c r="B11" s="154" t="str">
        <f t="shared" si="0"/>
        <v/>
      </c>
      <c r="D11" s="150" t="str">
        <f>IF((B11=""),IF(C11="",""," Hundred ")," Hundred ")</f>
        <v/>
      </c>
    </row>
    <row r="13" spans="1:4">
      <c r="A13" s="156">
        <v>1</v>
      </c>
      <c r="B13" s="157" t="s">
        <v>17</v>
      </c>
    </row>
    <row r="14" spans="1:4">
      <c r="A14" s="156">
        <v>2</v>
      </c>
      <c r="B14" s="157" t="s">
        <v>18</v>
      </c>
    </row>
    <row r="15" spans="1:4">
      <c r="A15" s="156">
        <v>3</v>
      </c>
      <c r="B15" s="157" t="s">
        <v>19</v>
      </c>
    </row>
    <row r="16" spans="1:4">
      <c r="A16" s="156">
        <v>4</v>
      </c>
      <c r="B16" s="157" t="s">
        <v>20</v>
      </c>
    </row>
    <row r="17" spans="1:2">
      <c r="A17" s="156">
        <v>5</v>
      </c>
      <c r="B17" s="157" t="s">
        <v>21</v>
      </c>
    </row>
    <row r="18" spans="1:2">
      <c r="A18" s="156">
        <v>6</v>
      </c>
      <c r="B18" s="157" t="s">
        <v>22</v>
      </c>
    </row>
    <row r="19" spans="1:2">
      <c r="A19" s="156">
        <v>7</v>
      </c>
      <c r="B19" s="157" t="s">
        <v>23</v>
      </c>
    </row>
    <row r="20" spans="1:2">
      <c r="A20" s="156">
        <v>8</v>
      </c>
      <c r="B20" s="157" t="s">
        <v>24</v>
      </c>
    </row>
    <row r="21" spans="1:2">
      <c r="A21" s="156">
        <v>9</v>
      </c>
      <c r="B21" s="157" t="s">
        <v>25</v>
      </c>
    </row>
    <row r="22" spans="1:2">
      <c r="A22" s="156">
        <v>10</v>
      </c>
      <c r="B22" s="157" t="s">
        <v>26</v>
      </c>
    </row>
    <row r="23" spans="1:2">
      <c r="A23" s="156">
        <v>11</v>
      </c>
      <c r="B23" s="157" t="s">
        <v>27</v>
      </c>
    </row>
    <row r="24" spans="1:2">
      <c r="A24" s="156">
        <v>12</v>
      </c>
      <c r="B24" s="157" t="s">
        <v>28</v>
      </c>
    </row>
    <row r="25" spans="1:2">
      <c r="A25" s="156">
        <v>13</v>
      </c>
      <c r="B25" s="157" t="s">
        <v>29</v>
      </c>
    </row>
    <row r="26" spans="1:2">
      <c r="A26" s="156">
        <v>14</v>
      </c>
      <c r="B26" s="157" t="s">
        <v>30</v>
      </c>
    </row>
    <row r="27" spans="1:2">
      <c r="A27" s="156">
        <v>15</v>
      </c>
      <c r="B27" s="157" t="s">
        <v>31</v>
      </c>
    </row>
    <row r="28" spans="1:2">
      <c r="A28" s="156">
        <v>16</v>
      </c>
      <c r="B28" s="157" t="s">
        <v>32</v>
      </c>
    </row>
    <row r="29" spans="1:2">
      <c r="A29" s="156">
        <v>17</v>
      </c>
      <c r="B29" s="157" t="s">
        <v>33</v>
      </c>
    </row>
    <row r="30" spans="1:2">
      <c r="A30" s="156">
        <v>18</v>
      </c>
      <c r="B30" s="157" t="s">
        <v>34</v>
      </c>
    </row>
    <row r="31" spans="1:2">
      <c r="A31" s="156">
        <v>19</v>
      </c>
      <c r="B31" s="157" t="s">
        <v>35</v>
      </c>
    </row>
    <row r="32" spans="1:2">
      <c r="A32" s="156">
        <v>20</v>
      </c>
      <c r="B32" s="157" t="s">
        <v>36</v>
      </c>
    </row>
    <row r="33" spans="1:2">
      <c r="A33" s="156">
        <v>21</v>
      </c>
      <c r="B33" s="157" t="s">
        <v>38</v>
      </c>
    </row>
    <row r="34" spans="1:2">
      <c r="A34" s="156">
        <v>22</v>
      </c>
      <c r="B34" s="157" t="s">
        <v>37</v>
      </c>
    </row>
    <row r="35" spans="1:2">
      <c r="A35" s="156">
        <v>23</v>
      </c>
      <c r="B35" s="157" t="s">
        <v>39</v>
      </c>
    </row>
    <row r="36" spans="1:2">
      <c r="A36" s="156">
        <v>24</v>
      </c>
      <c r="B36" s="157" t="s">
        <v>40</v>
      </c>
    </row>
    <row r="37" spans="1:2">
      <c r="A37" s="156">
        <v>25</v>
      </c>
      <c r="B37" s="157" t="s">
        <v>42</v>
      </c>
    </row>
    <row r="38" spans="1:2">
      <c r="A38" s="156">
        <v>26</v>
      </c>
      <c r="B38" s="157" t="s">
        <v>41</v>
      </c>
    </row>
    <row r="39" spans="1:2">
      <c r="A39" s="156">
        <v>27</v>
      </c>
      <c r="B39" s="157" t="s">
        <v>43</v>
      </c>
    </row>
    <row r="40" spans="1:2">
      <c r="A40" s="156">
        <v>28</v>
      </c>
      <c r="B40" s="157" t="s">
        <v>44</v>
      </c>
    </row>
    <row r="41" spans="1:2">
      <c r="A41" s="156">
        <v>29</v>
      </c>
      <c r="B41" s="157" t="s">
        <v>45</v>
      </c>
    </row>
    <row r="42" spans="1:2">
      <c r="A42" s="156">
        <v>30</v>
      </c>
      <c r="B42" s="157" t="s">
        <v>46</v>
      </c>
    </row>
    <row r="43" spans="1:2">
      <c r="A43" s="156">
        <v>31</v>
      </c>
      <c r="B43" s="157" t="s">
        <v>47</v>
      </c>
    </row>
    <row r="44" spans="1:2">
      <c r="A44" s="156">
        <v>32</v>
      </c>
      <c r="B44" s="157" t="s">
        <v>48</v>
      </c>
    </row>
    <row r="45" spans="1:2">
      <c r="A45" s="156">
        <v>33</v>
      </c>
      <c r="B45" s="157" t="s">
        <v>49</v>
      </c>
    </row>
    <row r="46" spans="1:2">
      <c r="A46" s="156">
        <v>34</v>
      </c>
      <c r="B46" s="157" t="s">
        <v>50</v>
      </c>
    </row>
    <row r="47" spans="1:2">
      <c r="A47" s="156">
        <v>35</v>
      </c>
      <c r="B47" s="157" t="s">
        <v>51</v>
      </c>
    </row>
    <row r="48" spans="1:2">
      <c r="A48" s="156">
        <v>36</v>
      </c>
      <c r="B48" s="157" t="s">
        <v>52</v>
      </c>
    </row>
    <row r="49" spans="1:2">
      <c r="A49" s="156">
        <v>37</v>
      </c>
      <c r="B49" s="157" t="s">
        <v>53</v>
      </c>
    </row>
    <row r="50" spans="1:2">
      <c r="A50" s="156">
        <v>38</v>
      </c>
      <c r="B50" s="157" t="s">
        <v>54</v>
      </c>
    </row>
    <row r="51" spans="1:2">
      <c r="A51" s="156">
        <v>39</v>
      </c>
      <c r="B51" s="157" t="s">
        <v>55</v>
      </c>
    </row>
    <row r="52" spans="1:2">
      <c r="A52" s="156">
        <v>40</v>
      </c>
      <c r="B52" s="157" t="s">
        <v>56</v>
      </c>
    </row>
    <row r="53" spans="1:2">
      <c r="A53" s="156">
        <v>41</v>
      </c>
      <c r="B53" s="157" t="s">
        <v>57</v>
      </c>
    </row>
    <row r="54" spans="1:2">
      <c r="A54" s="156">
        <v>42</v>
      </c>
      <c r="B54" s="157" t="s">
        <v>58</v>
      </c>
    </row>
    <row r="55" spans="1:2">
      <c r="A55" s="156">
        <v>43</v>
      </c>
      <c r="B55" s="157" t="s">
        <v>59</v>
      </c>
    </row>
    <row r="56" spans="1:2">
      <c r="A56" s="156">
        <v>44</v>
      </c>
      <c r="B56" s="157" t="s">
        <v>60</v>
      </c>
    </row>
    <row r="57" spans="1:2">
      <c r="A57" s="156">
        <v>45</v>
      </c>
      <c r="B57" s="157" t="s">
        <v>61</v>
      </c>
    </row>
    <row r="58" spans="1:2">
      <c r="A58" s="156">
        <v>46</v>
      </c>
      <c r="B58" s="157" t="s">
        <v>62</v>
      </c>
    </row>
    <row r="59" spans="1:2">
      <c r="A59" s="156">
        <v>47</v>
      </c>
      <c r="B59" s="157" t="s">
        <v>63</v>
      </c>
    </row>
    <row r="60" spans="1:2">
      <c r="A60" s="156">
        <v>48</v>
      </c>
      <c r="B60" s="157" t="s">
        <v>64</v>
      </c>
    </row>
    <row r="61" spans="1:2">
      <c r="A61" s="156">
        <v>49</v>
      </c>
      <c r="B61" s="157" t="s">
        <v>65</v>
      </c>
    </row>
    <row r="62" spans="1:2">
      <c r="A62" s="156">
        <v>50</v>
      </c>
      <c r="B62" s="157" t="s">
        <v>66</v>
      </c>
    </row>
    <row r="63" spans="1:2">
      <c r="A63" s="156">
        <v>51</v>
      </c>
      <c r="B63" s="157" t="s">
        <v>67</v>
      </c>
    </row>
    <row r="64" spans="1:2">
      <c r="A64" s="156">
        <v>52</v>
      </c>
      <c r="B64" s="157" t="s">
        <v>68</v>
      </c>
    </row>
    <row r="65" spans="1:2">
      <c r="A65" s="156">
        <v>53</v>
      </c>
      <c r="B65" s="157" t="s">
        <v>69</v>
      </c>
    </row>
    <row r="66" spans="1:2">
      <c r="A66" s="156">
        <v>54</v>
      </c>
      <c r="B66" s="157" t="s">
        <v>70</v>
      </c>
    </row>
    <row r="67" spans="1:2">
      <c r="A67" s="156">
        <v>55</v>
      </c>
      <c r="B67" s="157" t="s">
        <v>71</v>
      </c>
    </row>
    <row r="68" spans="1:2">
      <c r="A68" s="156">
        <v>56</v>
      </c>
      <c r="B68" s="157" t="s">
        <v>72</v>
      </c>
    </row>
    <row r="69" spans="1:2">
      <c r="A69" s="156">
        <v>57</v>
      </c>
      <c r="B69" s="157" t="s">
        <v>73</v>
      </c>
    </row>
    <row r="70" spans="1:2">
      <c r="A70" s="156">
        <v>58</v>
      </c>
      <c r="B70" s="157" t="s">
        <v>74</v>
      </c>
    </row>
    <row r="71" spans="1:2">
      <c r="A71" s="156">
        <v>59</v>
      </c>
      <c r="B71" s="157" t="s">
        <v>75</v>
      </c>
    </row>
    <row r="72" spans="1:2">
      <c r="A72" s="156">
        <v>60</v>
      </c>
      <c r="B72" s="157" t="s">
        <v>76</v>
      </c>
    </row>
    <row r="73" spans="1:2">
      <c r="A73" s="156">
        <v>61</v>
      </c>
      <c r="B73" s="157" t="s">
        <v>77</v>
      </c>
    </row>
    <row r="74" spans="1:2">
      <c r="A74" s="156">
        <v>62</v>
      </c>
      <c r="B74" s="157" t="s">
        <v>78</v>
      </c>
    </row>
    <row r="75" spans="1:2">
      <c r="A75" s="156">
        <v>63</v>
      </c>
      <c r="B75" s="158" t="s">
        <v>79</v>
      </c>
    </row>
    <row r="76" spans="1:2">
      <c r="A76" s="156">
        <v>64</v>
      </c>
      <c r="B76" s="158" t="s">
        <v>80</v>
      </c>
    </row>
    <row r="77" spans="1:2">
      <c r="A77" s="156">
        <v>65</v>
      </c>
      <c r="B77" s="158" t="s">
        <v>81</v>
      </c>
    </row>
    <row r="78" spans="1:2">
      <c r="A78" s="156">
        <v>66</v>
      </c>
      <c r="B78" s="158" t="s">
        <v>82</v>
      </c>
    </row>
    <row r="79" spans="1:2">
      <c r="A79" s="156">
        <v>67</v>
      </c>
      <c r="B79" s="158" t="s">
        <v>83</v>
      </c>
    </row>
    <row r="80" spans="1:2">
      <c r="A80" s="156">
        <v>68</v>
      </c>
      <c r="B80" s="158" t="s">
        <v>84</v>
      </c>
    </row>
    <row r="81" spans="1:2">
      <c r="A81" s="156">
        <v>69</v>
      </c>
      <c r="B81" s="158" t="s">
        <v>85</v>
      </c>
    </row>
    <row r="82" spans="1:2">
      <c r="A82" s="156">
        <v>70</v>
      </c>
      <c r="B82" s="158" t="s">
        <v>86</v>
      </c>
    </row>
    <row r="83" spans="1:2">
      <c r="A83" s="156">
        <v>71</v>
      </c>
      <c r="B83" s="158" t="s">
        <v>87</v>
      </c>
    </row>
    <row r="84" spans="1:2">
      <c r="A84" s="156">
        <v>72</v>
      </c>
      <c r="B84" s="158" t="s">
        <v>88</v>
      </c>
    </row>
    <row r="85" spans="1:2">
      <c r="A85" s="156">
        <v>73</v>
      </c>
      <c r="B85" s="158" t="s">
        <v>89</v>
      </c>
    </row>
    <row r="86" spans="1:2">
      <c r="A86" s="156">
        <v>74</v>
      </c>
      <c r="B86" s="158" t="s">
        <v>90</v>
      </c>
    </row>
    <row r="87" spans="1:2">
      <c r="A87" s="156">
        <v>75</v>
      </c>
      <c r="B87" s="158" t="s">
        <v>91</v>
      </c>
    </row>
    <row r="88" spans="1:2">
      <c r="A88" s="156">
        <v>76</v>
      </c>
      <c r="B88" s="158" t="s">
        <v>92</v>
      </c>
    </row>
    <row r="89" spans="1:2">
      <c r="A89" s="156">
        <v>77</v>
      </c>
      <c r="B89" s="158" t="s">
        <v>93</v>
      </c>
    </row>
    <row r="90" spans="1:2">
      <c r="A90" s="156">
        <v>78</v>
      </c>
      <c r="B90" s="158" t="s">
        <v>94</v>
      </c>
    </row>
    <row r="91" spans="1:2">
      <c r="A91" s="156">
        <v>79</v>
      </c>
      <c r="B91" s="158" t="s">
        <v>95</v>
      </c>
    </row>
    <row r="92" spans="1:2">
      <c r="A92" s="156">
        <v>80</v>
      </c>
      <c r="B92" s="158" t="s">
        <v>96</v>
      </c>
    </row>
    <row r="93" spans="1:2">
      <c r="A93" s="156">
        <v>81</v>
      </c>
      <c r="B93" s="158" t="s">
        <v>97</v>
      </c>
    </row>
    <row r="94" spans="1:2">
      <c r="A94" s="156">
        <v>82</v>
      </c>
      <c r="B94" s="158" t="s">
        <v>98</v>
      </c>
    </row>
    <row r="95" spans="1:2">
      <c r="A95" s="156">
        <v>83</v>
      </c>
      <c r="B95" s="158" t="s">
        <v>99</v>
      </c>
    </row>
    <row r="96" spans="1:2">
      <c r="A96" s="156">
        <v>84</v>
      </c>
      <c r="B96" s="158" t="s">
        <v>100</v>
      </c>
    </row>
    <row r="97" spans="1:2">
      <c r="A97" s="156">
        <v>85</v>
      </c>
      <c r="B97" s="158" t="s">
        <v>101</v>
      </c>
    </row>
    <row r="98" spans="1:2">
      <c r="A98" s="156">
        <v>86</v>
      </c>
      <c r="B98" s="158" t="s">
        <v>102</v>
      </c>
    </row>
    <row r="99" spans="1:2">
      <c r="A99" s="156">
        <v>87</v>
      </c>
      <c r="B99" s="158" t="s">
        <v>103</v>
      </c>
    </row>
    <row r="100" spans="1:2">
      <c r="A100" s="156">
        <v>88</v>
      </c>
      <c r="B100" s="158" t="s">
        <v>104</v>
      </c>
    </row>
    <row r="101" spans="1:2">
      <c r="A101" s="156">
        <v>89</v>
      </c>
      <c r="B101" s="158" t="s">
        <v>105</v>
      </c>
    </row>
    <row r="102" spans="1:2">
      <c r="A102" s="156">
        <v>90</v>
      </c>
      <c r="B102" s="158" t="s">
        <v>106</v>
      </c>
    </row>
    <row r="103" spans="1:2">
      <c r="A103" s="156">
        <v>91</v>
      </c>
      <c r="B103" s="158" t="s">
        <v>107</v>
      </c>
    </row>
    <row r="104" spans="1:2">
      <c r="A104" s="156">
        <v>92</v>
      </c>
      <c r="B104" s="158" t="s">
        <v>108</v>
      </c>
    </row>
    <row r="105" spans="1:2">
      <c r="A105" s="156">
        <v>93</v>
      </c>
      <c r="B105" s="158" t="s">
        <v>109</v>
      </c>
    </row>
    <row r="106" spans="1:2">
      <c r="A106" s="156">
        <v>94</v>
      </c>
      <c r="B106" s="158" t="s">
        <v>110</v>
      </c>
    </row>
    <row r="107" spans="1:2">
      <c r="A107" s="156">
        <v>95</v>
      </c>
      <c r="B107" s="158" t="s">
        <v>111</v>
      </c>
    </row>
    <row r="108" spans="1:2">
      <c r="A108" s="156">
        <v>96</v>
      </c>
      <c r="B108" s="158" t="s">
        <v>112</v>
      </c>
    </row>
    <row r="109" spans="1:2">
      <c r="A109" s="156">
        <v>97</v>
      </c>
      <c r="B109" s="158" t="s">
        <v>113</v>
      </c>
    </row>
    <row r="110" spans="1:2">
      <c r="A110" s="156">
        <v>98</v>
      </c>
      <c r="B110" s="158" t="s">
        <v>114</v>
      </c>
    </row>
    <row r="111" spans="1:2">
      <c r="A111" s="156">
        <v>99</v>
      </c>
      <c r="B111" s="158" t="s">
        <v>115</v>
      </c>
    </row>
    <row r="112" spans="1:2">
      <c r="A112" s="156">
        <v>100</v>
      </c>
      <c r="B112" s="158" t="s">
        <v>116</v>
      </c>
    </row>
  </sheetData>
  <sheetProtection password="E848" sheet="1" objects="1" selectLockedCells="1" selectUnlockedCells="1"/>
  <customSheetViews>
    <customSheetView guid="{2A28378B-727C-4943-9957-D807B3F6E880}" state="hidden">
      <selection activeCell="E8" sqref="E8"/>
      <pageMargins left="0.75" right="0.75" top="1" bottom="1" header="0.5" footer="0.5"/>
      <pageSetup orientation="portrait" r:id="rId1"/>
      <headerFooter alignWithMargins="0"/>
    </customSheetView>
    <customSheetView guid="{6167D39F-8E2F-4CD1-888C-E1DCB300434D}" state="hidden">
      <selection activeCell="E8" sqref="E8"/>
      <pageMargins left="0.75" right="0.75" top="1" bottom="1" header="0.5" footer="0.5"/>
      <pageSetup orientation="portrait" r:id="rId2"/>
      <headerFooter alignWithMargins="0"/>
    </customSheetView>
    <customSheetView guid="{483DCDBB-D1CA-4B11-85F4-FA65A96DCE29}" state="hidden">
      <selection activeCell="E8" sqref="E8"/>
      <pageMargins left="0.75" right="0.75" top="1" bottom="1" header="0.5" footer="0.5"/>
      <pageSetup orientation="portrait" r:id="rId3"/>
      <headerFooter alignWithMargins="0"/>
    </customSheetView>
    <customSheetView guid="{FA8C7114-2E15-4727-B4B0-927BCE12D1A6}" state="hidden">
      <selection activeCell="E8" sqref="E8"/>
      <pageMargins left="0.75" right="0.75" top="1" bottom="1" header="0.5" footer="0.5"/>
      <pageSetup orientation="portrait" r:id="rId4"/>
      <headerFooter alignWithMargins="0"/>
    </customSheetView>
    <customSheetView guid="{5C772B04-11E1-4A74-9F43-9A74EF38E5E2}" state="hidden">
      <selection activeCell="E8" sqref="E8"/>
      <pageMargins left="0.75" right="0.75" top="1" bottom="1" header="0.5" footer="0.5"/>
      <pageSetup orientation="portrait" r:id="rId5"/>
      <headerFooter alignWithMargins="0"/>
    </customSheetView>
    <customSheetView guid="{883F4F4D-A630-4132-B676-8201FF751979}" state="hidden">
      <selection activeCell="E8" sqref="E8"/>
      <pageMargins left="0.75" right="0.75" top="1" bottom="1" header="0.5" footer="0.5"/>
      <pageSetup orientation="portrait" r:id="rId6"/>
      <headerFooter alignWithMargins="0"/>
    </customSheetView>
    <customSheetView guid="{D545044E-B7FF-408B-A291-2187C526EC3D}" state="hidden">
      <selection activeCell="E8" sqref="E8"/>
      <pageMargins left="0.75" right="0.75" top="1" bottom="1" header="0.5" footer="0.5"/>
      <pageSetup orientation="portrait" r:id="rId7"/>
      <headerFooter alignWithMargins="0"/>
    </customSheetView>
    <customSheetView guid="{D963BE1A-1920-4E18-8F54-07F354CCE224}" state="hidden">
      <selection activeCell="E8" sqref="E8"/>
      <pageMargins left="0.75" right="0.75" top="1" bottom="1" header="0.5" footer="0.5"/>
      <pageSetup orientation="portrait" r:id="rId8"/>
      <headerFooter alignWithMargins="0"/>
    </customSheetView>
    <customSheetView guid="{D39E83F3-4061-47C5-8153-10B7C21D208A}" state="hidden">
      <selection activeCell="E8" sqref="E8"/>
      <pageMargins left="0.75" right="0.75" top="1" bottom="1" header="0.5" footer="0.5"/>
      <pageSetup orientation="portrait" r:id="rId9"/>
      <headerFooter alignWithMargins="0"/>
    </customSheetView>
    <customSheetView guid="{EFF9997F-F423-457E-8339-C5D06689EC0D}" state="hidden">
      <selection activeCell="E8" sqref="E8"/>
      <pageMargins left="0.75" right="0.75" top="1" bottom="1" header="0.5" footer="0.5"/>
      <pageSetup orientation="portrait" r:id="rId10"/>
      <headerFooter alignWithMargins="0"/>
    </customSheetView>
    <customSheetView guid="{8020169D-1904-4071-9010-34C6BAD35472}" state="hidden">
      <selection activeCell="E8" sqref="E8"/>
      <pageMargins left="0.75" right="0.75" top="1" bottom="1" header="0.5" footer="0.5"/>
      <pageSetup orientation="portrait" r:id="rId11"/>
      <headerFooter alignWithMargins="0"/>
    </customSheetView>
    <customSheetView guid="{BE00177C-666B-4CCB-B6AF-EE8409A04F15}" state="hidden">
      <selection activeCell="E8" sqref="E8"/>
      <pageMargins left="0.75" right="0.75" top="1" bottom="1" header="0.5" footer="0.5"/>
      <pageSetup orientation="portrait" r:id="rId12"/>
      <headerFooter alignWithMargins="0"/>
    </customSheetView>
    <customSheetView guid="{5A07DBA2-29FE-46EA-8A64-6BF1FB7295C8}" state="hidden" showRuler="0">
      <selection activeCell="E8" sqref="E8"/>
      <pageMargins left="0.75" right="0.75" top="1" bottom="1" header="0.5" footer="0.5"/>
      <pageSetup orientation="portrait" r:id="rId13"/>
      <headerFooter alignWithMargins="0"/>
    </customSheetView>
    <customSheetView guid="{42E48991-4351-4471-8AF6-A35D24AE57E4}" state="hidden">
      <selection activeCell="E8" sqref="E8"/>
      <pageMargins left="0.75" right="0.75" top="1" bottom="1" header="0.5" footer="0.5"/>
      <pageSetup orientation="portrait" r:id="rId14"/>
      <headerFooter alignWithMargins="0"/>
    </customSheetView>
    <customSheetView guid="{9CA44E70-650F-49CD-967F-298619682CA2}" state="hidden">
      <selection activeCell="E8" sqref="E8"/>
      <pageMargins left="0.75" right="0.75" top="1" bottom="1" header="0.5" footer="0.5"/>
      <pageSetup orientation="portrait" r:id="rId15"/>
      <headerFooter alignWithMargins="0"/>
    </customSheetView>
    <customSheetView guid="{C39F923C-6CD3-45D8-86F8-6C4D806DDD7E}" state="hidden">
      <selection activeCell="E8" sqref="E8"/>
      <pageMargins left="0.75" right="0.75" top="1" bottom="1" header="0.5" footer="0.5"/>
      <pageSetup orientation="portrait" r:id="rId16"/>
      <headerFooter alignWithMargins="0"/>
    </customSheetView>
    <customSheetView guid="{B1277D53-29D6-4226-81E2-084FB62977B6}" state="hidden">
      <selection activeCell="E8" sqref="E8"/>
      <pageMargins left="0.75" right="0.75" top="1" bottom="1" header="0.5" footer="0.5"/>
      <pageSetup orientation="portrait" r:id="rId17"/>
      <headerFooter alignWithMargins="0"/>
    </customSheetView>
    <customSheetView guid="{58D82F59-8CF6-455F-B9F4-081499FDF243}" state="hidden">
      <selection activeCell="E8" sqref="E8"/>
      <pageMargins left="0.75" right="0.75" top="1" bottom="1" header="0.5" footer="0.5"/>
      <pageSetup orientation="portrait" r:id="rId18"/>
      <headerFooter alignWithMargins="0"/>
    </customSheetView>
    <customSheetView guid="{696D9240-6693-44E8-B9A4-2BFADD101EE2}" state="hidden">
      <selection activeCell="E8" sqref="E8"/>
      <pageMargins left="0.75" right="0.75" top="1" bottom="1" header="0.5" footer="0.5"/>
      <pageSetup orientation="portrait" r:id="rId19"/>
      <headerFooter alignWithMargins="0"/>
    </customSheetView>
    <customSheetView guid="{B0EE7D76-5806-4718-BDAD-3A3EA691E5E4}" state="hidden">
      <selection activeCell="E8" sqref="E8"/>
      <pageMargins left="0.75" right="0.75" top="1" bottom="1" header="0.5" footer="0.5"/>
      <pageSetup orientation="portrait" r:id="rId20"/>
      <headerFooter alignWithMargins="0"/>
    </customSheetView>
    <customSheetView guid="{E95B21C1-D936-4435-AF6F-90CF0B6A7506}" state="hidden">
      <selection activeCell="E8" sqref="E8"/>
      <pageMargins left="0.75" right="0.75" top="1" bottom="1" header="0.5" footer="0.5"/>
      <pageSetup orientation="portrait" r:id="rId21"/>
      <headerFooter alignWithMargins="0"/>
    </customSheetView>
    <customSheetView guid="{9C0E3A54-A1E4-4406-967B-FE168F751196}" state="hidden">
      <selection activeCell="E8" sqref="E8"/>
      <pageMargins left="0.75" right="0.75" top="1" bottom="1" header="0.5" footer="0.5"/>
      <pageSetup orientation="portrait" r:id="rId22"/>
      <headerFooter alignWithMargins="0"/>
    </customSheetView>
    <customSheetView guid="{EF525F2E-18DE-47FD-A864-6F2A2CA91061}" state="hidden">
      <selection activeCell="E8" sqref="E8"/>
      <pageMargins left="0.75" right="0.75" top="1" bottom="1" header="0.5" footer="0.5"/>
      <pageSetup orientation="portrait" r:id="rId23"/>
      <headerFooter alignWithMargins="0"/>
    </customSheetView>
    <customSheetView guid="{FE49A1A8-589E-4C61-B5F2-2DC8472D06ED}" state="hidden">
      <selection activeCell="E8" sqref="E8"/>
      <pageMargins left="0.75" right="0.75" top="1" bottom="1" header="0.5" footer="0.5"/>
      <pageSetup orientation="portrait" r:id="rId24"/>
      <headerFooter alignWithMargins="0"/>
    </customSheetView>
    <customSheetView guid="{7781E931-9022-448B-8CEA-16A952A0B08B}" state="hidden">
      <selection activeCell="E8" sqref="E8"/>
      <pageMargins left="0.75" right="0.75" top="1" bottom="1" header="0.5" footer="0.5"/>
      <pageSetup orientation="portrait" r:id="rId25"/>
      <headerFooter alignWithMargins="0"/>
    </customSheetView>
    <customSheetView guid="{2B22B4D9-734E-466D-B6F8-DF61D532EF69}" state="hidden">
      <selection activeCell="E8" sqref="E8"/>
      <pageMargins left="0.75" right="0.75" top="1" bottom="1" header="0.5" footer="0.5"/>
      <pageSetup orientation="portrait" r:id="rId26"/>
      <headerFooter alignWithMargins="0"/>
    </customSheetView>
  </customSheetViews>
  <mergeCells count="1">
    <mergeCell ref="A1:B1"/>
  </mergeCells>
  <phoneticPr fontId="3" type="noConversion"/>
  <pageMargins left="0.75" right="0.75" top="1" bottom="1" header="0.5" footer="0.5"/>
  <pageSetup orientation="portrait" r:id="rId2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31</vt:i4>
      </vt:variant>
    </vt:vector>
  </HeadingPairs>
  <TitlesOfParts>
    <vt:vector size="53" baseType="lpstr">
      <vt:lpstr>Basic Data</vt:lpstr>
      <vt:lpstr>Cover</vt:lpstr>
      <vt:lpstr>Names of Bidder</vt:lpstr>
      <vt:lpstr>Sch-1</vt:lpstr>
      <vt:lpstr>Sch-1 Dis</vt:lpstr>
      <vt:lpstr>Sch-2</vt:lpstr>
      <vt:lpstr>Sch-2 Dis</vt:lpstr>
      <vt:lpstr>Sch-3 </vt:lpstr>
      <vt:lpstr>Sch-4</vt:lpstr>
      <vt:lpstr>Sch-4 Dis</vt:lpstr>
      <vt:lpstr>Sch-5</vt:lpstr>
      <vt:lpstr>Sch-5 After Discount</vt:lpstr>
      <vt:lpstr>Sch-6</vt:lpstr>
      <vt:lpstr>Sch-6 Dis</vt:lpstr>
      <vt:lpstr>Discount</vt:lpstr>
      <vt:lpstr>Octroi</vt:lpstr>
      <vt:lpstr>Entry Tax</vt:lpstr>
      <vt:lpstr>Other Taxes &amp; Duties</vt:lpstr>
      <vt:lpstr>Bid Form 2nd Envelope</vt:lpstr>
      <vt:lpstr>Q &amp; C</vt:lpstr>
      <vt:lpstr>T &amp; D</vt:lpstr>
      <vt:lpstr>N to W</vt:lpstr>
      <vt:lpstr>'Bid Form 2nd Envelope'!Print_Area</vt:lpstr>
      <vt:lpstr>Cover!Print_Area</vt:lpstr>
      <vt:lpstr>Discount!Print_Area</vt:lpstr>
      <vt:lpstr>'Entry Tax'!Print_Area</vt:lpstr>
      <vt:lpstr>'Names of Bidder'!Print_Area</vt:lpstr>
      <vt:lpstr>Octroi!Print_Area</vt:lpstr>
      <vt:lpstr>'Other Taxes &amp; Duties'!Print_Area</vt:lpstr>
      <vt:lpstr>'Q &amp; C'!Print_Area</vt:lpstr>
      <vt:lpstr>'Sch-1'!Print_Area</vt:lpstr>
      <vt:lpstr>'Sch-1 Dis'!Print_Area</vt:lpstr>
      <vt:lpstr>'Sch-2'!Print_Area</vt:lpstr>
      <vt:lpstr>'Sch-2 Dis'!Print_Area</vt:lpstr>
      <vt:lpstr>'Sch-3 '!Print_Area</vt:lpstr>
      <vt:lpstr>'Sch-4'!Print_Area</vt:lpstr>
      <vt:lpstr>'Sch-4 Dis'!Print_Area</vt:lpstr>
      <vt:lpstr>'Sch-5'!Print_Area</vt:lpstr>
      <vt:lpstr>'Sch-5 After Discount'!Print_Area</vt:lpstr>
      <vt:lpstr>'Sch-6'!Print_Area</vt:lpstr>
      <vt:lpstr>'Sch-6 Dis'!Print_Area</vt:lpstr>
      <vt:lpstr>'T &amp; D'!Print_Area</vt:lpstr>
      <vt:lpstr>'Sch-1'!Print_Titles</vt:lpstr>
      <vt:lpstr>'Sch-1 Dis'!Print_Titles</vt:lpstr>
      <vt:lpstr>'Sch-2'!Print_Titles</vt:lpstr>
      <vt:lpstr>'Sch-2 Dis'!Print_Titles</vt:lpstr>
      <vt:lpstr>'Sch-3 '!Print_Titles</vt:lpstr>
      <vt:lpstr>'Sch-4'!Print_Titles</vt:lpstr>
      <vt:lpstr>'Sch-4 Dis'!Print_Titles</vt:lpstr>
      <vt:lpstr>'Sch-5'!Print_Titles</vt:lpstr>
      <vt:lpstr>'Sch-5 After Discount'!Print_Titles</vt:lpstr>
      <vt:lpstr>'Sch-6'!Print_Titles</vt:lpstr>
      <vt:lpstr>'Sch-6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Himanshu Mittal {Himanshu Mittal}</cp:lastModifiedBy>
  <cp:lastPrinted>2015-09-09T08:31:34Z</cp:lastPrinted>
  <dcterms:created xsi:type="dcterms:W3CDTF">2001-07-26T10:23:15Z</dcterms:created>
  <dcterms:modified xsi:type="dcterms:W3CDTF">2022-07-15T05:42:23Z</dcterms:modified>
</cp:coreProperties>
</file>