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01-Packages/SS 145/BID DOCS/Volume-III/"/>
    </mc:Choice>
  </mc:AlternateContent>
  <xr:revisionPtr revIDLastSave="1102" documentId="14_{99935B13-35FE-4BE2-9C95-84EA0B4C3148}" xr6:coauthVersionLast="47" xr6:coauthVersionMax="47" xr10:uidLastSave="{CBC4E26E-2358-4ED8-83AB-C7F05DEA7C43}"/>
  <workbookProtection workbookAlgorithmName="SHA-512" workbookHashValue="SKIC8VZ+/rWDjkQNlwWqmmduHjEWaoF2n4mQ8HRE8E1FcfA/hgc4X0EMcipC534Moxv94N8x0yL3RYUB9/Ippw==" workbookSaltValue="WHkY98z3elDkb3AK2brAdg==" workbookSpinCount="100000" lockStructure="1"/>
  <bookViews>
    <workbookView xWindow="-120" yWindow="-120" windowWidth="29040" windowHeight="15720" tabRatio="607" firstSheet="1" activeTab="17"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6" sheetId="11" r:id="rId10"/>
    <sheet name="Sch-6 (After Discount)" sheetId="13" r:id="rId11"/>
    <sheet name="Discount" sheetId="15" r:id="rId12"/>
    <sheet name="Sch-6 After Discount" sheetId="12" state="hidden" r:id="rId13"/>
    <sheet name="Sch-7" sheetId="14" r:id="rId14"/>
    <sheet name="Octroi" sheetId="16" state="hidden" r:id="rId15"/>
    <sheet name="Entry Tax" sheetId="17" state="hidden" r:id="rId16"/>
    <sheet name="Other Taxes &amp; Duties" sheetId="18" state="hidden" r:id="rId17"/>
    <sheet name="Bid Form 2nd Envelope" sheetId="19" r:id="rId18"/>
    <sheet name="Contracts-Template" sheetId="20" state="hidden" r:id="rId19"/>
    <sheet name="Sheet1" sheetId="21" state="hidden" r:id="rId20"/>
    <sheet name="N-W (Cr.)" sheetId="22" state="hidden" r:id="rId21"/>
  </sheets>
  <externalReferences>
    <externalReference r:id="rId22"/>
    <externalReference r:id="rId23"/>
    <externalReference r:id="rId24"/>
    <externalReference r:id="rId25"/>
    <externalReference r:id="rId26"/>
    <externalReference r:id="rId27"/>
  </externalReferences>
  <definedNames>
    <definedName name="\A" localSheetId="20">#REF!</definedName>
    <definedName name="\A" localSheetId="10">#REF!</definedName>
    <definedName name="\A">#REF!</definedName>
    <definedName name="\aa" localSheetId="20">#REF!</definedName>
    <definedName name="\aa">#REF!</definedName>
    <definedName name="\B" localSheetId="20">#REF!</definedName>
    <definedName name="\B" localSheetId="10">#REF!</definedName>
    <definedName name="\B">#REF!</definedName>
    <definedName name="\C" localSheetId="20">#REF!</definedName>
    <definedName name="\C" localSheetId="10">#REF!</definedName>
    <definedName name="\C">#REF!</definedName>
    <definedName name="\M" localSheetId="20">#REF!</definedName>
    <definedName name="\M" localSheetId="10">#REF!</definedName>
    <definedName name="\M">#REF!</definedName>
    <definedName name="\N" localSheetId="20">#REF!</definedName>
    <definedName name="\N" localSheetId="10">#REF!</definedName>
    <definedName name="\N">#REF!</definedName>
    <definedName name="\P" localSheetId="20">#REF!</definedName>
    <definedName name="\P" localSheetId="10">#REF!</definedName>
    <definedName name="\P">#REF!</definedName>
    <definedName name="\R" localSheetId="20">#REF!</definedName>
    <definedName name="\R" localSheetId="10">#REF!</definedName>
    <definedName name="\R">#REF!</definedName>
    <definedName name="\U" localSheetId="20">#REF!</definedName>
    <definedName name="\U" localSheetId="10">#REF!</definedName>
    <definedName name="\U">#REF!</definedName>
    <definedName name="\V" localSheetId="20">#REF!</definedName>
    <definedName name="\V" localSheetId="10">#REF!</definedName>
    <definedName name="\V">#REF!</definedName>
    <definedName name="\x" localSheetId="20">#REF!</definedName>
    <definedName name="\x">#REF!</definedName>
    <definedName name="_xlnm._FilterDatabase" localSheetId="4" hidden="1">'Sch-1'!#REF!</definedName>
    <definedName name="_xlnm._FilterDatabase" localSheetId="5" hidden="1">'Sch-2'!$A$16:$AF$190</definedName>
    <definedName name="_Hlk176971332" localSheetId="0">Basic!$B$1</definedName>
    <definedName name="ab" localSheetId="20">#REF!</definedName>
    <definedName name="ab" localSheetId="10">#REF!</definedName>
    <definedName name="ab">#REF!</definedName>
    <definedName name="biddername" localSheetId="20">#REF!</definedName>
    <definedName name="biddername">#REF!</definedName>
    <definedName name="BL2A">'[1]Attach-3 (QR)'!#REF!</definedName>
    <definedName name="BL2A2" localSheetId="20">'[2]Attach-3 (QR)'!#REF!</definedName>
    <definedName name="BL2A2">'[3]Attach-3 (QR)'!#REF!</definedName>
    <definedName name="BL2AA">'[1]Attach-3 (QR)'!#REF!</definedName>
    <definedName name="BL2AAA" localSheetId="20">'[2]Attach-3 (QR)'!#REF!</definedName>
    <definedName name="BL2AAA">'[3]Attach-3 (QR)'!#REF!</definedName>
    <definedName name="BL2B">'[1]Attach-3 (QR)'!#REF!</definedName>
    <definedName name="BL2BB" localSheetId="20">'[2]Attach-3 (QR)'!#REF!</definedName>
    <definedName name="BL2BB">'[3]Attach-3 (QR)'!#REF!</definedName>
    <definedName name="BL2BBB" localSheetId="20">'[2]Attach-3 (QR)'!#REF!</definedName>
    <definedName name="BL2BBB">'[3]Attach-3 (QR)'!#REF!</definedName>
    <definedName name="BL2C">'[1]Attach-3 (QR)'!#REF!</definedName>
    <definedName name="BL2CC" localSheetId="20">'[2]Attach-3 (QR)'!#REF!</definedName>
    <definedName name="BL2CC">'[3]Attach-3 (QR)'!#REF!</definedName>
    <definedName name="BL2CCC" localSheetId="20">'[2]Attach-3 (QR)'!#REF!</definedName>
    <definedName name="BL2CCC">'[3]Attach-3 (QR)'!#REF!</definedName>
    <definedName name="BL3A">'[1]Attach-3 (QR)'!#REF!</definedName>
    <definedName name="BL3AA" localSheetId="20">'[2]Attach-3 (QR)'!#REF!</definedName>
    <definedName name="BL3AA">'[3]Attach-3 (QR)'!#REF!</definedName>
    <definedName name="BL3AAA" localSheetId="20">'[2]Attach-3 (QR)'!#REF!</definedName>
    <definedName name="BL3AAA">'[3]Attach-3 (QR)'!#REF!</definedName>
    <definedName name="BL3B">'[1]Attach-3 (QR)'!#REF!</definedName>
    <definedName name="BL3BB" localSheetId="20">'[2]Attach-3 (QR)'!#REF!</definedName>
    <definedName name="BL3BB">'[3]Attach-3 (QR)'!#REF!</definedName>
    <definedName name="BL3BBB" localSheetId="20">'[2]Attach-3 (QR)'!#REF!</definedName>
    <definedName name="BL3BBB">'[3]Attach-3 (QR)'!#REF!</definedName>
    <definedName name="BL3C">'[1]Attach-3 (QR)'!#REF!</definedName>
    <definedName name="BL3CC" localSheetId="20">'[2]Attach-3 (QR)'!#REF!</definedName>
    <definedName name="BL3CC">'[3]Attach-3 (QR)'!#REF!</definedName>
    <definedName name="BL3CCC" localSheetId="20">'[2]Attach-3 (QR)'!#REF!</definedName>
    <definedName name="BL3CCC">'[3]Attach-3 (QR)'!#REF!</definedName>
    <definedName name="BL4A">'[1]Attach-3 (QR)'!#REF!</definedName>
    <definedName name="BL4AA" localSheetId="20">'[2]Attach-3 (QR)'!#REF!</definedName>
    <definedName name="BL4AA">'[3]Attach-3 (QR)'!#REF!</definedName>
    <definedName name="BL4AAA" localSheetId="20">'[2]Attach-3 (QR)'!#REF!</definedName>
    <definedName name="BL4AAA">'[3]Attach-3 (QR)'!#REF!</definedName>
    <definedName name="BL4B">'[1]Attach-3 (QR)'!#REF!</definedName>
    <definedName name="BL4BB" localSheetId="20">'[2]Attach-3 (QR)'!#REF!</definedName>
    <definedName name="BL4BB">'[3]Attach-3 (QR)'!#REF!</definedName>
    <definedName name="BL4BBB" localSheetId="20">'[2]Attach-3 (QR)'!#REF!</definedName>
    <definedName name="BL4BBB">'[3]Attach-3 (QR)'!#REF!</definedName>
    <definedName name="BL4C">'[1]Attach-3 (QR)'!#REF!</definedName>
    <definedName name="BL4CC" localSheetId="20">'[2]Attach-3 (QR)'!#REF!</definedName>
    <definedName name="BL4CC">'[3]Attach-3 (QR)'!#REF!</definedName>
    <definedName name="BL4CCC" localSheetId="20">'[2]Attach-3 (QR)'!#REF!</definedName>
    <definedName name="BL4CCC">'[3]Attach-3 (QR)'!#REF!</definedName>
    <definedName name="BL5A">'[1]Attach-3 (QR)'!#REF!</definedName>
    <definedName name="BL5AA" localSheetId="20">'[2]Attach-3 (QR)'!#REF!</definedName>
    <definedName name="BL5AA">'[3]Attach-3 (QR)'!#REF!</definedName>
    <definedName name="BL5AAA" localSheetId="20">'[2]Attach-3 (QR)'!#REF!</definedName>
    <definedName name="BL5AAA">'[3]Attach-3 (QR)'!#REF!</definedName>
    <definedName name="BL5B">'[1]Attach-3 (QR)'!#REF!</definedName>
    <definedName name="BL5BB" localSheetId="20">'[2]Attach-3 (QR)'!#REF!</definedName>
    <definedName name="BL5BB">'[3]Attach-3 (QR)'!#REF!</definedName>
    <definedName name="BL5BBB" localSheetId="20">'[2]Attach-3 (QR)'!#REF!</definedName>
    <definedName name="BL5BBB">'[3]Attach-3 (QR)'!#REF!</definedName>
    <definedName name="BL5C">'[1]Attach-3 (QR)'!#REF!</definedName>
    <definedName name="BL5CC" localSheetId="20">'[2]Attach-3 (QR)'!#REF!</definedName>
    <definedName name="BL5CC">'[3]Attach-3 (QR)'!#REF!</definedName>
    <definedName name="BL5CCC" localSheetId="20">'[2]Attach-3 (QR)'!#REF!</definedName>
    <definedName name="BL5CCC">'[3]Attach-3 (QR)'!#REF!</definedName>
    <definedName name="CAPA1" localSheetId="20">'[2]Attach-3 (QR)'!#REF!</definedName>
    <definedName name="CAPA1">'[3]Attach-3 (QR)'!#REF!</definedName>
    <definedName name="CAPA11" localSheetId="20">'[2]Attach-3 (QR)'!#REF!</definedName>
    <definedName name="CAPA11">'[3]Attach-3 (QR)'!#REF!</definedName>
    <definedName name="CAPA111" localSheetId="20">'[2]Attach-3 (QR)'!#REF!</definedName>
    <definedName name="CAPA111">'[3]Attach-3 (QR)'!#REF!</definedName>
    <definedName name="CAPA2" localSheetId="20">'[2]Attach-3 (QR)'!#REF!</definedName>
    <definedName name="CAPA2">'[3]Attach-3 (QR)'!#REF!</definedName>
    <definedName name="CAPA22" localSheetId="20">'[2]Attach-3 (QR)'!#REF!</definedName>
    <definedName name="CAPA22">'[3]Attach-3 (QR)'!#REF!</definedName>
    <definedName name="CAPA222" localSheetId="20">'[2]Attach-3 (QR)'!#REF!</definedName>
    <definedName name="CAPA222">'[3]Attach-3 (QR)'!#REF!</definedName>
    <definedName name="CAPA3" localSheetId="20">'[2]Attach-3 (QR)'!#REF!</definedName>
    <definedName name="CAPA3">'[3]Attach-3 (QR)'!#REF!</definedName>
    <definedName name="CAPA33" localSheetId="20">'[2]Attach-3 (QR)'!#REF!</definedName>
    <definedName name="CAPA33">'[3]Attach-3 (QR)'!#REF!</definedName>
    <definedName name="CAPA333" localSheetId="20">'[2]Attach-3 (QR)'!#REF!</definedName>
    <definedName name="CAPA333">'[3]Attach-3 (QR)'!#REF!</definedName>
    <definedName name="CAPA4" localSheetId="20">'[2]Attach-3 (QR)'!#REF!</definedName>
    <definedName name="CAPA4">'[3]Attach-3 (QR)'!#REF!</definedName>
    <definedName name="CAPA44" localSheetId="20">'[2]Attach-3 (QR)'!#REF!</definedName>
    <definedName name="CAPA44">'[3]Attach-3 (QR)'!#REF!</definedName>
    <definedName name="CAPA444" localSheetId="20">'[2]Attach-3 (QR)'!#REF!</definedName>
    <definedName name="CAPA444">'[3]Attach-3 (QR)'!#REF!</definedName>
    <definedName name="CAPA7" localSheetId="20">'[2]Attach-3 (QR)'!#REF!</definedName>
    <definedName name="CAPA7">'[3]Attach-3 (QR)'!#REF!</definedName>
    <definedName name="CAPA77" localSheetId="20">'[2]Attach-3 (QR)'!#REF!</definedName>
    <definedName name="CAPA77">'[3]Attach-3 (QR)'!#REF!</definedName>
    <definedName name="CAPA777" localSheetId="20">'[2]Attach-3 (QR)'!#REF!</definedName>
    <definedName name="CAPA777">'[3]Attach-3 (QR)'!#REF!</definedName>
    <definedName name="COO" localSheetId="20">'[4]Sch-1a'!#REF!</definedName>
    <definedName name="COO">'[5]Sch-1a'!#REF!</definedName>
    <definedName name="date" localSheetId="20">#REF!</definedName>
    <definedName name="date">#REF!</definedName>
    <definedName name="df_sch1">Discount!$H$36</definedName>
    <definedName name="df_sch2">Discount!$I$36</definedName>
    <definedName name="df_sch3">Discount!$J$36</definedName>
    <definedName name="GST_slabs">Basic!$A$9:$A$13</definedName>
    <definedName name="iii" localSheetId="20">#REF!</definedName>
    <definedName name="iii">#REF!</definedName>
    <definedName name="logo1">"Picture 7"</definedName>
    <definedName name="MANU1" localSheetId="20">'[2]Attach-3 (QR)'!#REF!</definedName>
    <definedName name="MANU1">'[3]Attach-3 (QR)'!#REF!</definedName>
    <definedName name="MANU11" localSheetId="20">'[2]Attach-3 (QR)'!#REF!</definedName>
    <definedName name="MANU11">'[3]Attach-3 (QR)'!#REF!</definedName>
    <definedName name="MANU111" localSheetId="20">'[2]Attach-3 (QR)'!#REF!</definedName>
    <definedName name="MANU111">'[3]Attach-3 (QR)'!#REF!</definedName>
    <definedName name="MANU2" localSheetId="20">'[2]Attach-3 (QR)'!#REF!</definedName>
    <definedName name="MANU2">'[3]Attach-3 (QR)'!#REF!</definedName>
    <definedName name="MANU22" localSheetId="20">'[2]Attach-3 (QR)'!#REF!</definedName>
    <definedName name="MANU22">'[3]Attach-3 (QR)'!#REF!</definedName>
    <definedName name="MANU222" localSheetId="20">'[2]Attach-3 (QR)'!#REF!</definedName>
    <definedName name="MANU222">'[3]Attach-3 (QR)'!#REF!</definedName>
    <definedName name="MANU3" localSheetId="20">'[2]Attach-3 (QR)'!#REF!</definedName>
    <definedName name="MANU3">'[3]Attach-3 (QR)'!#REF!</definedName>
    <definedName name="MANU33" localSheetId="20">'[2]Attach-3 (QR)'!#REF!</definedName>
    <definedName name="MANU33">'[3]Attach-3 (QR)'!#REF!</definedName>
    <definedName name="MANU333" localSheetId="20">'[2]Attach-3 (QR)'!#REF!</definedName>
    <definedName name="MANU333">'[3]Attach-3 (QR)'!#REF!</definedName>
    <definedName name="MANU4" localSheetId="20">'[2]Attach-3 (QR)'!#REF!</definedName>
    <definedName name="MANU4">'[3]Attach-3 (QR)'!#REF!</definedName>
    <definedName name="MANU44" localSheetId="20">'[2]Attach-3 (QR)'!#REF!</definedName>
    <definedName name="MANU44">'[3]Attach-3 (QR)'!#REF!</definedName>
    <definedName name="MANU444" localSheetId="20">'[2]Attach-3 (QR)'!#REF!</definedName>
    <definedName name="MANU444">'[3]Attach-3 (QR)'!#REF!</definedName>
    <definedName name="MANU5" localSheetId="20">'[2]Attach-3 (QR)'!#REF!</definedName>
    <definedName name="MANU5">'[3]Attach-3 (QR)'!#REF!</definedName>
    <definedName name="MANU55" localSheetId="20">'[2]Attach-3 (QR)'!#REF!</definedName>
    <definedName name="MANU55">'[3]Attach-3 (QR)'!#REF!</definedName>
    <definedName name="MANU555" localSheetId="20">'[2]Attach-3 (QR)'!#REF!</definedName>
    <definedName name="MANU555">'[3]Attach-3 (QR)'!#REF!</definedName>
    <definedName name="PATH1" localSheetId="20">'[2]Attach-3 (QR)'!#REF!</definedName>
    <definedName name="PATH1">'[3]Attach-3 (QR)'!#REF!</definedName>
    <definedName name="PATH11" localSheetId="20">'[2]Attach-3 (QR)'!#REF!</definedName>
    <definedName name="PATH11">'[3]Attach-3 (QR)'!#REF!</definedName>
    <definedName name="PATH111" localSheetId="20">'[2]Attach-3 (QR)'!#REF!</definedName>
    <definedName name="PATH111">'[3]Attach-3 (QR)'!#REF!</definedName>
    <definedName name="PATH2" localSheetId="20">'[2]Attach-3 (QR)'!#REF!</definedName>
    <definedName name="PATH2">'[3]Attach-3 (QR)'!#REF!</definedName>
    <definedName name="PATH22" localSheetId="20">'[2]Attach-3 (QR)'!#REF!</definedName>
    <definedName name="PATH22">'[3]Attach-3 (QR)'!#REF!</definedName>
    <definedName name="PATH222" localSheetId="20">'[2]Attach-3 (QR)'!#REF!</definedName>
    <definedName name="PATH222">'[3]Attach-3 (QR)'!#REF!</definedName>
    <definedName name="PATH3" localSheetId="20">'[2]Attach-3 (QR)'!#REF!</definedName>
    <definedName name="PATH3">'[3]Attach-3 (QR)'!#REF!</definedName>
    <definedName name="PATH33" localSheetId="20">'[2]Attach-3 (QR)'!#REF!</definedName>
    <definedName name="PATH33">'[3]Attach-3 (QR)'!#REF!</definedName>
    <definedName name="PATH333" localSheetId="20">'[2]Attach-3 (QR)'!#REF!</definedName>
    <definedName name="PATH333">'[3]Attach-3 (QR)'!#REF!</definedName>
    <definedName name="PATH4" localSheetId="20">'[2]Attach-3 (QR)'!#REF!</definedName>
    <definedName name="PATH4">'[3]Attach-3 (QR)'!#REF!</definedName>
    <definedName name="PATH44" localSheetId="20">'[2]Attach-3 (QR)'!#REF!</definedName>
    <definedName name="PATH44">'[3]Attach-3 (QR)'!#REF!</definedName>
    <definedName name="PATH444" localSheetId="20">'[2]Attach-3 (QR)'!#REF!</definedName>
    <definedName name="PATH444">'[3]Attach-3 (QR)'!#REF!</definedName>
    <definedName name="PATH5" localSheetId="20">'[2]Attach-3 (QR)'!#REF!</definedName>
    <definedName name="PATH5">'[3]Attach-3 (QR)'!#REF!</definedName>
    <definedName name="PATH55" localSheetId="20">'[2]Attach-3 (QR)'!#REF!</definedName>
    <definedName name="PATH55">'[3]Attach-3 (QR)'!#REF!</definedName>
    <definedName name="PATH555" localSheetId="20">'[2]Attach-3 (QR)'!#REF!</definedName>
    <definedName name="PATH555">'[3]Attach-3 (QR)'!#REF!</definedName>
    <definedName name="PATHAR1">'[1]Attach-3 (QR)'!#REF!</definedName>
    <definedName name="PATHAR2">'[1]Attach-3 (QR)'!#REF!</definedName>
    <definedName name="PATHAR3">'[1]Attach-3 (QR)'!#REF!</definedName>
    <definedName name="PATHJV1" localSheetId="20">'[2]Attach-3 (QR)'!#REF!</definedName>
    <definedName name="PATHJV1">'[3]Attach-3 (QR)'!#REF!</definedName>
    <definedName name="PATHJV11" localSheetId="20">'[2]Attach-3 (QR)'!#REF!</definedName>
    <definedName name="PATHJV11">'[3]Attach-3 (QR)'!#REF!</definedName>
    <definedName name="PATHJV111" localSheetId="20">'[2]Attach-3 (QR)'!#REF!</definedName>
    <definedName name="PATHJV111">'[3]Attach-3 (QR)'!#REF!</definedName>
    <definedName name="PATHJV2" localSheetId="20">'[2]Attach-3 (QR)'!#REF!</definedName>
    <definedName name="PATHJV2">'[3]Attach-3 (QR)'!#REF!</definedName>
    <definedName name="PATHJV22" localSheetId="20">'[2]Attach-3 (QR)'!#REF!</definedName>
    <definedName name="PATHJV22">'[3]Attach-3 (QR)'!#REF!</definedName>
    <definedName name="PATHJV222" localSheetId="20">'[2]Attach-3 (QR)'!#REF!</definedName>
    <definedName name="PATHJV222">'[3]Attach-3 (QR)'!#REF!</definedName>
    <definedName name="PATHJV3" localSheetId="20">'[2]Attach-3 (QR)'!#REF!</definedName>
    <definedName name="PATHJV3">'[3]Attach-3 (QR)'!#REF!</definedName>
    <definedName name="PATHJV33" localSheetId="20">'[2]Attach-3 (QR)'!#REF!</definedName>
    <definedName name="PATHJV33">'[3]Attach-3 (QR)'!#REF!</definedName>
    <definedName name="PATHJV333" localSheetId="20">'[2]Attach-3 (QR)'!#REF!</definedName>
    <definedName name="PATHJV333">'[3]Attach-3 (QR)'!#REF!</definedName>
    <definedName name="PATHJVPR1">'[1]Attach-3 (QR)'!#REF!</definedName>
    <definedName name="PATHJVPR11" localSheetId="20">'[2]Attach-3 (QR)'!#REF!</definedName>
    <definedName name="PATHJVPR11">'[3]Attach-3 (QR)'!#REF!</definedName>
    <definedName name="PATHJVPR111" localSheetId="20">'[2]Attach-3 (QR)'!#REF!</definedName>
    <definedName name="PATHJVPR111">'[3]Attach-3 (QR)'!#REF!</definedName>
    <definedName name="PATHJVPR2">'[1]Attach-3 (QR)'!#REF!</definedName>
    <definedName name="PATHJVPR22" localSheetId="20">'[2]Attach-3 (QR)'!#REF!</definedName>
    <definedName name="PATHJVPR22">'[3]Attach-3 (QR)'!#REF!</definedName>
    <definedName name="PATHJVPR222" localSheetId="20">'[2]Attach-3 (QR)'!#REF!</definedName>
    <definedName name="PATHJVPR222">'[3]Attach-3 (QR)'!#REF!</definedName>
    <definedName name="PATHLA1" localSheetId="20">'[2]Attach-3 (QR)'!#REF!</definedName>
    <definedName name="PATHLA1">'[3]Attach-3 (QR)'!#REF!</definedName>
    <definedName name="PATHLA2" localSheetId="20">'[2]Attach-3 (QR)'!#REF!</definedName>
    <definedName name="PATHLA2">'[3]Attach-3 (QR)'!#REF!</definedName>
    <definedName name="PATHLA3" localSheetId="20">'[2]Attach-3 (QR)'!#REF!</definedName>
    <definedName name="PATHLA3">'[3]Attach-3 (QR)'!#REF!</definedName>
    <definedName name="PATHLP1">'[1]Attach-3 (QR)'!#REF!</definedName>
    <definedName name="PATHLP2" localSheetId="20">'[2]Attach-3 (QR)'!#REF!</definedName>
    <definedName name="PATHLP2">'[3]Attach-3 (QR)'!#REF!</definedName>
    <definedName name="PATHLP3" localSheetId="20">'[2]Attach-3 (QR)'!#REF!</definedName>
    <definedName name="PATHLP3">'[3]Attach-3 (QR)'!#REF!</definedName>
    <definedName name="PATHPR1">'[1]Attach-3 (QR)'!#REF!</definedName>
    <definedName name="PATHPR2" localSheetId="20">'[2]Attach-3 (QR)'!#REF!</definedName>
    <definedName name="PATHPR2">'[3]Attach-3 (QR)'!#REF!</definedName>
    <definedName name="_xlnm.Print_Area" localSheetId="0">Basic!$A$1:$B$27</definedName>
    <definedName name="_xlnm.Print_Area" localSheetId="17">'Bid Form 2nd Envelope'!$A$1:$F$60</definedName>
    <definedName name="_xlnm.Print_Area" localSheetId="1">Cover!$A$1:$F$15</definedName>
    <definedName name="_xlnm.Print_Area" localSheetId="11">Discount!$A$2:$G$40</definedName>
    <definedName name="_xlnm.Print_Area" localSheetId="15">'Entry Tax'!$A$1:$E$16</definedName>
    <definedName name="_xlnm.Print_Area" localSheetId="2">Instructions!$A$1:$C$65</definedName>
    <definedName name="_xlnm.Print_Area" localSheetId="3">'Names of Bidder'!$A$1:$F$23</definedName>
    <definedName name="_xlnm.Print_Area" localSheetId="14">Octroi!$A$1:$E$16</definedName>
    <definedName name="_xlnm.Print_Area" localSheetId="16">'Other Taxes &amp; Duties'!$A$1:$F$16</definedName>
    <definedName name="_xlnm.Print_Area" localSheetId="4">'Sch-1'!$A$1:$N$205</definedName>
    <definedName name="_xlnm.Print_Area" localSheetId="5">'Sch-2'!$A$1:$J$196</definedName>
    <definedName name="_xlnm.Print_Area" localSheetId="6">'Sch-3'!$A$1:$R$191</definedName>
    <definedName name="_xlnm.Print_Area" localSheetId="7">'Sch-4'!$A$1:$P$24</definedName>
    <definedName name="_xlnm.Print_Area" localSheetId="8">'Sch-5'!$A$1:$E$23</definedName>
    <definedName name="_xlnm.Print_Area" localSheetId="9">'Sch-6'!$A$1:$D$32</definedName>
    <definedName name="_xlnm.Print_Area" localSheetId="10">'Sch-6 (After Discount)'!$A$1:$D$32</definedName>
    <definedName name="_xlnm.Print_Area" localSheetId="12">'Sch-6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'Sch-6'!$3:$14</definedName>
    <definedName name="_xlnm.Print_Titles" localSheetId="10">'Sch-6 (After Discount)'!$3:$14</definedName>
    <definedName name="_xlnm.Print_Titles" localSheetId="12">'Sch-6 After Discount'!$3:$13</definedName>
    <definedName name="printedname" localSheetId="20">#REF!</definedName>
    <definedName name="printedname">#REF!</definedName>
    <definedName name="_xlnm.Recorder" localSheetId="17">#REF!</definedName>
    <definedName name="_xlnm.Recorder" localSheetId="1">#REF!</definedName>
    <definedName name="_xlnm.Recorder" localSheetId="11">#REF!</definedName>
    <definedName name="_xlnm.Recorder" localSheetId="15">#REF!</definedName>
    <definedName name="_xlnm.Recorder" localSheetId="2">#REF!</definedName>
    <definedName name="_xlnm.Recorder" localSheetId="3">#REF!</definedName>
    <definedName name="_xlnm.Recorder" localSheetId="20">#REF!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2">#REF!</definedName>
    <definedName name="_xlnm.Recorder">#REF!</definedName>
    <definedName name="TEST" localSheetId="17">#REF!</definedName>
    <definedName name="TEST" localSheetId="1">#REF!</definedName>
    <definedName name="TEST" localSheetId="11">#REF!</definedName>
    <definedName name="TEST" localSheetId="15">#REF!</definedName>
    <definedName name="TEST" localSheetId="2">#REF!</definedName>
    <definedName name="TEST" localSheetId="3">#REF!</definedName>
    <definedName name="TEST" localSheetId="20">#REF!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2">#REF!</definedName>
    <definedName name="TEST">#REF!</definedName>
    <definedName name="ttt" localSheetId="20">#REF!</definedName>
    <definedName name="ttt">#REF!</definedName>
    <definedName name="typeofbidder" localSheetId="20">#REF!</definedName>
    <definedName name="typeofbidder">#REF!</definedName>
    <definedName name="uuu" localSheetId="20">#REF!</definedName>
    <definedName name="uuu">#REF!</definedName>
    <definedName name="yyy" localSheetId="20">#REF!</definedName>
    <definedName name="yyy">#REF!</definedName>
    <definedName name="Z_01ACF2E1_8E61_4459_ABC1_B6C183DEED61_.wvu.PrintArea" localSheetId="17" hidden="1">'Bid Form 2nd Envelope'!$A$1:$F$60</definedName>
    <definedName name="Z_01ACF2E1_8E61_4459_ABC1_B6C183DEED61_.wvu.PrintArea" localSheetId="15" hidden="1">'Entry Tax'!$A$1:$E$16</definedName>
    <definedName name="Z_01ACF2E1_8E61_4459_ABC1_B6C183DEED61_.wvu.PrintArea" localSheetId="3" hidden="1">'Names of Bidder'!$A$1:$D$21</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'Sch-6'!$A$1:$D$34</definedName>
    <definedName name="Z_01ACF2E1_8E61_4459_ABC1_B6C183DEED61_.wvu.PrintArea" localSheetId="10" hidden="1">'Sch-6 (After Discount)'!$A$1:$D$34</definedName>
    <definedName name="Z_01ACF2E1_8E61_4459_ABC1_B6C183DEED61_.wvu.PrintArea" localSheetId="12" hidden="1">'Sch-6 After Discount'!$A$1:$D$33</definedName>
    <definedName name="Z_01ACF2E1_8E61_4459_ABC1_B6C183DEED61_.wvu.PrintTitles" localSheetId="8" hidden="1">'Sch-5'!$3:$14</definedName>
    <definedName name="Z_01ACF2E1_8E61_4459_ABC1_B6C183DEED61_.wvu.PrintTitles" localSheetId="9" hidden="1">'Sch-6'!$3:$14</definedName>
    <definedName name="Z_01ACF2E1_8E61_4459_ABC1_B6C183DEED61_.wvu.PrintTitles" localSheetId="10" hidden="1">'Sch-6 (After Discount)'!$3:$14</definedName>
    <definedName name="Z_01ACF2E1_8E61_4459_ABC1_B6C183DEED61_.wvu.PrintTitles" localSheetId="12" hidden="1">'Sch-6 After Discount'!$3:$13</definedName>
    <definedName name="Z_0AB0ED8F_05B4_43CF_BC36_4646D081E0FE_.wvu.Cols" localSheetId="0" hidden="1">Basic!$I:$I</definedName>
    <definedName name="Z_0AB0ED8F_05B4_43CF_BC36_4646D081E0FE_.wvu.Cols" localSheetId="17" hidden="1">'Bid Form 2nd Envelope'!$H:$AO</definedName>
    <definedName name="Z_0AB0ED8F_05B4_43CF_BC36_4646D081E0FE_.wvu.Cols" localSheetId="11" hidden="1">Discount!$H:$L</definedName>
    <definedName name="Z_0AB0ED8F_05B4_43CF_BC36_4646D081E0FE_.wvu.Cols" localSheetId="3" hidden="1">'Names of Bidder'!$G:$G,'Names of Bidder'!$I:$N</definedName>
    <definedName name="Z_0AB0ED8F_05B4_43CF_BC36_4646D081E0FE_.wvu.Cols" localSheetId="20" hidden="1">'N-W (Cr.)'!$A:$O,'N-W (Cr.)'!$T:$DL</definedName>
    <definedName name="Z_0AB0ED8F_05B4_43CF_BC36_4646D081E0FE_.wvu.Cols" localSheetId="4" hidden="1">'Sch-1'!$O:$Y,'Sch-1'!$AA:$AM</definedName>
    <definedName name="Z_0AB0ED8F_05B4_43CF_BC36_4646D081E0FE_.wvu.Cols" localSheetId="6" hidden="1">'Sch-3'!$Q:$AC</definedName>
    <definedName name="Z_0AB0ED8F_05B4_43CF_BC36_4646D081E0FE_.wvu.Cols" localSheetId="8" hidden="1">'Sch-5'!$F:$T</definedName>
    <definedName name="Z_0AB0ED8F_05B4_43CF_BC36_4646D081E0FE_.wvu.Cols" localSheetId="10" hidden="1">'Sch-6 (After Discount)'!$E:$F</definedName>
    <definedName name="Z_0AB0ED8F_05B4_43CF_BC36_4646D081E0FE_.wvu.Cols" localSheetId="13" hidden="1">'Sch-7'!$AA:$AG</definedName>
    <definedName name="Z_0AB0ED8F_05B4_43CF_BC36_4646D081E0FE_.wvu.FilterData" localSheetId="4" hidden="1">'Sch-1'!#REF!</definedName>
    <definedName name="Z_0AB0ED8F_05B4_43CF_BC36_4646D081E0FE_.wvu.FilterData" localSheetId="5" hidden="1">'Sch-2'!$A$16:$AF$190</definedName>
    <definedName name="Z_0AB0ED8F_05B4_43CF_BC36_4646D081E0FE_.wvu.PrintArea" localSheetId="17" hidden="1">'Bid Form 2nd Envelope'!$A$1:$F$60</definedName>
    <definedName name="Z_0AB0ED8F_05B4_43CF_BC36_4646D081E0FE_.wvu.PrintArea" localSheetId="1" hidden="1">Cover!$A$1:$F$15</definedName>
    <definedName name="Z_0AB0ED8F_05B4_43CF_BC36_4646D081E0FE_.wvu.PrintArea" localSheetId="11" hidden="1">Discount!$A$2:$G$40</definedName>
    <definedName name="Z_0AB0ED8F_05B4_43CF_BC36_4646D081E0FE_.wvu.PrintArea" localSheetId="15" hidden="1">'Entry Tax'!$A$1:$E$16</definedName>
    <definedName name="Z_0AB0ED8F_05B4_43CF_BC36_4646D081E0FE_.wvu.PrintArea" localSheetId="2" hidden="1">Instructions!$A$1:$C$65</definedName>
    <definedName name="Z_0AB0ED8F_05B4_43CF_BC36_4646D081E0FE_.wvu.PrintArea" localSheetId="3" hidden="1">'Names of Bidder'!$A$1:$F$23</definedName>
    <definedName name="Z_0AB0ED8F_05B4_43CF_BC36_4646D081E0FE_.wvu.PrintArea" localSheetId="14" hidden="1">Octroi!$A$1:$E$16</definedName>
    <definedName name="Z_0AB0ED8F_05B4_43CF_BC36_4646D081E0FE_.wvu.PrintArea" localSheetId="16" hidden="1">'Other Taxes &amp; Duties'!$A$1:$F$16</definedName>
    <definedName name="Z_0AB0ED8F_05B4_43CF_BC36_4646D081E0FE_.wvu.PrintArea" localSheetId="4" hidden="1">'Sch-1'!$A$1:$N$199</definedName>
    <definedName name="Z_0AB0ED8F_05B4_43CF_BC36_4646D081E0FE_.wvu.PrintArea" localSheetId="5" hidden="1">'Sch-2'!$A$1:$J$196</definedName>
    <definedName name="Z_0AB0ED8F_05B4_43CF_BC36_4646D081E0FE_.wvu.PrintArea" localSheetId="6" hidden="1">'Sch-3'!$A$1:$P$190</definedName>
    <definedName name="Z_0AB0ED8F_05B4_43CF_BC36_4646D081E0FE_.wvu.PrintArea" localSheetId="7" hidden="1">'Sch-4'!$A$1:$P$24</definedName>
    <definedName name="Z_0AB0ED8F_05B4_43CF_BC36_4646D081E0FE_.wvu.PrintArea" localSheetId="8" hidden="1">'Sch-5'!$A$1:$E$23</definedName>
    <definedName name="Z_0AB0ED8F_05B4_43CF_BC36_4646D081E0FE_.wvu.PrintArea" localSheetId="9" hidden="1">'Sch-6'!$A$1:$D$32</definedName>
    <definedName name="Z_0AB0ED8F_05B4_43CF_BC36_4646D081E0FE_.wvu.PrintArea" localSheetId="10" hidden="1">'Sch-6 (After Discount)'!$A$1:$D$32</definedName>
    <definedName name="Z_0AB0ED8F_05B4_43CF_BC36_4646D081E0FE_.wvu.PrintArea" localSheetId="12" hidden="1">'Sch-6 After Discount'!$A$1:$D$31</definedName>
    <definedName name="Z_0AB0ED8F_05B4_43CF_BC36_4646D081E0FE_.wvu.PrintArea" localSheetId="13" hidden="1">'Sch-7'!$A$1:$M$22</definedName>
    <definedName name="Z_0AB0ED8F_05B4_43CF_BC36_4646D081E0FE_.wvu.PrintTitles" localSheetId="4" hidden="1">'Sch-1'!$15:$16</definedName>
    <definedName name="Z_0AB0ED8F_05B4_43CF_BC36_4646D081E0FE_.wvu.PrintTitles" localSheetId="5" hidden="1">'Sch-2'!$15:$16</definedName>
    <definedName name="Z_0AB0ED8F_05B4_43CF_BC36_4646D081E0FE_.wvu.PrintTitles" localSheetId="6" hidden="1">'Sch-3'!$15:$16</definedName>
    <definedName name="Z_0AB0ED8F_05B4_43CF_BC36_4646D081E0FE_.wvu.PrintTitles" localSheetId="8" hidden="1">'Sch-5'!$3:$14</definedName>
    <definedName name="Z_0AB0ED8F_05B4_43CF_BC36_4646D081E0FE_.wvu.PrintTitles" localSheetId="9" hidden="1">'Sch-6'!$3:$14</definedName>
    <definedName name="Z_0AB0ED8F_05B4_43CF_BC36_4646D081E0FE_.wvu.PrintTitles" localSheetId="10" hidden="1">'Sch-6 (After Discount)'!$3:$14</definedName>
    <definedName name="Z_0AB0ED8F_05B4_43CF_BC36_4646D081E0FE_.wvu.PrintTitles" localSheetId="12" hidden="1">'Sch-6 After Discount'!$3:$13</definedName>
    <definedName name="Z_0AB0ED8F_05B4_43CF_BC36_4646D081E0FE_.wvu.Rows" localSheetId="1" hidden="1">Cover!$7:$7</definedName>
    <definedName name="Z_0AB0ED8F_05B4_43CF_BC36_4646D081E0FE_.wvu.Rows" localSheetId="11" hidden="1">Discount!$21:$22,Discount!$27:$32</definedName>
    <definedName name="Z_0AB0ED8F_05B4_43CF_BC36_4646D081E0FE_.wvu.Rows" localSheetId="13" hidden="1">'Sch-7'!$62:$180</definedName>
    <definedName name="Z_1211E1B9_FC37_4364_9CF0_0FFC01866726_.wvu.Cols" localSheetId="0" hidden="1">Basic!$I:$I</definedName>
    <definedName name="Z_1211E1B9_FC37_4364_9CF0_0FFC01866726_.wvu.Cols" localSheetId="17" hidden="1">'Bid Form 2nd Envelope'!$H:$AO</definedName>
    <definedName name="Z_1211E1B9_FC37_4364_9CF0_0FFC01866726_.wvu.Cols" localSheetId="11" hidden="1">Discount!$H:$L</definedName>
    <definedName name="Z_1211E1B9_FC37_4364_9CF0_0FFC01866726_.wvu.Cols" localSheetId="3" hidden="1">'Names of Bidder'!$G:$G,'Names of Bidder'!$I:$N</definedName>
    <definedName name="Z_1211E1B9_FC37_4364_9CF0_0FFC01866726_.wvu.Cols" localSheetId="20" hidden="1">'N-W (Cr.)'!$A:$O,'N-W (Cr.)'!$T:$DL</definedName>
    <definedName name="Z_1211E1B9_FC37_4364_9CF0_0FFC01866726_.wvu.Cols" localSheetId="4" hidden="1">'Sch-1'!$O:$Y,'Sch-1'!$AA:$AM</definedName>
    <definedName name="Z_1211E1B9_FC37_4364_9CF0_0FFC01866726_.wvu.Cols" localSheetId="6" hidden="1">'Sch-3'!$Q:$AC</definedName>
    <definedName name="Z_1211E1B9_FC37_4364_9CF0_0FFC01866726_.wvu.Cols" localSheetId="8" hidden="1">'Sch-5'!$F:$T</definedName>
    <definedName name="Z_1211E1B9_FC37_4364_9CF0_0FFC01866726_.wvu.Cols" localSheetId="10" hidden="1">'Sch-6 (After Discount)'!$E:$F</definedName>
    <definedName name="Z_1211E1B9_FC37_4364_9CF0_0FFC01866726_.wvu.Cols" localSheetId="13" hidden="1">'Sch-7'!$AA:$AG</definedName>
    <definedName name="Z_1211E1B9_FC37_4364_9CF0_0FFC01866726_.wvu.FilterData" localSheetId="4" hidden="1">'Sch-1'!#REF!</definedName>
    <definedName name="Z_1211E1B9_FC37_4364_9CF0_0FFC01866726_.wvu.FilterData" localSheetId="5" hidden="1">'Sch-2'!$A$16:$AF$190</definedName>
    <definedName name="Z_1211E1B9_FC37_4364_9CF0_0FFC01866726_.wvu.PrintArea" localSheetId="17" hidden="1">'Bid Form 2nd Envelope'!$A$1:$F$60</definedName>
    <definedName name="Z_1211E1B9_FC37_4364_9CF0_0FFC01866726_.wvu.PrintArea" localSheetId="1" hidden="1">Cover!$A$1:$F$15</definedName>
    <definedName name="Z_1211E1B9_FC37_4364_9CF0_0FFC01866726_.wvu.PrintArea" localSheetId="11" hidden="1">Discount!$A$2:$G$40</definedName>
    <definedName name="Z_1211E1B9_FC37_4364_9CF0_0FFC01866726_.wvu.PrintArea" localSheetId="15"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4" hidden="1">Octroi!$A$1:$E$16</definedName>
    <definedName name="Z_1211E1B9_FC37_4364_9CF0_0FFC01866726_.wvu.PrintArea" localSheetId="16" hidden="1">'Other Taxes &amp; Duties'!$A$1:$F$16</definedName>
    <definedName name="Z_1211E1B9_FC37_4364_9CF0_0FFC01866726_.wvu.PrintArea" localSheetId="4" hidden="1">'Sch-1'!$A$1:$N$199</definedName>
    <definedName name="Z_1211E1B9_FC37_4364_9CF0_0FFC01866726_.wvu.PrintArea" localSheetId="5" hidden="1">'Sch-2'!$A$1:$J$196</definedName>
    <definedName name="Z_1211E1B9_FC37_4364_9CF0_0FFC01866726_.wvu.PrintArea" localSheetId="6" hidden="1">'Sch-3'!$A$1:$P$190</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'Sch-6'!$A$1:$D$32</definedName>
    <definedName name="Z_1211E1B9_FC37_4364_9CF0_0FFC01866726_.wvu.PrintArea" localSheetId="10" hidden="1">'Sch-6 (After Discount)'!$A$1:$D$32</definedName>
    <definedName name="Z_1211E1B9_FC37_4364_9CF0_0FFC01866726_.wvu.PrintArea" localSheetId="12"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'Sch-6'!$3:$14</definedName>
    <definedName name="Z_1211E1B9_FC37_4364_9CF0_0FFC01866726_.wvu.PrintTitles" localSheetId="10" hidden="1">'Sch-6 (After Discount)'!$3:$14</definedName>
    <definedName name="Z_1211E1B9_FC37_4364_9CF0_0FFC01866726_.wvu.PrintTitles" localSheetId="12" hidden="1">'Sch-6 After Discount'!$3:$13</definedName>
    <definedName name="Z_1211E1B9_FC37_4364_9CF0_0FFC01866726_.wvu.Rows" localSheetId="1" hidden="1">Cover!$7:$7</definedName>
    <definedName name="Z_1211E1B9_FC37_4364_9CF0_0FFC01866726_.wvu.Rows" localSheetId="11"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PrintArea" localSheetId="17"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'Sch-6'!$A$1:$D$33</definedName>
    <definedName name="Z_14D7F02E_BCCA_4517_ABC7_537FF4AEB67A_.wvu.PrintArea" localSheetId="10" hidden="1">'Sch-6 (After Discount)'!$A$1:$D$33</definedName>
    <definedName name="Z_14D7F02E_BCCA_4517_ABC7_537FF4AEB67A_.wvu.PrintArea" localSheetId="12" hidden="1">'Sch-6 After Discount'!$A$1:$D$32</definedName>
    <definedName name="Z_14D7F02E_BCCA_4517_ABC7_537FF4AEB67A_.wvu.PrintTitles" localSheetId="8" hidden="1">'Sch-5'!$3:$14</definedName>
    <definedName name="Z_14D7F02E_BCCA_4517_ABC7_537FF4AEB67A_.wvu.PrintTitles" localSheetId="9" hidden="1">'Sch-6'!$3:$14</definedName>
    <definedName name="Z_14D7F02E_BCCA_4517_ABC7_537FF4AEB67A_.wvu.PrintTitles" localSheetId="10" hidden="1">'Sch-6 (After Discount)'!$3:$14</definedName>
    <definedName name="Z_14D7F02E_BCCA_4517_ABC7_537FF4AEB67A_.wvu.PrintTitles" localSheetId="12" hidden="1">'Sch-6 After Discount'!$3:$13</definedName>
    <definedName name="Z_18EA11B4_BD82_47BF_99FA_7AB19BF74D0B_.wvu.Cols" localSheetId="0" hidden="1">Basic!$I:$I</definedName>
    <definedName name="Z_18EA11B4_BD82_47BF_99FA_7AB19BF74D0B_.wvu.Cols" localSheetId="17" hidden="1">'Bid Form 2nd Envelope'!$H:$AO</definedName>
    <definedName name="Z_18EA11B4_BD82_47BF_99FA_7AB19BF74D0B_.wvu.Cols" localSheetId="11" hidden="1">Discount!$H:$L</definedName>
    <definedName name="Z_18EA11B4_BD82_47BF_99FA_7AB19BF74D0B_.wvu.Cols" localSheetId="3" hidden="1">'Names of Bidder'!$G:$G,'Names of Bidder'!$J:$J</definedName>
    <definedName name="Z_18EA11B4_BD82_47BF_99FA_7AB19BF74D0B_.wvu.Cols" localSheetId="20"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0" hidden="1">'Sch-6 (After Discount)'!$E:$F</definedName>
    <definedName name="Z_18EA11B4_BD82_47BF_99FA_7AB19BF74D0B_.wvu.Cols" localSheetId="13" hidden="1">'Sch-7'!$AA:$AG</definedName>
    <definedName name="Z_18EA11B4_BD82_47BF_99FA_7AB19BF74D0B_.wvu.FilterData" localSheetId="4" hidden="1">'Sch-1'!$16:$195</definedName>
    <definedName name="Z_18EA11B4_BD82_47BF_99FA_7AB19BF74D0B_.wvu.FilterData" localSheetId="5" hidden="1">'Sch-2'!$A$16:$AF$193</definedName>
    <definedName name="Z_18EA11B4_BD82_47BF_99FA_7AB19BF74D0B_.wvu.PrintArea" localSheetId="17" hidden="1">'Bid Form 2nd Envelope'!$A$1:$F$60</definedName>
    <definedName name="Z_18EA11B4_BD82_47BF_99FA_7AB19BF74D0B_.wvu.PrintArea" localSheetId="11" hidden="1">Discount!$A$2:$G$40</definedName>
    <definedName name="Z_18EA11B4_BD82_47BF_99FA_7AB19BF74D0B_.wvu.PrintArea" localSheetId="15"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4" hidden="1">Octroi!$A$1:$E$16</definedName>
    <definedName name="Z_18EA11B4_BD82_47BF_99FA_7AB19BF74D0B_.wvu.PrintArea" localSheetId="16" hidden="1">'Other Taxes &amp; Duties'!$A$1:$F$16</definedName>
    <definedName name="Z_18EA11B4_BD82_47BF_99FA_7AB19BF74D0B_.wvu.PrintArea" localSheetId="4" hidden="1">'Sch-1'!$A$1:$N$199</definedName>
    <definedName name="Z_18EA11B4_BD82_47BF_99FA_7AB19BF74D0B_.wvu.PrintArea" localSheetId="5" hidden="1">'Sch-2'!$A$1:$J$196</definedName>
    <definedName name="Z_18EA11B4_BD82_47BF_99FA_7AB19BF74D0B_.wvu.PrintArea" localSheetId="6" hidden="1">'Sch-3'!$A$1:$P$190</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'Sch-6'!$A$1:$D$32</definedName>
    <definedName name="Z_18EA11B4_BD82_47BF_99FA_7AB19BF74D0B_.wvu.PrintArea" localSheetId="10" hidden="1">'Sch-6 (After Discount)'!$A$1:$D$32</definedName>
    <definedName name="Z_18EA11B4_BD82_47BF_99FA_7AB19BF74D0B_.wvu.PrintArea" localSheetId="12"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'Sch-6'!$3:$14</definedName>
    <definedName name="Z_18EA11B4_BD82_47BF_99FA_7AB19BF74D0B_.wvu.PrintTitles" localSheetId="10" hidden="1">'Sch-6 (After Discount)'!$3:$14</definedName>
    <definedName name="Z_18EA11B4_BD82_47BF_99FA_7AB19BF74D0B_.wvu.PrintTitles" localSheetId="12" hidden="1">'Sch-6 After Discount'!$3:$13</definedName>
    <definedName name="Z_18EA11B4_BD82_47BF_99FA_7AB19BF74D0B_.wvu.Rows" localSheetId="1" hidden="1">Cover!$7:$7</definedName>
    <definedName name="Z_18EA11B4_BD82_47BF_99FA_7AB19BF74D0B_.wvu.Rows" localSheetId="11"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7" hidden="1">'Bid Form 2nd Envelope'!$T:$Y</definedName>
    <definedName name="Z_269CA46D_C3D7_4A75_A247_A8CF56639398_.wvu.Cols" localSheetId="11" hidden="1">Discount!$I:$P</definedName>
    <definedName name="Z_269CA46D_C3D7_4A75_A247_A8CF56639398_.wvu.Cols" localSheetId="8" hidden="1">'Sch-5'!$I:$P</definedName>
    <definedName name="Z_269CA46D_C3D7_4A75_A247_A8CF56639398_.wvu.PrintArea" localSheetId="17" hidden="1">'Bid Form 2nd Envelope'!$A$1:$F$60</definedName>
    <definedName name="Z_269CA46D_C3D7_4A75_A247_A8CF56639398_.wvu.PrintArea" localSheetId="11" hidden="1">Discount!$A$2:$G$40</definedName>
    <definedName name="Z_269CA46D_C3D7_4A75_A247_A8CF56639398_.wvu.PrintArea" localSheetId="15"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'Sch-6'!$A$1:$D$32</definedName>
    <definedName name="Z_269CA46D_C3D7_4A75_A247_A8CF56639398_.wvu.PrintArea" localSheetId="10" hidden="1">'Sch-6 (After Discount)'!$A$1:$D$32</definedName>
    <definedName name="Z_269CA46D_C3D7_4A75_A247_A8CF56639398_.wvu.PrintArea" localSheetId="12" hidden="1">'Sch-6 After Discount'!$A$1:$D$31</definedName>
    <definedName name="Z_269CA46D_C3D7_4A75_A247_A8CF56639398_.wvu.PrintTitles" localSheetId="8" hidden="1">'Sch-5'!$3:$14</definedName>
    <definedName name="Z_269CA46D_C3D7_4A75_A247_A8CF56639398_.wvu.PrintTitles" localSheetId="9" hidden="1">'Sch-6'!$3:$14</definedName>
    <definedName name="Z_269CA46D_C3D7_4A75_A247_A8CF56639398_.wvu.PrintTitles" localSheetId="10" hidden="1">'Sch-6 (After Discount)'!$3:$14</definedName>
    <definedName name="Z_269CA46D_C3D7_4A75_A247_A8CF56639398_.wvu.PrintTitles" localSheetId="12"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Bidder'!$14:$17</definedName>
    <definedName name="Z_27A45B7A_04F2_4516_B80B_5ED0825D4ED3_.wvu.Cols" localSheetId="11" hidden="1">Discount!$I:$N</definedName>
    <definedName name="Z_27A45B7A_04F2_4516_B80B_5ED0825D4ED3_.wvu.Cols" localSheetId="8" hidden="1">'Sch-5'!$I:$P</definedName>
    <definedName name="Z_27A45B7A_04F2_4516_B80B_5ED0825D4ED3_.wvu.PrintArea" localSheetId="17" hidden="1">'Bid Form 2nd Envelope'!$A$1:$F$60</definedName>
    <definedName name="Z_27A45B7A_04F2_4516_B80B_5ED0825D4ED3_.wvu.PrintArea" localSheetId="11" hidden="1">Discount!$A$2:$G$40</definedName>
    <definedName name="Z_27A45B7A_04F2_4516_B80B_5ED0825D4ED3_.wvu.PrintArea" localSheetId="15"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'Sch-6'!$A$1:$D$33</definedName>
    <definedName name="Z_27A45B7A_04F2_4516_B80B_5ED0825D4ED3_.wvu.PrintArea" localSheetId="10" hidden="1">'Sch-6 (After Discount)'!$A$1:$D$33</definedName>
    <definedName name="Z_27A45B7A_04F2_4516_B80B_5ED0825D4ED3_.wvu.PrintArea" localSheetId="12" hidden="1">'Sch-6 After Discount'!$A$1:$D$32</definedName>
    <definedName name="Z_27A45B7A_04F2_4516_B80B_5ED0825D4ED3_.wvu.PrintTitles" localSheetId="8" hidden="1">'Sch-5'!$3:$14</definedName>
    <definedName name="Z_27A45B7A_04F2_4516_B80B_5ED0825D4ED3_.wvu.PrintTitles" localSheetId="9" hidden="1">'Sch-6'!$3:$14</definedName>
    <definedName name="Z_27A45B7A_04F2_4516_B80B_5ED0825D4ED3_.wvu.PrintTitles" localSheetId="10" hidden="1">'Sch-6 (After Discount)'!$3:$14</definedName>
    <definedName name="Z_27A45B7A_04F2_4516_B80B_5ED0825D4ED3_.wvu.PrintTitles" localSheetId="12" hidden="1">'Sch-6 After Discount'!$3:$13</definedName>
    <definedName name="Z_27A45B7A_04F2_4516_B80B_5ED0825D4ED3_.wvu.Rows" localSheetId="1" hidden="1">Cover!$7:$7</definedName>
    <definedName name="Z_27A45B7A_04F2_4516_B80B_5ED0825D4ED3_.wvu.Rows" localSheetId="11" hidden="1">Discount!#REF!</definedName>
    <definedName name="Z_334BFE7B_729F_4B5F_BBFA_FE5871D8551A_.wvu.Cols" localSheetId="20" hidden="1">'N-W (Cr.)'!$C:$C,'N-W (Cr.)'!$H:$H,'N-W (Cr.)'!$M:$M,'N-W (Cr.)'!$R:$R</definedName>
    <definedName name="Z_357C9841_BEC3_434B_AC63_C04FB4321BA3_.wvu.Cols" localSheetId="0" hidden="1">Basic!$I:$I</definedName>
    <definedName name="Z_357C9841_BEC3_434B_AC63_C04FB4321BA3_.wvu.Cols" localSheetId="17" hidden="1">'Bid Form 2nd Envelope'!$T:$Y</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'Sch-1'!$C$1:$C$199</definedName>
    <definedName name="Z_357C9841_BEC3_434B_AC63_C04FB4321BA3_.wvu.FilterData" localSheetId="5" hidden="1">'Sch-2'!$C$1:$C$198</definedName>
    <definedName name="Z_357C9841_BEC3_434B_AC63_C04FB4321BA3_.wvu.FilterData" localSheetId="6" hidden="1">'Sch-3'!$C$1:$C$193</definedName>
    <definedName name="Z_357C9841_BEC3_434B_AC63_C04FB4321BA3_.wvu.PrintArea" localSheetId="17" hidden="1">'Bid Form 2nd Envelope'!$A$1:$F$60</definedName>
    <definedName name="Z_357C9841_BEC3_434B_AC63_C04FB4321BA3_.wvu.PrintArea" localSheetId="11" hidden="1">Discount!$A$2:$G$40</definedName>
    <definedName name="Z_357C9841_BEC3_434B_AC63_C04FB4321BA3_.wvu.PrintArea" localSheetId="15"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4" hidden="1">Octroi!$A$1:$E$16</definedName>
    <definedName name="Z_357C9841_BEC3_434B_AC63_C04FB4321BA3_.wvu.PrintArea" localSheetId="16" hidden="1">'Other Taxes &amp; Duties'!$A$1:$F$16</definedName>
    <definedName name="Z_357C9841_BEC3_434B_AC63_C04FB4321BA3_.wvu.PrintArea" localSheetId="4" hidden="1">'Sch-1'!$A$1:$N$199</definedName>
    <definedName name="Z_357C9841_BEC3_434B_AC63_C04FB4321BA3_.wvu.PrintArea" localSheetId="5" hidden="1">'Sch-2'!$A$1:$J$198</definedName>
    <definedName name="Z_357C9841_BEC3_434B_AC63_C04FB4321BA3_.wvu.PrintArea" localSheetId="6" hidden="1">'Sch-3'!$A$1:$P$192</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'Sch-6'!$A$1:$D$32</definedName>
    <definedName name="Z_357C9841_BEC3_434B_AC63_C04FB4321BA3_.wvu.PrintArea" localSheetId="10" hidden="1">'Sch-6 (After Discount)'!$A$1:$D$32</definedName>
    <definedName name="Z_357C9841_BEC3_434B_AC63_C04FB4321BA3_.wvu.PrintArea" localSheetId="12"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'Sch-6'!$3:$14</definedName>
    <definedName name="Z_357C9841_BEC3_434B_AC63_C04FB4321BA3_.wvu.PrintTitles" localSheetId="10" hidden="1">'Sch-6 (After Discount)'!$3:$14</definedName>
    <definedName name="Z_357C9841_BEC3_434B_AC63_C04FB4321BA3_.wvu.PrintTitles" localSheetId="12"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7" hidden="1">'Bid Form 2nd Envelope'!$T:$Y</definedName>
    <definedName name="Z_3C00DDA0_7DDE_4169_A739_550DAF5DCF8D_.wvu.Cols" localSheetId="11"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'Sch-1'!$C$1:$C$199</definedName>
    <definedName name="Z_3C00DDA0_7DDE_4169_A739_550DAF5DCF8D_.wvu.FilterData" localSheetId="5" hidden="1">'Sch-2'!$C$1:$C$198</definedName>
    <definedName name="Z_3C00DDA0_7DDE_4169_A739_550DAF5DCF8D_.wvu.FilterData" localSheetId="6" hidden="1">'Sch-3'!$C$1:$C$193</definedName>
    <definedName name="Z_3C00DDA0_7DDE_4169_A739_550DAF5DCF8D_.wvu.PrintArea" localSheetId="17" hidden="1">'Bid Form 2nd Envelope'!$A$1:$F$60</definedName>
    <definedName name="Z_3C00DDA0_7DDE_4169_A739_550DAF5DCF8D_.wvu.PrintArea" localSheetId="11" hidden="1">Discount!$A$2:$G$40</definedName>
    <definedName name="Z_3C00DDA0_7DDE_4169_A739_550DAF5DCF8D_.wvu.PrintArea" localSheetId="15"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4" hidden="1">Octroi!$A$1:$E$16</definedName>
    <definedName name="Z_3C00DDA0_7DDE_4169_A739_550DAF5DCF8D_.wvu.PrintArea" localSheetId="16" hidden="1">'Other Taxes &amp; Duties'!$A$1:$F$16</definedName>
    <definedName name="Z_3C00DDA0_7DDE_4169_A739_550DAF5DCF8D_.wvu.PrintArea" localSheetId="4" hidden="1">'Sch-1'!$A$1:$N$199</definedName>
    <definedName name="Z_3C00DDA0_7DDE_4169_A739_550DAF5DCF8D_.wvu.PrintArea" localSheetId="5" hidden="1">'Sch-2'!$A$1:$J$198</definedName>
    <definedName name="Z_3C00DDA0_7DDE_4169_A739_550DAF5DCF8D_.wvu.PrintArea" localSheetId="6" hidden="1">'Sch-3'!$A$1:$P$192</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'Sch-6'!$A$1:$D$32</definedName>
    <definedName name="Z_3C00DDA0_7DDE_4169_A739_550DAF5DCF8D_.wvu.PrintArea" localSheetId="10" hidden="1">'Sch-6 (After Discount)'!$A$1:$D$32</definedName>
    <definedName name="Z_3C00DDA0_7DDE_4169_A739_550DAF5DCF8D_.wvu.PrintArea" localSheetId="12"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'Sch-6'!$3:$14</definedName>
    <definedName name="Z_3C00DDA0_7DDE_4169_A739_550DAF5DCF8D_.wvu.PrintTitles" localSheetId="10" hidden="1">'Sch-6 (After Discount)'!$3:$14</definedName>
    <definedName name="Z_3C00DDA0_7DDE_4169_A739_550DAF5DCF8D_.wvu.PrintTitles" localSheetId="12"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0" hidden="1">'N-W (Cr.)'!$C:$C,'N-W (Cr.)'!$H:$H,'N-W (Cr.)'!$M:$M,'N-W (Cr.)'!$R:$R</definedName>
    <definedName name="Z_4AA1107B_A795_4744_B566_827168772C7A_.wvu.Cols" localSheetId="11" hidden="1">Discount!$H:$S</definedName>
    <definedName name="Z_4AA1107B_A795_4744_B566_827168772C7A_.wvu.Cols" localSheetId="8" hidden="1">'Sch-5'!$I:$P</definedName>
    <definedName name="Z_4AA1107B_A795_4744_B566_827168772C7A_.wvu.PrintArea" localSheetId="17" hidden="1">'Bid Form 2nd Envelope'!$A$1:$F$60</definedName>
    <definedName name="Z_4AA1107B_A795_4744_B566_827168772C7A_.wvu.PrintArea" localSheetId="11" hidden="1">Discount!$A$2:$G$40</definedName>
    <definedName name="Z_4AA1107B_A795_4744_B566_827168772C7A_.wvu.PrintArea" localSheetId="15"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'Sch-6'!$A$1:$D$32</definedName>
    <definedName name="Z_4AA1107B_A795_4744_B566_827168772C7A_.wvu.PrintArea" localSheetId="10" hidden="1">'Sch-6 (After Discount)'!$A$1:$D$32</definedName>
    <definedName name="Z_4AA1107B_A795_4744_B566_827168772C7A_.wvu.PrintArea" localSheetId="12" hidden="1">'Sch-6 After Discount'!$A$1:$D$31</definedName>
    <definedName name="Z_4AA1107B_A795_4744_B566_827168772C7A_.wvu.PrintTitles" localSheetId="8" hidden="1">'Sch-5'!$3:$14</definedName>
    <definedName name="Z_4AA1107B_A795_4744_B566_827168772C7A_.wvu.PrintTitles" localSheetId="9" hidden="1">'Sch-6'!$3:$14</definedName>
    <definedName name="Z_4AA1107B_A795_4744_B566_827168772C7A_.wvu.PrintTitles" localSheetId="10" hidden="1">'Sch-6 (After Discount)'!$3:$14</definedName>
    <definedName name="Z_4AA1107B_A795_4744_B566_827168772C7A_.wvu.PrintTitles" localSheetId="12"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17" hidden="1">'Bid Form 2nd Envelope'!$Z:$AJ</definedName>
    <definedName name="Z_4F65FF32_EC61_4022_A399_2986D7B6B8B3_.wvu.Cols" localSheetId="8" hidden="1">'Sch-5'!$I:$P</definedName>
    <definedName name="Z_4F65FF32_EC61_4022_A399_2986D7B6B8B3_.wvu.PrintArea" localSheetId="17" hidden="1">'Bid Form 2nd Envelope'!$A$1:$F$60</definedName>
    <definedName name="Z_4F65FF32_EC61_4022_A399_2986D7B6B8B3_.wvu.PrintArea" localSheetId="11" hidden="1">Discount!$A$2:$G$39</definedName>
    <definedName name="Z_4F65FF32_EC61_4022_A399_2986D7B6B8B3_.wvu.PrintArea" localSheetId="15"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'Sch-6'!$A$1:$D$33</definedName>
    <definedName name="Z_4F65FF32_EC61_4022_A399_2986D7B6B8B3_.wvu.PrintArea" localSheetId="10" hidden="1">'Sch-6 (After Discount)'!$A$1:$D$33</definedName>
    <definedName name="Z_4F65FF32_EC61_4022_A399_2986D7B6B8B3_.wvu.PrintArea" localSheetId="12" hidden="1">'Sch-6 After Discount'!$A$1:$D$32</definedName>
    <definedName name="Z_4F65FF32_EC61_4022_A399_2986D7B6B8B3_.wvu.PrintTitles" localSheetId="8" hidden="1">'Sch-5'!$3:$14</definedName>
    <definedName name="Z_4F65FF32_EC61_4022_A399_2986D7B6B8B3_.wvu.PrintTitles" localSheetId="9" hidden="1">'Sch-6'!$3:$14</definedName>
    <definedName name="Z_4F65FF32_EC61_4022_A399_2986D7B6B8B3_.wvu.PrintTitles" localSheetId="10" hidden="1">'Sch-6 (After Discount)'!$3:$14</definedName>
    <definedName name="Z_4F65FF32_EC61_4022_A399_2986D7B6B8B3_.wvu.PrintTitles" localSheetId="12"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7" hidden="1">'Bid Form 2nd Envelope'!$T:$Y</definedName>
    <definedName name="Z_63D51328_7CBC_4A1E_B96D_BAE91416501B_.wvu.Cols" localSheetId="11"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3" hidden="1">'Sch-7'!$AA:$AG</definedName>
    <definedName name="Z_63D51328_7CBC_4A1E_B96D_BAE91416501B_.wvu.FilterData" localSheetId="4" hidden="1">'Sch-1'!$C$1:$C$199</definedName>
    <definedName name="Z_63D51328_7CBC_4A1E_B96D_BAE91416501B_.wvu.FilterData" localSheetId="5" hidden="1">'Sch-2'!$C$1:$C$198</definedName>
    <definedName name="Z_63D51328_7CBC_4A1E_B96D_BAE91416501B_.wvu.FilterData" localSheetId="6" hidden="1">'Sch-3'!$C$1:$C$193</definedName>
    <definedName name="Z_63D51328_7CBC_4A1E_B96D_BAE91416501B_.wvu.PrintArea" localSheetId="17" hidden="1">'Bid Form 2nd Envelope'!$A$1:$F$60</definedName>
    <definedName name="Z_63D51328_7CBC_4A1E_B96D_BAE91416501B_.wvu.PrintArea" localSheetId="11" hidden="1">Discount!$A$2:$G$40</definedName>
    <definedName name="Z_63D51328_7CBC_4A1E_B96D_BAE91416501B_.wvu.PrintArea" localSheetId="15"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4" hidden="1">Octroi!$A$1:$E$16</definedName>
    <definedName name="Z_63D51328_7CBC_4A1E_B96D_BAE91416501B_.wvu.PrintArea" localSheetId="16" hidden="1">'Other Taxes &amp; Duties'!$A$1:$F$16</definedName>
    <definedName name="Z_63D51328_7CBC_4A1E_B96D_BAE91416501B_.wvu.PrintArea" localSheetId="4" hidden="1">'Sch-1'!$A$1:$N$199</definedName>
    <definedName name="Z_63D51328_7CBC_4A1E_B96D_BAE91416501B_.wvu.PrintArea" localSheetId="5" hidden="1">'Sch-2'!$A$1:$J$198</definedName>
    <definedName name="Z_63D51328_7CBC_4A1E_B96D_BAE91416501B_.wvu.PrintArea" localSheetId="6" hidden="1">'Sch-3'!$A$1:$P$192</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'Sch-6'!$A$1:$D$32</definedName>
    <definedName name="Z_63D51328_7CBC_4A1E_B96D_BAE91416501B_.wvu.PrintArea" localSheetId="10" hidden="1">'Sch-6 (After Discount)'!$A$1:$D$32</definedName>
    <definedName name="Z_63D51328_7CBC_4A1E_B96D_BAE91416501B_.wvu.PrintArea" localSheetId="12"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'Sch-6'!$3:$14</definedName>
    <definedName name="Z_63D51328_7CBC_4A1E_B96D_BAE91416501B_.wvu.PrintTitles" localSheetId="10" hidden="1">'Sch-6 (After Discount)'!$3:$14</definedName>
    <definedName name="Z_63D51328_7CBC_4A1E_B96D_BAE91416501B_.wvu.PrintTitles" localSheetId="12"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0"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1" hidden="1">Discount!$21:$21,Discount!$27:$27</definedName>
    <definedName name="Z_889C3D82_0A24_4765_A688_A80A782F5056_.wvu.Cols" localSheetId="0" hidden="1">Basic!$I:$I</definedName>
    <definedName name="Z_889C3D82_0A24_4765_A688_A80A782F5056_.wvu.Cols" localSheetId="17" hidden="1">'Bid Form 2nd Envelope'!$H:$AO</definedName>
    <definedName name="Z_889C3D82_0A24_4765_A688_A80A782F5056_.wvu.Cols" localSheetId="11" hidden="1">Discount!$H:$L</definedName>
    <definedName name="Z_889C3D82_0A24_4765_A688_A80A782F5056_.wvu.Cols" localSheetId="3" hidden="1">'Names of Bidder'!$G:$G,'Names of Bidder'!$I:$N</definedName>
    <definedName name="Z_889C3D82_0A24_4765_A688_A80A782F5056_.wvu.Cols" localSheetId="20"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0" hidden="1">'Sch-6 (After Discount)'!$E:$F</definedName>
    <definedName name="Z_889C3D82_0A24_4765_A688_A80A782F5056_.wvu.Cols" localSheetId="13" hidden="1">'Sch-7'!$AA:$AG</definedName>
    <definedName name="Z_889C3D82_0A24_4765_A688_A80A782F5056_.wvu.FilterData" localSheetId="4" hidden="1">'Sch-1'!#REF!</definedName>
    <definedName name="Z_889C3D82_0A24_4765_A688_A80A782F5056_.wvu.FilterData" localSheetId="5" hidden="1">'Sch-2'!$A$16:$AF$190</definedName>
    <definedName name="Z_889C3D82_0A24_4765_A688_A80A782F5056_.wvu.PrintArea" localSheetId="17" hidden="1">'Bid Form 2nd Envelope'!$A$1:$F$60</definedName>
    <definedName name="Z_889C3D82_0A24_4765_A688_A80A782F5056_.wvu.PrintArea" localSheetId="1" hidden="1">Cover!$A$1:$F$15</definedName>
    <definedName name="Z_889C3D82_0A24_4765_A688_A80A782F5056_.wvu.PrintArea" localSheetId="11" hidden="1">Discount!$A$2:$G$40</definedName>
    <definedName name="Z_889C3D82_0A24_4765_A688_A80A782F5056_.wvu.PrintArea" localSheetId="15"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4" hidden="1">Octroi!$A$1:$E$16</definedName>
    <definedName name="Z_889C3D82_0A24_4765_A688_A80A782F5056_.wvu.PrintArea" localSheetId="16" hidden="1">'Other Taxes &amp; Duties'!$A$1:$F$16</definedName>
    <definedName name="Z_889C3D82_0A24_4765_A688_A80A782F5056_.wvu.PrintArea" localSheetId="4" hidden="1">'Sch-1'!$A$1:$N$199</definedName>
    <definedName name="Z_889C3D82_0A24_4765_A688_A80A782F5056_.wvu.PrintArea" localSheetId="5" hidden="1">'Sch-2'!$A$1:$J$196</definedName>
    <definedName name="Z_889C3D82_0A24_4765_A688_A80A782F5056_.wvu.PrintArea" localSheetId="6" hidden="1">'Sch-3'!$A$1:$P$190</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'Sch-6'!$A$1:$D$32</definedName>
    <definedName name="Z_889C3D82_0A24_4765_A688_A80A782F5056_.wvu.PrintArea" localSheetId="10" hidden="1">'Sch-6 (After Discount)'!$A$1:$D$32</definedName>
    <definedName name="Z_889C3D82_0A24_4765_A688_A80A782F5056_.wvu.PrintArea" localSheetId="12"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'Sch-6'!$3:$14</definedName>
    <definedName name="Z_889C3D82_0A24_4765_A688_A80A782F5056_.wvu.PrintTitles" localSheetId="10" hidden="1">'Sch-6 (After Discount)'!$3:$14</definedName>
    <definedName name="Z_889C3D82_0A24_4765_A688_A80A782F5056_.wvu.PrintTitles" localSheetId="12" hidden="1">'Sch-6 After Discount'!$3:$13</definedName>
    <definedName name="Z_889C3D82_0A24_4765_A688_A80A782F5056_.wvu.Rows" localSheetId="1" hidden="1">Cover!$7:$7</definedName>
    <definedName name="Z_889C3D82_0A24_4765_A688_A80A782F5056_.wvu.Rows" localSheetId="11"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7" hidden="1">'Bid Form 2nd Envelope'!$H:$AO</definedName>
    <definedName name="Z_89CB4E6A_722E_4E39_885D_E2A6D0D08321_.wvu.Cols" localSheetId="11" hidden="1">Discount!$H:$L</definedName>
    <definedName name="Z_89CB4E6A_722E_4E39_885D_E2A6D0D08321_.wvu.Cols" localSheetId="3" hidden="1">'Names of Bidder'!$G:$G,'Names of Bidder'!$J:$J</definedName>
    <definedName name="Z_89CB4E6A_722E_4E39_885D_E2A6D0D08321_.wvu.Cols" localSheetId="20"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0" hidden="1">'Sch-6 (After Discount)'!$E:$F</definedName>
    <definedName name="Z_89CB4E6A_722E_4E39_885D_E2A6D0D08321_.wvu.Cols" localSheetId="13" hidden="1">'Sch-7'!$AA:$AG</definedName>
    <definedName name="Z_89CB4E6A_722E_4E39_885D_E2A6D0D08321_.wvu.FilterData" localSheetId="4" hidden="1">'Sch-1'!$A$191:$IV$195</definedName>
    <definedName name="Z_89CB4E6A_722E_4E39_885D_E2A6D0D08321_.wvu.FilterData" localSheetId="5" hidden="1">'Sch-2'!$A$16:$AF$190</definedName>
    <definedName name="Z_89CB4E6A_722E_4E39_885D_E2A6D0D08321_.wvu.PrintArea" localSheetId="17" hidden="1">'Bid Form 2nd Envelope'!$A$1:$F$60</definedName>
    <definedName name="Z_89CB4E6A_722E_4E39_885D_E2A6D0D08321_.wvu.PrintArea" localSheetId="1" hidden="1">Cover!$A$1:$F$15</definedName>
    <definedName name="Z_89CB4E6A_722E_4E39_885D_E2A6D0D08321_.wvu.PrintArea" localSheetId="11" hidden="1">Discount!$A$2:$G$40</definedName>
    <definedName name="Z_89CB4E6A_722E_4E39_885D_E2A6D0D08321_.wvu.PrintArea" localSheetId="15"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4" hidden="1">Octroi!$A$1:$E$16</definedName>
    <definedName name="Z_89CB4E6A_722E_4E39_885D_E2A6D0D08321_.wvu.PrintArea" localSheetId="16" hidden="1">'Other Taxes &amp; Duties'!$A$1:$F$16</definedName>
    <definedName name="Z_89CB4E6A_722E_4E39_885D_E2A6D0D08321_.wvu.PrintArea" localSheetId="4" hidden="1">'Sch-1'!$A$1:$N$199</definedName>
    <definedName name="Z_89CB4E6A_722E_4E39_885D_E2A6D0D08321_.wvu.PrintArea" localSheetId="5" hidden="1">'Sch-2'!$A$1:$J$196</definedName>
    <definedName name="Z_89CB4E6A_722E_4E39_885D_E2A6D0D08321_.wvu.PrintArea" localSheetId="6" hidden="1">'Sch-3'!$A$1:$P$190</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'Sch-6'!$A$1:$D$32</definedName>
    <definedName name="Z_89CB4E6A_722E_4E39_885D_E2A6D0D08321_.wvu.PrintArea" localSheetId="10" hidden="1">'Sch-6 (After Discount)'!$A$1:$D$32</definedName>
    <definedName name="Z_89CB4E6A_722E_4E39_885D_E2A6D0D08321_.wvu.PrintArea" localSheetId="12"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'Sch-6'!$3:$14</definedName>
    <definedName name="Z_89CB4E6A_722E_4E39_885D_E2A6D0D08321_.wvu.PrintTitles" localSheetId="10" hidden="1">'Sch-6 (After Discount)'!$3:$14</definedName>
    <definedName name="Z_89CB4E6A_722E_4E39_885D_E2A6D0D08321_.wvu.PrintTitles" localSheetId="12" hidden="1">'Sch-6 After Discount'!$3:$13</definedName>
    <definedName name="Z_89CB4E6A_722E_4E39_885D_E2A6D0D08321_.wvu.Rows" localSheetId="1" hidden="1">Cover!$7:$7</definedName>
    <definedName name="Z_89CB4E6A_722E_4E39_885D_E2A6D0D08321_.wvu.Rows" localSheetId="11"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1" hidden="1">Discount!$H:$S</definedName>
    <definedName name="Z_8F55ECC0_ABB9_42C7_9433_7DF40598917D_.wvu.Cols" localSheetId="8" hidden="1">'Sch-5'!$I:$P</definedName>
    <definedName name="Z_8F55ECC0_ABB9_42C7_9433_7DF40598917D_.wvu.PrintArea" localSheetId="17" hidden="1">'Bid Form 2nd Envelope'!$A$1:$F$60</definedName>
    <definedName name="Z_8F55ECC0_ABB9_42C7_9433_7DF40598917D_.wvu.PrintArea" localSheetId="11" hidden="1">Discount!$A$2:$G$40</definedName>
    <definedName name="Z_8F55ECC0_ABB9_42C7_9433_7DF40598917D_.wvu.PrintArea" localSheetId="15"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'Sch-6'!$A$1:$D$32</definedName>
    <definedName name="Z_8F55ECC0_ABB9_42C7_9433_7DF40598917D_.wvu.PrintArea" localSheetId="10" hidden="1">'Sch-6 (After Discount)'!$A$1:$D$32</definedName>
    <definedName name="Z_8F55ECC0_ABB9_42C7_9433_7DF40598917D_.wvu.PrintArea" localSheetId="12" hidden="1">'Sch-6 After Discount'!$A$1:$D$31</definedName>
    <definedName name="Z_8F55ECC0_ABB9_42C7_9433_7DF40598917D_.wvu.PrintTitles" localSheetId="8" hidden="1">'Sch-5'!$3:$14</definedName>
    <definedName name="Z_8F55ECC0_ABB9_42C7_9433_7DF40598917D_.wvu.PrintTitles" localSheetId="9" hidden="1">'Sch-6'!$3:$14</definedName>
    <definedName name="Z_8F55ECC0_ABB9_42C7_9433_7DF40598917D_.wvu.PrintTitles" localSheetId="10" hidden="1">'Sch-6 (After Discount)'!$3:$14</definedName>
    <definedName name="Z_8F55ECC0_ABB9_42C7_9433_7DF40598917D_.wvu.PrintTitles" localSheetId="12"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20" hidden="1">'N-W (Cr.)'!$C:$C,'N-W (Cr.)'!$H:$H,'N-W (Cr.)'!$M:$M,'N-W (Cr.)'!$R:$R</definedName>
    <definedName name="Z_915C64AD_BD67_44F0_9117_5B9D998BA799_.wvu.Cols" localSheetId="0" hidden="1">Basic!$I:$I</definedName>
    <definedName name="Z_915C64AD_BD67_44F0_9117_5B9D998BA799_.wvu.Cols" localSheetId="17" hidden="1">'Bid Form 2nd Envelope'!$H:$AO</definedName>
    <definedName name="Z_915C64AD_BD67_44F0_9117_5B9D998BA799_.wvu.Cols" localSheetId="11" hidden="1">Discount!$H:$L</definedName>
    <definedName name="Z_915C64AD_BD67_44F0_9117_5B9D998BA799_.wvu.Cols" localSheetId="3" hidden="1">'Names of Bidder'!$G:$G,'Names of Bidder'!$J:$J</definedName>
    <definedName name="Z_915C64AD_BD67_44F0_9117_5B9D998BA799_.wvu.Cols" localSheetId="20"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0" hidden="1">'Sch-6 (After Discount)'!$E:$F</definedName>
    <definedName name="Z_915C64AD_BD67_44F0_9117_5B9D998BA799_.wvu.Cols" localSheetId="13" hidden="1">'Sch-7'!$AA:$AG</definedName>
    <definedName name="Z_915C64AD_BD67_44F0_9117_5B9D998BA799_.wvu.FilterData" localSheetId="4" hidden="1">'Sch-1'!$16:$195</definedName>
    <definedName name="Z_915C64AD_BD67_44F0_9117_5B9D998BA799_.wvu.FilterData" localSheetId="5" hidden="1">'Sch-2'!$A$16:$AF$193</definedName>
    <definedName name="Z_915C64AD_BD67_44F0_9117_5B9D998BA799_.wvu.PrintArea" localSheetId="17" hidden="1">'Bid Form 2nd Envelope'!$A$1:$F$60</definedName>
    <definedName name="Z_915C64AD_BD67_44F0_9117_5B9D998BA799_.wvu.PrintArea" localSheetId="11" hidden="1">Discount!$A$2:$G$40</definedName>
    <definedName name="Z_915C64AD_BD67_44F0_9117_5B9D998BA799_.wvu.PrintArea" localSheetId="15"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4" hidden="1">Octroi!$A$1:$E$16</definedName>
    <definedName name="Z_915C64AD_BD67_44F0_9117_5B9D998BA799_.wvu.PrintArea" localSheetId="16" hidden="1">'Other Taxes &amp; Duties'!$A$1:$F$16</definedName>
    <definedName name="Z_915C64AD_BD67_44F0_9117_5B9D998BA799_.wvu.PrintArea" localSheetId="4" hidden="1">'Sch-1'!$A$1:$N$199</definedName>
    <definedName name="Z_915C64AD_BD67_44F0_9117_5B9D998BA799_.wvu.PrintArea" localSheetId="5" hidden="1">'Sch-2'!$A$1:$J$196</definedName>
    <definedName name="Z_915C64AD_BD67_44F0_9117_5B9D998BA799_.wvu.PrintArea" localSheetId="6" hidden="1">'Sch-3'!$A$1:$P$190</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'Sch-6'!$A$1:$D$32</definedName>
    <definedName name="Z_915C64AD_BD67_44F0_9117_5B9D998BA799_.wvu.PrintArea" localSheetId="10" hidden="1">'Sch-6 (After Discount)'!$A$1:$D$32</definedName>
    <definedName name="Z_915C64AD_BD67_44F0_9117_5B9D998BA799_.wvu.PrintArea" localSheetId="12"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'Sch-6'!$3:$14</definedName>
    <definedName name="Z_915C64AD_BD67_44F0_9117_5B9D998BA799_.wvu.PrintTitles" localSheetId="10" hidden="1">'Sch-6 (After Discount)'!$3:$14</definedName>
    <definedName name="Z_915C64AD_BD67_44F0_9117_5B9D998BA799_.wvu.PrintTitles" localSheetId="12" hidden="1">'Sch-6 After Discount'!$3:$13</definedName>
    <definedName name="Z_915C64AD_BD67_44F0_9117_5B9D998BA799_.wvu.Rows" localSheetId="1" hidden="1">Cover!$7:$7</definedName>
    <definedName name="Z_915C64AD_BD67_44F0_9117_5B9D998BA799_.wvu.Rows" localSheetId="11"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7" hidden="1">'Bid Form 2nd Envelope'!$H:$AO</definedName>
    <definedName name="Z_99CA2F10_F926_46DC_8609_4EAE5B9F3585_.wvu.Cols" localSheetId="11" hidden="1">Discount!$H:$K</definedName>
    <definedName name="Z_99CA2F10_F926_46DC_8609_4EAE5B9F3585_.wvu.Cols" localSheetId="3" hidden="1">'Names of Bidder'!$G:$G,'Names of Bidder'!$J:$J</definedName>
    <definedName name="Z_99CA2F10_F926_46DC_8609_4EAE5B9F3585_.wvu.Cols" localSheetId="20"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0" hidden="1">'Sch-6 (After Discount)'!$E:$F</definedName>
    <definedName name="Z_99CA2F10_F926_46DC_8609_4EAE5B9F3585_.wvu.Cols" localSheetId="13" hidden="1">'Sch-7'!$AA:$AG</definedName>
    <definedName name="Z_99CA2F10_F926_46DC_8609_4EAE5B9F3585_.wvu.FilterData" localSheetId="4" hidden="1">'Sch-1'!$16:$195</definedName>
    <definedName name="Z_99CA2F10_F926_46DC_8609_4EAE5B9F3585_.wvu.FilterData" localSheetId="5" hidden="1">'Sch-2'!$A$16:$AF$193</definedName>
    <definedName name="Z_99CA2F10_F926_46DC_8609_4EAE5B9F3585_.wvu.FilterData" localSheetId="6" hidden="1">'Sch-3'!$A$16:$AE$184</definedName>
    <definedName name="Z_99CA2F10_F926_46DC_8609_4EAE5B9F3585_.wvu.PrintArea" localSheetId="17" hidden="1">'Bid Form 2nd Envelope'!$A$1:$F$60</definedName>
    <definedName name="Z_99CA2F10_F926_46DC_8609_4EAE5B9F3585_.wvu.PrintArea" localSheetId="11" hidden="1">Discount!$A$2:$G$40</definedName>
    <definedName name="Z_99CA2F10_F926_46DC_8609_4EAE5B9F3585_.wvu.PrintArea" localSheetId="15"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4" hidden="1">Octroi!$A$1:$E$16</definedName>
    <definedName name="Z_99CA2F10_F926_46DC_8609_4EAE5B9F3585_.wvu.PrintArea" localSheetId="16" hidden="1">'Other Taxes &amp; Duties'!$A$1:$F$16</definedName>
    <definedName name="Z_99CA2F10_F926_46DC_8609_4EAE5B9F3585_.wvu.PrintArea" localSheetId="4" hidden="1">'Sch-1'!$A$1:$N$199</definedName>
    <definedName name="Z_99CA2F10_F926_46DC_8609_4EAE5B9F3585_.wvu.PrintArea" localSheetId="5" hidden="1">'Sch-2'!$A$1:$J$196</definedName>
    <definedName name="Z_99CA2F10_F926_46DC_8609_4EAE5B9F3585_.wvu.PrintArea" localSheetId="6" hidden="1">'Sch-3'!$A$1:$P$190</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'Sch-6'!$A$1:$D$32</definedName>
    <definedName name="Z_99CA2F10_F926_46DC_8609_4EAE5B9F3585_.wvu.PrintArea" localSheetId="10" hidden="1">'Sch-6 (After Discount)'!$A$1:$D$32</definedName>
    <definedName name="Z_99CA2F10_F926_46DC_8609_4EAE5B9F3585_.wvu.PrintArea" localSheetId="12"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'Sch-6'!$3:$14</definedName>
    <definedName name="Z_99CA2F10_F926_46DC_8609_4EAE5B9F3585_.wvu.PrintTitles" localSheetId="10" hidden="1">'Sch-6 (After Discount)'!$3:$14</definedName>
    <definedName name="Z_99CA2F10_F926_46DC_8609_4EAE5B9F3585_.wvu.PrintTitles" localSheetId="12"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0" hidden="1">'N-W (Cr.)'!$C:$C,'N-W (Cr.)'!$H:$H,'N-W (Cr.)'!$M:$M,'N-W (Cr.)'!$R:$R</definedName>
    <definedName name="Z_A58DB4DF_40C7_4BEB_B85E_6BD6F54941CF_.wvu.Cols" localSheetId="0" hidden="1">Basic!$I:$I</definedName>
    <definedName name="Z_A58DB4DF_40C7_4BEB_B85E_6BD6F54941CF_.wvu.Cols" localSheetId="17" hidden="1">'Bid Form 2nd Envelope'!$H:$AO</definedName>
    <definedName name="Z_A58DB4DF_40C7_4BEB_B85E_6BD6F54941CF_.wvu.Cols" localSheetId="11" hidden="1">Discount!$H:$L</definedName>
    <definedName name="Z_A58DB4DF_40C7_4BEB_B85E_6BD6F54941CF_.wvu.Cols" localSheetId="3" hidden="1">'Names of Bidder'!$G:$G,'Names of Bidder'!$J:$J</definedName>
    <definedName name="Z_A58DB4DF_40C7_4BEB_B85E_6BD6F54941CF_.wvu.Cols" localSheetId="20"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0" hidden="1">'Sch-6 (After Discount)'!$E:$F</definedName>
    <definedName name="Z_A58DB4DF_40C7_4BEB_B85E_6BD6F54941CF_.wvu.Cols" localSheetId="13" hidden="1">'Sch-7'!$AA:$AG</definedName>
    <definedName name="Z_A58DB4DF_40C7_4BEB_B85E_6BD6F54941CF_.wvu.FilterData" localSheetId="4" hidden="1">'Sch-1'!$16:$195</definedName>
    <definedName name="Z_A58DB4DF_40C7_4BEB_B85E_6BD6F54941CF_.wvu.FilterData" localSheetId="5" hidden="1">'Sch-2'!$A$16:$AF$193</definedName>
    <definedName name="Z_A58DB4DF_40C7_4BEB_B85E_6BD6F54941CF_.wvu.PrintArea" localSheetId="17" hidden="1">'Bid Form 2nd Envelope'!$A$1:$F$60</definedName>
    <definedName name="Z_A58DB4DF_40C7_4BEB_B85E_6BD6F54941CF_.wvu.PrintArea" localSheetId="11" hidden="1">Discount!$A$2:$G$40</definedName>
    <definedName name="Z_A58DB4DF_40C7_4BEB_B85E_6BD6F54941CF_.wvu.PrintArea" localSheetId="15"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4" hidden="1">Octroi!$A$1:$E$16</definedName>
    <definedName name="Z_A58DB4DF_40C7_4BEB_B85E_6BD6F54941CF_.wvu.PrintArea" localSheetId="16" hidden="1">'Other Taxes &amp; Duties'!$A$1:$F$16</definedName>
    <definedName name="Z_A58DB4DF_40C7_4BEB_B85E_6BD6F54941CF_.wvu.PrintArea" localSheetId="4" hidden="1">'Sch-1'!$A$1:$N$199</definedName>
    <definedName name="Z_A58DB4DF_40C7_4BEB_B85E_6BD6F54941CF_.wvu.PrintArea" localSheetId="5" hidden="1">'Sch-2'!$A$1:$J$196</definedName>
    <definedName name="Z_A58DB4DF_40C7_4BEB_B85E_6BD6F54941CF_.wvu.PrintArea" localSheetId="6" hidden="1">'Sch-3'!$A$1:$P$190</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'Sch-6'!$A$1:$D$32</definedName>
    <definedName name="Z_A58DB4DF_40C7_4BEB_B85E_6BD6F54941CF_.wvu.PrintArea" localSheetId="10" hidden="1">'Sch-6 (After Discount)'!$A$1:$D$32</definedName>
    <definedName name="Z_A58DB4DF_40C7_4BEB_B85E_6BD6F54941CF_.wvu.PrintArea" localSheetId="12"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'Sch-6'!$3:$14</definedName>
    <definedName name="Z_A58DB4DF_40C7_4BEB_B85E_6BD6F54941CF_.wvu.PrintTitles" localSheetId="10" hidden="1">'Sch-6 (After Discount)'!$3:$14</definedName>
    <definedName name="Z_A58DB4DF_40C7_4BEB_B85E_6BD6F54941CF_.wvu.PrintTitles" localSheetId="12" hidden="1">'Sch-6 After Discount'!$3:$13</definedName>
    <definedName name="Z_A58DB4DF_40C7_4BEB_B85E_6BD6F54941CF_.wvu.Rows" localSheetId="1" hidden="1">Cover!$7:$7</definedName>
    <definedName name="Z_A58DB4DF_40C7_4BEB_B85E_6BD6F54941CF_.wvu.Rows" localSheetId="11"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1" hidden="1">Discount!$H:$S</definedName>
    <definedName name="Z_A7DBDDEF_9245_44C6_9EBF_032DB6E1C0A2_.wvu.Cols" localSheetId="8" hidden="1">'Sch-5'!$I:$P</definedName>
    <definedName name="Z_A7DBDDEF_9245_44C6_9EBF_032DB6E1C0A2_.wvu.PrintArea" localSheetId="17" hidden="1">'Bid Form 2nd Envelope'!$A$1:$F$60</definedName>
    <definedName name="Z_A7DBDDEF_9245_44C6_9EBF_032DB6E1C0A2_.wvu.PrintArea" localSheetId="11" hidden="1">Discount!$A$2:$G$40</definedName>
    <definedName name="Z_A7DBDDEF_9245_44C6_9EBF_032DB6E1C0A2_.wvu.PrintArea" localSheetId="15"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'Sch-6'!$A$1:$D$32</definedName>
    <definedName name="Z_A7DBDDEF_9245_44C6_9EBF_032DB6E1C0A2_.wvu.PrintArea" localSheetId="10" hidden="1">'Sch-6 (After Discount)'!$A$1:$D$32</definedName>
    <definedName name="Z_A7DBDDEF_9245_44C6_9EBF_032DB6E1C0A2_.wvu.PrintArea" localSheetId="12" hidden="1">'Sch-6 After Discount'!$A$1:$D$31</definedName>
    <definedName name="Z_A7DBDDEF_9245_44C6_9EBF_032DB6E1C0A2_.wvu.PrintTitles" localSheetId="8" hidden="1">'Sch-5'!$3:$14</definedName>
    <definedName name="Z_A7DBDDEF_9245_44C6_9EBF_032DB6E1C0A2_.wvu.PrintTitles" localSheetId="9" hidden="1">'Sch-6'!$3:$14</definedName>
    <definedName name="Z_A7DBDDEF_9245_44C6_9EBF_032DB6E1C0A2_.wvu.PrintTitles" localSheetId="10" hidden="1">'Sch-6 (After Discount)'!$3:$14</definedName>
    <definedName name="Z_A7DBDDEF_9245_44C6_9EBF_032DB6E1C0A2_.wvu.PrintTitles" localSheetId="12"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20" hidden="1">'N-W (Cr.)'!$C:$C,'N-W (Cr.)'!$H:$H,'N-W (Cr.)'!$M:$M,'N-W (Cr.)'!$R:$R</definedName>
    <definedName name="Z_B1DC5269_D889_4438_853D_005C3B580A35_.wvu.Cols" localSheetId="20" hidden="1">'N-W (Cr.)'!$C:$C,'N-W (Cr.)'!$H:$H,'N-W (Cr.)'!$M:$M,'N-W (Cr.)'!$R:$R</definedName>
    <definedName name="Z_B23AD343_29DA_4CE0_BD10_47BF44F3782F_.wvu.Cols" localSheetId="17" hidden="1">'Bid Form 2nd Envelope'!$T:$Y</definedName>
    <definedName name="Z_B23AD343_29DA_4CE0_BD10_47BF44F3782F_.wvu.Cols" localSheetId="11" hidden="1">Discount!$I:$P</definedName>
    <definedName name="Z_B23AD343_29DA_4CE0_BD10_47BF44F3782F_.wvu.Cols" localSheetId="8" hidden="1">'Sch-5'!$I:$P</definedName>
    <definedName name="Z_B23AD343_29DA_4CE0_BD10_47BF44F3782F_.wvu.PrintArea" localSheetId="17" hidden="1">'Bid Form 2nd Envelope'!$A$1:$F$60</definedName>
    <definedName name="Z_B23AD343_29DA_4CE0_BD10_47BF44F3782F_.wvu.PrintArea" localSheetId="11" hidden="1">Discount!$A$2:$G$40</definedName>
    <definedName name="Z_B23AD343_29DA_4CE0_BD10_47BF44F3782F_.wvu.PrintArea" localSheetId="15"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'Sch-6'!$A$1:$D$32</definedName>
    <definedName name="Z_B23AD343_29DA_4CE0_BD10_47BF44F3782F_.wvu.PrintArea" localSheetId="10" hidden="1">'Sch-6 (After Discount)'!$A$1:$D$32</definedName>
    <definedName name="Z_B23AD343_29DA_4CE0_BD10_47BF44F3782F_.wvu.PrintArea" localSheetId="12" hidden="1">'Sch-6 After Discount'!$A$1:$D$31</definedName>
    <definedName name="Z_B23AD343_29DA_4CE0_BD10_47BF44F3782F_.wvu.PrintTitles" localSheetId="8" hidden="1">'Sch-5'!$3:$14</definedName>
    <definedName name="Z_B23AD343_29DA_4CE0_BD10_47BF44F3782F_.wvu.PrintTitles" localSheetId="9" hidden="1">'Sch-6'!$3:$14</definedName>
    <definedName name="Z_B23AD343_29DA_4CE0_BD10_47BF44F3782F_.wvu.PrintTitles" localSheetId="10" hidden="1">'Sch-6 (After Discount)'!$3:$14</definedName>
    <definedName name="Z_B23AD343_29DA_4CE0_BD10_47BF44F3782F_.wvu.PrintTitles" localSheetId="12"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7" hidden="1">'Bid Form 2nd Envelope'!$T:$Y</definedName>
    <definedName name="Z_B96E710B_6DD7_4DE1_95AB_C9EE060CD030_.wvu.Cols" localSheetId="11"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13" hidden="1">'Sch-7'!$AA:$AG</definedName>
    <definedName name="Z_B96E710B_6DD7_4DE1_95AB_C9EE060CD030_.wvu.FilterData" localSheetId="4" hidden="1">'Sch-1'!$C$1:$C$199</definedName>
    <definedName name="Z_B96E710B_6DD7_4DE1_95AB_C9EE060CD030_.wvu.FilterData" localSheetId="5" hidden="1">'Sch-2'!$C$1:$C$198</definedName>
    <definedName name="Z_B96E710B_6DD7_4DE1_95AB_C9EE060CD030_.wvu.FilterData" localSheetId="6" hidden="1">'Sch-3'!$C$1:$C$193</definedName>
    <definedName name="Z_B96E710B_6DD7_4DE1_95AB_C9EE060CD030_.wvu.PrintArea" localSheetId="17" hidden="1">'Bid Form 2nd Envelope'!$A$1:$F$60</definedName>
    <definedName name="Z_B96E710B_6DD7_4DE1_95AB_C9EE060CD030_.wvu.PrintArea" localSheetId="11" hidden="1">Discount!$A$2:$G$40</definedName>
    <definedName name="Z_B96E710B_6DD7_4DE1_95AB_C9EE060CD030_.wvu.PrintArea" localSheetId="15"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4" hidden="1">Octroi!$A$1:$E$16</definedName>
    <definedName name="Z_B96E710B_6DD7_4DE1_95AB_C9EE060CD030_.wvu.PrintArea" localSheetId="16" hidden="1">'Other Taxes &amp; Duties'!$A$1:$F$16</definedName>
    <definedName name="Z_B96E710B_6DD7_4DE1_95AB_C9EE060CD030_.wvu.PrintArea" localSheetId="4" hidden="1">'Sch-1'!$A$1:$N$199</definedName>
    <definedName name="Z_B96E710B_6DD7_4DE1_95AB_C9EE060CD030_.wvu.PrintArea" localSheetId="5" hidden="1">'Sch-2'!$A$1:$J$198</definedName>
    <definedName name="Z_B96E710B_6DD7_4DE1_95AB_C9EE060CD030_.wvu.PrintArea" localSheetId="6" hidden="1">'Sch-3'!$A$1:$P$192</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'Sch-6'!$A$1:$D$32</definedName>
    <definedName name="Z_B96E710B_6DD7_4DE1_95AB_C9EE060CD030_.wvu.PrintArea" localSheetId="10" hidden="1">'Sch-6 (After Discount)'!$A$1:$D$32</definedName>
    <definedName name="Z_B96E710B_6DD7_4DE1_95AB_C9EE060CD030_.wvu.PrintArea" localSheetId="12"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'Sch-6'!$3:$14</definedName>
    <definedName name="Z_B96E710B_6DD7_4DE1_95AB_C9EE060CD030_.wvu.PrintTitles" localSheetId="10" hidden="1">'Sch-6 (After Discount)'!$3:$14</definedName>
    <definedName name="Z_B96E710B_6DD7_4DE1_95AB_C9EE060CD030_.wvu.PrintTitles" localSheetId="12"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Bidder'!$14:$17</definedName>
    <definedName name="Z_B96E710B_6DD7_4DE1_95AB_C9EE060CD030_.wvu.Rows" localSheetId="13" hidden="1">'Sch-7'!$62:$180</definedName>
    <definedName name="Z_C497F4E0_7D3E_4065_935D_7086BE9276FE_.wvu.Cols" localSheetId="0" hidden="1">Basic!$I:$I</definedName>
    <definedName name="Z_C497F4E0_7D3E_4065_935D_7086BE9276FE_.wvu.Cols" localSheetId="17" hidden="1">'Bid Form 2nd Envelope'!$H:$AO</definedName>
    <definedName name="Z_C497F4E0_7D3E_4065_935D_7086BE9276FE_.wvu.Cols" localSheetId="11" hidden="1">Discount!$H:$L</definedName>
    <definedName name="Z_C497F4E0_7D3E_4065_935D_7086BE9276FE_.wvu.Cols" localSheetId="3" hidden="1">'Names of Bidder'!$G:$G,'Names of Bidder'!$I:$N</definedName>
    <definedName name="Z_C497F4E0_7D3E_4065_935D_7086BE9276FE_.wvu.Cols" localSheetId="20" hidden="1">'N-W (Cr.)'!$A:$O,'N-W (Cr.)'!$T:$DL</definedName>
    <definedName name="Z_C497F4E0_7D3E_4065_935D_7086BE9276FE_.wvu.Cols" localSheetId="4" hidden="1">'Sch-1'!$O:$T,'Sch-1'!$V:$AM</definedName>
    <definedName name="Z_C497F4E0_7D3E_4065_935D_7086BE9276FE_.wvu.Cols" localSheetId="6" hidden="1">'Sch-3'!$Q:$AB</definedName>
    <definedName name="Z_C497F4E0_7D3E_4065_935D_7086BE9276FE_.wvu.Cols" localSheetId="8" hidden="1">'Sch-5'!$F:$T</definedName>
    <definedName name="Z_C497F4E0_7D3E_4065_935D_7086BE9276FE_.wvu.Cols" localSheetId="10" hidden="1">'Sch-6 (After Discount)'!$E:$F</definedName>
    <definedName name="Z_C497F4E0_7D3E_4065_935D_7086BE9276FE_.wvu.Cols" localSheetId="13" hidden="1">'Sch-7'!$AA:$AG</definedName>
    <definedName name="Z_C497F4E0_7D3E_4065_935D_7086BE9276FE_.wvu.FilterData" localSheetId="4" hidden="1">'Sch-1'!#REF!</definedName>
    <definedName name="Z_C497F4E0_7D3E_4065_935D_7086BE9276FE_.wvu.FilterData" localSheetId="5" hidden="1">'Sch-2'!$A$16:$AF$190</definedName>
    <definedName name="Z_C497F4E0_7D3E_4065_935D_7086BE9276FE_.wvu.PrintArea" localSheetId="17" hidden="1">'Bid Form 2nd Envelope'!$A$1:$F$60</definedName>
    <definedName name="Z_C497F4E0_7D3E_4065_935D_7086BE9276FE_.wvu.PrintArea" localSheetId="1" hidden="1">Cover!$A$1:$F$15</definedName>
    <definedName name="Z_C497F4E0_7D3E_4065_935D_7086BE9276FE_.wvu.PrintArea" localSheetId="11" hidden="1">Discount!$A$2:$G$40</definedName>
    <definedName name="Z_C497F4E0_7D3E_4065_935D_7086BE9276FE_.wvu.PrintArea" localSheetId="15" hidden="1">'Entry Tax'!$A$1:$E$16</definedName>
    <definedName name="Z_C497F4E0_7D3E_4065_935D_7086BE9276FE_.wvu.PrintArea" localSheetId="2" hidden="1">Instructions!$A$1:$C$65</definedName>
    <definedName name="Z_C497F4E0_7D3E_4065_935D_7086BE9276FE_.wvu.PrintArea" localSheetId="3" hidden="1">'Names of Bidder'!$A$1:$F$23</definedName>
    <definedName name="Z_C497F4E0_7D3E_4065_935D_7086BE9276FE_.wvu.PrintArea" localSheetId="14" hidden="1">Octroi!$A$1:$E$16</definedName>
    <definedName name="Z_C497F4E0_7D3E_4065_935D_7086BE9276FE_.wvu.PrintArea" localSheetId="16" hidden="1">'Other Taxes &amp; Duties'!$A$1:$F$16</definedName>
    <definedName name="Z_C497F4E0_7D3E_4065_935D_7086BE9276FE_.wvu.PrintArea" localSheetId="4" hidden="1">'Sch-1'!$A$1:$N$199</definedName>
    <definedName name="Z_C497F4E0_7D3E_4065_935D_7086BE9276FE_.wvu.PrintArea" localSheetId="5" hidden="1">'Sch-2'!$A$1:$J$196</definedName>
    <definedName name="Z_C497F4E0_7D3E_4065_935D_7086BE9276FE_.wvu.PrintArea" localSheetId="6" hidden="1">'Sch-3'!$A$1:$P$190</definedName>
    <definedName name="Z_C497F4E0_7D3E_4065_935D_7086BE9276FE_.wvu.PrintArea" localSheetId="7" hidden="1">'Sch-4'!$A$1:$P$24</definedName>
    <definedName name="Z_C497F4E0_7D3E_4065_935D_7086BE9276FE_.wvu.PrintArea" localSheetId="8" hidden="1">'Sch-5'!$A$1:$E$23</definedName>
    <definedName name="Z_C497F4E0_7D3E_4065_935D_7086BE9276FE_.wvu.PrintArea" localSheetId="9" hidden="1">'Sch-6'!$A$1:$D$32</definedName>
    <definedName name="Z_C497F4E0_7D3E_4065_935D_7086BE9276FE_.wvu.PrintArea" localSheetId="10" hidden="1">'Sch-6 (After Discount)'!$A$1:$D$32</definedName>
    <definedName name="Z_C497F4E0_7D3E_4065_935D_7086BE9276FE_.wvu.PrintArea" localSheetId="12" hidden="1">'Sch-6 After Discount'!$A$1:$D$31</definedName>
    <definedName name="Z_C497F4E0_7D3E_4065_935D_7086BE9276FE_.wvu.PrintArea" localSheetId="13" hidden="1">'Sch-7'!$A$1:$M$22</definedName>
    <definedName name="Z_C497F4E0_7D3E_4065_935D_7086BE9276FE_.wvu.PrintTitles" localSheetId="4" hidden="1">'Sch-1'!$15:$16</definedName>
    <definedName name="Z_C497F4E0_7D3E_4065_935D_7086BE9276FE_.wvu.PrintTitles" localSheetId="5" hidden="1">'Sch-2'!$15:$16</definedName>
    <definedName name="Z_C497F4E0_7D3E_4065_935D_7086BE9276FE_.wvu.PrintTitles" localSheetId="6" hidden="1">'Sch-3'!$15:$16</definedName>
    <definedName name="Z_C497F4E0_7D3E_4065_935D_7086BE9276FE_.wvu.PrintTitles" localSheetId="8" hidden="1">'Sch-5'!$3:$14</definedName>
    <definedName name="Z_C497F4E0_7D3E_4065_935D_7086BE9276FE_.wvu.PrintTitles" localSheetId="9" hidden="1">'Sch-6'!$3:$14</definedName>
    <definedName name="Z_C497F4E0_7D3E_4065_935D_7086BE9276FE_.wvu.PrintTitles" localSheetId="10" hidden="1">'Sch-6 (After Discount)'!$3:$14</definedName>
    <definedName name="Z_C497F4E0_7D3E_4065_935D_7086BE9276FE_.wvu.PrintTitles" localSheetId="12" hidden="1">'Sch-6 After Discount'!$3:$13</definedName>
    <definedName name="Z_C497F4E0_7D3E_4065_935D_7086BE9276FE_.wvu.Rows" localSheetId="1" hidden="1">Cover!$7:$7</definedName>
    <definedName name="Z_C497F4E0_7D3E_4065_935D_7086BE9276FE_.wvu.Rows" localSheetId="11" hidden="1">Discount!$21:$22,Discount!$27:$32</definedName>
    <definedName name="Z_C497F4E0_7D3E_4065_935D_7086BE9276FE_.wvu.Rows" localSheetId="13" hidden="1">'Sch-7'!$62:$180</definedName>
    <definedName name="Z_C5506FC7_8A4D_43D0_A0D5_B323816310B7_.wvu.Cols" localSheetId="20" hidden="1">'N-W (Cr.)'!$C:$C,'N-W (Cr.)'!$H:$H,'N-W (Cr.)'!$M:$M,'N-W (Cr.)'!$R:$R</definedName>
    <definedName name="Z_CCA37BAE_906F_43D5_9FD9_B13563E4B9D7_.wvu.Cols" localSheetId="0" hidden="1">Basic!$I:$I</definedName>
    <definedName name="Z_CCA37BAE_906F_43D5_9FD9_B13563E4B9D7_.wvu.Cols" localSheetId="17" hidden="1">'Bid Form 2nd Envelope'!$H:$AO</definedName>
    <definedName name="Z_CCA37BAE_906F_43D5_9FD9_B13563E4B9D7_.wvu.Cols" localSheetId="11" hidden="1">Discount!$H:$L</definedName>
    <definedName name="Z_CCA37BAE_906F_43D5_9FD9_B13563E4B9D7_.wvu.Cols" localSheetId="3" hidden="1">'Names of Bidder'!$G:$G,'Names of Bidder'!$J:$J</definedName>
    <definedName name="Z_CCA37BAE_906F_43D5_9FD9_B13563E4B9D7_.wvu.Cols" localSheetId="20"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0" hidden="1">'Sch-6 (After Discount)'!$E:$F</definedName>
    <definedName name="Z_CCA37BAE_906F_43D5_9FD9_B13563E4B9D7_.wvu.Cols" localSheetId="13" hidden="1">'Sch-7'!$AA:$AG</definedName>
    <definedName name="Z_CCA37BAE_906F_43D5_9FD9_B13563E4B9D7_.wvu.FilterData" localSheetId="4" hidden="1">'Sch-1'!$16:$195</definedName>
    <definedName name="Z_CCA37BAE_906F_43D5_9FD9_B13563E4B9D7_.wvu.FilterData" localSheetId="5" hidden="1">'Sch-2'!$A$16:$AF$193</definedName>
    <definedName name="Z_CCA37BAE_906F_43D5_9FD9_B13563E4B9D7_.wvu.PrintArea" localSheetId="17" hidden="1">'Bid Form 2nd Envelope'!$A$1:$F$60</definedName>
    <definedName name="Z_CCA37BAE_906F_43D5_9FD9_B13563E4B9D7_.wvu.PrintArea" localSheetId="11" hidden="1">Discount!$A$2:$G$40</definedName>
    <definedName name="Z_CCA37BAE_906F_43D5_9FD9_B13563E4B9D7_.wvu.PrintArea" localSheetId="15"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4" hidden="1">Octroi!$A$1:$E$16</definedName>
    <definedName name="Z_CCA37BAE_906F_43D5_9FD9_B13563E4B9D7_.wvu.PrintArea" localSheetId="16" hidden="1">'Other Taxes &amp; Duties'!$A$1:$F$16</definedName>
    <definedName name="Z_CCA37BAE_906F_43D5_9FD9_B13563E4B9D7_.wvu.PrintArea" localSheetId="4" hidden="1">'Sch-1'!$A$1:$N$199</definedName>
    <definedName name="Z_CCA37BAE_906F_43D5_9FD9_B13563E4B9D7_.wvu.PrintArea" localSheetId="5" hidden="1">'Sch-2'!$A$1:$J$196</definedName>
    <definedName name="Z_CCA37BAE_906F_43D5_9FD9_B13563E4B9D7_.wvu.PrintArea" localSheetId="6" hidden="1">'Sch-3'!$A$1:$P$190</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'Sch-6'!$A$1:$D$32</definedName>
    <definedName name="Z_CCA37BAE_906F_43D5_9FD9_B13563E4B9D7_.wvu.PrintArea" localSheetId="10" hidden="1">'Sch-6 (After Discount)'!$A$1:$D$32</definedName>
    <definedName name="Z_CCA37BAE_906F_43D5_9FD9_B13563E4B9D7_.wvu.PrintArea" localSheetId="12"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'Sch-6'!$3:$14</definedName>
    <definedName name="Z_CCA37BAE_906F_43D5_9FD9_B13563E4B9D7_.wvu.PrintTitles" localSheetId="10" hidden="1">'Sch-6 (After Discount)'!$3:$14</definedName>
    <definedName name="Z_CCA37BAE_906F_43D5_9FD9_B13563E4B9D7_.wvu.PrintTitles" localSheetId="12" hidden="1">'Sch-6 After Discount'!$3:$13</definedName>
    <definedName name="Z_CCA37BAE_906F_43D5_9FD9_B13563E4B9D7_.wvu.Rows" localSheetId="1" hidden="1">Cover!$7:$7</definedName>
    <definedName name="Z_CCA37BAE_906F_43D5_9FD9_B13563E4B9D7_.wvu.Rows" localSheetId="11"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1" hidden="1">Discount!$H:$S</definedName>
    <definedName name="Z_E9F4E142_7D26_464D_BECA_4F3806DB1FE1_.wvu.Cols" localSheetId="8" hidden="1">'Sch-5'!$I:$P</definedName>
    <definedName name="Z_E9F4E142_7D26_464D_BECA_4F3806DB1FE1_.wvu.PrintArea" localSheetId="17" hidden="1">'Bid Form 2nd Envelope'!$A$1:$F$60</definedName>
    <definedName name="Z_E9F4E142_7D26_464D_BECA_4F3806DB1FE1_.wvu.PrintArea" localSheetId="11" hidden="1">Discount!$A$2:$G$40</definedName>
    <definedName name="Z_E9F4E142_7D26_464D_BECA_4F3806DB1FE1_.wvu.PrintArea" localSheetId="15"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'Sch-6'!$A$1:$D$33</definedName>
    <definedName name="Z_E9F4E142_7D26_464D_BECA_4F3806DB1FE1_.wvu.PrintArea" localSheetId="10" hidden="1">'Sch-6 (After Discount)'!$A$1:$D$33</definedName>
    <definedName name="Z_E9F4E142_7D26_464D_BECA_4F3806DB1FE1_.wvu.PrintArea" localSheetId="12" hidden="1">'Sch-6 After Discount'!$A$1:$D$32</definedName>
    <definedName name="Z_E9F4E142_7D26_464D_BECA_4F3806DB1FE1_.wvu.PrintTitles" localSheetId="8" hidden="1">'Sch-5'!$3:$14</definedName>
    <definedName name="Z_E9F4E142_7D26_464D_BECA_4F3806DB1FE1_.wvu.PrintTitles" localSheetId="9" hidden="1">'Sch-6'!$3:$14</definedName>
    <definedName name="Z_E9F4E142_7D26_464D_BECA_4F3806DB1FE1_.wvu.PrintTitles" localSheetId="10" hidden="1">'Sch-6 (After Discount)'!$3:$14</definedName>
    <definedName name="Z_E9F4E142_7D26_464D_BECA_4F3806DB1FE1_.wvu.PrintTitles" localSheetId="12"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8" hidden="1">'Sch-5'!$I:$P</definedName>
    <definedName name="Z_ECE9294F_C910_4036_88BC_B1F2176FB06B_.wvu.PrintArea" localSheetId="17" hidden="1">'Bid Form 2nd Envelope'!$A$1:$F$60</definedName>
    <definedName name="Z_ECE9294F_C910_4036_88BC_B1F2176FB06B_.wvu.PrintArea" localSheetId="11" hidden="1">Discount!$A$2:$G$40</definedName>
    <definedName name="Z_ECE9294F_C910_4036_88BC_B1F2176FB06B_.wvu.PrintArea" localSheetId="15"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'Sch-6'!$A$1:$D$33</definedName>
    <definedName name="Z_ECE9294F_C910_4036_88BC_B1F2176FB06B_.wvu.PrintArea" localSheetId="10" hidden="1">'Sch-6 (After Discount)'!$A$1:$D$33</definedName>
    <definedName name="Z_ECE9294F_C910_4036_88BC_B1F2176FB06B_.wvu.PrintArea" localSheetId="12" hidden="1">'Sch-6 After Discount'!$A$1:$D$32</definedName>
    <definedName name="Z_ECE9294F_C910_4036_88BC_B1F2176FB06B_.wvu.PrintTitles" localSheetId="8" hidden="1">'Sch-5'!$3:$14</definedName>
    <definedName name="Z_ECE9294F_C910_4036_88BC_B1F2176FB06B_.wvu.PrintTitles" localSheetId="9" hidden="1">'Sch-6'!$3:$14</definedName>
    <definedName name="Z_ECE9294F_C910_4036_88BC_B1F2176FB06B_.wvu.PrintTitles" localSheetId="10" hidden="1">'Sch-6 (After Discount)'!$3:$14</definedName>
    <definedName name="Z_ECE9294F_C910_4036_88BC_B1F2176FB06B_.wvu.PrintTitles" localSheetId="12" hidden="1">'Sch-6 After Discount'!$3:$13</definedName>
    <definedName name="Z_ECE9294F_C910_4036_88BC_B1F2176FB06B_.wvu.Rows" localSheetId="1" hidden="1">Cover!$7:$7</definedName>
    <definedName name="Z_ECE9294F_C910_4036_88BC_B1F2176FB06B_.wvu.Rows" localSheetId="11" hidden="1">Discount!$30:$32</definedName>
    <definedName name="Z_F1C18E61_2FF0_4182_BAEC_13559DB173F9_.wvu.Cols" localSheetId="20" hidden="1">'N-W (Cr.)'!$C:$C,'N-W (Cr.)'!$H:$H,'N-W (Cr.)'!$M:$M,'N-W (Cr.)'!$R:$R</definedName>
    <definedName name="Z_F34A69E2_31EE_443F_8E78_A31E3AA3BE2B_.wvu.Cols" localSheetId="20" hidden="1">'N-W (Cr.)'!$C:$C,'N-W (Cr.)'!$H:$H,'N-W (Cr.)'!$M:$M,'N-W (Cr.)'!$R:$R</definedName>
    <definedName name="Z_F9504563_F4B8_4B08_8DF4_BD6D3D1F49DF_.wvu.Cols" localSheetId="20" hidden="1">'N-W (Cr.)'!$C:$C,'N-W (Cr.)'!$H:$H,'N-W (Cr.)'!$M:$M,'N-W (Cr.)'!$R:$R</definedName>
    <definedName name="Z_F9C00FCC_B928_44A4_AE8D_3790B3A7FE91_.wvu.Cols" localSheetId="20" hidden="1">'N-W (Cr.)'!$C:$C,'N-W (Cr.)'!$H:$H,'N-W (Cr.)'!$M:$M,'N-W (Cr.)'!$R:$R</definedName>
  </definedNames>
  <calcPr calcId="191029"/>
  <customWorkbookViews>
    <customWorkbookView name="soumya ranjan mishra - Personal View" guid="{0AB0ED8F-05B4-43CF-BC36-4646D081E0FE}" mergeInterval="0" personalView="1" maximized="1" xWindow="-9" yWindow="-9" windowWidth="1938" windowHeight="1038" tabRatio="607" activeSheetId="2"/>
    <customWorkbookView name="SAMRAT JAIN {सम्राट जैन} - Personal View" guid="{C497F4E0-7D3E-4065-935D-7086BE9276FE}"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Jasminder Singh Bhatia {जसमिंदर सिंह} - Personal View" guid="{1211E1B9-FC37-4364-9CF0-0FFC01866726}" mergeInterval="0" personalView="1" maximized="1" xWindow="-8" yWindow="-8" windowWidth="1936" windowHeight="1056"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8" i="6" l="1"/>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1" i="6"/>
  <c r="J182" i="6"/>
  <c r="J183" i="6"/>
  <c r="J184" i="6"/>
  <c r="J185" i="6"/>
  <c r="J186" i="6"/>
  <c r="J187" i="6"/>
  <c r="J188" i="6"/>
  <c r="J189" i="6"/>
  <c r="J190" i="6"/>
  <c r="N190" i="5"/>
  <c r="N189" i="5"/>
  <c r="N188" i="5"/>
  <c r="N187" i="5"/>
  <c r="N186" i="5"/>
  <c r="N185" i="5"/>
  <c r="N184" i="5"/>
  <c r="N183" i="5"/>
  <c r="N182" i="5"/>
  <c r="N181" i="5"/>
  <c r="N179" i="5"/>
  <c r="N178" i="5"/>
  <c r="N177" i="5"/>
  <c r="N176" i="5"/>
  <c r="N175" i="5"/>
  <c r="N174" i="5"/>
  <c r="N173" i="5"/>
  <c r="N172" i="5"/>
  <c r="N171" i="5"/>
  <c r="N170" i="5"/>
  <c r="N169" i="5"/>
  <c r="N168" i="5"/>
  <c r="N167" i="5"/>
  <c r="N166" i="5"/>
  <c r="N165" i="5"/>
  <c r="N164" i="5"/>
  <c r="N163" i="5"/>
  <c r="N162" i="5"/>
  <c r="N161" i="5"/>
  <c r="N160" i="5"/>
  <c r="N159" i="5"/>
  <c r="N158" i="5"/>
  <c r="N157" i="5"/>
  <c r="N156" i="5"/>
  <c r="N155" i="5"/>
  <c r="N154" i="5"/>
  <c r="P182" i="7"/>
  <c r="P181" i="7"/>
  <c r="P180" i="7"/>
  <c r="P179" i="7"/>
  <c r="P178" i="7"/>
  <c r="P177" i="7"/>
  <c r="P176" i="7"/>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93" i="5"/>
  <c r="N195" i="5" a="1"/>
  <c r="N195" i="5" s="1"/>
  <c r="P174" i="7"/>
  <c r="P173" i="7"/>
  <c r="P172" i="7"/>
  <c r="P171" i="7"/>
  <c r="P170" i="7"/>
  <c r="P169" i="7"/>
  <c r="P168" i="7"/>
  <c r="P167" i="7"/>
  <c r="P166" i="7"/>
  <c r="P165" i="7"/>
  <c r="P164" i="7"/>
  <c r="P163" i="7"/>
  <c r="P162" i="7"/>
  <c r="P161" i="7"/>
  <c r="P160" i="7"/>
  <c r="P159" i="7"/>
  <c r="P158" i="7"/>
  <c r="P157" i="7"/>
  <c r="P156" i="7"/>
  <c r="P155" i="7"/>
  <c r="P154" i="7"/>
  <c r="P153" i="7"/>
  <c r="P152" i="7"/>
  <c r="P151" i="7"/>
  <c r="P150" i="7"/>
  <c r="P149" i="7"/>
  <c r="P148" i="7"/>
  <c r="P147" i="7"/>
  <c r="P146" i="7"/>
  <c r="P145" i="7"/>
  <c r="P144" i="7"/>
  <c r="P143" i="7"/>
  <c r="P142" i="7"/>
  <c r="P141" i="7"/>
  <c r="P140" i="7"/>
  <c r="P139" i="7"/>
  <c r="P138" i="7"/>
  <c r="P137" i="7"/>
  <c r="P136" i="7"/>
  <c r="P135" i="7"/>
  <c r="P134" i="7"/>
  <c r="P133" i="7"/>
  <c r="P132" i="7"/>
  <c r="P131" i="7"/>
  <c r="P130" i="7"/>
  <c r="P129" i="7"/>
  <c r="P128" i="7"/>
  <c r="P127" i="7"/>
  <c r="P126" i="7"/>
  <c r="P125" i="7"/>
  <c r="P124" i="7"/>
  <c r="P123" i="7"/>
  <c r="P122" i="7"/>
  <c r="P121" i="7"/>
  <c r="P120" i="7"/>
  <c r="P119" i="7"/>
  <c r="P118" i="7"/>
  <c r="P117" i="7"/>
  <c r="P116" i="7"/>
  <c r="P115" i="7"/>
  <c r="P114" i="7"/>
  <c r="P113" i="7"/>
  <c r="P112" i="7"/>
  <c r="P111" i="7"/>
  <c r="P110" i="7"/>
  <c r="P109" i="7"/>
  <c r="P108" i="7"/>
  <c r="P107" i="7"/>
  <c r="P106" i="7"/>
  <c r="P105" i="7"/>
  <c r="P104" i="7"/>
  <c r="P103" i="7"/>
  <c r="P102" i="7"/>
  <c r="P101" i="7"/>
  <c r="P100" i="7"/>
  <c r="P99" i="7"/>
  <c r="P98" i="7"/>
  <c r="P97" i="7"/>
  <c r="P96" i="7"/>
  <c r="P19" i="7"/>
  <c r="P20" i="7"/>
  <c r="P21" i="7"/>
  <c r="P22" i="7"/>
  <c r="P23" i="7"/>
  <c r="P24" i="7"/>
  <c r="P25" i="7"/>
  <c r="P26" i="7"/>
  <c r="P27"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6" i="7"/>
  <c r="P67" i="7"/>
  <c r="P68" i="7"/>
  <c r="P69" i="7"/>
  <c r="P70" i="7"/>
  <c r="P71" i="7"/>
  <c r="P72" i="7"/>
  <c r="P73" i="7"/>
  <c r="P74" i="7"/>
  <c r="P75" i="7"/>
  <c r="P76" i="7"/>
  <c r="P77" i="7"/>
  <c r="P78" i="7"/>
  <c r="P79" i="7"/>
  <c r="P80" i="7"/>
  <c r="P81" i="7"/>
  <c r="P82" i="7"/>
  <c r="P83" i="7"/>
  <c r="P84" i="7"/>
  <c r="P85" i="7"/>
  <c r="P86" i="7"/>
  <c r="P87" i="7"/>
  <c r="P88" i="7"/>
  <c r="P89" i="7"/>
  <c r="P90" i="7"/>
  <c r="P91" i="7"/>
  <c r="P92" i="7"/>
  <c r="P93" i="7"/>
  <c r="P94" i="7"/>
  <c r="P18" i="7"/>
  <c r="D32" i="11"/>
  <c r="C32" i="11"/>
  <c r="B32" i="11"/>
  <c r="A32" i="11"/>
  <c r="D31" i="11"/>
  <c r="C31" i="11"/>
  <c r="B31" i="11"/>
  <c r="A31" i="11"/>
  <c r="F40" i="15" a="1"/>
  <c r="F40" i="15" s="1"/>
  <c r="F39" i="15" a="1"/>
  <c r="F39" i="15" s="1"/>
  <c r="C40" i="15"/>
  <c r="C39" i="15"/>
  <c r="D32" i="13"/>
  <c r="B32" i="13"/>
  <c r="D31" i="13"/>
  <c r="B31" i="13"/>
  <c r="D22" i="9"/>
  <c r="B22" i="9"/>
  <c r="D21" i="9"/>
  <c r="B21" i="9"/>
  <c r="P185" i="7" a="1"/>
  <c r="P185" i="7" s="1"/>
  <c r="D17" i="9" s="1"/>
  <c r="N192" i="5" l="1"/>
  <c r="D15" i="11" s="1"/>
  <c r="D15" i="9"/>
  <c r="F2" i="2" l="1"/>
  <c r="R184" i="7" l="1"/>
  <c r="P184" i="7"/>
  <c r="J192" i="6"/>
  <c r="Z10" i="5" l="1"/>
  <c r="Z9" i="5"/>
  <c r="H12" i="6"/>
  <c r="A4" i="22" l="1"/>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45" i="19"/>
  <c r="F46" i="19"/>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B9" i="9"/>
  <c r="B10" i="9"/>
  <c r="B11" i="9"/>
  <c r="B12" i="9"/>
  <c r="C21" i="14"/>
  <c r="B45" i="19" s="1"/>
  <c r="J21" i="14"/>
  <c r="J22" i="14"/>
  <c r="N8" i="8"/>
  <c r="C9" i="8"/>
  <c r="N9" i="8"/>
  <c r="C10" i="8"/>
  <c r="N10" i="8"/>
  <c r="C11" i="8"/>
  <c r="N11" i="8"/>
  <c r="C12" i="8"/>
  <c r="N12" i="8"/>
  <c r="M8" i="7"/>
  <c r="C9" i="7"/>
  <c r="M9" i="7"/>
  <c r="C10" i="7"/>
  <c r="M10" i="7"/>
  <c r="C11" i="7"/>
  <c r="M11" i="7"/>
  <c r="C12" i="7"/>
  <c r="M12" i="7"/>
  <c r="A1" i="6"/>
  <c r="C9" i="6"/>
  <c r="C10" i="6"/>
  <c r="C11" i="6"/>
  <c r="C12" i="6"/>
  <c r="A1" i="5"/>
  <c r="Z8" i="5"/>
  <c r="C9" i="5"/>
  <c r="B8" i="12" s="1"/>
  <c r="C10" i="5"/>
  <c r="C10" i="14" s="1"/>
  <c r="C11" i="5"/>
  <c r="B10" i="12" s="1"/>
  <c r="C12" i="5"/>
  <c r="B11" i="12" s="1"/>
  <c r="IV16" i="5"/>
  <c r="C201" i="5"/>
  <c r="C195" i="6" s="1"/>
  <c r="K201" i="5"/>
  <c r="O190" i="7" s="1"/>
  <c r="N22" i="8" s="1"/>
  <c r="C202" i="5"/>
  <c r="C191" i="7" s="1"/>
  <c r="C22" i="8" s="1"/>
  <c r="K202" i="5"/>
  <c r="O191" i="7" s="1"/>
  <c r="N23" i="8" s="1"/>
  <c r="J6" i="4"/>
  <c r="Z7" i="5" s="1"/>
  <c r="M6" i="4"/>
  <c r="A7" i="4"/>
  <c r="A9" i="4"/>
  <c r="A8" i="6" s="1"/>
  <c r="A10" i="4"/>
  <c r="G22" i="4"/>
  <c r="F22" i="4" s="1"/>
  <c r="B2" i="2"/>
  <c r="A3" i="13" s="1"/>
  <c r="B3" i="2"/>
  <c r="A1" i="7" s="1"/>
  <c r="H5" i="20" l="1"/>
  <c r="H7" i="20" s="1"/>
  <c r="J7" i="15"/>
  <c r="I16" i="15" s="1"/>
  <c r="A7" i="5"/>
  <c r="A7" i="9" s="1"/>
  <c r="J8" i="15"/>
  <c r="J16" i="15" s="1"/>
  <c r="V184" i="7"/>
  <c r="B9" i="12"/>
  <c r="A3" i="12"/>
  <c r="C12" i="14"/>
  <c r="I196" i="6"/>
  <c r="A8" i="8"/>
  <c r="A3" i="7"/>
  <c r="A3" i="8"/>
  <c r="C12" i="15"/>
  <c r="A3" i="6"/>
  <c r="E16" i="17"/>
  <c r="F16" i="18"/>
  <c r="C11" i="14"/>
  <c r="E16" i="16"/>
  <c r="A8" i="11"/>
  <c r="A8" i="13"/>
  <c r="A3" i="9"/>
  <c r="A3" i="11"/>
  <c r="A3" i="5"/>
  <c r="A1" i="13"/>
  <c r="C15" i="19"/>
  <c r="A1" i="4"/>
  <c r="A3" i="14"/>
  <c r="A64" i="14" s="1"/>
  <c r="A1" i="11"/>
  <c r="A2" i="15"/>
  <c r="C22" i="14"/>
  <c r="B46" i="19" s="1"/>
  <c r="C9" i="14"/>
  <c r="A2" i="4"/>
  <c r="A1" i="14"/>
  <c r="A62" i="14" s="1"/>
  <c r="A8" i="7"/>
  <c r="I195" i="6"/>
  <c r="A8" i="9"/>
  <c r="A1" i="9"/>
  <c r="A1" i="12"/>
  <c r="AG7" i="19"/>
  <c r="AG8" i="19" s="1"/>
  <c r="C190" i="7"/>
  <c r="C21" i="8" s="1"/>
  <c r="A1" i="19"/>
  <c r="C196" i="6"/>
  <c r="A1" i="8"/>
  <c r="A8" i="5"/>
  <c r="AG9" i="19"/>
  <c r="I25" i="15" l="1"/>
  <c r="J26" i="15"/>
  <c r="A7" i="11"/>
  <c r="B7" i="14"/>
  <c r="A7" i="8"/>
  <c r="A7" i="13"/>
  <c r="A7" i="6"/>
  <c r="A7" i="7"/>
  <c r="B40" i="19"/>
  <c r="B8" i="14"/>
  <c r="A7" i="12"/>
  <c r="D17" i="11"/>
  <c r="E17" i="13" s="1"/>
  <c r="D19" i="11"/>
  <c r="E19" i="13" s="1"/>
  <c r="P194" i="7"/>
  <c r="N194" i="5"/>
  <c r="J6" i="15"/>
  <c r="H16" i="15" s="1"/>
  <c r="E15" i="13"/>
  <c r="D19" i="9" l="1"/>
  <c r="D23" i="11" s="1"/>
  <c r="D28" i="11" s="1"/>
  <c r="J9" i="15"/>
  <c r="J15" i="15" s="1"/>
  <c r="H24" i="15"/>
  <c r="H15" i="15" l="1"/>
  <c r="H31" i="15" s="1"/>
  <c r="H32" i="15" s="1"/>
  <c r="I15" i="15"/>
  <c r="J31" i="15"/>
  <c r="J32" i="15" s="1"/>
  <c r="J35" i="15"/>
  <c r="J36" i="15" s="1"/>
  <c r="F17" i="9" s="1"/>
  <c r="F19" i="13" l="1"/>
  <c r="D19" i="13" s="1"/>
  <c r="I35" i="15"/>
  <c r="I36" i="15" s="1"/>
  <c r="F17" i="13" s="1"/>
  <c r="D17" i="13" s="1"/>
  <c r="I31" i="15"/>
  <c r="I32" i="15" s="1"/>
  <c r="H35" i="15"/>
  <c r="H36" i="15" s="1"/>
  <c r="F15" i="9" s="1"/>
  <c r="F19" i="9" s="1"/>
  <c r="D23" i="13" s="1"/>
  <c r="U184" i="7" l="1"/>
  <c r="F15" i="13"/>
  <c r="D15" i="13" s="1"/>
  <c r="D27" i="13" l="1"/>
  <c r="H18" i="19" s="1"/>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<sst xmlns="http://schemas.openxmlformats.org/spreadsheetml/2006/main" count="2708" uniqueCount="843">
  <si>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</si>
  <si>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</si>
  <si>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</si>
  <si>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</si>
  <si>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</si>
  <si>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</si>
  <si>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</si>
  <si>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</si>
  <si>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</si>
  <si>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</si>
  <si>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</si>
  <si>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</si>
  <si>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</si>
  <si>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</si>
  <si>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</si>
  <si>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</si>
  <si>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</si>
  <si>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</si>
  <si>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</si>
  <si>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</si>
  <si>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</si>
  <si>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</si>
  <si>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</si>
  <si>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</si>
  <si>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</si>
  <si>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</si>
  <si>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</si>
  <si>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</si>
  <si>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</si>
  <si>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</si>
  <si>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</si>
  <si>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</si>
  <si>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</si>
  <si>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</si>
  <si>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</si>
  <si>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</si>
  <si>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</si>
  <si>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</si>
  <si>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</si>
  <si>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</si>
  <si>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</si>
  <si>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</si>
  <si>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</si>
  <si>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</si>
  <si>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</si>
  <si>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</si>
  <si>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</si>
  <si>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</si>
  <si>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</si>
  <si>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</si>
  <si>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</si>
  <si>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</si>
  <si>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</si>
  <si>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</si>
  <si>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</si>
  <si>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</si>
  <si>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</si>
  <si>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</si>
  <si>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</si>
  <si>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</si>
  <si>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</si>
  <si>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</si>
  <si>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</si>
  <si>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</si>
  <si>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</si>
  <si>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</si>
  <si>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</si>
  <si>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</si>
  <si>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</si>
  <si>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</si>
  <si>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</si>
  <si>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</si>
  <si>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</si>
  <si>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</si>
  <si>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</si>
  <si>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</si>
  <si>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</si>
  <si>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</si>
  <si>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</si>
  <si>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</si>
  <si>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</si>
  <si>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</si>
  <si>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</si>
  <si>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</si>
  <si>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</si>
  <si>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</si>
  <si>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</si>
  <si>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</si>
  <si>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</si>
  <si>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</si>
  <si>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</si>
  <si>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</si>
  <si>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</si>
  <si>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</si>
  <si>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</si>
  <si>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</si>
  <si>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</si>
  <si>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</si>
  <si>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</si>
  <si>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</si>
  <si>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</si>
  <si>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</si>
  <si>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</si>
  <si>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</si>
  <si>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</si>
  <si>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</si>
  <si>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</si>
  <si>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</si>
  <si>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</si>
  <si>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</si>
  <si>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</si>
  <si>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</si>
  <si>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</si>
  <si>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</si>
  <si>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</si>
  <si>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</si>
  <si>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</si>
  <si>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</si>
  <si>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</si>
  <si>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</si>
  <si>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</si>
  <si>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</si>
  <si>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</si>
  <si>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</si>
  <si>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</si>
  <si>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</si>
  <si>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</si>
  <si>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</si>
  <si>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</si>
  <si>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</si>
  <si>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</si>
  <si>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</si>
  <si>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</si>
  <si>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</si>
  <si>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</si>
  <si>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</si>
  <si>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</si>
  <si>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</si>
  <si>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</si>
  <si>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</si>
  <si>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</si>
  <si>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</si>
  <si>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</si>
  <si>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</si>
  <si>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</si>
  <si>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</si>
  <si>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</si>
  <si>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</si>
  <si>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</si>
  <si>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</si>
  <si>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</si>
  <si>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</si>
  <si>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</si>
  <si>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</si>
  <si>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</si>
  <si>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</si>
  <si>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</si>
  <si>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</si>
  <si>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</si>
  <si>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</si>
  <si>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</si>
  <si>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</si>
  <si>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</si>
  <si>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</si>
  <si>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</si>
  <si>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</si>
  <si>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</si>
  <si>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</si>
  <si>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</si>
  <si>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</si>
  <si>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</si>
  <si>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</si>
  <si>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</si>
  <si>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</si>
  <si>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</si>
  <si>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</si>
  <si>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</si>
  <si>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</si>
  <si>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</si>
  <si>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</si>
  <si>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</si>
  <si>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</si>
  <si>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</si>
  <si>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</si>
  <si>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</si>
  <si>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</si>
  <si>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</si>
  <si>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</si>
  <si>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</si>
  <si>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</si>
  <si>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</si>
  <si>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</si>
  <si>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</si>
  <si>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</si>
  <si>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</si>
  <si>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</si>
  <si>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</si>
  <si>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</si>
  <si>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</si>
  <si>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</si>
  <si>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</si>
  <si>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</si>
  <si>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</si>
  <si>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</si>
  <si>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</si>
  <si>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</si>
  <si>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</si>
  <si>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</si>
  <si>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</si>
  <si>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</si>
  <si>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</si>
  <si>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</si>
  <si>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</si>
  <si>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</si>
  <si>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</si>
  <si>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</si>
  <si>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</si>
  <si>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</si>
  <si>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</si>
  <si>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</si>
  <si>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</si>
  <si>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</si>
  <si>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</si>
  <si>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</si>
  <si>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</si>
  <si>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</si>
  <si>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</si>
  <si>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</si>
  <si>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</si>
  <si>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</si>
  <si>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</si>
  <si>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</si>
  <si>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</si>
  <si>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</si>
  <si>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</si>
  <si>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</si>
  <si>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</si>
  <si>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</si>
  <si>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</si>
  <si>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</si>
  <si>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</si>
  <si>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</si>
  <si>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</si>
  <si>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</si>
  <si>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</si>
  <si>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</si>
  <si>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</si>
  <si>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</si>
  <si>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</si>
  <si>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</si>
  <si>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</si>
  <si>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</si>
  <si>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</si>
  <si>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</si>
  <si>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</si>
  <si>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</si>
  <si>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</si>
  <si>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</si>
  <si>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</si>
  <si>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</si>
  <si>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</si>
  <si>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</si>
  <si>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</si>
  <si>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</si>
  <si>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</si>
  <si>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</si>
  <si>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</si>
  <si>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</si>
  <si>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</si>
  <si>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</si>
  <si>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</si>
  <si>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</si>
  <si>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</si>
  <si>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</si>
  <si>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</si>
  <si>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</si>
  <si>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</si>
  <si>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</si>
  <si>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</si>
  <si>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</si>
  <si>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</si>
  <si>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</si>
  <si>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</si>
  <si>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</si>
  <si>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</si>
  <si>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</si>
  <si>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</si>
  <si>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</si>
  <si>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</si>
  <si>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</si>
  <si>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</si>
  <si>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</si>
  <si>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</si>
  <si>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</si>
  <si>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</si>
  <si>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</si>
  <si>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</si>
  <si>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</si>
  <si>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</si>
  <si>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</si>
  <si>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</si>
  <si>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</si>
  <si>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</si>
  <si>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</si>
  <si>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</si>
  <si>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</si>
  <si>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</si>
  <si>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</si>
  <si>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</si>
  <si>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</si>
  <si>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</si>
  <si>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</si>
  <si>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</si>
  <si>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</si>
  <si>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</si>
  <si>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</si>
  <si>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</si>
  <si>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</si>
  <si>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</si>
  <si>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</si>
  <si>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</si>
  <si>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</si>
  <si>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</si>
  <si>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</si>
  <si>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</si>
  <si>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</si>
  <si>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</si>
  <si>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</si>
  <si>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</si>
  <si>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</si>
  <si>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</si>
  <si>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</si>
  <si>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</si>
  <si>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</si>
  <si>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</si>
  <si>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</si>
  <si>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</si>
  <si>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</si>
  <si>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</si>
  <si>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</si>
  <si>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</si>
  <si>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</si>
  <si>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</si>
  <si>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</si>
  <si>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</si>
  <si>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</si>
  <si>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</si>
  <si>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</si>
  <si>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</si>
  <si>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</si>
  <si>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</si>
  <si>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</si>
  <si>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</si>
  <si>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</si>
  <si>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</si>
  <si>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</si>
  <si>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</si>
  <si>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</si>
  <si>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</si>
  <si>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</si>
  <si>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</si>
  <si>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</si>
  <si>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</si>
  <si>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</si>
  <si>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</si>
  <si>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</si>
  <si>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</si>
  <si>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</si>
  <si>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</si>
  <si>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</si>
  <si>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</si>
  <si>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</si>
  <si>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</si>
  <si>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</si>
  <si>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</si>
  <si>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</si>
  <si>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</si>
  <si>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</si>
  <si>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</si>
  <si>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</si>
  <si>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</si>
  <si>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</si>
  <si>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</si>
  <si>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</si>
  <si>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</si>
  <si>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</si>
  <si>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</si>
  <si>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</si>
  <si>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</si>
  <si>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</si>
  <si>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</si>
  <si>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</si>
  <si>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</si>
  <si>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</si>
  <si>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</si>
  <si>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</si>
  <si>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</si>
  <si>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</si>
  <si>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</si>
  <si>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</si>
  <si>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</si>
  <si>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</si>
  <si>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</si>
  <si>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</si>
  <si>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</si>
  <si>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</si>
  <si>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</si>
  <si>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</si>
  <si>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</si>
  <si>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</si>
  <si>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</si>
  <si>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</si>
  <si>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</si>
  <si>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</si>
  <si>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</si>
  <si>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</si>
  <si>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</si>
  <si>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</si>
  <si>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</si>
  <si>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</si>
  <si>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</si>
  <si>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</si>
  <si>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</si>
  <si>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</si>
  <si>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</si>
  <si>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</si>
  <si>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</si>
  <si>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</si>
  <si>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</si>
  <si>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</si>
  <si>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</si>
  <si>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</si>
  <si>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</si>
  <si>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</si>
  <si>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</si>
  <si>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</si>
  <si>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</si>
  <si>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</si>
  <si>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</si>
  <si>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</si>
  <si>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</si>
  <si>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</si>
  <si>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</si>
  <si>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</si>
  <si>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</si>
  <si>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</si>
  <si>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</si>
  <si>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</si>
  <si>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</si>
  <si>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</si>
  <si>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</si>
  <si>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</si>
  <si>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</si>
  <si>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</si>
  <si>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</si>
  <si>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</si>
  <si>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</si>
  <si>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</si>
  <si>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</si>
  <si>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</si>
  <si>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</si>
  <si>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</si>
  <si>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</si>
  <si>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</si>
  <si>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</si>
  <si>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</si>
  <si>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 xml:space="preserve">KM </t>
  </si>
  <si>
    <t>LOT</t>
  </si>
  <si>
    <t xml:space="preserve">LS </t>
  </si>
  <si>
    <t>Lighting Panel type ACP-2 as per technical specification</t>
  </si>
  <si>
    <t>LIGHTING FIXTURE LED LUMINAIRES TYPE FL2 AS PER TECH. SPECIFICATIONS</t>
  </si>
  <si>
    <t>Outdoor Power Receptacle for oilfiltration unit (250A)</t>
  </si>
  <si>
    <t xml:space="preserve">M  </t>
  </si>
  <si>
    <t>Relay &amp; protection Panels (with automation)</t>
  </si>
  <si>
    <t xml:space="preserve">MT </t>
  </si>
  <si>
    <t>ORIGINAL</t>
  </si>
  <si>
    <t>Gurugram (Haryana) - 122001</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</si>
  <si>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</si>
  <si>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TOTAL for Local Transportation, In-transit Insurance, Loading and Unloading</t>
  </si>
  <si>
    <t xml:space="preserve">Total of Installation Charges </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</si>
  <si>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</si>
  <si>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</si>
  <si>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</si>
  <si>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</si>
  <si>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</si>
  <si>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</si>
  <si>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</si>
  <si>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</si>
  <si>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</si>
  <si>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</si>
  <si>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Supplying, filling and compacting stone boulders mixed with sand under foundations, roads, cable trenches, drains etc in layers notexceeding 250mm thickness including ramming, watering compacting</t>
  </si>
  <si>
    <t>1.1kV grade Power Cables (PVCinsulated)along withlugs,glands,straight joints &amp;accessories,etc.</t>
  </si>
  <si>
    <t>1.1kV grade Control Cables (PVCinsulated) along withlugs,glands,straight joints &amp;accessories,etc.</t>
  </si>
  <si>
    <t>1.1kV grade Power Cables (XLPEinsulated) along withlugs,glands,straight joints &amp;accessories,etc.</t>
  </si>
  <si>
    <t>Excavation in hard rock which require blasting (including chemical blasting and rock excavated using specialized tools) for allfoundation works including stacking, measuring, disposal etc.for all leads and lifts as per technical specification.</t>
  </si>
  <si>
    <t>Cable Trench including all types of crossings, all metallic works and sump pit including concrte and reinforcement steel Section 4-4</t>
  </si>
  <si>
    <t>Cost Without Taxes</t>
  </si>
  <si>
    <t>Discount Amount</t>
  </si>
  <si>
    <t>40 MM MS ROD FOR MAIN EARTHMAT</t>
  </si>
  <si>
    <t>63A, 415V : Interlocked switch socket outdoor Receptacle (type RP) asper technical specifications</t>
  </si>
  <si>
    <t>LED FLOOD LIGHT LUMINARIESTYPE FL-1 (150W) AS PER TECHNICALSPECIFICATION</t>
  </si>
  <si>
    <t>FIRE WALL MOUNTED LED LUMINARIE TYPE FL-2 (250W)</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</si>
  <si>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</si>
  <si>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</si>
  <si>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</si>
  <si>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40 mm MS rod for Main Earthmat</t>
  </si>
  <si>
    <t>63A, 415V : Interlocked switch socket outdoor Receptacle (type RP) as per technical specifications</t>
  </si>
  <si>
    <t>Fire Wall Mounted LED Luminarie Type FL-2 (250W)</t>
  </si>
  <si>
    <t>Providing and laying of Plain Cement Concrete (PCC) (1:2:4)</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</si>
  <si>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</si>
  <si>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</si>
  <si>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</si>
  <si>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</si>
  <si>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</si>
  <si>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</si>
  <si>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</si>
  <si>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</si>
  <si>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</si>
  <si>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GST Slabs</t>
  </si>
  <si>
    <t>Total GST</t>
  </si>
  <si>
    <t xml:space="preserve">Total GST quoted </t>
  </si>
  <si>
    <t>After Discount</t>
  </si>
  <si>
    <t>4.5 kg CO2 type Portable Fire extinguisher</t>
  </si>
  <si>
    <t>Spares-Substation Automation System</t>
  </si>
  <si>
    <t>3.75m wide Bitumen road with earthen shoulder including 100 mm dia RCC Hume Pipe @ 100 metre interval as per drawing and TS (as perDSR item no 16.35 and 16.30.1) and including 225 mm thick WBM in three equal layers of 75 mm each as per CPWD specification.</t>
  </si>
  <si>
    <t>Supplying and erecting dewatering pumps-5 HP</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</si>
  <si>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</si>
  <si>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r>
      <t>Bid Form 2</t>
    </r>
    <r>
      <rPr>
        <b/>
        <vertAlign val="superscript"/>
        <sz val="11"/>
        <rFont val="Calibri"/>
        <family val="2"/>
        <scheme val="minor"/>
      </rPr>
      <t>nd</t>
    </r>
    <r>
      <rPr>
        <b/>
        <sz val="11"/>
        <rFont val="Calibri"/>
        <family val="2"/>
        <scheme val="minor"/>
      </rPr>
      <t xml:space="preserve"> Envelope</t>
    </r>
  </si>
  <si>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</si>
  <si>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</si>
  <si>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Providing and laying of Reinforced Cement Concrete M30 including pre cast, shuttering, Grouting of pockets &amp; underpinning butexcluding steel reinforcement</t>
  </si>
  <si>
    <t>Switchyard Gate excluding Concrete</t>
  </si>
  <si>
    <t>Preparation of design and all types of drawings for LM.</t>
  </si>
  <si>
    <t xml:space="preserve"> Construction of rail cum road as per drawing including all item such as excavation,compactions, rolling watering, WBM etc. butexcluding concrete reinforcement and structural steel-Section having two rails for Reactor.</t>
  </si>
  <si>
    <t>Slno</t>
  </si>
  <si>
    <t>Activity header</t>
  </si>
  <si>
    <t xml:space="preserve">BOQ_110/22KV LAWASPET GIS SS            </t>
  </si>
  <si>
    <t xml:space="preserve">TRANSFORMERS                            </t>
  </si>
  <si>
    <t>N2 FIRE PROTECTION SYSTEM FOR 110/22KV TRANSFORMER INCLUDINGALL ACCESSORIES FOR THE ABOVE TRANSFORMER</t>
  </si>
  <si>
    <t>200KVA, 22/0.433KV LT TRANSFORMER</t>
  </si>
  <si>
    <t>110/22kV, 25MVA, Dyn11,3-Phase, Power Transformer with OLTC, RTCC &amp;Accessories With 10% Extra Oil</t>
  </si>
  <si>
    <t xml:space="preserve">GIS PORTION 145KV EQUIPMENT             </t>
  </si>
  <si>
    <t>145KV, 2000 A, 40 KA, SF6 GIS BUS COUPLER BAY MODULE AS PERSECTION-PROJECT,TECHNICAL SPECIFICATION</t>
  </si>
  <si>
    <t>145 KV, 2000A, 40KA, SF6 GIS BUS BAR MODULE AS PER SECTION-PROJECT, TECHNICAL SPECIFICATION</t>
  </si>
  <si>
    <t>145KV, 1250A, 40KA SF6 TO AIR BUSHING(1-PHASE) ALONG WITH SUPPORTSTRUCTURE</t>
  </si>
  <si>
    <t>145 KV, 1250A, 40 KA FOR 1 SEC SF6 GIS LINE FEEDER BAY MODULE  AS PERSECTION-PROJECT, TECHNICAL SPECIFICATION</t>
  </si>
  <si>
    <t>145 KV, 1250A, 40 KA FOR 1 SEC,  SF6 GIS ICT FEEDER BAY MODULE  AS PERSECTION-PROJECT, TECHNICAL SPECIFICATION</t>
  </si>
  <si>
    <t>145KV,1250A, 40KA, 3 PHASE, SF6 GAS INSULATED BUS DUCT (GIB) OUTSIDEGIS HALL ALONGWITH ASSOCIATED SUPPORT STRUCTURE</t>
  </si>
  <si>
    <t xml:space="preserve">1.1 KV POWER &amp; CONTROL CABLE            </t>
  </si>
  <si>
    <t xml:space="preserve">Fire protection system                  </t>
  </si>
  <si>
    <t>PORTABLE FIRE EXTINGUISHER-DCP TYPE 4.5/5 KG</t>
  </si>
  <si>
    <t>Diesel Engine driven Hydrant system with Water tank, Pump Room, DGdriven pump, O/G &amp; U/G piping, hydrant points for transformers,buildings, store yard  and accessories etc.</t>
  </si>
  <si>
    <t>FIRE DETECTION AND ALARM SYSTEM FOR COMPLEATE  SUBSTATION AS PERTECHNICAL SPECIFICATION.</t>
  </si>
  <si>
    <t>50 litre foam type Trolley/Wheel mounted Fire extinguisher</t>
  </si>
  <si>
    <t>9litre water type Portable  Fire extinguisher</t>
  </si>
  <si>
    <t xml:space="preserve">145 KV AIS EQUIPMENT                    </t>
  </si>
  <si>
    <t>145kV, 1 phase Bus Post Insulators</t>
  </si>
  <si>
    <t>SURGE ARRESTER, 1-PH, 96KV</t>
  </si>
  <si>
    <t xml:space="preserve">24 kV Equipment                         </t>
  </si>
  <si>
    <t>24kV Indoor panel for I/C transformer (Single bus with sectionalizerarrangement)</t>
  </si>
  <si>
    <t>24kV Indoor panel for Bus Coupler (Single bus with sectionalizerarrangement)</t>
  </si>
  <si>
    <t>24kV Indoor panel for Bus PTs</t>
  </si>
  <si>
    <t>24kV Indoor panel for line feeder (Single bus with sectionalizerarrangement)</t>
  </si>
  <si>
    <t>SURGE ARRESTER ZNO GAPLESS-18KV,10KA,1P</t>
  </si>
  <si>
    <t>24kV Indoor panel for  200kVA, 22/0.433kV LT Transformer</t>
  </si>
  <si>
    <t>24KV,25KA 3-PHASE INDOOR SWITCH GEAR PANEL-CAPACITOR BANK  MODULE</t>
  </si>
  <si>
    <t>22kV 400A,25kA,3-phase Double BreakIsolators without E/S</t>
  </si>
  <si>
    <t>GIS PORTION Testing and maintenance eqpt</t>
  </si>
  <si>
    <t>SF6 Gas processing Unit for 145kV GIS station</t>
  </si>
  <si>
    <t>Portable Partial Discharge measurement test kitwith all necessary accessories,Industrial Grade Laptop and licensedsoftware as per Technicalspecification.</t>
  </si>
  <si>
    <t>SF6 Gas Leakage Detector</t>
  </si>
  <si>
    <t>SF6 GAS ANALYZER</t>
  </si>
  <si>
    <t xml:space="preserve">Relay &amp; Protection panel                </t>
  </si>
  <si>
    <t>132kV Line Protection Panel (with Automation)</t>
  </si>
  <si>
    <t>132kV Transformer Protection Panel (For both HV &amp; MV side)-(withAutomation)</t>
  </si>
  <si>
    <t>132kV Bus Bar Protection Panel (Single)-(with Automation)</t>
  </si>
  <si>
    <t>Time synchronisation equipment</t>
  </si>
  <si>
    <t>Relay Test kit</t>
  </si>
  <si>
    <t>132KV CIRCUIT BREAKER RELAY PANEL (WITH AUTOMATION)</t>
  </si>
  <si>
    <t xml:space="preserve">Substation Automation System            </t>
  </si>
  <si>
    <t>Complete Substation automation System for 132kV bay as per TechnicalSpecification</t>
  </si>
  <si>
    <t>COMPLETE SUBSTATION AUTOMATION SYSTEM FOR 22KV BAY AS PER TECHNICALSPECIFICATION</t>
  </si>
  <si>
    <t>Complete Substation automation System for controlling and monitoringof  Auxilary System including BCUs as per technical specification</t>
  </si>
  <si>
    <t>NETWORK &amp; SIGNAL ANALYSER TOOL KIT AS PER TECHNICAL SPECIFICATION</t>
  </si>
  <si>
    <t>PROTECTION TEST TOOL KIT  AS PER TECHNICAL SPECIFICATION</t>
  </si>
  <si>
    <t>STATION OVERVIEW TOOL KIT AS PER TECHNICAL SPECIFICATION</t>
  </si>
  <si>
    <t xml:space="preserve">HT CABLE SUPPLY                         </t>
  </si>
  <si>
    <t>CABLE TERM KIT 22KV 1CX185SQMM</t>
  </si>
  <si>
    <t>110KV GIS TERMINATION KIT SUITABLE FOR  110 KV, 1CX630 SQ.MM CABLE</t>
  </si>
  <si>
    <t>1CORE, 630SQMM, 110KV XLPE POWER CABLE-MISCELLANEUOS INSTALLATIONMATERIALS FOR CABLE LAYING, JOINTING AND BONDING INCLUDING  LINKBOXES, SHEATH VOLTAGELIMITERS, EARTH CONTINUITY CABLE, EARTHINGMATERIAL , GROUND MAT,CABLE MAKERS, WARNING TAPES AND ALL OTHERMATERIALS ETC REQUIRED ASPER TECHNICAL SPECIFICATIONS AND AS PERSTATUTARY REQUIREMENTS (FOR BOTH ENDS)</t>
  </si>
  <si>
    <t>22KV 1CX185SQMM AL XLPE CABLE(KM)</t>
  </si>
  <si>
    <t>22KV 1CX300SQMM AL XLPE CABLE(KM)</t>
  </si>
  <si>
    <t>CABLE TERM KIT 22KV 1CX300SQMM</t>
  </si>
  <si>
    <t xml:space="preserve">HT CABLE SPARES                         </t>
  </si>
  <si>
    <t>SPARES FOR CABLE SYSTEM, AS PER ANNEXURE CL  OF TS</t>
  </si>
  <si>
    <t xml:space="preserve">LT SWITCHGEAR                           </t>
  </si>
  <si>
    <t>110 V DC Distribution Board(DCDB)</t>
  </si>
  <si>
    <t>415V Emergency Lighting DB(along with 1no. 25kVA 415V/415V lightingtransformer)</t>
  </si>
  <si>
    <t>415V Main Lighting DB(along with 2 nos.25 kVA 415V/415V Lighting transformer)</t>
  </si>
  <si>
    <t>415V AC Distribution Board (ACDB) as per Technical Specification</t>
  </si>
  <si>
    <t>415V Main Switchboard</t>
  </si>
  <si>
    <t xml:space="preserve">Erection Hardware                       </t>
  </si>
  <si>
    <t>Erection Hardware for 132kV DM type layout for GIS terminationarrangement-Line bay as per technical specification</t>
  </si>
  <si>
    <t>Erection Hardware for 132kV DM type layout for GIS terminationarrangement-Transformer bay as per technical specification</t>
  </si>
  <si>
    <t>ERECTION HARDWARE FOR AUXILIARY LT TRANSFORMER</t>
  </si>
  <si>
    <t>22KV ERECTION H/W FOR CAPACITOR BANK</t>
  </si>
  <si>
    <t xml:space="preserve">ILLUMINATION                            </t>
  </si>
  <si>
    <t xml:space="preserve"> Security Room Illumination including conduit</t>
  </si>
  <si>
    <t>ILLUMINATION SYSTEM FOR 132KV GIS HALL</t>
  </si>
  <si>
    <t>Lighting Panel type ACP-3 as per technical specification</t>
  </si>
  <si>
    <t>Self Supported Aluminium Ladder as Per Technical Specification</t>
  </si>
  <si>
    <t>Cartwheel Mounted Aluminium Ladder as Per Technical Specification</t>
  </si>
  <si>
    <t>Control room cum administrative building (132kV) illuminationincluding Conduit</t>
  </si>
  <si>
    <t>Fire fighting pumphouse building illimunation including conduit</t>
  </si>
  <si>
    <t>Indoor Lighting for 8 cars Parking shed</t>
  </si>
  <si>
    <t>POLE MOUNTED LED POST TOP LUMINAIRE TYPE SL-D1 (= 30W)AS PER TECHNICALSPECIFICATION</t>
  </si>
  <si>
    <t>Post top Lantern tubular pole</t>
  </si>
  <si>
    <t>Control room cum administrative building illumination excludingConduit</t>
  </si>
  <si>
    <t xml:space="preserve">Earthing                                </t>
  </si>
  <si>
    <t xml:space="preserve">MANDATORY SPARES_LOT                    </t>
  </si>
  <si>
    <t>Spares for DG set</t>
  </si>
  <si>
    <t>Spares fpr 110V Battery Charger</t>
  </si>
  <si>
    <t>SPARE-145KV T/F</t>
  </si>
  <si>
    <t>SPARE-INDOORSW.GEAR PANEL</t>
  </si>
  <si>
    <t>98KV SURGE ARRESTORS (1-PHASE)</t>
  </si>
  <si>
    <t>SPARES FOR 24KV DOUBLE BREAK ISOLATOR</t>
  </si>
  <si>
    <t>SPARE FOR CAPACITOR BANK</t>
  </si>
  <si>
    <t xml:space="preserve">CAPACITOR BANK                          </t>
  </si>
  <si>
    <t>22KV, 2.4 MVAR CAPACITOR BANK</t>
  </si>
  <si>
    <t xml:space="preserve">VMS SYSTEM                              </t>
  </si>
  <si>
    <t>Visual Monitoring System for Watch &amp; Ward</t>
  </si>
  <si>
    <t xml:space="preserve">EOT CRANE                               </t>
  </si>
  <si>
    <t>EOT Crane for GIS Building for 132kV GIS Station</t>
  </si>
  <si>
    <t xml:space="preserve">AIR CONDITIONING AND VENTILLATION       </t>
  </si>
  <si>
    <t>Ventillation system for 132KV GIS Hall</t>
  </si>
  <si>
    <t>High wall type split AC unit of 2 TR capacity</t>
  </si>
  <si>
    <t xml:space="preserve">BATTERY AND BATTERY CHARGER             </t>
  </si>
  <si>
    <t>110V, 400 Ah Battery</t>
  </si>
  <si>
    <t>110V, 40A/40A Float Cum Boost BatteryCharger</t>
  </si>
  <si>
    <t xml:space="preserve">DG SET                                  </t>
  </si>
  <si>
    <t>150 KVA DG SET</t>
  </si>
  <si>
    <t xml:space="preserve">MANDATORY SPARES-GIS COMMON             </t>
  </si>
  <si>
    <t>145KV GIS- CABLE CONNECTION ENCLOSURE WITH MAIN CIRCUIT</t>
  </si>
  <si>
    <t>145KV GIS-SF6 GAS PRESSURE RELIEF DEVICE ASSEMBLY OF EACH TYPE</t>
  </si>
  <si>
    <t>SF6  PRESSURE  GAUGE  CUM  SWITCH  /DENSITY MONITORS  AND  PRESSURESWITCH AS APPLICABLE, OF EACH TYPE-145KV GIS</t>
  </si>
  <si>
    <t>COUPLING  DEVICE  FOR  PRESSURE  GAUGE  CUM  SWITCH  FOR  CONNECTINGGAS HANDLING PLANT OF EACH TYPE-145KV GIS</t>
  </si>
  <si>
    <t>RUBBER  GASKETS,  Ã‚â‚¬Å’OÃ‚â‚¬Â  RINGS  AND  SEALS  FOR  SF6  GAS  FOR  GISENCLOSURE OF EACH TYPE-145KV GIS</t>
  </si>
  <si>
    <t>145KV GIS-MOLECULAR FILTER FOR SF6 GAS WITH FILTER BAGS (5 % OF TOTALWEIGHT)</t>
  </si>
  <si>
    <t>CONTROL VALVES FOR SF6 GAS OF EACH TYPE-145KV GIS</t>
  </si>
  <si>
    <t>145KV GIS-SF6 GAS (5 % OF TOTAL GAS QUANTITY)</t>
  </si>
  <si>
    <t>LOCKING   DEVICE   TO   KEEP   THE   DIS-CONNECTORS   (ISOLATORS)AND EARTHING/FAST EARTHING SWITCHES (AS APPLICABLE) IN CLOSE OR OPENPOSITION IN CASE OF REMOVAL OF THE DRIVING MECHANISM-145KV GIS</t>
  </si>
  <si>
    <t>UHF PD SENSORS OF EACH TYPE ALONG WITH BNC CONNECTOR FOR 145KV GIS</t>
  </si>
  <si>
    <t>145KV GIS-SUPPORT INSULATORS (GAS THROUGH) OF EACH TYPE (COMPLETE WITHMETAL RING ETC.) ALONG WITH ASSOCIATED CONTACTS AND SHIELDS</t>
  </si>
  <si>
    <t>145KV GIS-GAS BARRIERS OF EACH TYPE (COMPLETE WITH METAL RING ETC.)ALONG WITH ASSOCIATED CONTACTS AND SHIELDS</t>
  </si>
  <si>
    <t>145kV GIS- 1250A SF6 to air bushing complete in all respect</t>
  </si>
  <si>
    <t>LCC SPARES  - AUX. RELAYS, CONTACTORS, PUSH BUTTONS, SWITCHES, LAMPS,ANNUNCIATION WINDOWS, MCB, FUSES, TIMERS, TERMINAL BLOCKS ETC.OF EACH TYPE &amp; RATING-145KV GIS</t>
  </si>
  <si>
    <t>145KV GIS- GAS INSULATED SURGE ARRESTER WITH ASSOCIATED ENCLOSURE ANDINSULATOR COMPLETE IN ALL RESPECT</t>
  </si>
  <si>
    <t>145KV GIS- SURGE COUNTER/ MONITOR</t>
  </si>
  <si>
    <t xml:space="preserve">MANDATORY SPARES-GIS CB                 </t>
  </si>
  <si>
    <t>145KV GIS- CIRCUIT BREAKER (THREE PHASE) OF 1250A WITH INTERRUPTER,MAIN CIRCUIT, ENCLOSURE AND OPERATING MECHANISM COMPLETE IN ALLRESPECT</t>
  </si>
  <si>
    <t>145KV GIS- CIRCUIT BREAKER (THREE PHASE) OF 2000A WITH INTERRUPTER,MAIN CIRCUIT, ENCLOSURE AND OPERATING MECHANISM COMPLETE IN ALLRESPECT</t>
  </si>
  <si>
    <t>Trip coil assembly with resistor (asapplicable) for 145kV GIS CircuitBreaker</t>
  </si>
  <si>
    <t>Closing coil assembly with resistor (asapplicable) for 145kV GIS CircuitBreaker</t>
  </si>
  <si>
    <t>RELAYS, POWER CONTACTORS, PUSH BUTTONS, TIMERS &amp; MCBS ETC. (ASAPPLICABLE) OF EACH TYPE FOR 145KV GIS CIRCUIT BREAKER</t>
  </si>
  <si>
    <t>AUXILIARY SWITCH ASSEMBLY OF EACH TYPE FOR 145KV GIS CIRCUIT BREAKER</t>
  </si>
  <si>
    <t>145KV GIS CIRCUIT BREAKER-OPERATION COUNTER</t>
  </si>
  <si>
    <t>145KV GIS CIRCUIT BREAKER-COMPLETE SPRING OPERATING MECHANISMINCLUDING CHARGING MECHANISM ETC. (FOR SPRING OPERATED MECHANISM, IFAPPLICABLE)</t>
  </si>
  <si>
    <t xml:space="preserve">MANDATORY SPARES-GIS ISOLATOR           </t>
  </si>
  <si>
    <t>145kV GIS- Three phase of 1250Adisconnector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</si>
  <si>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145kV GIS- Three phase of 2000Adisconnector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</si>
  <si>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145KV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</si>
  <si>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145KV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</si>
  <si>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145KV GIS DISCONNECTORSWITCH</t>
  </si>
  <si>
    <t>OPEN/CLOSE CONTACTOR ASSEMBLY, TIMERS, KEY INTERLOCK, INTERLOCKINGCOILS, RELAYS, PUSH BUTTONS, INDICATING LAMPS, POWER CONTACTORS,RESISTORS, FUSES, MCBS &amp; DRIVE CONTROL CARDS ETC. (AS APPLICABLE) ONEOF EACH TYPE FOR ONE COMPLETE MOM BOX FOR 145KV GIS MAINTENANCE EARTHSWITCH</t>
  </si>
  <si>
    <t>OPEN/CLOSE CONTACTOR ASSEMBLY, TIMERS, KEY INTERLOCK, INTERLOCKINGCOILS, RELAYS, PUSH BUTTONS, INDICATING LAMPS, POWER CONTACTORS,RESISTORS, FUSES, MCBS &amp; DRIVE CONTROL CARDS ETC. (AS APPLICABLE) ONEOF EACH TYPE FOR ONE COMPLETE MOM BOX FOR 145KV GIS FAST EARTHINGSWITCH</t>
  </si>
  <si>
    <t>LIMIT SWITCHES AND AUX. SWITCHES FOR ONE COMPLETE MOM BOX FOR 145KVGIS DISCONNECTOR SWITCH</t>
  </si>
  <si>
    <t>LIMIT SWITCHES AND AUX. SWITCHES FOR ONE COMPLETE MOM BOX FOR 145KVGIS MAINTENANCE EARTH SWITCH</t>
  </si>
  <si>
    <t>LIMIT SWITCHES AND AUX. SWITCHES FOR ONE COMPLETE MOM BOX FOR 145KVGIS FAST EARTHING SWITCH</t>
  </si>
  <si>
    <t>DRIVE MECHANISM FOR 145KV GIS DISCONNECTOR SWITCH</t>
  </si>
  <si>
    <t>DRIVE MECHANISM FOR 145KV GIS MAINTENANCE EARTH SWITCH</t>
  </si>
  <si>
    <t>DRIVE MECHANISM FOR 145KV GIS FAST EARTHING SWITCH</t>
  </si>
  <si>
    <t>MOTOR FOR DRIVE MECHANISM FOR 145KV GIS DISCONNECTOR SWITCH</t>
  </si>
  <si>
    <t>MOTOR FOR DRIVE MECHANISM FOR 145KVGIS MAINTENANCE EARTH SWITCH</t>
  </si>
  <si>
    <t>MOTOR FOR DRIVE MECHANISM FOR 145KV GIS FAST EARTHING SWITCH</t>
  </si>
  <si>
    <t xml:space="preserve">MANDATORY SPARES-GIS CT                 </t>
  </si>
  <si>
    <t>145KV GIS- CURRENT TRANSFORMER (5 CORES) WITH ASSOCIATED ENCLOSURE ANDPRIMARY CONDUCTOR COMPLETE IN ALL RESPECT</t>
  </si>
  <si>
    <t xml:space="preserve">MANDATORY SPARES-GIS VT                 </t>
  </si>
  <si>
    <t>145KV GIS- VOLTAGE TRANSFORMER WITH ASSOCIATED ENCLOSURE COMPLETE INALL RESPECT</t>
  </si>
  <si>
    <t xml:space="preserve">SUPPLY OF STEEL STRUCTURES              </t>
  </si>
  <si>
    <t xml:space="preserve">Supply BoQ Tele Eqpt at Lawspet         </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</si>
  <si>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</si>
  <si>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</si>
  <si>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</si>
  <si>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</si>
  <si>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</si>
  <si>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</si>
  <si>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NMS- CRAFT TERMINAL-HARDWARE</t>
  </si>
  <si>
    <t>Software for Craft Terminal</t>
  </si>
  <si>
    <t>VOIP TELEPHONE INSTRUMENT WITH ONE COMMON SWITCH (MIN. 8 PORT)</t>
  </si>
  <si>
    <t>24F (DWSM) APPROACH FIBRE OPTIC CABLE</t>
  </si>
  <si>
    <t>GI PIPE INSTALLATION HARDWARE FOR APPROACH CABLING</t>
  </si>
  <si>
    <t>GI ELBOW INSTALLATION HARDWARE FOR APPROAH CABLING</t>
  </si>
  <si>
    <t>GI FLEXIBLE CONDUIT INSTALLATION HARDWARE FOR APPROAH CABLING</t>
  </si>
  <si>
    <t>OPGW Fibre Optic Distribution Panel (FODP): Indoor Type: 96F</t>
  </si>
  <si>
    <t>48V DCPS - SMPS BASED 48V DC POWER SUPPLY (DCPS) SYSTEM OF 25 AMPRATING</t>
  </si>
  <si>
    <t>VRLA Battery Bank for DCPS system of 300AH rating</t>
  </si>
  <si>
    <t xml:space="preserve">Supply Tele Eqpt at Jipmer              </t>
  </si>
  <si>
    <t xml:space="preserve">Supply Tele Eqpt at Vengata             </t>
  </si>
  <si>
    <t xml:space="preserve">Spares-tele equip                       </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</si>
  <si>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</si>
  <si>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</si>
  <si>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MCCB/MCB-2P/ CONTACTOR/ TIMER/ RELAY OF EACH TYPE &amp; RATING (ASAPPLICABLE)</t>
  </si>
  <si>
    <t>Single Pole MCBs (for outgoing DC Feeders) for DCPS</t>
  </si>
  <si>
    <t>Electronic Printed Circuit Board</t>
  </si>
  <si>
    <t xml:space="preserve">SERVICE:TRANSFORMER                     </t>
  </si>
  <si>
    <t>Nitrogen injection type fire protection for 132kV transformer</t>
  </si>
  <si>
    <t>110/22kV, 25MVA, Dyn11,3-Phase, Power Transformer with OLTC, RTCC &amp; Accessories With 10% Extra Oil</t>
  </si>
  <si>
    <t>200kVA, 22/0.433kV Transformer .</t>
  </si>
  <si>
    <t xml:space="preserve">Service: GIS PORTION 145KV EQUIPMENT    </t>
  </si>
  <si>
    <t>145 kV, 2000A, 40kA, SF6 GIS Bus bar module as per Section-Project,Technical specification</t>
  </si>
  <si>
    <t>145kV, 2000 A, 40 kA, SF6 GIS Bus coupler bay module as per Section-Project,Technical specification</t>
  </si>
  <si>
    <t>145KV,1250A, 40KA, 3 PHASE, SF6 GAS INSULATED BUS DUCT (GIB) OUTSIDE GIS HALL ALONGWITH ASSOCIATED SUPPORT STRUCTURE</t>
  </si>
  <si>
    <t>145 kV,1250A, 40 kA for 1 sec SF6 GIS LINE  FEEDER BAY MODULE  AS PER SECTION-PROJECT, TECHNICAL SPECIFICATION</t>
  </si>
  <si>
    <t>145 kV, 1250A, 40 kA for 1sec SF6 GIS ICT FEEDER BAY MODULE AS PER SECTION-PROJECT, TECHNICAL SPECIFICATION</t>
  </si>
  <si>
    <t>145KV, 1250A, 40KA SF6 TO AIR BUSHING(1-Phase) ALONG WITH SUPPORT STRUCTURE</t>
  </si>
  <si>
    <t xml:space="preserve">Service: 145V AIS equipment             </t>
  </si>
  <si>
    <t>145kV ,1 phase Bus Post Insulators</t>
  </si>
  <si>
    <t>98 kV Surge Arrestors (1-Phase)</t>
  </si>
  <si>
    <t>Standard Pipe Structure for 132kV SA (1-phase)</t>
  </si>
  <si>
    <t>Standard Pipe Structure for 132kV BPI (excluding wave trap)</t>
  </si>
  <si>
    <t xml:space="preserve">Service: 24 KV EQUIPMENT                </t>
  </si>
  <si>
    <t>18kV Surge arrestor</t>
  </si>
  <si>
    <t>24kV Indoor panel for Bus Coupler (Single bus with sectionalizer arrangement)</t>
  </si>
  <si>
    <t>24kV Indoor panel for I/C transformer (Single bus with sectionalizer arrangement)</t>
  </si>
  <si>
    <t>24kV Indoor panel for 200kVA, 22/0.433kV LT Transformer</t>
  </si>
  <si>
    <t>24kV,25kA indoor Switch Gear-Line module</t>
  </si>
  <si>
    <t xml:space="preserve">Service: Relay &amp; Prot Panel             </t>
  </si>
  <si>
    <t>132kV Transformer Protection Panel (For both HV &amp; MV side)-(with Automation)</t>
  </si>
  <si>
    <t>132kV Circuit Breaker Relay Panel (with Automation)</t>
  </si>
  <si>
    <t xml:space="preserve">Service: Substation Automation System   </t>
  </si>
  <si>
    <t>Complete Substation automation System for 132kV bay as per Technical Specification</t>
  </si>
  <si>
    <t>Complete Substation automation System for controlling and monitoring of  Auxilary System including BCUs as per technicalspecification</t>
  </si>
  <si>
    <t>Complete Substation automation System for 22kV bay as per TechnicalSpecification .</t>
  </si>
  <si>
    <t xml:space="preserve">SERVICE: HT CABLES                      </t>
  </si>
  <si>
    <t>22KV POWER CABLE TERMINATION KIT .</t>
  </si>
  <si>
    <t>1Core, 630sqmm, 110KV XLPE POWER CABLE-MISCELLANEUOS INSTALLATION MATERIALS FOR CABLE LAYING, JOINTING AND BONDING INCLUDING  LINKBOXES, SHEATH VOLTAGELIMITERS, EARTH CONTINUITY CABLE, EARTHING MATERIAL , GROUND MAT,CABLE MAKERS, WARNING TAPES AND ALL OTHERMATERIALS ETC REQUIRED ASPER TECHNICAL SPECIFICATIONS AND AS PER STATUTARY REQUIREMENTS (FOR BOTH ENDS)</t>
  </si>
  <si>
    <t xml:space="preserve">Service: Substation Auxiliaries         </t>
  </si>
  <si>
    <t xml:space="preserve"> AC Distribution Board (ACDB)</t>
  </si>
  <si>
    <t xml:space="preserve">SERV:1.1KV POWER &amp; CONTROL CABLE        </t>
  </si>
  <si>
    <t xml:space="preserve">Service: Erection Hardware              </t>
  </si>
  <si>
    <t>Erection Hardware for 132kV DM type layout for GIS termination arrangement-Transformer bay as per technical specification</t>
  </si>
  <si>
    <t>Conductor, clamps,connector including eqpt connectors earthing material, risers etc required for connection of aux. LT transformer.</t>
  </si>
  <si>
    <t>Erection Hardware for 132kV DM type layout for GIS termination arrangement-Line bay as per technical specification</t>
  </si>
  <si>
    <t>ERECTION H/W-22KV,2.4 MVAR CAPACITOR BANK</t>
  </si>
  <si>
    <t xml:space="preserve">Service: Earthing                       </t>
  </si>
  <si>
    <t xml:space="preserve">SERVICE: ILLUMINATION                   </t>
  </si>
  <si>
    <t>LED Flood Light Luminaries Type-FL-1 as per technical specification</t>
  </si>
  <si>
    <t>LED Flood Light Luminaries Type FL-2 (250W) as per technical specification</t>
  </si>
  <si>
    <t>Control room cum administrative building (132kV) illumination including Conduit</t>
  </si>
  <si>
    <t>illumination system for 132KV GIS Hall</t>
  </si>
  <si>
    <t>Pole Mounted LED Post Top Luminaire TYPE SL-D1 (= 30W)as per technical specification</t>
  </si>
  <si>
    <t xml:space="preserve">Service: Fire protection system         </t>
  </si>
  <si>
    <t>Diesel Engine driven Hydrant system with Water tank, Pump Room, DG driven pump, O/G &amp; U/G piping, hydrant points for transformers,buildings, store yard  and accessories etc.</t>
  </si>
  <si>
    <t>Fire Detection and Alarm System for compleate  Substation as per Technical specification.</t>
  </si>
  <si>
    <t xml:space="preserve">SERVICE:CAPACITOR BANK                  </t>
  </si>
  <si>
    <t>ERECTION OF 22KV, 2.4 MVAR CAPACITOR BANK</t>
  </si>
  <si>
    <t xml:space="preserve">SERVICE: VMS SYSTEM                     </t>
  </si>
  <si>
    <t>Visual monitoring system for watch &amp; ward</t>
  </si>
  <si>
    <t xml:space="preserve">SERVICE:BATTERY AND BATTERY CHARGER     </t>
  </si>
  <si>
    <t xml:space="preserve">SERVICE:DG SET                          </t>
  </si>
  <si>
    <t>150KVA DG SET</t>
  </si>
  <si>
    <t xml:space="preserve">SERVICE:AIR CONDITIONING &amp; VENTILLATION </t>
  </si>
  <si>
    <t xml:space="preserve">ERECTION OF STEEL STRUCTURES            </t>
  </si>
  <si>
    <t xml:space="preserve">Civil works                             </t>
  </si>
  <si>
    <t>Providing and laying of Plain Cement Concrete (PCC) (1:3:6)</t>
  </si>
  <si>
    <t>Providing and laying Plain Cement Concrete 1:5:10 (1 cement : 5 sand : 10 brick aggregate)</t>
  </si>
  <si>
    <t>Reinforcement steel meeting corrosion resistance properties as per IS:1786 and manufacturer specificationâ€‹</t>
  </si>
  <si>
    <t>External finishing/ painting of fire wall with cement wash</t>
  </si>
  <si>
    <t>5.5m wide Bitumen road with earthen shoulder including 100 mm dia RCC Hume Pipe @ 100 metre interval as per drawing and TS (as perDSR item no 16.35 and 16.30.1)</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</si>
  <si>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</si>
  <si>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</si>
  <si>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</si>
  <si>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</si>
  <si>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Rain water harvesting excluding reinforcement and concrete as per drawing</t>
  </si>
  <si>
    <t>Control Room Building - Civil Works All civil works as per drawing and specifications complete, including - brickwork, finishing(external and internal), windows etc. However, excavation, PCC, RCC and reinforcement shall be paid separately as per BPS.</t>
  </si>
  <si>
    <t>132 kV Panel Room - Civil Works. All civil works as per drawing and specifications complete, including - brickwork, finishing(external and internal), windows etc.However excavation, PCC, RCC and reinforcement shall be paid separately as per BPS.</t>
  </si>
  <si>
    <t>FFPH Building - Civil Works All civil works as per drawing and specifications complete, including - brickwork,finishing (externaland internal),windows etc.However, excavation, PCC,RCC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</si>
  <si>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</si>
  <si>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Security Hut - Civil WorksAll civilworks as per drawing and specificationscomplete, including - brickwork,finishing (external and internal),windows etc.However, excavation, PCC,RCC and reinforcement shall be paidseparately as per BPS.</t>
  </si>
  <si>
    <t>Car Parking (10 cars) - Civil Works.All civil works as per drawing and specifications complete, including - brickwork, finishing(external and internal), windows etc. However,excavation, PCC, RCC and reinforcement shall be paid separately as per BPS.</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</si>
  <si>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</si>
  <si>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</si>
  <si>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</si>
  <si>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</si>
  <si>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Septic tank and soakpit for CRB</t>
  </si>
  <si>
    <t>Septic tank and soakpit for Security Room</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</si>
  <si>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</si>
  <si>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</si>
  <si>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</si>
  <si>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Soil Investigation: As per technical specification including all laboratory and field tests, report and recommendations.</t>
  </si>
  <si>
    <t>Providing and fixing Pre cast RCC Boundary wall as per drawings and specifications, including centring, shuttering, moulding,RCC, reinforcement, casting, curing, hoisting, carriage of precast cols/panels to site,Excavation, PCC, backfilling,MS angles andConcertina coil etc. complete.</t>
  </si>
  <si>
    <t>Main Gate</t>
  </si>
  <si>
    <t>Buried Cable trenches for Aux. Power arrangement</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</si>
  <si>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</si>
  <si>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Random Rubble masonry for Retaining wall with locally available stone in cement sand mortar 1:6 (1 Cement: 6 coarse sand) includinglevelling  up with cement concrete 1:6:12 (1 cement : 6 coarse sand : 12 graded stone aggregate 20 mm nominal size), Raised and Cutpointing on exposed surface, weep holes/PVC pipe sleeves of 100 mm dia (medium class) @ 1 metre C/C staggered . The top of theretaining wall to be provided with cement concrete 1:2:4. However items of excavation, concrete (1:2:4) shall be payable underrespective items of  BPS</t>
  </si>
  <si>
    <t>Supplying, filling and compacting CNS material as per specification under floors, foundations, roads, cable trenches, drains etc inlayers not exceeding 200 mm thickness</t>
  </si>
  <si>
    <t>Providing and laying of reinforced cement concrete for piling work of Grade M-30   ( Minimum cement content of 400Kg/cu.m.) ofspecified diameter &amp; length below the pile cap.</t>
  </si>
  <si>
    <t>Initial Vertical Compression load testing of piles in accordance with IS 2911 (Part IV) including installation of loading platformand preparation of pile head or construction of test cap and dismantling of test cap after test etc. complete as per specification &amp;the direction of Engineer in-charge. - 450mm Dia pile</t>
  </si>
  <si>
    <t>Initial Vertical Compression load testing of piles in accordance with IS 2911 (Part IV) including installation of loading platformand preparation of pile head or construction of test cap and dismantling of test cap after test etc. complete as per specification &amp;the direction of Engineer in-charge. - 600mm Dia pile</t>
  </si>
  <si>
    <t>Initial Pullout Test of piles in accordance with IS 2911(Part-IV) inlcuding T&amp;P, labour , hydraulic jack etc. complete - 450mm diapile</t>
  </si>
  <si>
    <t>Initial Pullout Test of piles in accordance with IS 2911(Part-IV) inlcuding T&amp;P, labour , hydraulic jack etc. complete - 600mm diapile</t>
  </si>
  <si>
    <t>Initial Lateral load testing of single pile in accordance with IS Code of practice IS : 2911 (Part IV) for determining safeallowable lateral load on pile  -450mm dia Pile</t>
  </si>
  <si>
    <t>Initial Lateral load testing of single pile in accordance with IS Code of practice IS : 2911 (Part IV) for determining safeallowable lateral load on pile  -600mm dia Pile</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</si>
  <si>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- 450mm Dia pile</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</si>
  <si>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- 600mm Dia pile</t>
  </si>
  <si>
    <t>Routine Pullout Test of piles in accordance with IS 2911(Part-IV) inlcuding T&amp;P, labour , hydraulic jack etc. complete-450mm diapile</t>
  </si>
  <si>
    <t>Routine Pullout Test of piles in accordance with IS 2911(Part-IV) inlcuding T&amp;P, labour , hydraulic jack etc. complete-600mm diapile</t>
  </si>
  <si>
    <t>Routine test- Lateral load testing of single pile in accordance with IS Code of practice IS : 2911 (Part IV) for determining safeallowable lateral load on pile -450mm dia pile</t>
  </si>
  <si>
    <t>Routine test- Lateral load testing of single pile in accordance with IS Code of practice IS : 2911 (Part IV) for determining safeallowable lateral load on pile -600mm dia pile</t>
  </si>
  <si>
    <t>20.9 Integrity testing of Pile using Low Strain/ Sonic Integrity Test/ Sonic Echo Test method in accordance with IS 14893 includingsurface preparation of pile top by removing soil, mud, dust &amp; chipping lean concrete lumps etc. and use of computerised equipmentand high skill trained personal for conducting the test &amp; submission of results, all complete as per direction ofEngineer-in-charge.
Note: DSR unit is 'per test'</t>
  </si>
  <si>
    <t>132kV GIS hall building excluding excavation, PCC, RCC and reinforcement but including finishing ( internal + external ) &amp; all civilworks etc complete in all respect as per drawing.</t>
  </si>
  <si>
    <t>132 kV AHU Room - Civil Works. All civil works as per drawing and specifications complete, including - brickwork, finishing(external and internal), windows etc. However excavation, PCC, RCC and reinforcement shall be paid separately as per BPS</t>
  </si>
  <si>
    <t>Boring, providing and installing bored cast insitu reinforced cement concrete pile of 450 mm dia and specified length below the pilecap in cement concrete (M30 Design Mix) with a minimum cement content of 400 kg/ cum, to carry a safe working load not less thanspecified, but excluding the cost of reinforcment steel and cement concrete which shall be paid seperately but including the cost ofboring with temporary casing, bentonite solution and the length of pile to be embedded in pile cap etc. complete in all repsect.(The length of pile for payment shall be measured up to the bottom of pile cap).</t>
  </si>
  <si>
    <t xml:space="preserve">RM </t>
  </si>
  <si>
    <t>Boring, providing and installing bored cast insitu reinforced cement concrete pile of 600 mm dia and specified length below the pilecap in cement concrete (M30 Design Mix) with a minimum cement content of 400 kg/ cum, to carry a safe working load not less thanspecified, but excluding the cost of reinforcment steel and cement concrete which shall be paid seperately but including the cost ofboring with temporary casing, bentonite solution and the length of pile to be embedded in pile cap etc. complete in all repsect.(The length of pile for payment shall be measured up to the bottom of pile cap).</t>
  </si>
  <si>
    <t xml:space="preserve">Service-Tele BoQ at Lawspet             </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</si>
  <si>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</si>
  <si>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</si>
  <si>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</si>
  <si>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</si>
  <si>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</si>
  <si>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</si>
  <si>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</si>
  <si>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</si>
  <si>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VOIP telephone instrument with one common switch (min. 8 port)</t>
  </si>
  <si>
    <t>Fibre Optic Approach cabling: Including installation hardware like GI pipe, elbow, conduits, accessories etc.: 24 Fibre</t>
  </si>
  <si>
    <t>25A SMPS based 48V DC Power Supply (DCPS) system</t>
  </si>
  <si>
    <t>48V, 300 Ah Battery</t>
  </si>
  <si>
    <t xml:space="preserve">Service-Tele BoQ at jipmer              </t>
  </si>
  <si>
    <t xml:space="preserve">Service-Tele BoQ at vengata             </t>
  </si>
  <si>
    <t>110kV GIS Substation Package SS 145 for Establishment of a 110/22kV gas Insulated substation at Lawspet in Puducherry with allied works under consultancy services to PED.</t>
  </si>
  <si>
    <t>SS-145</t>
  </si>
  <si>
    <t>CC/NT/W-GIS/DOM/A02/25/03858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</si>
</sst>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_(* #,##0.00_);_(* \(#,##0.00\);_(* &quot;-&quot;??_);_(@_)"/>
    <numFmt numFmtId="165" formatCode="0.0"/>
    <numFmt numFmtId="166" formatCode="_(* #,##0_);_(* \(#,##0\);_(* \-??_);_(@_)"/>
    <numFmt numFmtId="167" formatCode="_(* #,##0.0_);_(* \(#,##0.0\);_(* \-??_);_(@_)"/>
    <numFmt numFmtId="168" formatCode="0.000"/>
    <numFmt numFmtId="169" formatCode="[$-409]dd\-mmm\-yy;@"/>
    <numFmt numFmtId="170" formatCode="&quot; &quot;@"/>
    <numFmt numFmtId="171" formatCode="0.0000000000%"/>
    <numFmt numFmtId="172" formatCode="#,##0.0000000000_);\(#,##0.0000000000\)"/>
    <numFmt numFmtId="173" formatCode="0.00000000"/>
  </numFmts>
  <fonts count="103" x14ac:knownFonts="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b/>
      <sz val="12"/>
      <name val="Arial"/>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sz val="12"/>
      <color rgb="FFFF0000"/>
      <name val="Arial"/>
      <family val="2"/>
    </font>
    <font>
      <sz val="11"/>
      <color rgb="FF006100"/>
      <name val="Calibri"/>
      <family val="2"/>
      <scheme val="minor"/>
    </font>
    <font>
      <sz val="12"/>
      <name val="Cambria"/>
      <family val="1"/>
      <scheme val="major"/>
    </font>
    <font>
      <sz val="11"/>
      <color theme="0"/>
      <name val="Calibri"/>
      <family val="2"/>
      <scheme val="minor"/>
    </font>
    <font>
      <b/>
      <sz val="14"/>
      <name val="Calibri"/>
      <family val="2"/>
      <scheme val="minor"/>
    </font>
    <font>
      <sz val="11"/>
      <name val="Calibri"/>
      <family val="2"/>
      <scheme val="minor"/>
    </font>
    <font>
      <sz val="12"/>
      <color theme="0"/>
      <name val="Calibri"/>
      <family val="2"/>
      <scheme val="minor"/>
    </font>
    <font>
      <b/>
      <sz val="18"/>
      <color theme="1"/>
      <name val="Calibri"/>
      <family val="2"/>
      <scheme val="minor"/>
    </font>
    <font>
      <b/>
      <sz val="18"/>
      <name val="Calibri"/>
      <family val="2"/>
      <scheme val="minor"/>
    </font>
    <font>
      <sz val="18"/>
      <color theme="1"/>
      <name val="Calibri"/>
      <family val="2"/>
      <scheme val="minor"/>
    </font>
    <font>
      <sz val="11"/>
      <color indexed="9"/>
      <name val="Calibri"/>
      <family val="2"/>
      <scheme val="minor"/>
    </font>
    <font>
      <b/>
      <sz val="11"/>
      <name val="Calibri"/>
      <family val="2"/>
      <scheme val="minor"/>
    </font>
    <font>
      <b/>
      <vertAlign val="superscript"/>
      <sz val="11"/>
      <name val="Calibri"/>
      <family val="2"/>
      <scheme val="minor"/>
    </font>
    <font>
      <b/>
      <u/>
      <sz val="13"/>
      <name val="Calibri"/>
      <family val="2"/>
      <scheme val="minor"/>
    </font>
    <font>
      <b/>
      <sz val="11"/>
      <color theme="1"/>
      <name val="Tisa Offc Serif Pro"/>
    </font>
    <font>
      <sz val="11"/>
      <color theme="1"/>
      <name val="Aptos"/>
      <family val="2"/>
    </font>
    <font>
      <b/>
      <sz val="12"/>
      <name val="Aptos"/>
      <family val="2"/>
    </font>
    <font>
      <sz val="12"/>
      <name val="Aptos"/>
      <family val="2"/>
    </font>
    <font>
      <b/>
      <sz val="14"/>
      <name val="Aptos"/>
      <family val="2"/>
    </font>
    <font>
      <b/>
      <sz val="12"/>
      <color indexed="9"/>
      <name val="Aptos"/>
      <family val="2"/>
    </font>
    <font>
      <b/>
      <u/>
      <sz val="12"/>
      <name val="Aptos"/>
      <family val="2"/>
    </font>
    <font>
      <b/>
      <sz val="11"/>
      <name val="Aptos"/>
      <family val="2"/>
    </font>
    <font>
      <b/>
      <sz val="11"/>
      <color theme="1"/>
      <name val="Aptos"/>
      <family val="2"/>
    </font>
    <font>
      <b/>
      <i/>
      <sz val="11"/>
      <name val="Aptos"/>
      <family val="2"/>
    </font>
    <font>
      <b/>
      <i/>
      <sz val="11"/>
      <color theme="1"/>
      <name val="Aptos"/>
      <family val="2"/>
    </font>
    <font>
      <i/>
      <sz val="11"/>
      <name val="Aptos"/>
      <family val="2"/>
    </font>
    <font>
      <sz val="12"/>
      <color theme="1"/>
      <name val="Aptos"/>
      <family val="2"/>
    </font>
    <font>
      <b/>
      <sz val="12"/>
      <color theme="1"/>
      <name val="Aptos"/>
      <family val="2"/>
    </font>
    <font>
      <sz val="11"/>
      <color rgb="FF006100"/>
      <name val="Aptos"/>
      <family val="2"/>
    </font>
    <font>
      <sz val="11"/>
      <name val="Aptos"/>
      <family val="2"/>
    </font>
    <font>
      <sz val="11"/>
      <color indexed="9"/>
      <name val="Aptos"/>
      <family val="2"/>
    </font>
    <font>
      <b/>
      <sz val="11"/>
      <color indexed="9"/>
      <name val="Aptos"/>
      <family val="2"/>
    </font>
    <font>
      <b/>
      <u/>
      <sz val="11"/>
      <name val="Aptos"/>
      <family val="2"/>
    </font>
    <font>
      <b/>
      <sz val="11"/>
      <color theme="0"/>
      <name val="Aptos"/>
      <family val="2"/>
    </font>
    <font>
      <sz val="11"/>
      <color theme="0"/>
      <name val="Aptos"/>
      <family val="2"/>
    </font>
    <font>
      <i/>
      <sz val="11"/>
      <color indexed="9"/>
      <name val="Aptos"/>
      <family val="2"/>
    </font>
  </fonts>
  <fills count="16">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C6EFCE"/>
      </patternFill>
    </fill>
    <fill>
      <patternFill patternType="solid">
        <fgColor theme="4"/>
      </patternFill>
    </fill>
  </fills>
  <borders count="69">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5">
    <xf numFmtId="0" fontId="0" fillId="0" borderId="0"/>
    <xf numFmtId="43" fontId="58" fillId="0" borderId="0" applyFont="0" applyFill="0" applyBorder="0" applyAlignment="0" applyProtection="0"/>
    <xf numFmtId="0" fontId="68" fillId="14" borderId="0" applyNumberFormat="0" applyBorder="0" applyAlignment="0" applyProtection="0"/>
    <xf numFmtId="9" fontId="58" fillId="0" borderId="0" applyFont="0" applyFill="0" applyBorder="0" applyAlignment="0" applyProtection="0"/>
    <xf numFmtId="0" fontId="70" fillId="15" borderId="0" applyNumberFormat="0" applyBorder="0" applyAlignment="0" applyProtection="0"/>
  </cellStyleXfs>
  <cellXfs count="921">
    <xf numFmtId="0" fontId="0" fillId="0" borderId="0" xfId="0"/>
    <xf numFmtId="43" fontId="2" fillId="0" borderId="0" xfId="0" applyNumberFormat="1" applyFont="1" applyAlignment="1" applyProtection="1">
      <alignment vertical="top"/>
      <protection hidden="1"/>
    </xf>
    <xf numFmtId="0" fontId="61" fillId="0" borderId="0" xfId="0" applyFont="1" applyAlignment="1">
      <alignment horizontal="center" vertical="top"/>
    </xf>
    <xf numFmtId="0" fontId="7" fillId="0" borderId="37" xfId="0" applyFont="1" applyBorder="1" applyAlignment="1" applyProtection="1">
      <alignment horizontal="center" vertical="top" wrapText="1"/>
      <protection hidden="1"/>
    </xf>
    <xf numFmtId="4" fontId="4" fillId="8" borderId="23" xfId="0" applyNumberFormat="1" applyFont="1" applyFill="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Alignment="1" applyProtection="1">
      <alignment horizontal="left" vertical="center" indent="1"/>
      <protection hidden="1"/>
    </xf>
    <xf numFmtId="0" fontId="7" fillId="0" borderId="0" xfId="0" applyFont="1" applyAlignment="1" applyProtection="1">
      <alignment vertical="top"/>
      <protection hidden="1"/>
    </xf>
    <xf numFmtId="0" fontId="4" fillId="0" borderId="0" xfId="0" applyFont="1" applyAlignment="1" applyProtection="1">
      <alignment vertical="top"/>
      <protection hidden="1"/>
    </xf>
    <xf numFmtId="0" fontId="0" fillId="0" borderId="0" xfId="0" applyAlignment="1">
      <alignment vertical="top"/>
    </xf>
    <xf numFmtId="0" fontId="0" fillId="0" borderId="0" xfId="0" applyAlignment="1">
      <alignment wrapText="1"/>
    </xf>
    <xf numFmtId="0" fontId="9" fillId="0" borderId="7" xfId="0" quotePrefix="1" applyFont="1" applyBorder="1" applyAlignment="1" applyProtection="1">
      <alignment horizontal="left" vertical="center"/>
      <protection hidden="1"/>
    </xf>
    <xf numFmtId="0" fontId="11" fillId="0" borderId="7" xfId="0" applyFont="1" applyBorder="1" applyAlignment="1" applyProtection="1">
      <alignment vertical="center"/>
      <protection hidden="1"/>
    </xf>
    <xf numFmtId="0" fontId="12" fillId="0" borderId="0" xfId="0" applyFont="1" applyAlignment="1" applyProtection="1">
      <alignment vertical="center"/>
      <protection hidden="1"/>
    </xf>
    <xf numFmtId="0" fontId="12" fillId="0" borderId="0" xfId="0" applyFont="1" applyProtection="1">
      <protection hidden="1"/>
    </xf>
    <xf numFmtId="0" fontId="0" fillId="0" borderId="0" xfId="0" applyProtection="1">
      <protection hidden="1"/>
    </xf>
    <xf numFmtId="0" fontId="16" fillId="0" borderId="9" xfId="0" applyFont="1" applyBorder="1" applyAlignment="1" applyProtection="1">
      <alignment horizontal="center" vertical="center"/>
      <protection hidden="1"/>
    </xf>
    <xf numFmtId="0" fontId="0" fillId="0" borderId="0" xfId="0" quotePrefix="1" applyAlignment="1">
      <alignment horizontal="left"/>
    </xf>
    <xf numFmtId="0" fontId="2" fillId="0" borderId="10" xfId="0" applyFont="1" applyBorder="1" applyAlignment="1" applyProtection="1">
      <alignment vertical="center"/>
      <protection hidden="1"/>
    </xf>
    <xf numFmtId="0" fontId="2" fillId="0" borderId="11" xfId="0" applyFont="1" applyBorder="1" applyAlignment="1" applyProtection="1">
      <alignment vertical="center"/>
      <protection hidden="1"/>
    </xf>
    <xf numFmtId="0" fontId="2" fillId="0" borderId="12" xfId="0" applyFont="1" applyBorder="1" applyAlignment="1" applyProtection="1">
      <alignment vertical="center"/>
      <protection hidden="1"/>
    </xf>
    <xf numFmtId="0" fontId="2" fillId="0" borderId="3" xfId="0" applyFont="1" applyBorder="1" applyAlignment="1" applyProtection="1">
      <alignment vertical="center"/>
      <protection hidden="1"/>
    </xf>
    <xf numFmtId="0" fontId="2" fillId="0" borderId="13" xfId="0" applyFont="1" applyBorder="1" applyAlignment="1" applyProtection="1">
      <alignment vertical="center"/>
      <protection hidden="1"/>
    </xf>
    <xf numFmtId="0" fontId="18" fillId="0" borderId="11" xfId="0" applyFont="1" applyBorder="1" applyAlignment="1" applyProtection="1">
      <alignment vertical="center"/>
      <protection hidden="1"/>
    </xf>
    <xf numFmtId="0" fontId="9" fillId="0" borderId="11" xfId="0" applyFont="1" applyBorder="1" applyAlignment="1" applyProtection="1">
      <alignment vertical="center"/>
      <protection hidden="1"/>
    </xf>
    <xf numFmtId="0" fontId="20" fillId="0" borderId="0" xfId="0" applyFont="1" applyAlignment="1" applyProtection="1">
      <alignment vertical="center"/>
      <protection hidden="1"/>
    </xf>
    <xf numFmtId="0" fontId="9" fillId="0" borderId="13" xfId="0" applyFont="1" applyBorder="1" applyAlignment="1" applyProtection="1">
      <alignment vertical="center"/>
      <protection hidden="1"/>
    </xf>
    <xf numFmtId="0" fontId="2" fillId="0" borderId="14" xfId="0" applyFont="1" applyBorder="1" applyAlignment="1" applyProtection="1">
      <alignment vertical="center"/>
      <protection hidden="1"/>
    </xf>
    <xf numFmtId="0" fontId="9" fillId="0" borderId="0" xfId="0" applyFont="1" applyAlignment="1" applyProtection="1">
      <alignment vertical="center"/>
      <protection hidden="1"/>
    </xf>
    <xf numFmtId="0" fontId="22" fillId="0" borderId="0" xfId="0" applyFont="1" applyAlignment="1" applyProtection="1">
      <alignment horizontal="center" vertical="center" wrapText="1"/>
      <protection hidden="1"/>
    </xf>
    <xf numFmtId="0" fontId="11" fillId="0" borderId="0" xfId="0" applyFont="1" applyProtection="1">
      <protection hidden="1"/>
    </xf>
    <xf numFmtId="0" fontId="0" fillId="0" borderId="0" xfId="0" applyAlignment="1" applyProtection="1">
      <alignment vertical="top"/>
      <protection hidden="1"/>
    </xf>
    <xf numFmtId="0" fontId="2" fillId="0" borderId="0" xfId="0" applyFont="1" applyAlignment="1" applyProtection="1">
      <alignment vertical="top"/>
      <protection hidden="1"/>
    </xf>
    <xf numFmtId="0" fontId="7" fillId="0" borderId="0" xfId="0" applyFont="1" applyAlignment="1" applyProtection="1">
      <alignment horizontal="center" vertical="top"/>
      <protection hidden="1"/>
    </xf>
    <xf numFmtId="0" fontId="2"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5" fontId="1" fillId="0" borderId="0" xfId="0" quotePrefix="1" applyNumberFormat="1" applyFont="1" applyAlignment="1" applyProtection="1">
      <alignment horizontal="left" vertical="top" wrapText="1" indent="1"/>
      <protection hidden="1"/>
    </xf>
    <xf numFmtId="0" fontId="2"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2" fillId="0" borderId="0" xfId="0" applyFont="1" applyAlignment="1" applyProtection="1">
      <alignment horizontal="right" vertical="top" wrapText="1"/>
      <protection hidden="1"/>
    </xf>
    <xf numFmtId="0" fontId="2" fillId="0" borderId="0" xfId="0" applyFont="1" applyAlignment="1" applyProtection="1">
      <alignment horizontal="center" vertical="top" wrapText="1"/>
      <protection hidden="1"/>
    </xf>
    <xf numFmtId="0" fontId="2" fillId="7" borderId="0" xfId="0" applyFont="1" applyFill="1" applyAlignment="1" applyProtection="1">
      <alignment horizontal="justify" vertical="top"/>
      <protection hidden="1"/>
    </xf>
    <xf numFmtId="0" fontId="2" fillId="0" borderId="0" xfId="0" applyFont="1" applyAlignment="1" applyProtection="1">
      <alignment horizontal="left"/>
      <protection hidden="1"/>
    </xf>
    <xf numFmtId="0" fontId="2" fillId="0" borderId="0" xfId="0" applyFont="1" applyAlignment="1" applyProtection="1">
      <alignment horizontal="justify"/>
      <protection hidden="1"/>
    </xf>
    <xf numFmtId="0" fontId="2" fillId="0" borderId="0" xfId="0" applyFont="1" applyProtection="1">
      <protection hidden="1"/>
    </xf>
    <xf numFmtId="165" fontId="1" fillId="0" borderId="0" xfId="0" quotePrefix="1" applyNumberFormat="1" applyFont="1" applyAlignment="1" applyProtection="1">
      <alignment horizontal="left" vertical="top" wrapText="1"/>
      <protection hidden="1"/>
    </xf>
    <xf numFmtId="0" fontId="16"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0" fillId="0" borderId="0" xfId="0" applyAlignment="1">
      <alignment horizontal="justify" vertical="center"/>
    </xf>
    <xf numFmtId="0" fontId="0" fillId="0" borderId="0" xfId="0" applyAlignment="1">
      <alignment vertical="center"/>
    </xf>
    <xf numFmtId="0" fontId="10" fillId="0" borderId="0" xfId="0" applyFont="1" applyAlignment="1" applyProtection="1">
      <alignment vertical="center"/>
      <protection hidden="1"/>
    </xf>
    <xf numFmtId="0" fontId="8"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4" fillId="0" borderId="0" xfId="0" applyFont="1" applyAlignment="1" applyProtection="1">
      <alignment horizontal="left" vertical="center" indent="1"/>
      <protection hidden="1"/>
    </xf>
    <xf numFmtId="170" fontId="7" fillId="0" borderId="15" xfId="0" applyNumberFormat="1" applyFont="1" applyBorder="1" applyAlignment="1" applyProtection="1">
      <alignment horizontal="center" vertical="center"/>
      <protection hidden="1"/>
    </xf>
    <xf numFmtId="0" fontId="3" fillId="0" borderId="0" xfId="0" applyFont="1" applyAlignment="1" applyProtection="1">
      <alignment vertical="top"/>
      <protection hidden="1"/>
    </xf>
    <xf numFmtId="0" fontId="27" fillId="0" borderId="0" xfId="0" applyFont="1" applyAlignment="1" applyProtection="1">
      <alignment vertical="top"/>
      <protection hidden="1"/>
    </xf>
    <xf numFmtId="10" fontId="7" fillId="2" borderId="7" xfId="0" applyNumberFormat="1" applyFont="1" applyFill="1" applyBorder="1" applyAlignment="1" applyProtection="1">
      <alignment horizontal="right" vertical="center" wrapText="1"/>
      <protection locked="0"/>
    </xf>
    <xf numFmtId="2" fontId="3" fillId="0" borderId="0" xfId="0" applyNumberFormat="1" applyFont="1" applyAlignment="1" applyProtection="1">
      <alignment vertical="top"/>
      <protection hidden="1"/>
    </xf>
    <xf numFmtId="0" fontId="28" fillId="0" borderId="0" xfId="0" applyFont="1" applyAlignment="1" applyProtection="1">
      <alignment vertical="top"/>
      <protection hidden="1"/>
    </xf>
    <xf numFmtId="0" fontId="4" fillId="0" borderId="0" xfId="0" applyFont="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0" applyFont="1" applyAlignment="1" applyProtection="1">
      <alignment horizontal="justify" vertical="center"/>
      <protection hidden="1"/>
    </xf>
    <xf numFmtId="0" fontId="8" fillId="0" borderId="0" xfId="0" applyFont="1" applyAlignment="1" applyProtection="1">
      <alignment horizontal="right" vertical="center"/>
      <protection hidden="1"/>
    </xf>
    <xf numFmtId="0" fontId="10" fillId="0" borderId="0" xfId="0" applyFont="1" applyAlignment="1" applyProtection="1">
      <alignment horizontal="right" vertical="center"/>
      <protection hidden="1"/>
    </xf>
    <xf numFmtId="0" fontId="10" fillId="0" borderId="0" xfId="0" applyFont="1" applyAlignment="1" applyProtection="1">
      <alignment horizontal="left" vertical="center"/>
      <protection hidden="1"/>
    </xf>
    <xf numFmtId="0" fontId="7" fillId="0" borderId="3" xfId="0" applyFont="1" applyBorder="1" applyAlignment="1" applyProtection="1">
      <alignment horizontal="left" vertical="center"/>
      <protection hidden="1"/>
    </xf>
    <xf numFmtId="0" fontId="7" fillId="0" borderId="3" xfId="0" applyFont="1" applyBorder="1" applyAlignment="1" applyProtection="1">
      <alignment horizontal="justify" vertical="center"/>
      <protection hidden="1"/>
    </xf>
    <xf numFmtId="0" fontId="7" fillId="0" borderId="3" xfId="0" applyFont="1" applyBorder="1" applyAlignment="1" applyProtection="1">
      <alignment vertical="center"/>
      <protection hidden="1"/>
    </xf>
    <xf numFmtId="0" fontId="7" fillId="0" borderId="3" xfId="0" applyFont="1" applyBorder="1" applyAlignment="1" applyProtection="1">
      <alignment horizontal="right" vertical="center"/>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1" fillId="0" borderId="0" xfId="0" applyFont="1" applyAlignment="1" applyProtection="1">
      <alignment horizontal="center" vertical="top"/>
      <protection hidden="1"/>
    </xf>
    <xf numFmtId="0" fontId="7" fillId="0" borderId="3" xfId="0" applyFont="1" applyBorder="1" applyAlignment="1" applyProtection="1">
      <alignment vertical="top"/>
      <protection hidden="1"/>
    </xf>
    <xf numFmtId="0" fontId="7" fillId="0" borderId="15" xfId="0" applyFont="1" applyBorder="1" applyAlignment="1" applyProtection="1">
      <alignment horizontal="justify" vertical="top" wrapText="1"/>
      <protection hidden="1"/>
    </xf>
    <xf numFmtId="0" fontId="7" fillId="0" borderId="15" xfId="0" applyFont="1" applyBorder="1" applyAlignment="1" applyProtection="1">
      <alignment horizontal="right" vertical="center" wrapText="1" indent="5"/>
      <protection hidden="1"/>
    </xf>
    <xf numFmtId="4" fontId="7" fillId="0" borderId="15" xfId="0" applyNumberFormat="1" applyFont="1" applyBorder="1" applyAlignment="1" applyProtection="1">
      <alignment vertical="center"/>
      <protection hidden="1"/>
    </xf>
    <xf numFmtId="0" fontId="4" fillId="0" borderId="16" xfId="0" applyFont="1" applyBorder="1" applyAlignment="1" applyProtection="1">
      <alignment horizontal="center" vertical="center"/>
      <protection hidden="1"/>
    </xf>
    <xf numFmtId="0" fontId="4" fillId="0" borderId="16" xfId="0" applyFont="1" applyBorder="1" applyAlignment="1" applyProtection="1">
      <alignment vertical="center"/>
      <protection hidden="1"/>
    </xf>
    <xf numFmtId="4" fontId="7" fillId="0" borderId="15" xfId="0" applyNumberFormat="1" applyFont="1" applyBorder="1" applyAlignment="1" applyProtection="1">
      <alignment horizontal="right" vertical="center"/>
      <protection hidden="1"/>
    </xf>
    <xf numFmtId="4" fontId="7" fillId="0" borderId="15" xfId="0" applyNumberFormat="1" applyFont="1" applyBorder="1" applyAlignment="1" applyProtection="1">
      <alignment vertical="center" wrapText="1"/>
      <protection hidden="1"/>
    </xf>
    <xf numFmtId="3" fontId="18" fillId="0" borderId="16" xfId="0" applyNumberFormat="1" applyFont="1" applyBorder="1" applyAlignment="1" applyProtection="1">
      <alignment horizontal="justify" vertical="center" wrapText="1"/>
      <protection hidden="1"/>
    </xf>
    <xf numFmtId="0" fontId="7" fillId="0" borderId="0" xfId="0" applyFont="1" applyAlignment="1" applyProtection="1">
      <alignment horizontal="left" vertical="center" wrapText="1"/>
      <protection hidden="1"/>
    </xf>
    <xf numFmtId="0" fontId="7" fillId="0" borderId="0" xfId="0" applyFont="1" applyAlignment="1" applyProtection="1">
      <alignment horizontal="right" vertical="center" wrapText="1"/>
      <protection hidden="1"/>
    </xf>
    <xf numFmtId="0" fontId="7" fillId="0" borderId="0" xfId="0" applyFont="1" applyAlignment="1" applyProtection="1">
      <alignment horizontal="right" vertical="center"/>
      <protection hidden="1"/>
    </xf>
    <xf numFmtId="0" fontId="7" fillId="0" borderId="0" xfId="0" applyFont="1" applyAlignment="1" applyProtection="1">
      <alignment horizontal="justify" vertical="center"/>
      <protection hidden="1"/>
    </xf>
    <xf numFmtId="0" fontId="0" fillId="0" borderId="0" xfId="0" applyAlignment="1" applyProtection="1">
      <alignment horizontal="right" vertical="center"/>
      <protection hidden="1"/>
    </xf>
    <xf numFmtId="0" fontId="0" fillId="0" borderId="0" xfId="0" applyAlignment="1" applyProtection="1">
      <alignment horizontal="center" vertical="center"/>
      <protection hidden="1"/>
    </xf>
    <xf numFmtId="0" fontId="4" fillId="0" borderId="0" xfId="0" applyFont="1" applyAlignment="1" applyProtection="1">
      <alignment horizontal="right" vertical="center"/>
      <protection hidden="1"/>
    </xf>
    <xf numFmtId="0" fontId="4" fillId="0" borderId="0" xfId="0" applyFont="1" applyAlignment="1" applyProtection="1">
      <alignment horizontal="left" vertical="center"/>
      <protection hidden="1"/>
    </xf>
    <xf numFmtId="0" fontId="2" fillId="0" borderId="0" xfId="0" applyFont="1" applyAlignment="1" applyProtection="1">
      <alignment horizontal="right"/>
      <protection hidden="1"/>
    </xf>
    <xf numFmtId="0" fontId="4" fillId="0" borderId="16" xfId="0" applyFont="1" applyBorder="1" applyAlignment="1" applyProtection="1">
      <alignment horizontal="justify" vertical="top" wrapText="1"/>
      <protection hidden="1"/>
    </xf>
    <xf numFmtId="0" fontId="29"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0" fillId="0" borderId="0" xfId="0" applyFont="1" applyAlignment="1" applyProtection="1">
      <alignment horizontal="center" vertical="top"/>
      <protection hidden="1"/>
    </xf>
    <xf numFmtId="0" fontId="31" fillId="0" borderId="0" xfId="0" applyFont="1" applyAlignment="1" applyProtection="1">
      <alignment horizontal="center" vertical="top"/>
      <protection hidden="1"/>
    </xf>
    <xf numFmtId="0" fontId="32" fillId="0" borderId="0" xfId="0" applyFont="1" applyAlignment="1" applyProtection="1">
      <alignment horizontal="center" vertical="top"/>
      <protection hidden="1"/>
    </xf>
    <xf numFmtId="0" fontId="11" fillId="0" borderId="0" xfId="0" applyFont="1" applyAlignment="1" applyProtection="1">
      <alignment horizontal="center" vertical="top"/>
      <protection hidden="1"/>
    </xf>
    <xf numFmtId="0" fontId="7" fillId="0" borderId="3" xfId="0" applyFont="1" applyBorder="1" applyAlignment="1" applyProtection="1">
      <alignment horizontal="center" vertical="center"/>
      <protection hidden="1"/>
    </xf>
    <xf numFmtId="0" fontId="29" fillId="0" borderId="0" xfId="0" applyFont="1" applyAlignment="1" applyProtection="1">
      <alignment vertical="center"/>
      <protection hidden="1"/>
    </xf>
    <xf numFmtId="0" fontId="33" fillId="0" borderId="0" xfId="0" applyFont="1" applyAlignment="1" applyProtection="1">
      <alignment vertical="center"/>
      <protection hidden="1"/>
    </xf>
    <xf numFmtId="0" fontId="33" fillId="0" borderId="0" xfId="0" applyFont="1" applyAlignment="1" applyProtection="1">
      <alignment vertical="top"/>
      <protection hidden="1"/>
    </xf>
    <xf numFmtId="0" fontId="34" fillId="0" borderId="0" xfId="0" applyFont="1" applyAlignment="1" applyProtection="1">
      <alignment vertical="top"/>
      <protection hidden="1"/>
    </xf>
    <xf numFmtId="0" fontId="35" fillId="0" borderId="0" xfId="0" applyFont="1" applyAlignment="1" applyProtection="1">
      <alignment vertical="top"/>
      <protection hidden="1"/>
    </xf>
    <xf numFmtId="0" fontId="36"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center" vertical="center"/>
      <protection hidden="1"/>
    </xf>
    <xf numFmtId="0" fontId="4" fillId="0" borderId="0" xfId="0" applyFont="1" applyAlignment="1" applyProtection="1">
      <alignment vertical="center" wrapText="1"/>
      <protection hidden="1"/>
    </xf>
    <xf numFmtId="0" fontId="33" fillId="0" borderId="0" xfId="0" applyFont="1" applyAlignment="1" applyProtection="1">
      <alignment vertical="top" wrapText="1"/>
      <protection hidden="1"/>
    </xf>
    <xf numFmtId="0" fontId="4" fillId="0" borderId="7" xfId="0" applyFont="1" applyBorder="1" applyAlignment="1" applyProtection="1">
      <alignment horizontal="center" vertical="top"/>
      <protection hidden="1"/>
    </xf>
    <xf numFmtId="0" fontId="37" fillId="0" borderId="0" xfId="0" applyFont="1" applyAlignment="1" applyProtection="1">
      <alignment vertical="top"/>
      <protection hidden="1"/>
    </xf>
    <xf numFmtId="0" fontId="4" fillId="0" borderId="15" xfId="0" applyFont="1" applyBorder="1" applyAlignment="1" applyProtection="1">
      <alignment horizontal="center" vertical="top"/>
      <protection hidden="1"/>
    </xf>
    <xf numFmtId="0" fontId="29" fillId="0" borderId="0" xfId="0" applyFont="1" applyAlignment="1" applyProtection="1">
      <alignment vertical="top"/>
      <protection hidden="1"/>
    </xf>
    <xf numFmtId="0" fontId="38" fillId="0" borderId="0" xfId="0" applyFont="1" applyAlignment="1" applyProtection="1">
      <alignment vertical="top"/>
      <protection hidden="1"/>
    </xf>
    <xf numFmtId="0" fontId="39" fillId="0" borderId="0" xfId="0" applyFont="1" applyAlignment="1" applyProtection="1">
      <alignment vertical="top"/>
      <protection hidden="1"/>
    </xf>
    <xf numFmtId="0" fontId="40" fillId="0" borderId="0" xfId="0" applyFont="1" applyAlignment="1" applyProtection="1">
      <alignment vertical="top"/>
      <protection hidden="1"/>
    </xf>
    <xf numFmtId="0" fontId="7" fillId="0" borderId="17" xfId="0" applyFont="1" applyBorder="1" applyAlignment="1" applyProtection="1">
      <alignment horizontal="center" vertical="center" wrapText="1"/>
      <protection hidden="1"/>
    </xf>
    <xf numFmtId="0" fontId="4" fillId="0" borderId="18" xfId="0" applyFont="1" applyBorder="1" applyAlignment="1" applyProtection="1">
      <alignment horizontal="right" vertical="center"/>
      <protection hidden="1"/>
    </xf>
    <xf numFmtId="171" fontId="29" fillId="0" borderId="0" xfId="0" applyNumberFormat="1" applyFont="1" applyAlignment="1" applyProtection="1">
      <alignment vertical="top"/>
      <protection hidden="1"/>
    </xf>
    <xf numFmtId="0" fontId="41" fillId="0" borderId="0" xfId="0" applyFont="1" applyAlignment="1" applyProtection="1">
      <alignment horizontal="left" vertical="center" indent="3"/>
      <protection hidden="1"/>
    </xf>
    <xf numFmtId="0" fontId="7" fillId="0" borderId="16" xfId="0" applyFont="1" applyBorder="1" applyAlignment="1" applyProtection="1">
      <alignment horizontal="center" vertical="center" wrapText="1"/>
      <protection hidden="1"/>
    </xf>
    <xf numFmtId="0" fontId="4" fillId="0" borderId="19" xfId="0" applyFont="1" applyBorder="1" applyAlignment="1" applyProtection="1">
      <alignment horizontal="right" vertical="center"/>
      <protection hidden="1"/>
    </xf>
    <xf numFmtId="0" fontId="7" fillId="0" borderId="0" xfId="0" applyFont="1" applyAlignment="1" applyProtection="1">
      <alignment horizontal="center" vertical="center" wrapText="1"/>
      <protection hidden="1"/>
    </xf>
    <xf numFmtId="0" fontId="4" fillId="0" borderId="14" xfId="0" applyFont="1" applyBorder="1" applyAlignment="1" applyProtection="1">
      <alignment vertical="center"/>
      <protection hidden="1"/>
    </xf>
    <xf numFmtId="0" fontId="4" fillId="0" borderId="0" xfId="0" applyFont="1" applyAlignment="1" applyProtection="1">
      <alignment horizontal="left" vertical="center" indent="6"/>
      <protection hidden="1"/>
    </xf>
    <xf numFmtId="165" fontId="0" fillId="0" borderId="0" xfId="0" applyNumberFormat="1" applyAlignment="1" applyProtection="1">
      <alignment horizontal="center" vertical="center"/>
      <protection hidden="1"/>
    </xf>
    <xf numFmtId="169" fontId="7" fillId="0" borderId="0" xfId="0" applyNumberFormat="1" applyFont="1" applyAlignment="1" applyProtection="1">
      <alignment vertical="center"/>
      <protection hidden="1"/>
    </xf>
    <xf numFmtId="0" fontId="29" fillId="0" borderId="0" xfId="0" applyFont="1" applyAlignment="1" applyProtection="1">
      <alignment horizontal="left" vertical="center"/>
      <protection hidden="1"/>
    </xf>
    <xf numFmtId="0" fontId="7" fillId="0" borderId="0" xfId="0" applyFont="1" applyAlignment="1" applyProtection="1">
      <alignment horizontal="left" vertical="center" indent="2"/>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7" fillId="0" borderId="7" xfId="0" applyFont="1" applyBorder="1" applyAlignment="1" applyProtection="1">
      <alignment horizontal="center" vertical="center" wrapText="1"/>
      <protection hidden="1"/>
    </xf>
    <xf numFmtId="0" fontId="7" fillId="0" borderId="7" xfId="0" applyFont="1" applyBorder="1" applyAlignment="1" applyProtection="1">
      <alignment vertical="center" wrapText="1"/>
      <protection hidden="1"/>
    </xf>
    <xf numFmtId="0" fontId="7" fillId="0" borderId="7" xfId="0" quotePrefix="1" applyFont="1"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0" fillId="2" borderId="7" xfId="0" applyFill="1" applyBorder="1" applyAlignment="1" applyProtection="1">
      <alignment vertical="center"/>
      <protection locked="0"/>
    </xf>
    <xf numFmtId="2" fontId="0" fillId="2" borderId="7" xfId="0" applyNumberFormat="1" applyFill="1" applyBorder="1" applyAlignment="1" applyProtection="1">
      <alignment vertical="center"/>
      <protection locked="0"/>
    </xf>
    <xf numFmtId="10" fontId="0" fillId="2" borderId="7" xfId="0" applyNumberFormat="1" applyFill="1" applyBorder="1" applyAlignment="1" applyProtection="1">
      <alignment vertical="center"/>
      <protection locked="0"/>
    </xf>
    <xf numFmtId="0" fontId="0" fillId="0" borderId="7" xfId="0" applyBorder="1" applyAlignment="1" applyProtection="1">
      <alignment vertical="center"/>
      <protection hidden="1"/>
    </xf>
    <xf numFmtId="0" fontId="7" fillId="0" borderId="7" xfId="0" applyFont="1" applyBorder="1" applyAlignment="1" applyProtection="1">
      <alignment horizontal="center" vertical="center"/>
      <protection hidden="1"/>
    </xf>
    <xf numFmtId="0" fontId="7" fillId="0" borderId="7" xfId="0" applyFont="1" applyBorder="1" applyAlignment="1" applyProtection="1">
      <alignment vertical="center"/>
      <protection hidden="1"/>
    </xf>
    <xf numFmtId="0" fontId="7" fillId="0" borderId="0" xfId="0" applyFont="1" applyProtection="1">
      <protection hidden="1"/>
    </xf>
    <xf numFmtId="0" fontId="7" fillId="0" borderId="0" xfId="0" quotePrefix="1" applyFont="1" applyAlignment="1" applyProtection="1">
      <alignment horizontal="center" vertical="center"/>
      <protection hidden="1"/>
    </xf>
    <xf numFmtId="0" fontId="7" fillId="0" borderId="3" xfId="0" applyFont="1" applyBorder="1" applyAlignment="1">
      <alignment horizontal="right" vertical="center"/>
    </xf>
    <xf numFmtId="0" fontId="4" fillId="0" borderId="0" xfId="0" applyFont="1"/>
    <xf numFmtId="0" fontId="0" fillId="0" borderId="0" xfId="0" applyAlignment="1">
      <alignment horizontal="left" vertical="center"/>
    </xf>
    <xf numFmtId="0" fontId="7" fillId="0" borderId="0" xfId="0" applyFont="1" applyAlignment="1">
      <alignment horizontal="justify" vertical="center"/>
    </xf>
    <xf numFmtId="0" fontId="7" fillId="0" borderId="0" xfId="0" applyFont="1" applyAlignment="1">
      <alignment horizontal="right" vertical="center"/>
    </xf>
    <xf numFmtId="0" fontId="2" fillId="0" borderId="0" xfId="0"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7" fillId="0" borderId="0" xfId="0" applyFont="1" applyProtection="1">
      <protection locked="0"/>
    </xf>
    <xf numFmtId="0" fontId="7" fillId="0" borderId="3" xfId="0" applyFont="1" applyBorder="1" applyAlignment="1">
      <alignment horizontal="left" vertical="center"/>
    </xf>
    <xf numFmtId="0" fontId="7" fillId="0" borderId="3" xfId="0" applyFont="1" applyBorder="1" applyAlignment="1">
      <alignment horizontal="center" vertical="center"/>
    </xf>
    <xf numFmtId="165" fontId="1" fillId="0" borderId="21" xfId="0" applyNumberFormat="1" applyFont="1" applyBorder="1" applyAlignment="1">
      <alignment horizontal="right" vertical="top" wrapText="1"/>
    </xf>
    <xf numFmtId="0" fontId="1" fillId="3" borderId="22" xfId="0" applyFont="1" applyFill="1" applyBorder="1" applyAlignment="1">
      <alignment vertical="center" wrapText="1"/>
    </xf>
    <xf numFmtId="0" fontId="2" fillId="0" borderId="2" xfId="0" applyFont="1" applyBorder="1" applyAlignment="1">
      <alignment horizontal="center" vertical="top" wrapText="1"/>
    </xf>
    <xf numFmtId="0" fontId="2" fillId="0" borderId="23" xfId="0" applyFont="1" applyBorder="1" applyAlignment="1">
      <alignment horizontal="center" vertical="top" wrapText="1"/>
    </xf>
    <xf numFmtId="0" fontId="42" fillId="2" borderId="24" xfId="0" applyFont="1" applyFill="1" applyBorder="1" applyAlignment="1">
      <alignment vertical="center"/>
    </xf>
    <xf numFmtId="0" fontId="2" fillId="3" borderId="21" xfId="0" applyFont="1" applyFill="1" applyBorder="1" applyAlignment="1">
      <alignment horizontal="center" vertical="top" wrapText="1"/>
    </xf>
    <xf numFmtId="0" fontId="1" fillId="3" borderId="2" xfId="0" applyFont="1" applyFill="1" applyBorder="1" applyAlignment="1">
      <alignment vertical="center" wrapText="1"/>
    </xf>
    <xf numFmtId="0" fontId="1" fillId="3" borderId="23" xfId="0" applyFont="1" applyFill="1" applyBorder="1" applyAlignment="1">
      <alignment vertical="center" wrapText="1"/>
    </xf>
    <xf numFmtId="2" fontId="2" fillId="3" borderId="7" xfId="0" applyNumberFormat="1" applyFont="1" applyFill="1" applyBorder="1" applyAlignment="1">
      <alignment horizontal="right" vertical="center"/>
    </xf>
    <xf numFmtId="0" fontId="2" fillId="3" borderId="24" xfId="0" applyFont="1" applyFill="1" applyBorder="1" applyAlignment="1">
      <alignment vertical="center"/>
    </xf>
    <xf numFmtId="0" fontId="2" fillId="0" borderId="21" xfId="0" applyFont="1" applyBorder="1" applyAlignment="1">
      <alignment horizontal="center" vertical="center"/>
    </xf>
    <xf numFmtId="2" fontId="2" fillId="0" borderId="7" xfId="0" applyNumberFormat="1" applyFont="1" applyBorder="1" applyAlignment="1">
      <alignment horizontal="right" vertical="center"/>
    </xf>
    <xf numFmtId="0" fontId="2" fillId="0" borderId="24" xfId="0" applyFont="1" applyBorder="1" applyAlignment="1">
      <alignment vertical="center"/>
    </xf>
    <xf numFmtId="0" fontId="2" fillId="4" borderId="25" xfId="0" applyFont="1" applyFill="1" applyBorder="1" applyAlignment="1">
      <alignment horizontal="center" vertical="center"/>
    </xf>
    <xf numFmtId="2" fontId="2" fillId="4" borderId="26" xfId="0" applyNumberFormat="1" applyFont="1" applyFill="1" applyBorder="1" applyAlignment="1">
      <alignment horizontal="right" vertical="center"/>
    </xf>
    <xf numFmtId="0" fontId="2" fillId="4" borderId="27" xfId="0" applyFont="1" applyFill="1" applyBorder="1" applyAlignment="1">
      <alignment vertical="center"/>
    </xf>
    <xf numFmtId="0" fontId="43"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69"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1" xfId="0" applyNumberFormat="1" applyFont="1" applyBorder="1" applyAlignment="1">
      <alignment horizontal="center" vertical="top" wrapText="1"/>
    </xf>
    <xf numFmtId="0" fontId="2" fillId="0" borderId="7" xfId="0" applyFont="1" applyBorder="1" applyAlignment="1">
      <alignment horizontal="justify" vertical="top" wrapText="1"/>
    </xf>
    <xf numFmtId="0" fontId="2" fillId="0" borderId="7" xfId="0" applyFont="1" applyBorder="1" applyAlignment="1">
      <alignment horizontal="center" vertical="top" wrapText="1"/>
    </xf>
    <xf numFmtId="1" fontId="2" fillId="0" borderId="7" xfId="0" applyNumberFormat="1" applyFont="1" applyBorder="1" applyAlignment="1">
      <alignment horizontal="center" vertical="top" wrapText="1"/>
    </xf>
    <xf numFmtId="164" fontId="2" fillId="0" borderId="7" xfId="1" applyNumberFormat="1" applyFont="1" applyBorder="1" applyAlignment="1" applyProtection="1">
      <alignment vertical="top" wrapText="1"/>
    </xf>
    <xf numFmtId="0" fontId="2" fillId="2" borderId="24" xfId="0" applyFont="1" applyFill="1" applyBorder="1" applyAlignment="1">
      <alignment vertical="center"/>
    </xf>
    <xf numFmtId="39" fontId="2" fillId="0" borderId="7" xfId="1" applyNumberFormat="1" applyFont="1" applyFill="1" applyBorder="1" applyAlignment="1" applyProtection="1">
      <alignment horizontal="right" vertical="top" wrapText="1"/>
    </xf>
    <xf numFmtId="164" fontId="2" fillId="0" borderId="7" xfId="1" applyNumberFormat="1" applyFont="1" applyFill="1" applyBorder="1" applyAlignment="1" applyProtection="1">
      <alignment horizontal="right" vertical="center"/>
    </xf>
    <xf numFmtId="164" fontId="2" fillId="3" borderId="7" xfId="1" applyNumberFormat="1" applyFont="1" applyFill="1" applyBorder="1" applyAlignment="1" applyProtection="1">
      <alignment horizontal="right" vertical="center"/>
    </xf>
    <xf numFmtId="164" fontId="2" fillId="4" borderId="26" xfId="1" applyNumberFormat="1" applyFont="1" applyFill="1" applyBorder="1" applyAlignment="1" applyProtection="1">
      <alignment horizontal="right" vertical="center"/>
    </xf>
    <xf numFmtId="0" fontId="2" fillId="4" borderId="25" xfId="0" applyFont="1" applyFill="1" applyBorder="1" applyAlignment="1">
      <alignment horizontal="center" vertical="center" wrapText="1"/>
    </xf>
    <xf numFmtId="0" fontId="1" fillId="4" borderId="26" xfId="0" applyFont="1" applyFill="1" applyBorder="1" applyAlignment="1">
      <alignment vertical="center" wrapText="1"/>
    </xf>
    <xf numFmtId="0" fontId="1" fillId="4" borderId="26" xfId="0" applyFont="1" applyFill="1" applyBorder="1" applyAlignment="1">
      <alignment horizontal="center" vertical="center" wrapText="1"/>
    </xf>
    <xf numFmtId="164" fontId="2" fillId="4" borderId="27" xfId="1" applyNumberFormat="1" applyFont="1" applyFill="1" applyBorder="1" applyAlignment="1" applyProtection="1">
      <alignment horizontal="right" vertical="center"/>
    </xf>
    <xf numFmtId="0" fontId="2" fillId="8"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4" borderId="7" xfId="0" applyNumberFormat="1" applyFont="1" applyFill="1" applyBorder="1" applyAlignment="1">
      <alignment horizontal="center" vertical="center" wrapText="1"/>
    </xf>
    <xf numFmtId="0" fontId="1" fillId="4" borderId="7" xfId="0" applyFont="1" applyFill="1" applyBorder="1" applyAlignment="1">
      <alignment vertical="center" wrapText="1"/>
    </xf>
    <xf numFmtId="2" fontId="2" fillId="4" borderId="7" xfId="0" applyNumberFormat="1" applyFont="1" applyFill="1" applyBorder="1" applyAlignment="1">
      <alignment horizontal="right" vertical="center"/>
    </xf>
    <xf numFmtId="164" fontId="2" fillId="4" borderId="7" xfId="1"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69"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0" xfId="0" applyFont="1" applyBorder="1" applyAlignment="1" applyProtection="1">
      <alignment horizontal="justify" vertical="center"/>
      <protection hidden="1"/>
    </xf>
    <xf numFmtId="169"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3" borderId="7" xfId="0" applyFont="1" applyFill="1" applyBorder="1" applyAlignment="1">
      <alignment vertical="top" wrapText="1"/>
    </xf>
    <xf numFmtId="0" fontId="7" fillId="3" borderId="7" xfId="0" applyFont="1" applyFill="1" applyBorder="1" applyAlignment="1">
      <alignment horizontal="left" vertical="top" wrapText="1"/>
    </xf>
    <xf numFmtId="4" fontId="7" fillId="3" borderId="7" xfId="1" applyNumberFormat="1" applyFont="1" applyFill="1" applyBorder="1" applyAlignment="1" applyProtection="1">
      <alignment vertical="top" wrapText="1"/>
    </xf>
    <xf numFmtId="0" fontId="0" fillId="0" borderId="0" xfId="0" applyAlignment="1" applyProtection="1">
      <alignment horizontal="left" vertical="center" wrapText="1"/>
      <protection hidden="1"/>
    </xf>
    <xf numFmtId="2" fontId="7" fillId="0" borderId="0" xfId="0" applyNumberFormat="1" applyFont="1" applyAlignment="1" applyProtection="1">
      <alignment vertical="center"/>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169"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0" applyFont="1" applyAlignment="1" applyProtection="1">
      <alignment horizontal="left" vertical="top"/>
      <protection hidden="1"/>
    </xf>
    <xf numFmtId="0" fontId="0" fillId="0" borderId="0" xfId="0" applyAlignment="1" applyProtection="1">
      <alignment vertical="top" wrapText="1"/>
      <protection hidden="1"/>
    </xf>
    <xf numFmtId="0" fontId="0" fillId="0" borderId="7" xfId="0" applyBorder="1"/>
    <xf numFmtId="0" fontId="59" fillId="0" borderId="0" xfId="0" applyFont="1" applyAlignment="1" applyProtection="1">
      <alignment vertical="top"/>
      <protection hidden="1"/>
    </xf>
    <xf numFmtId="0" fontId="60" fillId="0" borderId="0" xfId="0" applyFont="1" applyAlignment="1" applyProtection="1">
      <alignment vertical="top"/>
      <protection hidden="1"/>
    </xf>
    <xf numFmtId="2" fontId="60" fillId="0" borderId="0" xfId="0" applyNumberFormat="1" applyFont="1" applyAlignment="1" applyProtection="1">
      <alignment vertical="top"/>
      <protection hidden="1"/>
    </xf>
    <xf numFmtId="168" fontId="59" fillId="0" borderId="0" xfId="0" applyNumberFormat="1" applyFont="1" applyAlignment="1" applyProtection="1">
      <alignment vertical="top"/>
      <protection hidden="1"/>
    </xf>
    <xf numFmtId="0" fontId="2" fillId="0" borderId="0" xfId="0" applyFont="1" applyAlignment="1" applyProtection="1">
      <alignment vertical="center" wrapText="1"/>
      <protection hidden="1"/>
    </xf>
    <xf numFmtId="0" fontId="0" fillId="0" borderId="0" xfId="0" applyAlignment="1">
      <alignment horizontal="left"/>
    </xf>
    <xf numFmtId="0" fontId="4" fillId="0" borderId="7" xfId="0" applyFont="1" applyBorder="1" applyAlignment="1" applyProtection="1">
      <alignment horizontal="center" vertical="center"/>
      <protection locked="0"/>
    </xf>
    <xf numFmtId="164" fontId="29" fillId="0" borderId="0" xfId="0" applyNumberFormat="1" applyFont="1" applyAlignment="1" applyProtection="1">
      <alignment vertical="center"/>
      <protection hidden="1"/>
    </xf>
    <xf numFmtId="0" fontId="61" fillId="0" borderId="0" xfId="0" applyFont="1"/>
    <xf numFmtId="0" fontId="46" fillId="0" borderId="0" xfId="0" applyFont="1" applyAlignment="1" applyProtection="1">
      <alignment vertical="center"/>
      <protection hidden="1"/>
    </xf>
    <xf numFmtId="164" fontId="33" fillId="0" borderId="0" xfId="0" applyNumberFormat="1" applyFont="1" applyAlignment="1" applyProtection="1">
      <alignment vertical="top"/>
      <protection hidden="1"/>
    </xf>
    <xf numFmtId="10" fontId="4" fillId="8" borderId="7" xfId="0" applyNumberFormat="1" applyFont="1" applyFill="1" applyBorder="1" applyAlignment="1">
      <alignment horizontal="right" vertical="center" wrapText="1"/>
    </xf>
    <xf numFmtId="37" fontId="29" fillId="0" borderId="0" xfId="0" applyNumberFormat="1" applyFont="1" applyAlignment="1" applyProtection="1">
      <alignment vertical="top"/>
      <protection hidden="1"/>
    </xf>
    <xf numFmtId="0" fontId="1" fillId="0" borderId="0" xfId="0" applyFont="1" applyAlignment="1">
      <alignment horizontal="left" vertical="center"/>
    </xf>
    <xf numFmtId="0" fontId="62" fillId="0" borderId="0" xfId="0" applyFont="1" applyAlignment="1" applyProtection="1">
      <alignment horizontal="center" vertical="center"/>
      <protection locked="0"/>
    </xf>
    <xf numFmtId="0" fontId="2" fillId="0" borderId="0" xfId="0" applyFont="1" applyAlignment="1" applyProtection="1">
      <alignment horizontal="center" vertical="center"/>
      <protection hidden="1"/>
    </xf>
    <xf numFmtId="0" fontId="2" fillId="0" borderId="0" xfId="0" applyFont="1" applyAlignment="1" applyProtection="1">
      <alignment horizontal="left" vertical="center" indent="1"/>
      <protection hidden="1"/>
    </xf>
    <xf numFmtId="0" fontId="1" fillId="0" borderId="0" xfId="0" applyFont="1" applyAlignment="1">
      <alignment vertical="center" wrapText="1"/>
    </xf>
    <xf numFmtId="0" fontId="9" fillId="0" borderId="0" xfId="0" applyFont="1" applyAlignment="1" applyProtection="1">
      <alignment vertical="top"/>
      <protection hidden="1"/>
    </xf>
    <xf numFmtId="0" fontId="16" fillId="0" borderId="0" xfId="0" applyFont="1" applyAlignment="1" applyProtection="1">
      <alignment horizontal="center" vertical="center" wrapText="1"/>
      <protection hidden="1"/>
    </xf>
    <xf numFmtId="0" fontId="5" fillId="0" borderId="0" xfId="0" applyFont="1" applyAlignment="1" applyProtection="1">
      <alignment vertical="center"/>
      <protection hidden="1"/>
    </xf>
    <xf numFmtId="0" fontId="2" fillId="0" borderId="0" xfId="0" applyFont="1" applyAlignment="1" applyProtection="1">
      <alignment horizontal="center"/>
      <protection hidden="1"/>
    </xf>
    <xf numFmtId="0" fontId="5" fillId="0" borderId="0" xfId="0" applyFont="1" applyProtection="1">
      <protection hidden="1"/>
    </xf>
    <xf numFmtId="0" fontId="1" fillId="0" borderId="0" xfId="0" applyFont="1" applyAlignment="1" applyProtection="1">
      <alignment horizontal="center" vertical="center"/>
      <protection hidden="1"/>
    </xf>
    <xf numFmtId="0" fontId="42" fillId="0" borderId="0" xfId="0" applyFont="1" applyAlignment="1" applyProtection="1">
      <alignment horizontal="center" vertical="center"/>
      <protection hidden="1"/>
    </xf>
    <xf numFmtId="0" fontId="2" fillId="0" borderId="2" xfId="0" applyFont="1" applyBorder="1" applyAlignment="1" applyProtection="1">
      <alignment vertical="center" wrapText="1"/>
      <protection hidden="1"/>
    </xf>
    <xf numFmtId="0" fontId="2" fillId="0" borderId="28" xfId="0" applyFont="1" applyBorder="1" applyAlignment="1" applyProtection="1">
      <alignment vertical="center"/>
      <protection hidden="1"/>
    </xf>
    <xf numFmtId="0" fontId="2" fillId="0" borderId="29" xfId="0" applyFont="1" applyBorder="1" applyAlignment="1" applyProtection="1">
      <alignment vertical="center"/>
      <protection hidden="1"/>
    </xf>
    <xf numFmtId="0" fontId="2" fillId="0" borderId="9" xfId="0" applyFont="1" applyBorder="1" applyAlignment="1" applyProtection="1">
      <alignment vertical="center"/>
      <protection hidden="1"/>
    </xf>
    <xf numFmtId="0" fontId="2" fillId="0" borderId="18" xfId="0" applyFont="1" applyBorder="1" applyAlignment="1" applyProtection="1">
      <alignment vertical="center"/>
      <protection hidden="1"/>
    </xf>
    <xf numFmtId="0" fontId="2" fillId="0" borderId="30" xfId="0" applyFont="1" applyBorder="1" applyAlignment="1" applyProtection="1">
      <alignment vertical="center"/>
      <protection hidden="1"/>
    </xf>
    <xf numFmtId="0" fontId="2" fillId="0" borderId="31" xfId="0" applyFont="1" applyBorder="1" applyAlignment="1" applyProtection="1">
      <alignment vertical="center"/>
      <protection hidden="1"/>
    </xf>
    <xf numFmtId="0" fontId="2" fillId="0" borderId="22" xfId="0" applyFont="1" applyBorder="1" applyAlignment="1" applyProtection="1">
      <alignment horizontal="left" vertical="center"/>
      <protection hidden="1"/>
    </xf>
    <xf numFmtId="0" fontId="2" fillId="0" borderId="23" xfId="0" applyFont="1" applyBorder="1" applyAlignment="1" applyProtection="1">
      <alignment horizontal="left" vertical="center"/>
      <protection hidden="1"/>
    </xf>
    <xf numFmtId="1" fontId="2" fillId="2" borderId="15" xfId="0" applyNumberFormat="1" applyFont="1" applyFill="1" applyBorder="1" applyAlignment="1" applyProtection="1">
      <alignment horizontal="center" vertical="center"/>
      <protection locked="0"/>
    </xf>
    <xf numFmtId="0" fontId="43" fillId="0" borderId="0" xfId="0" applyFont="1" applyAlignment="1" applyProtection="1">
      <alignment horizontal="center" vertical="center"/>
      <protection hidden="1"/>
    </xf>
    <xf numFmtId="169" fontId="61" fillId="2" borderId="15" xfId="0" applyNumberFormat="1" applyFont="1" applyFill="1" applyBorder="1" applyAlignment="1" applyProtection="1">
      <alignment horizontal="center" vertical="center"/>
      <protection locked="0"/>
    </xf>
    <xf numFmtId="0" fontId="2" fillId="0" borderId="7" xfId="0" applyFont="1" applyBorder="1" applyAlignment="1" applyProtection="1">
      <alignment horizontal="center" vertical="center"/>
      <protection hidden="1"/>
    </xf>
    <xf numFmtId="0" fontId="15" fillId="0" borderId="0" xfId="0" applyFont="1" applyAlignment="1">
      <alignment vertical="center" wrapText="1"/>
    </xf>
    <xf numFmtId="0" fontId="52" fillId="0" borderId="0" xfId="0" applyFont="1" applyAlignment="1" applyProtection="1">
      <alignment vertical="top"/>
      <protection hidden="1"/>
    </xf>
    <xf numFmtId="0" fontId="49" fillId="0" borderId="4" xfId="0" applyFont="1" applyBorder="1" applyAlignment="1" applyProtection="1">
      <alignment horizontal="center" vertical="top"/>
      <protection hidden="1"/>
    </xf>
    <xf numFmtId="0" fontId="49" fillId="0" borderId="6" xfId="0" applyFont="1" applyBorder="1" applyAlignment="1" applyProtection="1">
      <alignment horizontal="center" vertical="top"/>
      <protection hidden="1"/>
    </xf>
    <xf numFmtId="4" fontId="2" fillId="0" borderId="21" xfId="0" applyNumberFormat="1" applyFont="1" applyBorder="1" applyAlignment="1" applyProtection="1">
      <alignment vertical="top"/>
      <protection hidden="1"/>
    </xf>
    <xf numFmtId="0" fontId="2" fillId="0" borderId="24" xfId="0" applyFont="1" applyBorder="1" applyAlignment="1" applyProtection="1">
      <alignment vertical="top"/>
      <protection hidden="1"/>
    </xf>
    <xf numFmtId="0" fontId="2" fillId="0" borderId="21" xfId="0" applyFont="1" applyBorder="1" applyAlignment="1" applyProtection="1">
      <alignment vertical="top"/>
      <protection hidden="1"/>
    </xf>
    <xf numFmtId="0" fontId="2" fillId="0" borderId="25" xfId="0" applyFont="1" applyBorder="1" applyAlignment="1" applyProtection="1">
      <alignment vertical="top"/>
      <protection hidden="1"/>
    </xf>
    <xf numFmtId="0" fontId="2" fillId="0" borderId="27" xfId="0" applyFont="1" applyBorder="1" applyAlignment="1" applyProtection="1">
      <alignment vertical="top"/>
      <protection hidden="1"/>
    </xf>
    <xf numFmtId="2" fontId="53" fillId="0" borderId="0" xfId="0" applyNumberFormat="1" applyFont="1" applyAlignment="1" applyProtection="1">
      <alignment vertical="top"/>
      <protection hidden="1"/>
    </xf>
    <xf numFmtId="0" fontId="2" fillId="0" borderId="7" xfId="0" applyFont="1" applyBorder="1" applyAlignment="1" applyProtection="1">
      <alignment vertical="center"/>
      <protection hidden="1"/>
    </xf>
    <xf numFmtId="0" fontId="1" fillId="0" borderId="7" xfId="0" applyFont="1" applyBorder="1" applyAlignment="1" applyProtection="1">
      <alignment vertical="center"/>
      <protection hidden="1"/>
    </xf>
    <xf numFmtId="0" fontId="47" fillId="0" borderId="32" xfId="0" applyFont="1" applyBorder="1" applyAlignment="1" applyProtection="1">
      <alignment horizontal="center" vertical="top" wrapText="1"/>
      <protection hidden="1"/>
    </xf>
    <xf numFmtId="0" fontId="47" fillId="0" borderId="33" xfId="0" applyFont="1" applyBorder="1" applyAlignment="1" applyProtection="1">
      <alignment horizontal="center" vertical="top" wrapText="1"/>
      <protection hidden="1"/>
    </xf>
    <xf numFmtId="43" fontId="2" fillId="0" borderId="24" xfId="1" applyFont="1" applyBorder="1" applyAlignment="1" applyProtection="1">
      <alignment vertical="top"/>
      <protection hidden="1"/>
    </xf>
    <xf numFmtId="173" fontId="48" fillId="0" borderId="34" xfId="0" applyNumberFormat="1" applyFont="1" applyBorder="1" applyAlignment="1" applyProtection="1">
      <alignment vertical="top" wrapText="1"/>
      <protection hidden="1"/>
    </xf>
    <xf numFmtId="173" fontId="48" fillId="0" borderId="35" xfId="0" applyNumberFormat="1" applyFont="1" applyBorder="1" applyAlignment="1" applyProtection="1">
      <alignment vertical="top" wrapText="1"/>
      <protection hidden="1"/>
    </xf>
    <xf numFmtId="0" fontId="7" fillId="0" borderId="36" xfId="0" applyFont="1" applyBorder="1" applyAlignment="1" applyProtection="1">
      <alignment horizontal="justify" vertical="top" wrapText="1"/>
      <protection hidden="1"/>
    </xf>
    <xf numFmtId="170" fontId="7" fillId="0" borderId="38" xfId="0" applyNumberFormat="1" applyFont="1" applyBorder="1" applyAlignment="1" applyProtection="1">
      <alignment horizontal="center" vertical="center"/>
      <protection hidden="1"/>
    </xf>
    <xf numFmtId="0" fontId="4" fillId="0" borderId="40" xfId="0" applyFont="1" applyBorder="1" applyAlignment="1" applyProtection="1">
      <alignment horizontal="center" vertical="center"/>
      <protection hidden="1"/>
    </xf>
    <xf numFmtId="0" fontId="7" fillId="0" borderId="4" xfId="0" applyFont="1" applyBorder="1" applyAlignment="1" applyProtection="1">
      <alignment horizontal="center" vertical="center" wrapText="1"/>
      <protection hidden="1"/>
    </xf>
    <xf numFmtId="170" fontId="7" fillId="0" borderId="21" xfId="0" applyNumberFormat="1" applyFont="1" applyBorder="1" applyAlignment="1" applyProtection="1">
      <alignment horizontal="center" vertical="center"/>
      <protection hidden="1"/>
    </xf>
    <xf numFmtId="0" fontId="4" fillId="0" borderId="21" xfId="0" applyFont="1" applyBorder="1" applyAlignment="1" applyProtection="1">
      <alignment horizontal="center" vertical="center"/>
      <protection hidden="1"/>
    </xf>
    <xf numFmtId="0" fontId="7" fillId="0" borderId="43" xfId="0" applyFont="1" applyBorder="1" applyAlignment="1" applyProtection="1">
      <alignment vertical="center" wrapText="1"/>
      <protection hidden="1"/>
    </xf>
    <xf numFmtId="0" fontId="7" fillId="0" borderId="44" xfId="0" applyFont="1" applyBorder="1" applyAlignment="1" applyProtection="1">
      <alignment vertical="center" wrapText="1"/>
      <protection hidden="1"/>
    </xf>
    <xf numFmtId="0" fontId="7" fillId="0" borderId="45" xfId="0" applyFont="1" applyBorder="1" applyAlignment="1" applyProtection="1">
      <alignment vertical="center" wrapText="1"/>
      <protection hidden="1"/>
    </xf>
    <xf numFmtId="10" fontId="4" fillId="0" borderId="7" xfId="0" applyNumberFormat="1" applyFont="1" applyBorder="1" applyAlignment="1" applyProtection="1">
      <alignment horizontal="left" vertical="center"/>
      <protection hidden="1"/>
    </xf>
    <xf numFmtId="10" fontId="7" fillId="0" borderId="7" xfId="0" applyNumberFormat="1" applyFont="1" applyBorder="1" applyAlignment="1" applyProtection="1">
      <alignment horizontal="left" vertical="center" wrapText="1"/>
      <protection hidden="1"/>
    </xf>
    <xf numFmtId="49" fontId="7" fillId="0" borderId="7" xfId="0" applyNumberFormat="1" applyFont="1" applyBorder="1" applyAlignment="1" applyProtection="1">
      <alignment horizontal="left" vertical="center" wrapText="1"/>
      <protection hidden="1"/>
    </xf>
    <xf numFmtId="0" fontId="0" fillId="0" borderId="46" xfId="0" applyBorder="1" applyAlignment="1" applyProtection="1">
      <alignment vertical="center"/>
      <protection hidden="1"/>
    </xf>
    <xf numFmtId="0" fontId="0" fillId="0" borderId="47" xfId="0" applyBorder="1" applyAlignment="1" applyProtection="1">
      <alignment vertical="center"/>
      <protection hidden="1"/>
    </xf>
    <xf numFmtId="0" fontId="0" fillId="0" borderId="46" xfId="0" applyBorder="1" applyProtection="1">
      <protection hidden="1"/>
    </xf>
    <xf numFmtId="0" fontId="0" fillId="0" borderId="47" xfId="0" applyBorder="1" applyAlignment="1" applyProtection="1">
      <alignment horizontal="center" vertical="center"/>
      <protection hidden="1"/>
    </xf>
    <xf numFmtId="0" fontId="0" fillId="0" borderId="46" xfId="0" applyBorder="1" applyAlignment="1" applyProtection="1">
      <alignment horizontal="left" vertical="center"/>
      <protection hidden="1"/>
    </xf>
    <xf numFmtId="0" fontId="0" fillId="0" borderId="0" xfId="0" applyAlignment="1" applyProtection="1">
      <alignment horizontal="left"/>
      <protection hidden="1"/>
    </xf>
    <xf numFmtId="0" fontId="0" fillId="0" borderId="47" xfId="0" applyBorder="1" applyAlignment="1" applyProtection="1">
      <alignment horizontal="center"/>
      <protection hidden="1"/>
    </xf>
    <xf numFmtId="0" fontId="0" fillId="0" borderId="47" xfId="0" applyBorder="1" applyProtection="1">
      <protection hidden="1"/>
    </xf>
    <xf numFmtId="0" fontId="0" fillId="0" borderId="48" xfId="0" applyBorder="1" applyAlignment="1" applyProtection="1">
      <alignment horizontal="center"/>
      <protection hidden="1"/>
    </xf>
    <xf numFmtId="0" fontId="0" fillId="0" borderId="49" xfId="0" applyBorder="1" applyProtection="1">
      <protection hidden="1"/>
    </xf>
    <xf numFmtId="0" fontId="0" fillId="0" borderId="50" xfId="0" applyBorder="1" applyProtection="1">
      <protection hidden="1"/>
    </xf>
    <xf numFmtId="0" fontId="0" fillId="0" borderId="33" xfId="0" applyBorder="1" applyProtection="1">
      <protection hidden="1"/>
    </xf>
    <xf numFmtId="0" fontId="0" fillId="0" borderId="51" xfId="0" applyBorder="1" applyProtection="1">
      <protection hidden="1"/>
    </xf>
    <xf numFmtId="0" fontId="0" fillId="0" borderId="52" xfId="0" applyBorder="1" applyProtection="1">
      <protection hidden="1"/>
    </xf>
    <xf numFmtId="0" fontId="55" fillId="0" borderId="0" xfId="0" applyFont="1" applyAlignment="1" applyProtection="1">
      <alignment horizontal="center"/>
      <protection hidden="1"/>
    </xf>
    <xf numFmtId="0" fontId="0" fillId="0" borderId="23" xfId="0" applyBorder="1" applyProtection="1">
      <protection hidden="1"/>
    </xf>
    <xf numFmtId="0" fontId="0" fillId="0" borderId="15" xfId="0" applyBorder="1" applyProtection="1">
      <protection hidden="1"/>
    </xf>
    <xf numFmtId="0" fontId="0" fillId="0" borderId="17" xfId="0" applyBorder="1" applyProtection="1">
      <protection hidden="1"/>
    </xf>
    <xf numFmtId="0" fontId="0" fillId="0" borderId="16" xfId="0" applyBorder="1" applyProtection="1">
      <protection hidden="1"/>
    </xf>
    <xf numFmtId="0" fontId="57" fillId="0" borderId="0" xfId="0" applyFont="1" applyProtection="1">
      <protection hidden="1"/>
    </xf>
    <xf numFmtId="43" fontId="48" fillId="0" borderId="16" xfId="1" applyFont="1" applyBorder="1" applyAlignment="1" applyProtection="1">
      <alignment horizontal="right" vertical="top" wrapText="1"/>
      <protection hidden="1"/>
    </xf>
    <xf numFmtId="43" fontId="48" fillId="0" borderId="12" xfId="1" applyFont="1" applyBorder="1" applyAlignment="1" applyProtection="1">
      <alignment horizontal="right" vertical="top" wrapText="1"/>
      <protection hidden="1"/>
    </xf>
    <xf numFmtId="43" fontId="48" fillId="0" borderId="7" xfId="1" applyFont="1" applyBorder="1" applyAlignment="1" applyProtection="1">
      <alignment horizontal="right" vertical="top" wrapText="1"/>
      <protection hidden="1"/>
    </xf>
    <xf numFmtId="43" fontId="48" fillId="0" borderId="22" xfId="1" applyFont="1" applyBorder="1" applyAlignment="1" applyProtection="1">
      <alignment horizontal="right" vertical="top" wrapText="1"/>
      <protection hidden="1"/>
    </xf>
    <xf numFmtId="43" fontId="48" fillId="0" borderId="33" xfId="1" applyFont="1" applyBorder="1" applyAlignment="1" applyProtection="1">
      <alignment horizontal="right" vertical="top" wrapText="1"/>
      <protection hidden="1"/>
    </xf>
    <xf numFmtId="43" fontId="48" fillId="0" borderId="14" xfId="1" applyFont="1" applyBorder="1" applyAlignment="1" applyProtection="1">
      <alignment horizontal="right" vertical="top" wrapText="1"/>
      <protection hidden="1"/>
    </xf>
    <xf numFmtId="43" fontId="48" fillId="0" borderId="10" xfId="1" applyFont="1" applyBorder="1" applyAlignment="1" applyProtection="1">
      <alignment horizontal="right" vertical="top" wrapText="1"/>
      <protection hidden="1"/>
    </xf>
    <xf numFmtId="43" fontId="48" fillId="0" borderId="53" xfId="1" applyFont="1" applyBorder="1" applyAlignment="1" applyProtection="1">
      <alignment horizontal="right" vertical="top" wrapText="1"/>
      <protection hidden="1"/>
    </xf>
    <xf numFmtId="43" fontId="48" fillId="0" borderId="23" xfId="1" applyFont="1" applyBorder="1" applyAlignment="1" applyProtection="1">
      <alignment horizontal="right" vertical="top" wrapText="1"/>
      <protection hidden="1"/>
    </xf>
    <xf numFmtId="43" fontId="48" fillId="0" borderId="54" xfId="1" applyFont="1" applyBorder="1" applyAlignment="1" applyProtection="1">
      <alignment horizontal="right" vertical="top" wrapText="1"/>
      <protection hidden="1"/>
    </xf>
    <xf numFmtId="43" fontId="48" fillId="0" borderId="0" xfId="1" applyFont="1" applyBorder="1" applyAlignment="1" applyProtection="1">
      <alignment horizontal="right" vertical="top" wrapText="1"/>
      <protection hidden="1"/>
    </xf>
    <xf numFmtId="43" fontId="48" fillId="0" borderId="7" xfId="1" applyFont="1" applyBorder="1" applyAlignment="1" applyProtection="1">
      <alignment horizontal="center" vertical="top" wrapText="1"/>
      <protection hidden="1"/>
    </xf>
    <xf numFmtId="43" fontId="48" fillId="0" borderId="0" xfId="1" applyFont="1" applyBorder="1" applyAlignment="1" applyProtection="1">
      <alignment vertical="top" wrapText="1"/>
      <protection hidden="1"/>
    </xf>
    <xf numFmtId="43" fontId="47" fillId="0" borderId="15" xfId="1" applyFont="1" applyBorder="1" applyAlignment="1" applyProtection="1">
      <alignment vertical="top" wrapText="1"/>
      <protection hidden="1"/>
    </xf>
    <xf numFmtId="43" fontId="48" fillId="0" borderId="34" xfId="1" applyFont="1" applyBorder="1" applyAlignment="1" applyProtection="1">
      <alignment vertical="top" wrapText="1"/>
      <protection hidden="1"/>
    </xf>
    <xf numFmtId="43" fontId="48" fillId="0" borderId="55" xfId="1" applyFont="1" applyBorder="1" applyAlignment="1" applyProtection="1">
      <alignment vertical="top" wrapText="1"/>
      <protection hidden="1"/>
    </xf>
    <xf numFmtId="43" fontId="29" fillId="0" borderId="0" xfId="1" applyFont="1" applyFill="1" applyBorder="1" applyAlignment="1" applyProtection="1">
      <alignment vertical="top" wrapText="1"/>
      <protection hidden="1"/>
    </xf>
    <xf numFmtId="43" fontId="47" fillId="0" borderId="36" xfId="1" applyFont="1" applyBorder="1" applyAlignment="1" applyProtection="1">
      <alignment vertical="top" wrapText="1"/>
      <protection hidden="1"/>
    </xf>
    <xf numFmtId="43" fontId="47" fillId="0" borderId="56" xfId="1" applyFont="1" applyBorder="1" applyAlignment="1" applyProtection="1">
      <alignment vertical="top" wrapText="1"/>
      <protection hidden="1"/>
    </xf>
    <xf numFmtId="43" fontId="47" fillId="0" borderId="37" xfId="1" applyFont="1" applyBorder="1" applyAlignment="1" applyProtection="1">
      <alignment vertical="top" wrapText="1"/>
      <protection hidden="1"/>
    </xf>
    <xf numFmtId="4" fontId="4" fillId="8" borderId="22" xfId="0" applyNumberFormat="1" applyFont="1" applyFill="1" applyBorder="1" applyAlignment="1">
      <alignment vertical="center"/>
    </xf>
    <xf numFmtId="4" fontId="42" fillId="0" borderId="7" xfId="1" applyNumberFormat="1" applyFont="1" applyFill="1" applyBorder="1" applyAlignment="1" applyProtection="1">
      <alignment vertical="top"/>
      <protection hidden="1"/>
    </xf>
    <xf numFmtId="4" fontId="53" fillId="0" borderId="7" xfId="1" applyNumberFormat="1" applyFont="1" applyFill="1" applyBorder="1" applyAlignment="1" applyProtection="1">
      <alignment vertical="top"/>
      <protection hidden="1"/>
    </xf>
    <xf numFmtId="0" fontId="7" fillId="0" borderId="7" xfId="0" applyFont="1" applyBorder="1" applyAlignment="1" applyProtection="1">
      <alignment horizontal="left" vertical="center" wrapText="1"/>
      <protection hidden="1"/>
    </xf>
    <xf numFmtId="0" fontId="67" fillId="0" borderId="0" xfId="0" applyFont="1" applyAlignment="1" applyProtection="1">
      <alignment vertical="center"/>
      <protection hidden="1"/>
    </xf>
    <xf numFmtId="22" fontId="12" fillId="0" borderId="0" xfId="0" applyNumberFormat="1" applyFont="1" applyAlignment="1" applyProtection="1">
      <alignment vertical="center"/>
      <protection hidden="1"/>
    </xf>
    <xf numFmtId="0" fontId="4" fillId="0" borderId="0" xfId="0" applyFont="1" applyAlignment="1" applyProtection="1">
      <alignment horizontal="left" vertical="top"/>
      <protection hidden="1"/>
    </xf>
    <xf numFmtId="0" fontId="1" fillId="0" borderId="3" xfId="0" applyFont="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0" xfId="0" applyFont="1" applyAlignment="1">
      <alignment horizontal="left" vertical="top"/>
    </xf>
    <xf numFmtId="0" fontId="61" fillId="0" borderId="0" xfId="0" applyFont="1" applyAlignment="1">
      <alignment horizontal="center" vertical="top" wrapText="1"/>
    </xf>
    <xf numFmtId="0" fontId="7" fillId="0" borderId="3" xfId="0" applyFont="1" applyBorder="1" applyAlignment="1" applyProtection="1">
      <alignment horizontal="left" vertical="top"/>
      <protection hidden="1"/>
    </xf>
    <xf numFmtId="0" fontId="7" fillId="0" borderId="3" xfId="0" applyFont="1" applyBorder="1" applyAlignment="1" applyProtection="1">
      <alignment horizontal="justify" vertical="top"/>
      <protection hidden="1"/>
    </xf>
    <xf numFmtId="0" fontId="7" fillId="0" borderId="3" xfId="0" applyFont="1" applyBorder="1" applyAlignment="1" applyProtection="1">
      <alignment horizontal="right" vertical="top"/>
      <protection hidden="1"/>
    </xf>
    <xf numFmtId="0" fontId="0" fillId="0" borderId="0" xfId="0" applyAlignment="1" applyProtection="1">
      <alignment horizontal="left" vertical="top"/>
      <protection hidden="1"/>
    </xf>
    <xf numFmtId="0" fontId="0" fillId="0" borderId="0" xfId="0" applyAlignment="1" applyProtection="1">
      <alignment horizontal="justify" vertical="top"/>
      <protection hidden="1"/>
    </xf>
    <xf numFmtId="0" fontId="4" fillId="0" borderId="0" xfId="0" applyFont="1" applyAlignment="1" applyProtection="1">
      <alignment horizontal="center" vertical="top"/>
      <protection hidden="1"/>
    </xf>
    <xf numFmtId="0" fontId="7" fillId="0" borderId="0" xfId="0" applyFont="1" applyAlignment="1" applyProtection="1">
      <alignment horizontal="left" vertical="top" wrapText="1"/>
      <protection hidden="1"/>
    </xf>
    <xf numFmtId="0" fontId="7" fillId="0" borderId="0" xfId="0" applyFont="1" applyAlignment="1" applyProtection="1">
      <alignment horizontal="right" vertical="top" wrapText="1"/>
      <protection hidden="1"/>
    </xf>
    <xf numFmtId="0" fontId="7" fillId="0" borderId="0" xfId="0" applyFont="1" applyAlignment="1" applyProtection="1">
      <alignment horizontal="right" vertical="top"/>
      <protection hidden="1"/>
    </xf>
    <xf numFmtId="0" fontId="0" fillId="0" borderId="0" xfId="0" applyAlignment="1" applyProtection="1">
      <alignment horizontal="right" vertical="top"/>
      <protection hidden="1"/>
    </xf>
    <xf numFmtId="0" fontId="0" fillId="0" borderId="0" xfId="0" applyAlignment="1" applyProtection="1">
      <alignment horizontal="center" vertical="top"/>
      <protection hidden="1"/>
    </xf>
    <xf numFmtId="0" fontId="4" fillId="0" borderId="0" xfId="0" applyFont="1" applyAlignment="1" applyProtection="1">
      <alignment horizontal="right" vertical="top"/>
      <protection hidden="1"/>
    </xf>
    <xf numFmtId="0" fontId="2" fillId="0" borderId="0" xfId="0" applyFont="1" applyAlignment="1" applyProtection="1">
      <alignment horizontal="right" vertical="top"/>
      <protection hidden="1"/>
    </xf>
    <xf numFmtId="0" fontId="69" fillId="0" borderId="22" xfId="0" applyFont="1" applyBorder="1" applyAlignment="1" applyProtection="1">
      <alignment vertical="center" wrapText="1"/>
      <protection hidden="1"/>
    </xf>
    <xf numFmtId="0" fontId="4" fillId="2" borderId="7" xfId="0" applyFont="1" applyFill="1" applyBorder="1" applyAlignment="1" applyProtection="1">
      <alignment horizontal="center" vertical="center"/>
      <protection locked="0"/>
    </xf>
    <xf numFmtId="9" fontId="68" fillId="14" borderId="0" xfId="3" applyFont="1" applyFill="1" applyBorder="1" applyAlignment="1" applyProtection="1">
      <alignment horizontal="center" vertical="center"/>
      <protection locked="0" hidden="1"/>
    </xf>
    <xf numFmtId="4" fontId="4" fillId="2" borderId="7" xfId="0" applyNumberFormat="1" applyFont="1" applyFill="1" applyBorder="1" applyAlignment="1" applyProtection="1">
      <alignment horizontal="center" vertical="center" wrapText="1"/>
      <protection locked="0"/>
    </xf>
    <xf numFmtId="10" fontId="4" fillId="2" borderId="7" xfId="0" applyNumberFormat="1" applyFont="1" applyFill="1" applyBorder="1" applyAlignment="1" applyProtection="1">
      <alignment horizontal="center" vertical="center" wrapText="1"/>
      <protection locked="0"/>
    </xf>
    <xf numFmtId="0" fontId="37" fillId="0" borderId="15" xfId="0" applyFont="1" applyBorder="1" applyAlignment="1" applyProtection="1">
      <alignment horizontal="center" vertical="center"/>
      <protection hidden="1"/>
    </xf>
    <xf numFmtId="0" fontId="7" fillId="0" borderId="3" xfId="0" applyFont="1" applyBorder="1" applyAlignment="1">
      <alignment horizontal="justify" vertical="center"/>
    </xf>
    <xf numFmtId="0" fontId="0" fillId="0" borderId="0" xfId="0" applyAlignment="1">
      <alignment horizontal="center" vertical="center"/>
    </xf>
    <xf numFmtId="0" fontId="2" fillId="0" borderId="0" xfId="0" applyFont="1" applyAlignment="1">
      <alignment vertical="center" wrapText="1"/>
    </xf>
    <xf numFmtId="49" fontId="7" fillId="8" borderId="7" xfId="0" applyNumberFormat="1" applyFont="1" applyFill="1" applyBorder="1" applyAlignment="1">
      <alignment horizontal="left" vertical="center" wrapText="1"/>
    </xf>
    <xf numFmtId="4" fontId="7" fillId="0" borderId="39" xfId="0" applyNumberFormat="1" applyFont="1" applyBorder="1" applyAlignment="1" applyProtection="1">
      <alignment horizontal="center" vertical="center"/>
      <protection hidden="1"/>
    </xf>
    <xf numFmtId="0" fontId="4" fillId="0" borderId="41" xfId="0" applyFont="1" applyBorder="1" applyAlignment="1" applyProtection="1">
      <alignment horizontal="center" vertical="center"/>
      <protection hidden="1"/>
    </xf>
    <xf numFmtId="0" fontId="58" fillId="0" borderId="41" xfId="0" applyFont="1" applyBorder="1" applyAlignment="1" applyProtection="1">
      <alignment horizontal="center" vertical="top" wrapText="1"/>
      <protection hidden="1"/>
    </xf>
    <xf numFmtId="4" fontId="7" fillId="0" borderId="39" xfId="0" applyNumberFormat="1" applyFont="1" applyBorder="1" applyAlignment="1" applyProtection="1">
      <alignment horizontal="center" vertical="center" wrapText="1"/>
      <protection hidden="1"/>
    </xf>
    <xf numFmtId="4" fontId="50" fillId="0" borderId="42" xfId="0" applyNumberFormat="1" applyFont="1" applyBorder="1" applyAlignment="1" applyProtection="1">
      <alignment horizontal="center" vertical="center" wrapText="1"/>
      <protection hidden="1"/>
    </xf>
    <xf numFmtId="0" fontId="7" fillId="0" borderId="37" xfId="0" applyFont="1" applyBorder="1" applyAlignment="1" applyProtection="1">
      <alignment horizontal="center" vertical="center" wrapText="1"/>
      <protection hidden="1"/>
    </xf>
    <xf numFmtId="0" fontId="64" fillId="0" borderId="0" xfId="0" applyFont="1" applyAlignment="1">
      <alignment horizontal="center" vertical="top"/>
    </xf>
    <xf numFmtId="0" fontId="1" fillId="0" borderId="3" xfId="0" applyFont="1" applyBorder="1" applyAlignment="1">
      <alignment horizontal="left" vertical="top"/>
    </xf>
    <xf numFmtId="0" fontId="1" fillId="0" borderId="3" xfId="0" applyFont="1" applyBorder="1" applyAlignment="1">
      <alignment horizontal="center" vertical="top"/>
    </xf>
    <xf numFmtId="0" fontId="2" fillId="0" borderId="3" xfId="0" applyFont="1" applyBorder="1" applyAlignment="1">
      <alignment horizontal="center"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61" fillId="0" borderId="7" xfId="0" applyFont="1" applyBorder="1" applyAlignment="1">
      <alignment horizontal="center" vertical="top"/>
    </xf>
    <xf numFmtId="0" fontId="59" fillId="0" borderId="0" xfId="0" applyFont="1" applyAlignment="1">
      <alignment horizontal="center" vertical="top"/>
    </xf>
    <xf numFmtId="0" fontId="66" fillId="0" borderId="0" xfId="0" applyFont="1" applyAlignment="1">
      <alignment horizontal="center" vertical="top"/>
    </xf>
    <xf numFmtId="0" fontId="61" fillId="0" borderId="0" xfId="0" applyFont="1" applyAlignment="1">
      <alignment horizontal="right" vertical="top" wrapText="1"/>
    </xf>
    <xf numFmtId="0" fontId="0" fillId="0" borderId="7" xfId="0" applyBorder="1" applyAlignment="1">
      <alignment vertical="center"/>
    </xf>
    <xf numFmtId="0" fontId="0" fillId="0" borderId="7" xfId="0" applyBorder="1" applyAlignment="1">
      <alignment vertical="center" wrapText="1"/>
    </xf>
    <xf numFmtId="0" fontId="73" fillId="15" borderId="0" xfId="4" applyFont="1" applyProtection="1"/>
    <xf numFmtId="4" fontId="75" fillId="11" borderId="7" xfId="1" applyNumberFormat="1" applyFont="1" applyFill="1" applyBorder="1" applyAlignment="1" applyProtection="1">
      <alignment horizontal="center" vertical="top"/>
    </xf>
    <xf numFmtId="0" fontId="76" fillId="0" borderId="0" xfId="0" applyFont="1" applyAlignment="1">
      <alignment horizontal="center" vertical="top"/>
    </xf>
    <xf numFmtId="0" fontId="76" fillId="0" borderId="0" xfId="0" applyFont="1"/>
    <xf numFmtId="0" fontId="78" fillId="0" borderId="3" xfId="0" applyFont="1" applyBorder="1" applyAlignment="1">
      <alignment vertical="center"/>
    </xf>
    <xf numFmtId="0" fontId="72" fillId="0" borderId="3" xfId="0" applyFont="1" applyBorder="1" applyAlignment="1">
      <alignment vertical="center"/>
    </xf>
    <xf numFmtId="0" fontId="78" fillId="0" borderId="3" xfId="0" applyFont="1" applyBorder="1" applyAlignment="1">
      <alignment horizontal="right" vertical="center"/>
    </xf>
    <xf numFmtId="0" fontId="72" fillId="0" borderId="0" xfId="0" applyFont="1" applyAlignment="1">
      <alignment vertical="center"/>
    </xf>
    <xf numFmtId="0" fontId="72" fillId="0" borderId="0" xfId="0" applyFont="1"/>
    <xf numFmtId="0" fontId="77" fillId="0" borderId="0" xfId="0" applyFont="1"/>
    <xf numFmtId="0" fontId="77" fillId="0" borderId="0" xfId="0" applyFont="1" applyAlignment="1">
      <alignment horizontal="center" vertical="center"/>
    </xf>
    <xf numFmtId="0" fontId="78" fillId="0" borderId="0" xfId="0" applyFont="1" applyAlignment="1">
      <alignment horizontal="center" vertical="center"/>
    </xf>
    <xf numFmtId="0" fontId="72" fillId="0" borderId="0" xfId="0" applyFont="1" applyAlignment="1">
      <alignment horizontal="left" vertical="center"/>
    </xf>
    <xf numFmtId="0" fontId="77" fillId="0" borderId="0" xfId="0" applyFont="1" applyAlignment="1">
      <alignment horizontal="center"/>
    </xf>
    <xf numFmtId="169" fontId="72" fillId="0" borderId="0" xfId="0" applyNumberFormat="1" applyFont="1" applyAlignment="1">
      <alignment horizontal="left" vertical="center"/>
    </xf>
    <xf numFmtId="0" fontId="78" fillId="0" borderId="0" xfId="0" applyFont="1" applyAlignment="1">
      <alignment horizontal="left" vertical="center"/>
    </xf>
    <xf numFmtId="0" fontId="72" fillId="0" borderId="0" xfId="0" applyFont="1" applyAlignment="1">
      <alignment horizontal="justify" vertical="center"/>
    </xf>
    <xf numFmtId="0" fontId="78" fillId="0" borderId="0" xfId="0" applyFont="1" applyAlignment="1">
      <alignment vertical="top"/>
    </xf>
    <xf numFmtId="165" fontId="78" fillId="0" borderId="0" xfId="0" applyNumberFormat="1" applyFont="1" applyAlignment="1">
      <alignment horizontal="center" vertical="top"/>
    </xf>
    <xf numFmtId="165" fontId="72" fillId="0" borderId="0" xfId="0" applyNumberFormat="1" applyFont="1" applyAlignment="1">
      <alignment horizontal="center" vertical="top"/>
    </xf>
    <xf numFmtId="0" fontId="72" fillId="0" borderId="7" xfId="0" applyFont="1" applyBorder="1" applyAlignment="1">
      <alignment vertical="center"/>
    </xf>
    <xf numFmtId="0" fontId="0" fillId="0" borderId="0" xfId="0" applyAlignment="1">
      <alignment horizontal="justify" vertical="top"/>
    </xf>
    <xf numFmtId="0" fontId="72" fillId="0" borderId="0" xfId="0" quotePrefix="1" applyFont="1" applyAlignment="1">
      <alignment horizontal="justify"/>
    </xf>
    <xf numFmtId="4" fontId="78" fillId="0" borderId="0" xfId="0" applyNumberFormat="1" applyFont="1" applyAlignment="1">
      <alignment vertical="center"/>
    </xf>
    <xf numFmtId="0" fontId="78" fillId="0" borderId="0" xfId="0" applyFont="1" applyAlignment="1">
      <alignment horizontal="justify" vertical="center"/>
    </xf>
    <xf numFmtId="0" fontId="78" fillId="0" borderId="0" xfId="0" applyFont="1" applyAlignment="1">
      <alignment vertical="center"/>
    </xf>
    <xf numFmtId="165" fontId="72" fillId="0" borderId="0" xfId="0" applyNumberFormat="1" applyFont="1" applyAlignment="1">
      <alignment horizontal="center" vertical="center"/>
    </xf>
    <xf numFmtId="0" fontId="77" fillId="0" borderId="0" xfId="0" applyFont="1" applyAlignment="1">
      <alignment vertical="center"/>
    </xf>
    <xf numFmtId="0" fontId="72" fillId="0" borderId="0" xfId="0" applyFont="1" applyAlignment="1">
      <alignment horizontal="center" vertical="top"/>
    </xf>
    <xf numFmtId="0" fontId="72" fillId="0" borderId="0" xfId="0" applyFont="1" applyAlignment="1">
      <alignment vertical="top"/>
    </xf>
    <xf numFmtId="0" fontId="0" fillId="0" borderId="0" xfId="0" applyAlignment="1">
      <alignment horizontal="center" vertical="center" wrapText="1"/>
    </xf>
    <xf numFmtId="165" fontId="0" fillId="0" borderId="0" xfId="0" applyNumberFormat="1" applyAlignment="1">
      <alignment horizontal="center" vertical="center"/>
    </xf>
    <xf numFmtId="0" fontId="0" fillId="0" borderId="0" xfId="0" applyAlignment="1">
      <alignment horizontal="right" vertical="center"/>
    </xf>
    <xf numFmtId="169" fontId="78" fillId="0" borderId="0" xfId="0" applyNumberFormat="1" applyFont="1" applyAlignment="1">
      <alignment vertical="center"/>
    </xf>
    <xf numFmtId="0" fontId="78" fillId="0" borderId="0" xfId="0" applyFont="1" applyAlignment="1">
      <alignment horizontal="right" vertical="center"/>
    </xf>
    <xf numFmtId="0" fontId="78" fillId="0" borderId="0" xfId="0" applyFont="1" applyAlignment="1">
      <alignment horizontal="left" vertical="center" indent="2"/>
    </xf>
    <xf numFmtId="4" fontId="78" fillId="0" borderId="0" xfId="0" applyNumberFormat="1" applyFont="1" applyAlignment="1">
      <alignment horizontal="left" vertical="center" indent="1"/>
    </xf>
    <xf numFmtId="0" fontId="0" fillId="0" borderId="0" xfId="0" applyAlignment="1">
      <alignment horizontal="left" vertical="center" indent="2"/>
    </xf>
    <xf numFmtId="169" fontId="78" fillId="0" borderId="0" xfId="0" applyNumberFormat="1" applyFont="1" applyAlignment="1">
      <alignment horizontal="left" vertical="center" indent="1"/>
    </xf>
    <xf numFmtId="0" fontId="0" fillId="2" borderId="20" xfId="0" applyFill="1" applyBorder="1" applyAlignment="1" applyProtection="1">
      <alignment horizontal="left" vertical="center"/>
      <protection locked="0"/>
    </xf>
    <xf numFmtId="4" fontId="4" fillId="8" borderId="7" xfId="0" applyNumberFormat="1" applyFont="1" applyFill="1" applyBorder="1" applyAlignment="1">
      <alignment horizontal="center" vertical="center" wrapText="1"/>
    </xf>
    <xf numFmtId="0" fontId="7" fillId="0" borderId="3" xfId="0" applyFont="1" applyBorder="1" applyAlignment="1">
      <alignment horizontal="justify" vertical="center" wrapText="1"/>
    </xf>
    <xf numFmtId="0" fontId="4" fillId="0" borderId="0" xfId="0" applyFont="1" applyAlignment="1">
      <alignment horizontal="left" vertical="center"/>
    </xf>
    <xf numFmtId="0" fontId="4" fillId="0" borderId="0" xfId="0" applyFont="1" applyAlignment="1">
      <alignment horizontal="justify" vertical="center" wrapText="1"/>
    </xf>
    <xf numFmtId="0" fontId="4" fillId="0" borderId="0" xfId="0" applyFont="1" applyAlignment="1">
      <alignment horizontal="center" vertical="center"/>
    </xf>
    <xf numFmtId="0" fontId="4" fillId="0" borderId="0" xfId="0" applyFont="1" applyAlignment="1">
      <alignment vertical="top"/>
    </xf>
    <xf numFmtId="0" fontId="4" fillId="0" borderId="0" xfId="0" applyFont="1" applyAlignment="1">
      <alignment horizontal="left" vertical="top"/>
    </xf>
    <xf numFmtId="0" fontId="4" fillId="0" borderId="0" xfId="0" applyFont="1" applyAlignment="1">
      <alignment wrapText="1"/>
    </xf>
    <xf numFmtId="0" fontId="15" fillId="0" borderId="0" xfId="0" applyFont="1" applyAlignment="1">
      <alignment vertical="center"/>
    </xf>
    <xf numFmtId="0" fontId="4" fillId="0" borderId="0" xfId="0" applyFont="1" applyAlignment="1">
      <alignment horizontal="left" vertical="top" wrapText="1"/>
    </xf>
    <xf numFmtId="0" fontId="10" fillId="0" borderId="0" xfId="0" applyFont="1"/>
    <xf numFmtId="0" fontId="7" fillId="0" borderId="0" xfId="0" applyFont="1" applyAlignment="1">
      <alignment horizontal="left" vertical="center"/>
    </xf>
    <xf numFmtId="0" fontId="7" fillId="0" borderId="7" xfId="0" applyFont="1" applyBorder="1" applyAlignment="1">
      <alignment horizontal="left" vertical="center" wrapText="1"/>
    </xf>
    <xf numFmtId="0" fontId="1" fillId="0" borderId="7" xfId="0" applyFont="1" applyBorder="1" applyAlignment="1">
      <alignment horizontal="center" vertical="center" wrapText="1"/>
    </xf>
    <xf numFmtId="0" fontId="63" fillId="0" borderId="7" xfId="0" applyFont="1" applyBorder="1" applyAlignment="1">
      <alignment horizontal="center" vertical="top" wrapText="1"/>
    </xf>
    <xf numFmtId="0" fontId="63" fillId="0" borderId="7" xfId="0" applyFont="1" applyBorder="1" applyAlignment="1">
      <alignment vertical="top" wrapText="1"/>
    </xf>
    <xf numFmtId="0" fontId="7" fillId="0" borderId="7" xfId="0" applyFont="1" applyBorder="1" applyAlignment="1">
      <alignment horizontal="center" vertical="center" wrapText="1"/>
    </xf>
    <xf numFmtId="166" fontId="7" fillId="0" borderId="7" xfId="0" applyNumberFormat="1" applyFont="1" applyBorder="1" applyAlignment="1">
      <alignment horizontal="center" vertical="center" wrapText="1"/>
    </xf>
    <xf numFmtId="0" fontId="0" fillId="0" borderId="7" xfId="0" applyBorder="1" applyAlignment="1">
      <alignment horizontal="left" vertical="center"/>
    </xf>
    <xf numFmtId="0" fontId="62" fillId="0" borderId="7" xfId="0" applyFont="1" applyBorder="1" applyAlignment="1">
      <alignment horizontal="center" vertical="center" wrapText="1"/>
    </xf>
    <xf numFmtId="0" fontId="4" fillId="0" borderId="7" xfId="0" applyFont="1" applyBorder="1" applyAlignment="1">
      <alignment horizontal="center" vertical="center"/>
    </xf>
    <xf numFmtId="0" fontId="65" fillId="0" borderId="7" xfId="0" applyFont="1" applyBorder="1" applyAlignment="1">
      <alignment horizontal="center" vertical="center"/>
    </xf>
    <xf numFmtId="0" fontId="62" fillId="0" borderId="7" xfId="0" applyFont="1" applyBorder="1"/>
    <xf numFmtId="0" fontId="62" fillId="0" borderId="0" xfId="0" applyFont="1"/>
    <xf numFmtId="0" fontId="62"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vertical="center" wrapText="1"/>
    </xf>
    <xf numFmtId="0" fontId="10" fillId="0" borderId="0" xfId="0" applyFont="1" applyAlignment="1">
      <alignment vertical="center"/>
    </xf>
    <xf numFmtId="0" fontId="7" fillId="0" borderId="0" xfId="0" applyFont="1" applyAlignment="1">
      <alignment horizontal="justify"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applyAlignment="1">
      <alignment vertical="center"/>
    </xf>
    <xf numFmtId="0" fontId="4" fillId="0" borderId="0" xfId="0" applyFont="1" applyAlignment="1">
      <alignment vertical="center" wrapText="1"/>
    </xf>
    <xf numFmtId="0" fontId="4" fillId="0" borderId="0" xfId="0" applyFont="1" applyAlignment="1">
      <alignment vertical="center"/>
    </xf>
    <xf numFmtId="0" fontId="7" fillId="0" borderId="0" xfId="0" applyFont="1" applyAlignment="1">
      <alignment vertical="top"/>
    </xf>
    <xf numFmtId="0" fontId="0" fillId="0" borderId="0" xfId="0" applyAlignment="1">
      <alignment vertical="center" wrapText="1"/>
    </xf>
    <xf numFmtId="0" fontId="7" fillId="0" borderId="0" xfId="0" applyFont="1" applyAlignment="1">
      <alignment horizontal="left" vertical="center" wrapText="1"/>
    </xf>
    <xf numFmtId="167" fontId="7" fillId="0" borderId="0" xfId="1" applyNumberFormat="1" applyFont="1" applyFill="1" applyBorder="1" applyAlignment="1" applyProtection="1">
      <alignment horizontal="left" vertical="center" wrapText="1" indent="1"/>
    </xf>
    <xf numFmtId="0" fontId="7" fillId="0" borderId="0" xfId="0" applyFont="1" applyAlignment="1">
      <alignment vertical="center" wrapText="1"/>
    </xf>
    <xf numFmtId="167" fontId="4" fillId="0" borderId="0" xfId="1" applyNumberFormat="1" applyFont="1" applyFill="1" applyBorder="1" applyAlignment="1" applyProtection="1">
      <alignment horizontal="right" vertical="center" wrapText="1" indent="1"/>
    </xf>
    <xf numFmtId="167" fontId="4" fillId="0" borderId="0" xfId="1" applyNumberFormat="1" applyFont="1" applyFill="1" applyBorder="1" applyAlignment="1" applyProtection="1">
      <alignment horizontal="left" vertical="center" wrapText="1"/>
    </xf>
    <xf numFmtId="165" fontId="7" fillId="0" borderId="0" xfId="0" applyNumberFormat="1" applyFont="1" applyAlignment="1">
      <alignment horizontal="center" vertical="center"/>
    </xf>
    <xf numFmtId="167" fontId="7" fillId="0" borderId="0" xfId="1" applyNumberFormat="1" applyFont="1" applyFill="1" applyBorder="1" applyAlignment="1" applyProtection="1">
      <alignment horizontal="right" vertical="center" wrapText="1" indent="1"/>
    </xf>
    <xf numFmtId="167" fontId="7" fillId="0" borderId="0" xfId="1" applyNumberFormat="1" applyFont="1" applyFill="1" applyBorder="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right" vertical="center" wrapText="1"/>
    </xf>
    <xf numFmtId="0" fontId="4" fillId="0" borderId="0" xfId="0" applyFont="1" applyAlignment="1">
      <alignment horizontal="left" vertical="center" wrapText="1"/>
    </xf>
    <xf numFmtId="167" fontId="4" fillId="0" borderId="0" xfId="1" applyNumberFormat="1" applyFont="1" applyFill="1" applyBorder="1" applyAlignment="1" applyProtection="1">
      <alignment horizontal="right" vertical="center" wrapText="1"/>
    </xf>
    <xf numFmtId="0" fontId="8" fillId="0" borderId="0" xfId="0" applyFont="1" applyAlignment="1">
      <alignment horizontal="left" vertical="center" wrapText="1"/>
    </xf>
    <xf numFmtId="0" fontId="8" fillId="0" borderId="0" xfId="0" applyFont="1" applyAlignment="1">
      <alignment horizontal="center" vertical="center" wrapText="1"/>
    </xf>
    <xf numFmtId="0" fontId="81" fillId="0" borderId="0" xfId="0" applyFont="1" applyAlignment="1">
      <alignment horizontal="justify" vertical="center"/>
    </xf>
    <xf numFmtId="0" fontId="83" fillId="0" borderId="3" xfId="0" applyFont="1" applyBorder="1" applyAlignment="1" applyProtection="1">
      <alignment horizontal="left" vertical="center"/>
      <protection hidden="1"/>
    </xf>
    <xf numFmtId="0" fontId="83" fillId="0" borderId="3" xfId="0" applyFont="1" applyBorder="1" applyAlignment="1" applyProtection="1">
      <alignment horizontal="justify" vertical="center"/>
      <protection hidden="1"/>
    </xf>
    <xf numFmtId="0" fontId="83" fillId="0" borderId="3" xfId="0" applyFont="1" applyBorder="1" applyAlignment="1" applyProtection="1">
      <alignment horizontal="center" vertical="center" wrapText="1"/>
      <protection hidden="1"/>
    </xf>
    <xf numFmtId="0" fontId="83" fillId="0" borderId="3" xfId="0" applyFont="1" applyBorder="1" applyAlignment="1" applyProtection="1">
      <alignment horizontal="center" vertical="center"/>
      <protection hidden="1"/>
    </xf>
    <xf numFmtId="0" fontId="83" fillId="0" borderId="3" xfId="0" applyFont="1" applyBorder="1" applyAlignment="1" applyProtection="1">
      <alignment vertical="center"/>
      <protection hidden="1"/>
    </xf>
    <xf numFmtId="0" fontId="83" fillId="0" borderId="3" xfId="0" applyFont="1" applyBorder="1" applyAlignment="1" applyProtection="1">
      <alignment horizontal="right" vertical="center"/>
      <protection hidden="1"/>
    </xf>
    <xf numFmtId="0" fontId="84" fillId="0" borderId="0" xfId="0" applyFont="1" applyAlignment="1" applyProtection="1">
      <alignment vertical="top"/>
      <protection hidden="1"/>
    </xf>
    <xf numFmtId="0" fontId="84" fillId="0" borderId="0" xfId="0" applyFont="1" applyAlignment="1" applyProtection="1">
      <alignment horizontal="left" vertical="center"/>
      <protection hidden="1"/>
    </xf>
    <xf numFmtId="0" fontId="84" fillId="0" borderId="0" xfId="0" applyFont="1" applyAlignment="1" applyProtection="1">
      <alignment horizontal="justify" vertical="center"/>
      <protection hidden="1"/>
    </xf>
    <xf numFmtId="0" fontId="84" fillId="0" borderId="0" xfId="0" applyFont="1" applyAlignment="1" applyProtection="1">
      <alignment horizontal="center" vertical="center" wrapText="1"/>
      <protection hidden="1"/>
    </xf>
    <xf numFmtId="0" fontId="84" fillId="0" borderId="0" xfId="0" applyFont="1" applyAlignment="1" applyProtection="1">
      <alignment horizontal="center" vertical="center"/>
      <protection hidden="1"/>
    </xf>
    <xf numFmtId="0" fontId="84" fillId="0" borderId="0" xfId="0" applyFont="1" applyAlignment="1" applyProtection="1">
      <alignment vertical="center"/>
      <protection hidden="1"/>
    </xf>
    <xf numFmtId="0" fontId="84" fillId="0" borderId="0" xfId="0" applyFont="1" applyAlignment="1" applyProtection="1">
      <alignment vertical="center" wrapText="1"/>
      <protection hidden="1"/>
    </xf>
    <xf numFmtId="0" fontId="84" fillId="0" borderId="0" xfId="0" applyFont="1" applyAlignment="1">
      <alignment horizontal="center" vertical="center"/>
    </xf>
    <xf numFmtId="0" fontId="84" fillId="0" borderId="0" xfId="0" applyFont="1" applyAlignment="1">
      <alignment horizontal="center" vertical="center" wrapText="1"/>
    </xf>
    <xf numFmtId="0" fontId="83" fillId="0" borderId="0" xfId="0" applyFont="1" applyAlignment="1">
      <alignment horizontal="left" vertical="center"/>
    </xf>
    <xf numFmtId="0" fontId="84" fillId="0" borderId="0" xfId="0" applyFont="1" applyAlignment="1" applyProtection="1">
      <alignment horizontal="left" vertical="center" indent="1"/>
      <protection hidden="1"/>
    </xf>
    <xf numFmtId="0" fontId="83" fillId="0" borderId="0" xfId="0" applyFont="1" applyAlignment="1">
      <alignment vertical="center" wrapText="1"/>
    </xf>
    <xf numFmtId="0" fontId="83" fillId="0" borderId="0" xfId="0" applyFont="1" applyAlignment="1">
      <alignment horizontal="center" vertical="center"/>
    </xf>
    <xf numFmtId="0" fontId="84" fillId="0" borderId="0" xfId="0" applyFont="1" applyAlignment="1">
      <alignment horizontal="left" vertical="center"/>
    </xf>
    <xf numFmtId="0" fontId="84" fillId="0" borderId="0" xfId="0" applyFont="1" applyAlignment="1" applyProtection="1">
      <alignment vertical="top" wrapText="1"/>
      <protection hidden="1"/>
    </xf>
    <xf numFmtId="165" fontId="88" fillId="10" borderId="7" xfId="0" applyNumberFormat="1" applyFont="1" applyFill="1" applyBorder="1" applyAlignment="1">
      <alignment vertical="center" wrapText="1"/>
    </xf>
    <xf numFmtId="0" fontId="88" fillId="10" borderId="7" xfId="0" applyFont="1" applyFill="1" applyBorder="1" applyAlignment="1">
      <alignment vertical="center" wrapText="1"/>
    </xf>
    <xf numFmtId="0" fontId="89" fillId="10" borderId="7" xfId="0" applyFont="1" applyFill="1" applyBorder="1" applyAlignment="1">
      <alignment horizontal="center" vertical="top" wrapText="1"/>
    </xf>
    <xf numFmtId="0" fontId="89" fillId="10" borderId="7" xfId="0" applyFont="1" applyFill="1" applyBorder="1" applyAlignment="1">
      <alignment vertical="top" wrapText="1"/>
    </xf>
    <xf numFmtId="0" fontId="88" fillId="10" borderId="7" xfId="0" applyFont="1" applyFill="1" applyBorder="1" applyAlignment="1">
      <alignment horizontal="center" vertical="center"/>
    </xf>
    <xf numFmtId="0" fontId="88" fillId="10" borderId="7" xfId="0" applyFont="1" applyFill="1" applyBorder="1" applyAlignment="1">
      <alignment horizontal="center" vertical="center" wrapText="1"/>
    </xf>
    <xf numFmtId="0" fontId="90" fillId="10" borderId="7" xfId="0" applyFont="1" applyFill="1" applyBorder="1" applyAlignment="1">
      <alignment horizontal="center" vertical="center"/>
    </xf>
    <xf numFmtId="0" fontId="91" fillId="10" borderId="7" xfId="0" applyFont="1" applyFill="1" applyBorder="1" applyAlignment="1">
      <alignment horizontal="center" vertical="top" wrapText="1"/>
    </xf>
    <xf numFmtId="0" fontId="90" fillId="10" borderId="7" xfId="0" applyFont="1" applyFill="1" applyBorder="1" applyAlignment="1">
      <alignment horizontal="center" vertical="center" wrapText="1"/>
    </xf>
    <xf numFmtId="0" fontId="92" fillId="0" borderId="0" xfId="0" applyFont="1" applyAlignment="1" applyProtection="1">
      <alignment horizontal="center" vertical="top"/>
      <protection hidden="1"/>
    </xf>
    <xf numFmtId="0" fontId="84" fillId="0" borderId="7" xfId="0" applyFont="1" applyBorder="1" applyAlignment="1" applyProtection="1">
      <alignment vertical="center"/>
      <protection hidden="1"/>
    </xf>
    <xf numFmtId="0" fontId="84" fillId="0" borderId="7" xfId="0" applyFont="1" applyBorder="1" applyAlignment="1" applyProtection="1">
      <alignment vertical="center" wrapText="1"/>
      <protection hidden="1"/>
    </xf>
    <xf numFmtId="0" fontId="84" fillId="0" borderId="7" xfId="0" applyFont="1" applyBorder="1" applyAlignment="1" applyProtection="1">
      <alignment vertical="top"/>
      <protection hidden="1"/>
    </xf>
    <xf numFmtId="0" fontId="93" fillId="0" borderId="7" xfId="0" applyFont="1" applyBorder="1" applyAlignment="1">
      <alignment vertical="center"/>
    </xf>
    <xf numFmtId="0" fontId="94" fillId="0" borderId="7" xfId="0" applyFont="1" applyBorder="1" applyAlignment="1">
      <alignment horizontal="right" vertical="center"/>
    </xf>
    <xf numFmtId="0" fontId="93" fillId="0" borderId="7" xfId="0" applyFont="1" applyBorder="1"/>
    <xf numFmtId="0" fontId="94" fillId="0" borderId="7" xfId="0" applyFont="1" applyBorder="1" applyAlignment="1">
      <alignment horizontal="center" vertical="center"/>
    </xf>
    <xf numFmtId="0" fontId="93" fillId="0" borderId="0" xfId="0" applyFont="1"/>
    <xf numFmtId="0" fontId="93" fillId="0" borderId="0" xfId="0" applyFont="1" applyAlignment="1">
      <alignment horizontal="center" vertical="center"/>
    </xf>
    <xf numFmtId="0" fontId="93" fillId="0" borderId="0" xfId="0" applyFont="1" applyAlignment="1">
      <alignment horizontal="left" vertical="center"/>
    </xf>
    <xf numFmtId="0" fontId="82" fillId="0" borderId="7" xfId="0" applyFont="1" applyBorder="1"/>
    <xf numFmtId="0" fontId="82" fillId="0" borderId="7" xfId="0" applyFont="1" applyBorder="1" applyAlignment="1">
      <alignment wrapText="1"/>
    </xf>
    <xf numFmtId="0" fontId="82" fillId="0" borderId="7" xfId="0" applyFont="1" applyBorder="1" applyAlignment="1">
      <alignment horizontal="center"/>
    </xf>
    <xf numFmtId="0" fontId="95" fillId="14" borderId="7" xfId="2" applyFont="1" applyBorder="1" applyAlignment="1" applyProtection="1">
      <alignment horizontal="center"/>
      <protection locked="0"/>
    </xf>
    <xf numFmtId="2" fontId="95" fillId="14" borderId="7" xfId="2" applyNumberFormat="1" applyFont="1" applyBorder="1" applyAlignment="1" applyProtection="1">
      <alignment horizontal="center"/>
      <protection locked="0"/>
    </xf>
    <xf numFmtId="0" fontId="82" fillId="0" borderId="0" xfId="0" applyFont="1"/>
    <xf numFmtId="0" fontId="82" fillId="0" borderId="7" xfId="0" applyFont="1" applyBorder="1" applyAlignment="1">
      <alignment vertical="center"/>
    </xf>
    <xf numFmtId="0" fontId="82" fillId="0" borderId="7" xfId="0" applyFont="1" applyBorder="1" applyAlignment="1">
      <alignment vertical="center" wrapText="1"/>
    </xf>
    <xf numFmtId="0" fontId="82" fillId="0" borderId="7" xfId="0" applyFont="1" applyBorder="1" applyAlignment="1">
      <alignment horizontal="center" vertical="center"/>
    </xf>
    <xf numFmtId="0" fontId="95" fillId="14" borderId="7" xfId="2" applyNumberFormat="1" applyFont="1" applyBorder="1" applyAlignment="1" applyProtection="1">
      <alignment horizontal="center" vertical="center"/>
      <protection locked="0"/>
    </xf>
    <xf numFmtId="0" fontId="89" fillId="0" borderId="7" xfId="0" applyFont="1" applyBorder="1" applyAlignment="1">
      <alignment horizontal="center" vertical="center" wrapText="1"/>
    </xf>
    <xf numFmtId="0" fontId="89" fillId="0" borderId="7" xfId="0" applyFont="1" applyBorder="1" applyAlignment="1">
      <alignment horizontal="center" vertical="center"/>
    </xf>
    <xf numFmtId="0" fontId="95" fillId="14" borderId="7" xfId="2" applyFont="1" applyBorder="1" applyAlignment="1" applyProtection="1">
      <alignment horizontal="center" vertical="center"/>
      <protection locked="0"/>
    </xf>
    <xf numFmtId="2" fontId="95" fillId="14" borderId="7" xfId="2" applyNumberFormat="1" applyFont="1" applyBorder="1" applyAlignment="1" applyProtection="1">
      <alignment horizontal="center" vertical="center"/>
      <protection locked="0"/>
    </xf>
    <xf numFmtId="0" fontId="82" fillId="0" borderId="14" xfId="0" applyFont="1" applyBorder="1" applyAlignment="1">
      <alignment vertical="center"/>
    </xf>
    <xf numFmtId="0" fontId="82" fillId="0" borderId="14" xfId="0" applyFont="1" applyBorder="1" applyAlignment="1">
      <alignment vertical="center" wrapText="1"/>
    </xf>
    <xf numFmtId="0" fontId="82" fillId="0" borderId="14" xfId="0" applyFont="1" applyBorder="1" applyAlignment="1">
      <alignment horizontal="center" vertical="center"/>
    </xf>
    <xf numFmtId="0" fontId="82" fillId="0" borderId="0" xfId="0" applyFont="1" applyAlignment="1">
      <alignment horizontal="center" vertical="center"/>
    </xf>
    <xf numFmtId="0" fontId="82" fillId="0" borderId="0" xfId="0" applyFont="1" applyAlignment="1">
      <alignment vertical="center"/>
    </xf>
    <xf numFmtId="0" fontId="89" fillId="0" borderId="0" xfId="0" applyFont="1" applyAlignment="1">
      <alignment horizontal="center" vertical="center"/>
    </xf>
    <xf numFmtId="0" fontId="89" fillId="0" borderId="0" xfId="0" applyFont="1" applyAlignment="1">
      <alignment vertical="center"/>
    </xf>
    <xf numFmtId="0" fontId="89" fillId="8" borderId="0" xfId="0" applyFont="1" applyFill="1" applyAlignment="1">
      <alignment horizontal="center" vertical="center"/>
    </xf>
    <xf numFmtId="0" fontId="96" fillId="0" borderId="0" xfId="0" applyFont="1" applyAlignment="1">
      <alignment horizontal="center" vertical="center"/>
    </xf>
    <xf numFmtId="0" fontId="89" fillId="0" borderId="0" xfId="0" applyFont="1" applyAlignment="1">
      <alignment horizontal="left" vertical="center"/>
    </xf>
    <xf numFmtId="0" fontId="89" fillId="0" borderId="0" xfId="0" applyFont="1" applyAlignment="1">
      <alignment horizontal="center" vertical="center" wrapText="1"/>
    </xf>
    <xf numFmtId="165" fontId="88" fillId="0" borderId="3" xfId="0" applyNumberFormat="1" applyFont="1" applyBorder="1" applyAlignment="1">
      <alignment horizontal="left" vertical="center"/>
    </xf>
    <xf numFmtId="165" fontId="88" fillId="0" borderId="3" xfId="0" applyNumberFormat="1" applyFont="1" applyBorder="1" applyAlignment="1">
      <alignment horizontal="left" vertical="center" wrapText="1"/>
    </xf>
    <xf numFmtId="165" fontId="88" fillId="0" borderId="3" xfId="0" applyNumberFormat="1" applyFont="1" applyBorder="1" applyAlignment="1">
      <alignment horizontal="center" vertical="center"/>
    </xf>
    <xf numFmtId="0" fontId="88" fillId="0" borderId="3" xfId="0" applyFont="1" applyBorder="1" applyAlignment="1">
      <alignment horizontal="justify" vertical="center" wrapText="1"/>
    </xf>
    <xf numFmtId="0" fontId="88" fillId="0" borderId="3" xfId="0" applyFont="1" applyBorder="1" applyAlignment="1">
      <alignment horizontal="center" vertical="center"/>
    </xf>
    <xf numFmtId="0" fontId="97" fillId="0" borderId="0" xfId="0" applyFont="1" applyAlignment="1">
      <alignment vertical="center"/>
    </xf>
    <xf numFmtId="0" fontId="96" fillId="0" borderId="0" xfId="0" applyFont="1" applyAlignment="1">
      <alignment vertical="center"/>
    </xf>
    <xf numFmtId="165" fontId="96" fillId="0" borderId="0" xfId="0" applyNumberFormat="1" applyFont="1" applyAlignment="1">
      <alignment horizontal="left" vertical="center"/>
    </xf>
    <xf numFmtId="165" fontId="96" fillId="0" borderId="0" xfId="0" applyNumberFormat="1" applyFont="1" applyAlignment="1">
      <alignment horizontal="left" vertical="center" wrapText="1"/>
    </xf>
    <xf numFmtId="165" fontId="96" fillId="0" borderId="0" xfId="0" applyNumberFormat="1" applyFont="1" applyAlignment="1">
      <alignment horizontal="center" vertical="center"/>
    </xf>
    <xf numFmtId="0" fontId="96" fillId="0" borderId="0" xfId="0" applyFont="1" applyAlignment="1">
      <alignment horizontal="justify" vertical="center" wrapText="1"/>
    </xf>
    <xf numFmtId="0" fontId="96" fillId="0" borderId="0" xfId="0" applyFont="1" applyAlignment="1">
      <alignment horizontal="center" vertical="center" wrapText="1"/>
    </xf>
    <xf numFmtId="0" fontId="96" fillId="0" borderId="0" xfId="0" applyFont="1" applyAlignment="1">
      <alignment vertical="center" wrapText="1"/>
    </xf>
    <xf numFmtId="0" fontId="88" fillId="0" borderId="0" xfId="0" applyFont="1" applyAlignment="1">
      <alignment horizontal="left" vertical="center"/>
    </xf>
    <xf numFmtId="165" fontId="88" fillId="0" borderId="0" xfId="0" applyNumberFormat="1" applyFont="1" applyAlignment="1" applyProtection="1">
      <alignment horizontal="center" vertical="center"/>
      <protection hidden="1"/>
    </xf>
    <xf numFmtId="0" fontId="96" fillId="0" borderId="0" xfId="0" applyFont="1" applyAlignment="1" applyProtection="1">
      <alignment vertical="center" wrapText="1"/>
      <protection hidden="1"/>
    </xf>
    <xf numFmtId="0" fontId="96" fillId="0" borderId="0" xfId="0" applyFont="1" applyAlignment="1" applyProtection="1">
      <alignment horizontal="left" vertical="center"/>
      <protection hidden="1"/>
    </xf>
    <xf numFmtId="0" fontId="96" fillId="0" borderId="0" xfId="0" applyFont="1" applyAlignment="1" applyProtection="1">
      <alignment horizontal="center" vertical="center"/>
      <protection hidden="1"/>
    </xf>
    <xf numFmtId="0" fontId="88" fillId="0" borderId="0" xfId="0" applyFont="1" applyAlignment="1">
      <alignment horizontal="center" vertical="center"/>
    </xf>
    <xf numFmtId="0" fontId="88" fillId="0" borderId="0" xfId="0" applyFont="1" applyAlignment="1">
      <alignment vertical="center" wrapText="1"/>
    </xf>
    <xf numFmtId="0" fontId="96" fillId="0" borderId="0" xfId="0" applyFont="1" applyAlignment="1">
      <alignment horizontal="left" vertical="center" wrapText="1"/>
    </xf>
    <xf numFmtId="0" fontId="96" fillId="0" borderId="0" xfId="0" applyFont="1" applyAlignment="1">
      <alignment horizontal="left" vertical="center"/>
    </xf>
    <xf numFmtId="165" fontId="96" fillId="0" borderId="0" xfId="0" applyNumberFormat="1" applyFont="1" applyAlignment="1" applyProtection="1">
      <alignment vertical="center"/>
      <protection hidden="1"/>
    </xf>
    <xf numFmtId="165" fontId="96" fillId="0" borderId="0" xfId="0" applyNumberFormat="1" applyFont="1" applyAlignment="1" applyProtection="1">
      <alignment vertical="center" wrapText="1"/>
      <protection hidden="1"/>
    </xf>
    <xf numFmtId="165" fontId="96" fillId="0" borderId="0" xfId="0" applyNumberFormat="1" applyFont="1" applyAlignment="1" applyProtection="1">
      <alignment horizontal="center" vertical="center"/>
      <protection hidden="1"/>
    </xf>
    <xf numFmtId="165" fontId="88" fillId="11" borderId="3" xfId="0" applyNumberFormat="1" applyFont="1" applyFill="1" applyBorder="1" applyAlignment="1" applyProtection="1">
      <alignment horizontal="center" vertical="center"/>
      <protection hidden="1"/>
    </xf>
    <xf numFmtId="165" fontId="88" fillId="0" borderId="3" xfId="0" applyNumberFormat="1" applyFont="1" applyBorder="1" applyAlignment="1" applyProtection="1">
      <alignment horizontal="center" vertical="center"/>
      <protection hidden="1"/>
    </xf>
    <xf numFmtId="1" fontId="96" fillId="0" borderId="7" xfId="0" applyNumberFormat="1" applyFont="1" applyBorder="1" applyAlignment="1">
      <alignment vertical="center" wrapText="1"/>
    </xf>
    <xf numFmtId="0" fontId="88" fillId="0" borderId="7" xfId="0" applyFont="1" applyBorder="1" applyAlignment="1">
      <alignment vertical="center" wrapText="1"/>
    </xf>
    <xf numFmtId="165" fontId="88" fillId="0" borderId="7" xfId="0" applyNumberFormat="1" applyFont="1" applyBorder="1" applyAlignment="1">
      <alignment horizontal="center" vertical="center" wrapText="1"/>
    </xf>
    <xf numFmtId="0" fontId="88" fillId="0" borderId="7" xfId="0" applyFont="1" applyBorder="1" applyAlignment="1">
      <alignment horizontal="center" vertical="center" wrapText="1"/>
    </xf>
    <xf numFmtId="0" fontId="97" fillId="9" borderId="0" xfId="0" applyFont="1" applyFill="1" applyAlignment="1">
      <alignment vertical="center" wrapText="1"/>
    </xf>
    <xf numFmtId="0" fontId="88" fillId="7" borderId="7" xfId="0" applyFont="1" applyFill="1" applyBorder="1" applyAlignment="1">
      <alignment horizontal="center" vertical="center" wrapText="1"/>
    </xf>
    <xf numFmtId="0" fontId="96" fillId="9" borderId="0" xfId="0" applyFont="1" applyFill="1" applyAlignment="1">
      <alignment vertical="center" wrapText="1"/>
    </xf>
    <xf numFmtId="1" fontId="96" fillId="0" borderId="7" xfId="0" applyNumberFormat="1" applyFont="1" applyBorder="1" applyAlignment="1">
      <alignment vertical="center"/>
    </xf>
    <xf numFmtId="0" fontId="88" fillId="0" borderId="7" xfId="0" applyFont="1" applyBorder="1" applyAlignment="1">
      <alignment horizontal="center" vertical="center"/>
    </xf>
    <xf numFmtId="0" fontId="97" fillId="9" borderId="0" xfId="0" applyFont="1" applyFill="1" applyAlignment="1">
      <alignment vertical="center"/>
    </xf>
    <xf numFmtId="0" fontId="96" fillId="9" borderId="0" xfId="0" applyFont="1" applyFill="1" applyAlignment="1">
      <alignment vertical="center"/>
    </xf>
    <xf numFmtId="0" fontId="100" fillId="15" borderId="7" xfId="4" applyFont="1" applyBorder="1" applyProtection="1"/>
    <xf numFmtId="0" fontId="100" fillId="15" borderId="7" xfId="4" applyFont="1" applyBorder="1" applyAlignment="1" applyProtection="1">
      <alignment wrapText="1"/>
    </xf>
    <xf numFmtId="0" fontId="100" fillId="15" borderId="7" xfId="4" applyFont="1" applyBorder="1" applyAlignment="1" applyProtection="1">
      <alignment horizontal="center"/>
    </xf>
    <xf numFmtId="2" fontId="100" fillId="15" borderId="7" xfId="4" applyNumberFormat="1" applyFont="1" applyBorder="1" applyAlignment="1" applyProtection="1">
      <alignment horizontal="center"/>
    </xf>
    <xf numFmtId="0" fontId="101" fillId="15" borderId="0" xfId="4" applyFont="1" applyProtection="1"/>
    <xf numFmtId="2" fontId="96" fillId="0" borderId="7" xfId="0" applyNumberFormat="1" applyFont="1" applyBorder="1" applyAlignment="1">
      <alignment horizontal="center" vertical="center"/>
    </xf>
    <xf numFmtId="172" fontId="96" fillId="0" borderId="7" xfId="0" applyNumberFormat="1" applyFont="1" applyBorder="1" applyAlignment="1">
      <alignment vertical="center"/>
    </xf>
    <xf numFmtId="0" fontId="96" fillId="0" borderId="7" xfId="0" applyFont="1" applyBorder="1" applyAlignment="1">
      <alignment horizontal="center" vertical="center"/>
    </xf>
    <xf numFmtId="0" fontId="96" fillId="0" borderId="7" xfId="0" applyFont="1" applyBorder="1" applyAlignment="1">
      <alignment vertical="center"/>
    </xf>
    <xf numFmtId="164" fontId="97" fillId="0" borderId="0" xfId="0" applyNumberFormat="1" applyFont="1" applyAlignment="1">
      <alignment vertical="center"/>
    </xf>
    <xf numFmtId="39" fontId="88" fillId="11" borderId="7" xfId="1" applyNumberFormat="1" applyFont="1" applyFill="1" applyBorder="1" applyAlignment="1" applyProtection="1">
      <alignment horizontal="center" vertical="center"/>
    </xf>
    <xf numFmtId="0" fontId="82" fillId="11" borderId="0" xfId="0" applyFont="1" applyFill="1" applyAlignment="1">
      <alignment vertical="center"/>
    </xf>
    <xf numFmtId="0" fontId="96" fillId="11" borderId="0" xfId="0" applyFont="1" applyFill="1" applyAlignment="1">
      <alignment vertical="center"/>
    </xf>
    <xf numFmtId="0" fontId="96" fillId="11" borderId="0" xfId="0" applyFont="1" applyFill="1" applyAlignment="1">
      <alignment horizontal="center" vertical="center"/>
    </xf>
    <xf numFmtId="43" fontId="88" fillId="11" borderId="0" xfId="1" applyFont="1" applyFill="1" applyAlignment="1" applyProtection="1">
      <alignment vertical="center"/>
    </xf>
    <xf numFmtId="164" fontId="97" fillId="11" borderId="0" xfId="0" applyNumberFormat="1" applyFont="1" applyFill="1" applyAlignment="1">
      <alignment vertical="center"/>
    </xf>
    <xf numFmtId="0" fontId="97" fillId="11" borderId="0" xfId="0" applyFont="1" applyFill="1" applyAlignment="1">
      <alignment vertical="center"/>
    </xf>
    <xf numFmtId="165" fontId="96" fillId="0" borderId="0" xfId="0" applyNumberFormat="1" applyFont="1" applyAlignment="1">
      <alignment vertical="center"/>
    </xf>
    <xf numFmtId="165" fontId="88" fillId="0" borderId="0" xfId="0" applyNumberFormat="1" applyFont="1" applyAlignment="1">
      <alignment horizontal="left" vertical="center"/>
    </xf>
    <xf numFmtId="165" fontId="88" fillId="0" borderId="0" xfId="0" applyNumberFormat="1" applyFont="1" applyAlignment="1">
      <alignment horizontal="left" vertical="center" wrapText="1"/>
    </xf>
    <xf numFmtId="165" fontId="88" fillId="0" borderId="0" xfId="0" applyNumberFormat="1" applyFont="1" applyAlignment="1">
      <alignment horizontal="justify" vertical="center"/>
    </xf>
    <xf numFmtId="169" fontId="88" fillId="0" borderId="0" xfId="0" applyNumberFormat="1" applyFont="1" applyAlignment="1">
      <alignment horizontal="justify" vertical="center"/>
    </xf>
    <xf numFmtId="14" fontId="96" fillId="0" borderId="0" xfId="0" applyNumberFormat="1" applyFont="1" applyAlignment="1">
      <alignment horizontal="left" vertical="center"/>
    </xf>
    <xf numFmtId="0" fontId="97" fillId="0" borderId="0" xfId="0" applyFont="1" applyAlignment="1">
      <alignment vertical="center" wrapText="1"/>
    </xf>
    <xf numFmtId="165" fontId="97" fillId="0" borderId="0" xfId="0" applyNumberFormat="1" applyFont="1" applyAlignment="1">
      <alignment horizontal="center" vertical="center"/>
    </xf>
    <xf numFmtId="0" fontId="97" fillId="0" borderId="0" xfId="0" applyFont="1" applyAlignment="1">
      <alignment horizontal="justify" vertical="center"/>
    </xf>
    <xf numFmtId="0" fontId="97" fillId="0" borderId="0" xfId="0" applyFont="1" applyAlignment="1">
      <alignment horizontal="center" vertical="center"/>
    </xf>
    <xf numFmtId="165" fontId="96" fillId="0" borderId="0" xfId="0" applyNumberFormat="1" applyFont="1" applyAlignment="1">
      <alignment vertical="center" wrapText="1"/>
    </xf>
    <xf numFmtId="164" fontId="96" fillId="0" borderId="0" xfId="0" applyNumberFormat="1" applyFont="1" applyAlignment="1">
      <alignment horizontal="center" vertical="center"/>
    </xf>
    <xf numFmtId="0" fontId="88" fillId="0" borderId="3" xfId="0" applyFont="1" applyBorder="1" applyAlignment="1">
      <alignment vertical="center"/>
    </xf>
    <xf numFmtId="0" fontId="88" fillId="0" borderId="3" xfId="0" applyFont="1" applyBorder="1" applyAlignment="1">
      <alignment horizontal="left" vertical="center" wrapText="1"/>
    </xf>
    <xf numFmtId="0" fontId="88" fillId="0" borderId="3" xfId="0" applyFont="1" applyBorder="1" applyAlignment="1">
      <alignment horizontal="center" vertical="center" wrapText="1"/>
    </xf>
    <xf numFmtId="0" fontId="97" fillId="0" borderId="0" xfId="0" applyFont="1" applyAlignment="1">
      <alignment horizontal="left" vertical="center" wrapText="1"/>
    </xf>
    <xf numFmtId="0" fontId="97" fillId="0" borderId="0" xfId="0" applyFont="1" applyAlignment="1">
      <alignment horizontal="center" vertical="center" wrapText="1"/>
    </xf>
    <xf numFmtId="0" fontId="88" fillId="0" borderId="0" xfId="0" applyFont="1" applyAlignment="1">
      <alignment horizontal="center" vertical="center" wrapText="1"/>
    </xf>
    <xf numFmtId="0" fontId="98" fillId="0" borderId="0" xfId="0" applyFont="1" applyAlignment="1">
      <alignment vertical="center" wrapText="1"/>
    </xf>
    <xf numFmtId="0" fontId="88" fillId="0" borderId="0" xfId="0" applyFont="1" applyAlignment="1" applyProtection="1">
      <alignment horizontal="left" vertical="center" wrapText="1"/>
      <protection hidden="1"/>
    </xf>
    <xf numFmtId="0" fontId="88" fillId="0" borderId="0" xfId="0" applyFont="1" applyAlignment="1" applyProtection="1">
      <alignment horizontal="center" vertical="center" wrapText="1"/>
      <protection hidden="1"/>
    </xf>
    <xf numFmtId="0" fontId="88" fillId="0" borderId="4" xfId="0" applyFont="1" applyBorder="1" applyAlignment="1">
      <alignment vertical="center" wrapText="1"/>
    </xf>
    <xf numFmtId="0" fontId="88" fillId="0" borderId="8" xfId="0" applyFont="1" applyBorder="1" applyAlignment="1">
      <alignment vertical="center" wrapText="1"/>
    </xf>
    <xf numFmtId="0" fontId="88" fillId="0" borderId="5" xfId="0" applyFont="1" applyBorder="1" applyAlignment="1">
      <alignment horizontal="center" vertical="center" wrapText="1"/>
    </xf>
    <xf numFmtId="0" fontId="88" fillId="0" borderId="6" xfId="0" applyFont="1" applyBorder="1" applyAlignment="1">
      <alignment horizontal="center" vertical="center" wrapText="1"/>
    </xf>
    <xf numFmtId="0" fontId="90" fillId="0" borderId="7" xfId="0" applyFont="1" applyBorder="1" applyAlignment="1">
      <alignment horizontal="center" vertical="center" wrapText="1"/>
    </xf>
    <xf numFmtId="0" fontId="102" fillId="0" borderId="0" xfId="0" applyFont="1" applyAlignment="1">
      <alignment vertical="center" wrapText="1"/>
    </xf>
    <xf numFmtId="0" fontId="92" fillId="0" borderId="0" xfId="0" applyFont="1" applyAlignment="1">
      <alignment vertical="center" wrapText="1"/>
    </xf>
    <xf numFmtId="2" fontId="96" fillId="0" borderId="7" xfId="0" applyNumberFormat="1" applyFont="1" applyBorder="1" applyAlignment="1">
      <alignment horizontal="center" vertical="center" wrapText="1"/>
    </xf>
    <xf numFmtId="0" fontId="88" fillId="11" borderId="7" xfId="0" applyFont="1" applyFill="1" applyBorder="1" applyAlignment="1">
      <alignment horizontal="center" vertical="center" wrapText="1"/>
    </xf>
    <xf numFmtId="0" fontId="89" fillId="11" borderId="7" xfId="0" applyFont="1" applyFill="1" applyBorder="1" applyAlignment="1">
      <alignment horizontal="center" vertical="center" wrapText="1"/>
    </xf>
    <xf numFmtId="4" fontId="89" fillId="11" borderId="7" xfId="1" applyNumberFormat="1" applyFont="1" applyFill="1" applyBorder="1" applyAlignment="1" applyProtection="1">
      <alignment horizontal="center" vertical="center" wrapText="1"/>
    </xf>
    <xf numFmtId="0" fontId="89" fillId="11" borderId="0" xfId="0" applyFont="1" applyFill="1" applyAlignment="1">
      <alignment vertical="center" wrapText="1"/>
    </xf>
    <xf numFmtId="0" fontId="98" fillId="11" borderId="0" xfId="0" applyFont="1" applyFill="1" applyAlignment="1">
      <alignment vertical="center" wrapText="1"/>
    </xf>
    <xf numFmtId="0" fontId="88" fillId="11" borderId="0" xfId="0" applyFont="1" applyFill="1" applyAlignment="1">
      <alignment vertical="center" wrapText="1"/>
    </xf>
    <xf numFmtId="0" fontId="82" fillId="0" borderId="0" xfId="0" applyFont="1" applyAlignment="1">
      <alignment vertical="center" wrapText="1"/>
    </xf>
    <xf numFmtId="0" fontId="82" fillId="0" borderId="0" xfId="0" applyFont="1" applyAlignment="1">
      <alignment horizontal="left" vertical="center"/>
    </xf>
    <xf numFmtId="0" fontId="82" fillId="0" borderId="0" xfId="0" applyFont="1" applyAlignment="1">
      <alignment horizontal="center" vertical="center" wrapText="1"/>
    </xf>
    <xf numFmtId="0" fontId="88" fillId="0" borderId="0" xfId="0" applyFont="1" applyAlignment="1">
      <alignment horizontal="justify" vertical="center" wrapText="1"/>
    </xf>
    <xf numFmtId="169" fontId="88" fillId="0" borderId="0" xfId="0" applyNumberFormat="1" applyFont="1" applyAlignment="1">
      <alignment horizontal="justify" vertical="center" wrapText="1"/>
    </xf>
    <xf numFmtId="0" fontId="88" fillId="0" borderId="0" xfId="0" applyFont="1" applyAlignment="1">
      <alignment horizontal="right" vertical="center" wrapText="1"/>
    </xf>
    <xf numFmtId="0" fontId="88" fillId="0" borderId="0" xfId="0" applyFont="1" applyAlignment="1">
      <alignment horizontal="left" vertical="center" wrapText="1"/>
    </xf>
    <xf numFmtId="0" fontId="97" fillId="0" borderId="0" xfId="0" applyFont="1" applyAlignment="1">
      <alignment horizontal="justify" vertical="center" wrapText="1"/>
    </xf>
    <xf numFmtId="0" fontId="96" fillId="0" borderId="0" xfId="0" applyFont="1" applyAlignment="1">
      <alignment horizontal="center" vertical="top"/>
    </xf>
    <xf numFmtId="0" fontId="96" fillId="0" borderId="0" xfId="0" applyFont="1" applyAlignment="1">
      <alignment horizontal="center" vertical="top" wrapText="1"/>
    </xf>
    <xf numFmtId="0" fontId="88" fillId="0" borderId="0" xfId="0" applyFont="1" applyAlignment="1">
      <alignment horizontal="left" vertical="top"/>
    </xf>
    <xf numFmtId="0" fontId="88" fillId="0" borderId="0" xfId="0" applyFont="1" applyAlignment="1">
      <alignment horizontal="center" vertical="top"/>
    </xf>
    <xf numFmtId="0" fontId="96" fillId="0" borderId="0" xfId="0" applyFont="1" applyAlignment="1">
      <alignment horizontal="left" vertical="top"/>
    </xf>
    <xf numFmtId="0" fontId="82" fillId="0" borderId="0" xfId="0" applyFont="1" applyAlignment="1">
      <alignment horizontal="center" vertical="top"/>
    </xf>
    <xf numFmtId="0" fontId="88" fillId="0" borderId="0" xfId="0" applyFont="1" applyAlignment="1">
      <alignment horizontal="center" vertical="top" wrapText="1"/>
    </xf>
    <xf numFmtId="0" fontId="88" fillId="0" borderId="0" xfId="0" applyFont="1" applyAlignment="1">
      <alignment vertical="top" wrapText="1"/>
    </xf>
    <xf numFmtId="0" fontId="88" fillId="0" borderId="7" xfId="0" applyFont="1" applyBorder="1" applyAlignment="1">
      <alignment horizontal="center" vertical="top" wrapText="1"/>
    </xf>
    <xf numFmtId="0" fontId="88" fillId="0" borderId="22" xfId="0" applyFont="1" applyBorder="1" applyAlignment="1">
      <alignment horizontal="center" vertical="top" wrapText="1"/>
    </xf>
    <xf numFmtId="0" fontId="88" fillId="0" borderId="23" xfId="0" applyFont="1" applyBorder="1" applyAlignment="1">
      <alignment horizontal="center" vertical="top" wrapText="1"/>
    </xf>
    <xf numFmtId="0" fontId="88" fillId="0" borderId="7" xfId="0" applyFont="1" applyBorder="1" applyAlignment="1">
      <alignment horizontal="center" vertical="top"/>
    </xf>
    <xf numFmtId="0" fontId="90" fillId="0" borderId="7" xfId="0" applyFont="1" applyBorder="1" applyAlignment="1">
      <alignment horizontal="center" vertical="top"/>
    </xf>
    <xf numFmtId="0" fontId="90" fillId="0" borderId="7" xfId="0" applyFont="1" applyBorder="1" applyAlignment="1">
      <alignment horizontal="center" vertical="top" wrapText="1"/>
    </xf>
    <xf numFmtId="0" fontId="90" fillId="0" borderId="22" xfId="0" applyFont="1" applyBorder="1" applyAlignment="1">
      <alignment horizontal="center" vertical="top"/>
    </xf>
    <xf numFmtId="0" fontId="90" fillId="0" borderId="23" xfId="0" applyFont="1" applyBorder="1" applyAlignment="1">
      <alignment horizontal="center" vertical="top"/>
    </xf>
    <xf numFmtId="2" fontId="96" fillId="0" borderId="7" xfId="0" applyNumberFormat="1" applyFont="1" applyBorder="1" applyAlignment="1">
      <alignment horizontal="center" vertical="top" wrapText="1"/>
    </xf>
    <xf numFmtId="0" fontId="9" fillId="0" borderId="7" xfId="0" applyFont="1" applyBorder="1" applyAlignment="1" applyProtection="1">
      <alignment horizontal="center" vertical="center"/>
      <protection hidden="1"/>
    </xf>
    <xf numFmtId="0" fontId="17" fillId="0" borderId="10" xfId="0" applyFont="1" applyBorder="1" applyAlignment="1" applyProtection="1">
      <alignment horizontal="right" vertical="center"/>
      <protection hidden="1"/>
    </xf>
    <xf numFmtId="0" fontId="17" fillId="0" borderId="0" xfId="0" applyFont="1" applyAlignment="1" applyProtection="1">
      <alignment horizontal="right" vertical="center"/>
      <protection hidden="1"/>
    </xf>
    <xf numFmtId="0" fontId="20" fillId="0" borderId="7" xfId="0" applyFont="1" applyBorder="1" applyAlignment="1" applyProtection="1">
      <alignment horizontal="center" vertical="center"/>
      <protection hidden="1"/>
    </xf>
    <xf numFmtId="0" fontId="19" fillId="0" borderId="12" xfId="0" applyFont="1" applyBorder="1" applyAlignment="1" applyProtection="1">
      <alignment horizontal="right" vertical="center"/>
      <protection hidden="1"/>
    </xf>
    <xf numFmtId="0" fontId="19" fillId="0" borderId="3" xfId="0" applyFont="1" applyBorder="1" applyAlignment="1" applyProtection="1">
      <alignment horizontal="right" vertical="center"/>
      <protection hidden="1"/>
    </xf>
    <xf numFmtId="0" fontId="1" fillId="0" borderId="22" xfId="0" applyFont="1" applyBorder="1" applyAlignment="1" applyProtection="1">
      <alignment horizontal="center" vertical="center"/>
      <protection hidden="1"/>
    </xf>
    <xf numFmtId="0" fontId="1" fillId="0" borderId="2" xfId="0" applyFont="1" applyBorder="1" applyAlignment="1" applyProtection="1">
      <alignment horizontal="center" vertical="center"/>
      <protection hidden="1"/>
    </xf>
    <xf numFmtId="0" fontId="1" fillId="0" borderId="23" xfId="0" applyFont="1" applyBorder="1" applyAlignment="1" applyProtection="1">
      <alignment horizontal="center" vertical="center"/>
      <protection hidden="1"/>
    </xf>
    <xf numFmtId="0" fontId="13" fillId="0" borderId="15" xfId="0" applyFont="1" applyBorder="1" applyAlignment="1" applyProtection="1">
      <alignment horizontal="center" vertical="center" textRotation="90"/>
      <protection hidden="1"/>
    </xf>
    <xf numFmtId="0" fontId="13" fillId="0" borderId="17" xfId="0" applyFont="1" applyBorder="1" applyAlignment="1" applyProtection="1">
      <alignment horizontal="center" vertical="center" textRotation="90"/>
      <protection hidden="1"/>
    </xf>
    <xf numFmtId="0" fontId="13" fillId="0" borderId="16" xfId="0" applyFont="1" applyBorder="1" applyAlignment="1" applyProtection="1">
      <alignment horizontal="center" vertical="center" textRotation="90"/>
      <protection hidden="1"/>
    </xf>
    <xf numFmtId="0" fontId="14" fillId="12" borderId="28" xfId="0" applyFont="1" applyFill="1" applyBorder="1" applyAlignment="1" applyProtection="1">
      <alignment horizontal="justify" vertical="center" wrapText="1"/>
      <protection hidden="1"/>
    </xf>
    <xf numFmtId="0" fontId="14" fillId="12" borderId="57" xfId="0" applyFont="1" applyFill="1" applyBorder="1" applyAlignment="1" applyProtection="1">
      <alignment horizontal="justify" vertical="center" wrapText="1"/>
      <protection hidden="1"/>
    </xf>
    <xf numFmtId="0" fontId="14" fillId="12" borderId="29" xfId="0" applyFont="1" applyFill="1" applyBorder="1" applyAlignment="1" applyProtection="1">
      <alignment horizontal="justify" vertical="center" wrapText="1"/>
      <protection hidden="1"/>
    </xf>
    <xf numFmtId="0" fontId="15" fillId="13" borderId="9" xfId="0" applyFont="1" applyFill="1" applyBorder="1" applyAlignment="1" applyProtection="1">
      <alignment horizontal="center" vertical="center"/>
      <protection hidden="1"/>
    </xf>
    <xf numFmtId="0" fontId="15" fillId="13" borderId="20" xfId="0" applyFont="1" applyFill="1" applyBorder="1" applyAlignment="1" applyProtection="1">
      <alignment horizontal="center" vertical="center"/>
      <protection hidden="1"/>
    </xf>
    <xf numFmtId="0" fontId="15" fillId="13" borderId="18" xfId="0" applyFont="1" applyFill="1" applyBorder="1" applyAlignment="1" applyProtection="1">
      <alignment horizontal="center" vertical="center"/>
      <protection hidden="1"/>
    </xf>
    <xf numFmtId="0" fontId="16" fillId="0" borderId="20" xfId="0" applyFont="1" applyBorder="1" applyAlignment="1" applyProtection="1">
      <alignment horizontal="justify" vertical="center"/>
      <protection hidden="1"/>
    </xf>
    <xf numFmtId="0" fontId="16" fillId="0" borderId="18" xfId="0" applyFont="1" applyBorder="1" applyAlignment="1" applyProtection="1">
      <alignment horizontal="justify" vertical="center"/>
      <protection hidden="1"/>
    </xf>
    <xf numFmtId="0" fontId="0" fillId="0" borderId="10" xfId="0" applyBorder="1"/>
    <xf numFmtId="0" fontId="0" fillId="0" borderId="0" xfId="0"/>
    <xf numFmtId="0" fontId="0" fillId="0" borderId="11" xfId="0" applyBorder="1"/>
    <xf numFmtId="0" fontId="17" fillId="0" borderId="58" xfId="0" applyFont="1" applyBorder="1" applyAlignment="1" applyProtection="1">
      <alignment horizontal="right" vertical="center"/>
      <protection hidden="1"/>
    </xf>
    <xf numFmtId="0" fontId="17" fillId="0" borderId="14" xfId="0" applyFont="1" applyBorder="1" applyAlignment="1" applyProtection="1">
      <alignment horizontal="right" vertical="center"/>
      <protection hidden="1"/>
    </xf>
    <xf numFmtId="0" fontId="19" fillId="0" borderId="10" xfId="0" applyFont="1" applyBorder="1" applyAlignment="1" applyProtection="1">
      <alignment horizontal="right" vertical="center"/>
      <protection hidden="1"/>
    </xf>
    <xf numFmtId="0" fontId="19" fillId="0" borderId="0" xfId="0" applyFont="1" applyAlignment="1" applyProtection="1">
      <alignment horizontal="right" vertical="center"/>
      <protection hidden="1"/>
    </xf>
    <xf numFmtId="0" fontId="16" fillId="0" borderId="0" xfId="0" applyFont="1" applyAlignment="1" applyProtection="1">
      <alignment horizontal="left" vertical="top"/>
      <protection hidden="1"/>
    </xf>
    <xf numFmtId="0" fontId="21" fillId="5" borderId="0" xfId="0" applyFont="1" applyFill="1" applyAlignment="1" applyProtection="1">
      <alignment horizontal="center" vertical="top" wrapText="1"/>
      <protection hidden="1"/>
    </xf>
    <xf numFmtId="0" fontId="25" fillId="0" borderId="59" xfId="0" applyFont="1" applyBorder="1" applyAlignment="1" applyProtection="1">
      <alignment horizontal="center" vertical="top"/>
      <protection hidden="1"/>
    </xf>
    <xf numFmtId="0" fontId="16" fillId="0" borderId="20" xfId="0" applyFont="1" applyBorder="1" applyAlignment="1" applyProtection="1">
      <alignment horizontal="center" vertical="center"/>
      <protection hidden="1"/>
    </xf>
    <xf numFmtId="0" fontId="25" fillId="0" borderId="0" xfId="0" applyFont="1" applyAlignment="1" applyProtection="1">
      <alignment horizontal="center" vertical="top"/>
      <protection hidden="1"/>
    </xf>
    <xf numFmtId="0" fontId="61" fillId="2" borderId="28" xfId="0" applyFont="1" applyFill="1" applyBorder="1" applyAlignment="1" applyProtection="1">
      <alignment horizontal="left" vertical="center"/>
      <protection locked="0"/>
    </xf>
    <xf numFmtId="0" fontId="61" fillId="2" borderId="57" xfId="0" applyFont="1" applyFill="1" applyBorder="1" applyAlignment="1" applyProtection="1">
      <alignment horizontal="left" vertical="center"/>
      <protection locked="0"/>
    </xf>
    <xf numFmtId="0" fontId="61" fillId="2" borderId="29" xfId="0" applyFont="1" applyFill="1" applyBorder="1" applyAlignment="1" applyProtection="1">
      <alignment horizontal="left" vertical="center"/>
      <protection locked="0"/>
    </xf>
    <xf numFmtId="0" fontId="2" fillId="2" borderId="57" xfId="0" applyFont="1" applyFill="1" applyBorder="1" applyAlignment="1" applyProtection="1">
      <alignment horizontal="left" vertical="center"/>
      <protection locked="0"/>
    </xf>
    <xf numFmtId="0" fontId="2" fillId="2" borderId="29" xfId="0" applyFont="1" applyFill="1" applyBorder="1" applyAlignment="1" applyProtection="1">
      <alignment horizontal="left" vertical="center"/>
      <protection locked="0"/>
    </xf>
    <xf numFmtId="0" fontId="61" fillId="2" borderId="22" xfId="0" applyFont="1" applyFill="1" applyBorder="1" applyAlignment="1" applyProtection="1">
      <alignment horizontal="left" vertical="center"/>
      <protection locked="0"/>
    </xf>
    <xf numFmtId="0" fontId="61" fillId="2" borderId="2" xfId="0" applyFont="1" applyFill="1" applyBorder="1" applyAlignment="1" applyProtection="1">
      <alignment horizontal="left" vertical="center"/>
      <protection locked="0"/>
    </xf>
    <xf numFmtId="0" fontId="61" fillId="2" borderId="23" xfId="0" applyFont="1" applyFill="1" applyBorder="1" applyAlignment="1" applyProtection="1">
      <alignment horizontal="left" vertical="center"/>
      <protection locked="0"/>
    </xf>
    <xf numFmtId="0" fontId="16" fillId="12" borderId="3" xfId="0" applyFont="1" applyFill="1" applyBorder="1" applyAlignment="1" applyProtection="1">
      <alignment horizontal="justify" vertical="top" wrapText="1"/>
      <protection hidden="1"/>
    </xf>
    <xf numFmtId="0" fontId="1" fillId="13" borderId="0" xfId="0" applyFont="1" applyFill="1" applyAlignment="1" applyProtection="1">
      <alignment horizontal="center" vertical="center"/>
      <protection hidden="1"/>
    </xf>
    <xf numFmtId="0" fontId="3" fillId="5" borderId="0" xfId="0" applyFont="1" applyFill="1" applyAlignment="1" applyProtection="1">
      <alignment horizontal="center" vertical="center"/>
      <protection hidden="1"/>
    </xf>
    <xf numFmtId="0" fontId="2" fillId="2" borderId="7" xfId="0" applyFont="1" applyFill="1" applyBorder="1" applyAlignment="1" applyProtection="1">
      <alignment horizontal="center" vertical="center"/>
      <protection locked="0"/>
    </xf>
    <xf numFmtId="0" fontId="2" fillId="2" borderId="22"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23" xfId="0" applyFont="1" applyFill="1" applyBorder="1" applyAlignment="1" applyProtection="1">
      <alignment horizontal="center" vertical="center" wrapText="1"/>
      <protection locked="0"/>
    </xf>
    <xf numFmtId="0" fontId="2" fillId="0" borderId="7" xfId="0" applyFont="1" applyBorder="1" applyAlignment="1" applyProtection="1">
      <alignment horizontal="left" vertical="center" wrapText="1"/>
      <protection hidden="1"/>
    </xf>
    <xf numFmtId="0" fontId="61" fillId="0" borderId="0" xfId="0" applyFont="1" applyAlignment="1">
      <alignment horizontal="left" vertical="top"/>
    </xf>
    <xf numFmtId="0" fontId="74" fillId="11" borderId="7" xfId="0" applyFont="1" applyFill="1" applyBorder="1" applyAlignment="1">
      <alignment horizontal="left" vertical="top"/>
    </xf>
    <xf numFmtId="0" fontId="74" fillId="11" borderId="7" xfId="0" applyFont="1" applyFill="1" applyBorder="1" applyAlignment="1">
      <alignment horizontal="center" vertical="top"/>
    </xf>
    <xf numFmtId="0" fontId="64" fillId="8" borderId="0" xfId="0" applyFont="1" applyFill="1" applyAlignment="1">
      <alignment horizontal="left" vertical="top" wrapText="1"/>
    </xf>
    <xf numFmtId="0" fontId="1" fillId="0" borderId="14" xfId="0" applyFont="1" applyBorder="1" applyAlignment="1">
      <alignment horizontal="left" vertical="top" wrapText="1"/>
    </xf>
    <xf numFmtId="0" fontId="1" fillId="0" borderId="14" xfId="0" applyFont="1" applyBorder="1" applyAlignment="1">
      <alignment horizontal="center" vertical="top" wrapText="1"/>
    </xf>
    <xf numFmtId="0" fontId="64" fillId="0" borderId="0" xfId="0" applyFont="1" applyAlignment="1">
      <alignment horizontal="center" vertical="top"/>
    </xf>
    <xf numFmtId="1" fontId="64" fillId="8" borderId="0" xfId="0" applyNumberFormat="1" applyFont="1" applyFill="1" applyAlignment="1">
      <alignment horizontal="left" vertical="top" wrapText="1"/>
    </xf>
    <xf numFmtId="0" fontId="2" fillId="0" borderId="7" xfId="0" applyFont="1" applyBorder="1" applyAlignment="1">
      <alignment horizontal="center" vertical="top"/>
    </xf>
    <xf numFmtId="0" fontId="25" fillId="12" borderId="0" xfId="0" applyFont="1" applyFill="1" applyAlignment="1">
      <alignment horizontal="justify" vertical="top" wrapText="1"/>
    </xf>
    <xf numFmtId="0" fontId="25" fillId="12" borderId="0" xfId="0" applyFont="1" applyFill="1" applyAlignment="1">
      <alignment horizontal="center" vertical="top" wrapText="1"/>
    </xf>
    <xf numFmtId="0" fontId="3" fillId="5" borderId="0" xfId="0" applyFont="1" applyFill="1" applyAlignment="1">
      <alignment horizontal="center" vertical="top"/>
    </xf>
    <xf numFmtId="0" fontId="99" fillId="0" borderId="0" xfId="0" applyFont="1" applyAlignment="1">
      <alignment horizontal="left" vertical="top"/>
    </xf>
    <xf numFmtId="0" fontId="99" fillId="0" borderId="0" xfId="0" applyFont="1" applyAlignment="1">
      <alignment horizontal="left" vertical="top" wrapText="1"/>
    </xf>
    <xf numFmtId="0" fontId="99" fillId="0" borderId="0" xfId="0" applyFont="1" applyAlignment="1">
      <alignment horizontal="center" vertical="top" wrapText="1"/>
    </xf>
    <xf numFmtId="0" fontId="92" fillId="0" borderId="3" xfId="0" applyFont="1" applyBorder="1" applyAlignment="1">
      <alignment horizontal="center" vertical="top"/>
    </xf>
    <xf numFmtId="0" fontId="96" fillId="0" borderId="0" xfId="0" applyFont="1" applyAlignment="1">
      <alignment horizontal="left" vertical="top"/>
    </xf>
    <xf numFmtId="0" fontId="96" fillId="0" borderId="0" xfId="0" applyFont="1" applyAlignment="1">
      <alignment horizontal="center" vertical="top"/>
    </xf>
    <xf numFmtId="0" fontId="88" fillId="0" borderId="0" xfId="0" applyFont="1" applyAlignment="1">
      <alignment horizontal="left" vertical="top"/>
    </xf>
    <xf numFmtId="0" fontId="88" fillId="0" borderId="0" xfId="0" applyFont="1" applyAlignment="1">
      <alignment horizontal="center" vertical="top"/>
    </xf>
    <xf numFmtId="0" fontId="88" fillId="11" borderId="0" xfId="0" applyFont="1" applyFill="1" applyAlignment="1">
      <alignment horizontal="center" vertical="top" wrapText="1"/>
    </xf>
    <xf numFmtId="0" fontId="88" fillId="11" borderId="0" xfId="0" applyFont="1" applyFill="1" applyAlignment="1" applyProtection="1">
      <alignment horizontal="center" vertical="center" wrapText="1"/>
      <protection hidden="1"/>
    </xf>
    <xf numFmtId="0" fontId="89" fillId="11" borderId="7" xfId="0" applyFont="1" applyFill="1" applyBorder="1" applyAlignment="1">
      <alignment horizontal="center" vertical="center" wrapText="1"/>
    </xf>
    <xf numFmtId="0" fontId="82" fillId="0" borderId="0" xfId="0" applyFont="1" applyAlignment="1">
      <alignment horizontal="center" vertical="center"/>
    </xf>
    <xf numFmtId="0" fontId="89" fillId="0" borderId="0" xfId="0" applyFont="1" applyAlignment="1">
      <alignment horizontal="center" vertical="center"/>
    </xf>
    <xf numFmtId="0" fontId="97" fillId="0" borderId="0" xfId="0" applyFont="1" applyAlignment="1">
      <alignment horizontal="center" vertical="center" wrapText="1"/>
    </xf>
    <xf numFmtId="0" fontId="98" fillId="5" borderId="0" xfId="0" applyFont="1" applyFill="1" applyAlignment="1">
      <alignment horizontal="center" vertical="center" wrapText="1"/>
    </xf>
    <xf numFmtId="0" fontId="88" fillId="12" borderId="0" xfId="0" applyFont="1" applyFill="1" applyAlignment="1">
      <alignment horizontal="justify" vertical="center" wrapText="1"/>
    </xf>
    <xf numFmtId="0" fontId="89" fillId="8" borderId="0" xfId="0" applyFont="1" applyFill="1" applyAlignment="1">
      <alignment horizontal="left" vertical="center" wrapText="1"/>
    </xf>
    <xf numFmtId="0" fontId="96" fillId="0" borderId="0" xfId="0" applyFont="1" applyAlignment="1">
      <alignment horizontal="left" vertical="center" wrapText="1"/>
    </xf>
    <xf numFmtId="1" fontId="89" fillId="8" borderId="0" xfId="0" applyNumberFormat="1" applyFont="1" applyFill="1" applyAlignment="1">
      <alignment horizontal="left" vertical="center" wrapText="1"/>
    </xf>
    <xf numFmtId="0" fontId="99" fillId="0" borderId="0" xfId="0" applyFont="1" applyAlignment="1">
      <alignment horizontal="left" vertical="center"/>
    </xf>
    <xf numFmtId="0" fontId="92" fillId="0" borderId="49" xfId="0" applyFont="1" applyBorder="1" applyAlignment="1">
      <alignment horizontal="center" vertical="center"/>
    </xf>
    <xf numFmtId="0" fontId="88" fillId="0" borderId="0" xfId="0" applyFont="1" applyAlignment="1">
      <alignment horizontal="left" vertical="center"/>
    </xf>
    <xf numFmtId="0" fontId="99" fillId="0" borderId="0" xfId="0" applyFont="1" applyAlignment="1">
      <alignment horizontal="left" vertical="center" wrapText="1"/>
    </xf>
    <xf numFmtId="0" fontId="96" fillId="0" borderId="0" xfId="0" applyFont="1" applyAlignment="1">
      <alignment horizontal="left" vertical="center"/>
    </xf>
    <xf numFmtId="0" fontId="96" fillId="0" borderId="7" xfId="0" applyFont="1" applyBorder="1" applyAlignment="1">
      <alignment horizontal="center" vertical="center" wrapText="1"/>
    </xf>
    <xf numFmtId="1" fontId="96" fillId="0" borderId="7" xfId="0" applyNumberFormat="1" applyFont="1" applyBorder="1" applyAlignment="1">
      <alignment horizontal="center" vertical="center"/>
    </xf>
    <xf numFmtId="0" fontId="90" fillId="0" borderId="49" xfId="0" applyFont="1" applyBorder="1" applyAlignment="1">
      <alignment horizontal="center" vertical="center"/>
    </xf>
    <xf numFmtId="165" fontId="88" fillId="11" borderId="3" xfId="0" applyNumberFormat="1" applyFont="1" applyFill="1" applyBorder="1" applyAlignment="1" applyProtection="1">
      <alignment horizontal="center" vertical="center"/>
      <protection hidden="1"/>
    </xf>
    <xf numFmtId="0" fontId="88" fillId="12" borderId="0" xfId="0" applyFont="1" applyFill="1" applyAlignment="1">
      <alignment horizontal="justify" vertical="center"/>
    </xf>
    <xf numFmtId="0" fontId="98" fillId="5" borderId="0" xfId="0" applyFont="1" applyFill="1" applyAlignment="1">
      <alignment horizontal="center" vertical="center"/>
    </xf>
    <xf numFmtId="2" fontId="88" fillId="11" borderId="58" xfId="0" applyNumberFormat="1" applyFont="1" applyFill="1" applyBorder="1" applyAlignment="1">
      <alignment horizontal="center" vertical="center"/>
    </xf>
    <xf numFmtId="2" fontId="88" fillId="11" borderId="14" xfId="0" applyNumberFormat="1" applyFont="1" applyFill="1" applyBorder="1" applyAlignment="1">
      <alignment horizontal="center" vertical="center"/>
    </xf>
    <xf numFmtId="2" fontId="88" fillId="11" borderId="53" xfId="0" applyNumberFormat="1" applyFont="1" applyFill="1" applyBorder="1" applyAlignment="1">
      <alignment horizontal="center" vertical="center"/>
    </xf>
    <xf numFmtId="2" fontId="88" fillId="11" borderId="22" xfId="0" applyNumberFormat="1" applyFont="1" applyFill="1" applyBorder="1" applyAlignment="1">
      <alignment horizontal="center" vertical="center"/>
    </xf>
    <xf numFmtId="2" fontId="88" fillId="11" borderId="2" xfId="0" applyNumberFormat="1" applyFont="1" applyFill="1" applyBorder="1" applyAlignment="1">
      <alignment horizontal="center" vertical="center"/>
    </xf>
    <xf numFmtId="2" fontId="88" fillId="11" borderId="23" xfId="0" applyNumberFormat="1" applyFont="1" applyFill="1" applyBorder="1" applyAlignment="1">
      <alignment horizontal="center" vertical="center"/>
    </xf>
    <xf numFmtId="0" fontId="89" fillId="8" borderId="0" xfId="0" applyFont="1" applyFill="1" applyAlignment="1">
      <alignment horizontal="left" vertical="center"/>
    </xf>
    <xf numFmtId="1" fontId="89" fillId="8" borderId="0" xfId="0" applyNumberFormat="1" applyFont="1" applyFill="1" applyAlignment="1">
      <alignment horizontal="left" vertical="center"/>
    </xf>
    <xf numFmtId="0" fontId="85" fillId="12" borderId="0" xfId="0" applyFont="1" applyFill="1" applyAlignment="1" applyProtection="1">
      <alignment horizontal="justify" vertical="center" wrapText="1"/>
      <protection hidden="1"/>
    </xf>
    <xf numFmtId="0" fontId="87" fillId="0" borderId="0" xfId="0" applyFont="1" applyAlignment="1">
      <alignment horizontal="left" vertical="center"/>
    </xf>
    <xf numFmtId="0" fontId="83" fillId="0" borderId="0" xfId="0" applyFont="1" applyAlignment="1">
      <alignment horizontal="left" vertical="center"/>
    </xf>
    <xf numFmtId="0" fontId="87" fillId="0" borderId="0" xfId="0" applyFont="1" applyAlignment="1">
      <alignment horizontal="left" vertical="center" wrapText="1"/>
    </xf>
    <xf numFmtId="0" fontId="84" fillId="0" borderId="0" xfId="0" applyFont="1" applyAlignment="1">
      <alignment horizontal="left" vertical="center"/>
    </xf>
    <xf numFmtId="0" fontId="86" fillId="5" borderId="0" xfId="0" applyFont="1" applyFill="1" applyAlignment="1" applyProtection="1">
      <alignment horizontal="center" vertical="center"/>
      <protection hidden="1"/>
    </xf>
    <xf numFmtId="165" fontId="83" fillId="0" borderId="0" xfId="0" applyNumberFormat="1" applyFont="1" applyAlignment="1" applyProtection="1">
      <alignment horizontal="left" vertical="center"/>
      <protection hidden="1"/>
    </xf>
    <xf numFmtId="0" fontId="93" fillId="0" borderId="0" xfId="0" applyFont="1" applyAlignment="1">
      <alignment horizontal="left" vertical="center"/>
    </xf>
    <xf numFmtId="0" fontId="93" fillId="0" borderId="22" xfId="0" applyFont="1" applyBorder="1" applyAlignment="1" applyProtection="1">
      <alignment horizontal="left" vertical="center" wrapText="1"/>
      <protection hidden="1"/>
    </xf>
    <xf numFmtId="0" fontId="93" fillId="0" borderId="23" xfId="0" applyFont="1" applyBorder="1" applyAlignment="1" applyProtection="1">
      <alignment horizontal="left" vertical="center" wrapText="1"/>
      <protection hidden="1"/>
    </xf>
    <xf numFmtId="1" fontId="93" fillId="0" borderId="22" xfId="0" applyNumberFormat="1" applyFont="1" applyBorder="1" applyAlignment="1" applyProtection="1">
      <alignment horizontal="left" vertical="center" wrapText="1"/>
      <protection hidden="1"/>
    </xf>
    <xf numFmtId="0" fontId="93" fillId="8" borderId="0" xfId="0" applyFont="1" applyFill="1" applyAlignment="1">
      <alignment horizontal="left" vertical="center"/>
    </xf>
    <xf numFmtId="0" fontId="94" fillId="0" borderId="22" xfId="0" applyFont="1" applyBorder="1" applyAlignment="1">
      <alignment horizontal="center" vertical="center"/>
    </xf>
    <xf numFmtId="0" fontId="94" fillId="0" borderId="2" xfId="0" applyFont="1" applyBorder="1" applyAlignment="1">
      <alignment horizontal="center" vertical="center"/>
    </xf>
    <xf numFmtId="0" fontId="94" fillId="0" borderId="23" xfId="0" applyFont="1" applyBorder="1" applyAlignment="1">
      <alignment horizontal="center" vertical="center"/>
    </xf>
    <xf numFmtId="0" fontId="7" fillId="8" borderId="22" xfId="0" applyFont="1" applyFill="1" applyBorder="1" applyAlignment="1">
      <alignment horizontal="left" vertical="center" wrapText="1"/>
    </xf>
    <xf numFmtId="0" fontId="7" fillId="8" borderId="23" xfId="0" applyFont="1" applyFill="1" applyBorder="1" applyAlignment="1">
      <alignment horizontal="left" vertical="center" wrapText="1"/>
    </xf>
    <xf numFmtId="0" fontId="15" fillId="0" borderId="0" xfId="0" applyFont="1" applyAlignment="1">
      <alignment horizontal="left" vertical="center"/>
    </xf>
    <xf numFmtId="0" fontId="15" fillId="0" borderId="0" xfId="0" applyFont="1" applyAlignment="1">
      <alignment horizontal="left" vertical="center" wrapText="1"/>
    </xf>
    <xf numFmtId="0" fontId="1" fillId="0" borderId="0" xfId="0" applyFont="1" applyAlignment="1">
      <alignment horizontal="left" vertical="center"/>
    </xf>
    <xf numFmtId="43" fontId="1" fillId="0" borderId="60" xfId="1" applyFont="1" applyBorder="1" applyAlignment="1" applyProtection="1">
      <alignment horizontal="right" vertical="center" wrapText="1"/>
      <protection hidden="1"/>
    </xf>
    <xf numFmtId="43" fontId="1" fillId="0" borderId="61" xfId="1" applyFont="1" applyBorder="1" applyAlignment="1" applyProtection="1">
      <alignment horizontal="right" vertical="center" wrapText="1"/>
      <protection hidden="1"/>
    </xf>
    <xf numFmtId="0" fontId="4" fillId="0" borderId="7" xfId="0" applyFont="1" applyBorder="1" applyAlignment="1" applyProtection="1">
      <alignment horizontal="justify" vertical="center" wrapText="1"/>
      <protection hidden="1"/>
    </xf>
    <xf numFmtId="0" fontId="7" fillId="8" borderId="7" xfId="0" applyFont="1" applyFill="1" applyBorder="1" applyAlignment="1">
      <alignment horizontal="center" vertical="center" wrapText="1"/>
    </xf>
    <xf numFmtId="0" fontId="7" fillId="8" borderId="24" xfId="0" applyFont="1" applyFill="1" applyBorder="1" applyAlignment="1">
      <alignment horizontal="center" vertical="center" wrapText="1"/>
    </xf>
    <xf numFmtId="0" fontId="50" fillId="12" borderId="0" xfId="0" applyFont="1" applyFill="1" applyAlignment="1" applyProtection="1">
      <alignment horizontal="justify" vertical="top" wrapText="1"/>
      <protection hidden="1"/>
    </xf>
    <xf numFmtId="0" fontId="8" fillId="5" borderId="0" xfId="0" applyFont="1" applyFill="1" applyAlignment="1" applyProtection="1">
      <alignment horizontal="center" vertical="center"/>
      <protection hidden="1"/>
    </xf>
    <xf numFmtId="0" fontId="7" fillId="0" borderId="5" xfId="0" applyFont="1" applyBorder="1" applyAlignment="1" applyProtection="1">
      <alignment horizontal="left" vertical="center" wrapText="1"/>
      <protection hidden="1"/>
    </xf>
    <xf numFmtId="0" fontId="7" fillId="0" borderId="5" xfId="0" applyFont="1" applyBorder="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7" fillId="3" borderId="7" xfId="0" applyFont="1" applyFill="1" applyBorder="1" applyAlignment="1" applyProtection="1">
      <alignment horizontal="left" vertical="center" wrapText="1"/>
      <protection hidden="1"/>
    </xf>
    <xf numFmtId="43" fontId="7" fillId="3" borderId="7" xfId="1" applyFont="1" applyFill="1" applyBorder="1" applyAlignment="1" applyProtection="1">
      <alignment horizontal="right" vertical="center" wrapText="1"/>
      <protection hidden="1"/>
    </xf>
    <xf numFmtId="43" fontId="7" fillId="3" borderId="24" xfId="1" applyFont="1" applyFill="1" applyBorder="1" applyAlignment="1" applyProtection="1">
      <alignment horizontal="right" vertical="center" wrapText="1"/>
      <protection hidden="1"/>
    </xf>
    <xf numFmtId="0" fontId="3" fillId="0" borderId="0" xfId="0" applyFont="1" applyAlignment="1" applyProtection="1">
      <alignment horizontal="center" vertical="top"/>
      <protection hidden="1"/>
    </xf>
    <xf numFmtId="9" fontId="7" fillId="8" borderId="7" xfId="0" applyNumberFormat="1" applyFont="1" applyFill="1" applyBorder="1" applyAlignment="1">
      <alignment horizontal="center" vertical="center" wrapText="1"/>
    </xf>
    <xf numFmtId="9" fontId="7" fillId="8" borderId="24" xfId="0" applyNumberFormat="1" applyFont="1" applyFill="1" applyBorder="1" applyAlignment="1">
      <alignment horizontal="center" vertical="center" wrapText="1"/>
    </xf>
    <xf numFmtId="0" fontId="60" fillId="0" borderId="0" xfId="0" applyFont="1" applyAlignment="1" applyProtection="1">
      <alignment horizontal="center" vertical="top"/>
      <protection hidden="1"/>
    </xf>
    <xf numFmtId="0" fontId="54" fillId="0" borderId="38" xfId="0" applyFont="1" applyBorder="1" applyAlignment="1" applyProtection="1">
      <alignment horizontal="center" vertical="center"/>
      <protection hidden="1"/>
    </xf>
    <xf numFmtId="0" fontId="54" fillId="0" borderId="62" xfId="0" applyFont="1" applyBorder="1" applyAlignment="1" applyProtection="1">
      <alignment horizontal="center" vertical="center"/>
      <protection hidden="1"/>
    </xf>
    <xf numFmtId="0" fontId="50" fillId="0" borderId="7" xfId="0" applyFont="1" applyBorder="1" applyAlignment="1" applyProtection="1">
      <alignment horizontal="left" vertical="center" wrapText="1"/>
      <protection hidden="1"/>
    </xf>
    <xf numFmtId="0" fontId="50" fillId="0" borderId="26" xfId="0" applyFont="1" applyBorder="1" applyAlignment="1" applyProtection="1">
      <alignment horizontal="left" vertical="center" wrapText="1"/>
      <protection hidden="1"/>
    </xf>
    <xf numFmtId="0" fontId="7" fillId="3" borderId="63" xfId="0" applyFont="1" applyFill="1" applyBorder="1" applyAlignment="1" applyProtection="1">
      <alignment horizontal="left" vertical="center" wrapText="1"/>
      <protection hidden="1"/>
    </xf>
    <xf numFmtId="0" fontId="4" fillId="0" borderId="64" xfId="0" applyFont="1" applyBorder="1" applyAlignment="1" applyProtection="1">
      <alignment horizontal="justify" vertical="center" wrapText="1"/>
      <protection hidden="1"/>
    </xf>
    <xf numFmtId="0" fontId="4" fillId="0" borderId="19" xfId="0" applyFont="1" applyBorder="1" applyAlignment="1" applyProtection="1">
      <alignment horizontal="justify" vertical="center" wrapText="1"/>
      <protection hidden="1"/>
    </xf>
    <xf numFmtId="0" fontId="7" fillId="0" borderId="65" xfId="0" applyFont="1" applyBorder="1" applyAlignment="1" applyProtection="1">
      <alignment horizontal="center" vertical="center" wrapText="1"/>
      <protection hidden="1"/>
    </xf>
    <xf numFmtId="0" fontId="7" fillId="0" borderId="8" xfId="0" applyFont="1" applyBorder="1" applyAlignment="1" applyProtection="1">
      <alignment horizontal="center" vertical="center" wrapText="1"/>
      <protection hidden="1"/>
    </xf>
    <xf numFmtId="0" fontId="50" fillId="12" borderId="0" xfId="0" applyFont="1" applyFill="1" applyAlignment="1" applyProtection="1">
      <alignment horizontal="justify" vertical="center" wrapText="1"/>
      <protection hidden="1"/>
    </xf>
    <xf numFmtId="0" fontId="8" fillId="5" borderId="0" xfId="0" applyFont="1" applyFill="1" applyAlignment="1" applyProtection="1">
      <alignment horizontal="center" vertical="top"/>
      <protection hidden="1"/>
    </xf>
    <xf numFmtId="0" fontId="15" fillId="0" borderId="0" xfId="0" applyFont="1" applyAlignment="1">
      <alignment horizontal="left" vertical="top" wrapText="1"/>
    </xf>
    <xf numFmtId="0" fontId="7" fillId="0" borderId="65" xfId="0" applyFont="1" applyBorder="1" applyAlignment="1" applyProtection="1">
      <alignment horizontal="center" vertical="top" wrapText="1"/>
      <protection hidden="1"/>
    </xf>
    <xf numFmtId="0" fontId="7" fillId="0" borderId="8" xfId="0" applyFont="1" applyBorder="1" applyAlignment="1" applyProtection="1">
      <alignment horizontal="center" vertical="top" wrapText="1"/>
      <protection hidden="1"/>
    </xf>
    <xf numFmtId="0" fontId="15" fillId="0" borderId="0" xfId="0" applyFont="1" applyAlignment="1">
      <alignment horizontal="left" vertical="top"/>
    </xf>
    <xf numFmtId="0" fontId="1" fillId="0" borderId="0" xfId="0" applyFont="1" applyAlignment="1">
      <alignment horizontal="left" vertical="top"/>
    </xf>
    <xf numFmtId="4" fontId="1" fillId="0" borderId="39" xfId="0" applyNumberFormat="1" applyFont="1" applyBorder="1" applyAlignment="1" applyProtection="1">
      <alignment horizontal="center" vertical="center" wrapText="1"/>
      <protection hidden="1"/>
    </xf>
    <xf numFmtId="4" fontId="1" fillId="0" borderId="42" xfId="0" applyNumberFormat="1" applyFont="1" applyBorder="1" applyAlignment="1" applyProtection="1">
      <alignment horizontal="center" vertical="center" wrapText="1"/>
      <protection hidden="1"/>
    </xf>
    <xf numFmtId="4" fontId="1" fillId="0" borderId="39" xfId="0" applyNumberFormat="1" applyFont="1" applyBorder="1" applyAlignment="1" applyProtection="1">
      <alignment horizontal="center" vertical="center"/>
      <protection hidden="1"/>
    </xf>
    <xf numFmtId="4" fontId="1" fillId="0" borderId="41" xfId="0" applyNumberFormat="1" applyFont="1" applyBorder="1" applyAlignment="1" applyProtection="1">
      <alignment horizontal="center" vertical="center"/>
      <protection hidden="1"/>
    </xf>
    <xf numFmtId="170" fontId="7" fillId="0" borderId="38" xfId="0" applyNumberFormat="1" applyFont="1" applyBorder="1" applyAlignment="1" applyProtection="1">
      <alignment horizontal="center" vertical="center"/>
      <protection hidden="1"/>
    </xf>
    <xf numFmtId="170" fontId="7" fillId="0" borderId="40" xfId="0" applyNumberFormat="1" applyFont="1" applyBorder="1" applyAlignment="1" applyProtection="1">
      <alignment horizontal="center" vertical="center"/>
      <protection hidden="1"/>
    </xf>
    <xf numFmtId="0" fontId="7" fillId="0" borderId="28" xfId="0" applyFont="1" applyBorder="1" applyAlignment="1" applyProtection="1">
      <alignment horizontal="justify" vertical="top"/>
      <protection hidden="1"/>
    </xf>
    <xf numFmtId="0" fontId="4" fillId="0" borderId="57" xfId="0" applyFont="1" applyBorder="1" applyAlignment="1" applyProtection="1">
      <alignment horizontal="justify" vertical="top"/>
      <protection hidden="1"/>
    </xf>
    <xf numFmtId="0" fontId="4" fillId="0" borderId="29" xfId="0" applyFont="1" applyBorder="1" applyAlignment="1" applyProtection="1">
      <alignment horizontal="justify" vertical="top"/>
      <protection hidden="1"/>
    </xf>
    <xf numFmtId="0" fontId="4" fillId="0" borderId="9" xfId="0" applyFont="1" applyBorder="1" applyAlignment="1" applyProtection="1">
      <alignment horizontal="left" vertical="center"/>
      <protection hidden="1"/>
    </xf>
    <xf numFmtId="0" fontId="4" fillId="0" borderId="20" xfId="0" applyFont="1" applyBorder="1" applyAlignment="1" applyProtection="1">
      <alignment horizontal="left" vertical="center"/>
      <protection hidden="1"/>
    </xf>
    <xf numFmtId="0" fontId="7" fillId="6" borderId="0" xfId="0" applyFont="1" applyFill="1" applyAlignment="1" applyProtection="1">
      <alignment horizontal="center" vertical="center" wrapText="1"/>
      <protection hidden="1"/>
    </xf>
    <xf numFmtId="0" fontId="50"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7" fillId="0" borderId="22" xfId="0" applyFont="1" applyBorder="1" applyAlignment="1" applyProtection="1">
      <alignment horizontal="justify" vertical="top"/>
      <protection hidden="1"/>
    </xf>
    <xf numFmtId="0" fontId="4" fillId="0" borderId="2" xfId="0" applyFont="1" applyBorder="1" applyAlignment="1" applyProtection="1">
      <alignment horizontal="justify" vertical="top"/>
      <protection hidden="1"/>
    </xf>
    <xf numFmtId="0" fontId="4" fillId="0" borderId="23" xfId="0" applyFont="1" applyBorder="1" applyAlignment="1" applyProtection="1">
      <alignment horizontal="justify" vertical="top"/>
      <protection hidden="1"/>
    </xf>
    <xf numFmtId="0" fontId="7" fillId="0" borderId="22" xfId="0" applyFont="1" applyBorder="1" applyAlignment="1" applyProtection="1">
      <alignment horizontal="justify" vertical="top" wrapText="1"/>
      <protection hidden="1"/>
    </xf>
    <xf numFmtId="0" fontId="58" fillId="0" borderId="14" xfId="0" applyFont="1" applyBorder="1" applyAlignment="1" applyProtection="1">
      <alignment horizontal="justify" vertical="center"/>
      <protection hidden="1"/>
    </xf>
    <xf numFmtId="0" fontId="4" fillId="0" borderId="14" xfId="0" applyFont="1" applyBorder="1" applyAlignment="1" applyProtection="1">
      <alignment horizontal="justify" vertical="center"/>
      <protection hidden="1"/>
    </xf>
    <xf numFmtId="0" fontId="7" fillId="0" borderId="28" xfId="0" applyFont="1" applyBorder="1" applyAlignment="1" applyProtection="1">
      <alignment horizontal="justify" vertical="center"/>
      <protection hidden="1"/>
    </xf>
    <xf numFmtId="0" fontId="4" fillId="0" borderId="57" xfId="0" applyFont="1" applyBorder="1" applyAlignment="1" applyProtection="1">
      <alignment horizontal="justify" vertical="center"/>
      <protection hidden="1"/>
    </xf>
    <xf numFmtId="0" fontId="4" fillId="0" borderId="29" xfId="0" applyFont="1" applyBorder="1" applyAlignment="1" applyProtection="1">
      <alignment horizontal="justify" vertical="center"/>
      <protection hidden="1"/>
    </xf>
    <xf numFmtId="0" fontId="45" fillId="0" borderId="0" xfId="0" applyFont="1" applyAlignment="1" applyProtection="1">
      <alignment horizontal="left" vertical="center" wrapText="1"/>
      <protection hidden="1"/>
    </xf>
    <xf numFmtId="0" fontId="4" fillId="0" borderId="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9" xfId="0" applyFont="1" applyBorder="1" applyAlignment="1" applyProtection="1">
      <alignment horizontal="left" vertical="center" wrapText="1"/>
      <protection hidden="1"/>
    </xf>
    <xf numFmtId="0" fontId="4" fillId="0" borderId="20" xfId="0" applyFont="1" applyBorder="1" applyAlignment="1" applyProtection="1">
      <alignment horizontal="left" vertical="center" wrapText="1"/>
      <protection hidden="1"/>
    </xf>
    <xf numFmtId="0" fontId="58" fillId="0" borderId="0" xfId="0" applyFont="1" applyAlignment="1" applyProtection="1">
      <alignment horizontal="justify" vertical="center"/>
      <protection hidden="1"/>
    </xf>
    <xf numFmtId="0" fontId="4" fillId="2" borderId="0" xfId="0" applyFont="1" applyFill="1" applyAlignment="1" applyProtection="1">
      <alignment horizontal="justify" vertical="top" wrapText="1"/>
      <protection locked="0" hidden="1"/>
    </xf>
    <xf numFmtId="0" fontId="4" fillId="0" borderId="64" xfId="0" applyFont="1" applyBorder="1" applyAlignment="1" applyProtection="1">
      <alignment horizontal="left" vertical="center"/>
      <protection hidden="1"/>
    </xf>
    <xf numFmtId="0" fontId="4" fillId="0" borderId="66" xfId="0" applyFont="1" applyBorder="1" applyAlignment="1" applyProtection="1">
      <alignment horizontal="left" vertical="center"/>
      <protection hidden="1"/>
    </xf>
    <xf numFmtId="0" fontId="4" fillId="0" borderId="0" xfId="0" applyFont="1" applyAlignment="1" applyProtection="1">
      <alignment horizontal="left" vertical="top"/>
      <protection hidden="1"/>
    </xf>
    <xf numFmtId="0" fontId="7" fillId="0" borderId="0" xfId="0" applyFont="1" applyAlignment="1" applyProtection="1">
      <alignment horizontal="center" vertical="center" wrapText="1"/>
      <protection hidden="1"/>
    </xf>
    <xf numFmtId="0" fontId="7" fillId="0" borderId="0" xfId="0" applyFont="1" applyAlignment="1" applyProtection="1">
      <alignment horizontal="justify" vertical="center" wrapText="1"/>
      <protection hidden="1"/>
    </xf>
    <xf numFmtId="0" fontId="4" fillId="0" borderId="7" xfId="0" applyFont="1" applyBorder="1" applyAlignment="1" applyProtection="1">
      <alignment horizontal="center" vertical="center"/>
      <protection hidden="1"/>
    </xf>
    <xf numFmtId="0" fontId="7" fillId="0" borderId="7" xfId="0" applyFont="1" applyBorder="1" applyAlignment="1" applyProtection="1">
      <alignment horizontal="left" vertical="center" wrapText="1"/>
      <protection hidden="1"/>
    </xf>
    <xf numFmtId="0" fontId="7" fillId="0" borderId="22" xfId="0" applyFont="1" applyBorder="1" applyAlignment="1" applyProtection="1">
      <alignment horizontal="center" vertical="center" wrapText="1"/>
      <protection hidden="1"/>
    </xf>
    <xf numFmtId="0" fontId="7" fillId="0" borderId="23" xfId="0" applyFont="1" applyBorder="1" applyAlignment="1" applyProtection="1">
      <alignment horizontal="center" vertical="center" wrapText="1"/>
      <protection hidden="1"/>
    </xf>
    <xf numFmtId="0" fontId="50" fillId="12" borderId="0" xfId="0" applyFont="1" applyFill="1" applyAlignment="1">
      <alignment horizontal="center" vertical="center" wrapText="1"/>
    </xf>
    <xf numFmtId="0" fontId="8" fillId="5" borderId="0" xfId="0" applyFont="1" applyFill="1" applyAlignment="1">
      <alignment horizontal="center" vertical="center"/>
    </xf>
    <xf numFmtId="0" fontId="2" fillId="0" borderId="0" xfId="0" applyFont="1" applyAlignment="1">
      <alignment horizontal="left" vertical="center"/>
    </xf>
    <xf numFmtId="49" fontId="62" fillId="8" borderId="7" xfId="0" applyNumberFormat="1" applyFont="1" applyFill="1" applyBorder="1" applyAlignment="1">
      <alignment horizontal="left" vertical="center"/>
    </xf>
    <xf numFmtId="49" fontId="62" fillId="0" borderId="22" xfId="0" applyNumberFormat="1" applyFont="1" applyBorder="1" applyAlignment="1" applyProtection="1">
      <alignment horizontal="left" vertical="center" wrapText="1"/>
      <protection hidden="1"/>
    </xf>
    <xf numFmtId="0" fontId="62" fillId="0" borderId="23" xfId="0" applyFont="1" applyBorder="1" applyAlignment="1" applyProtection="1">
      <alignment horizontal="left" vertical="center" wrapText="1"/>
      <protection hidden="1"/>
    </xf>
    <xf numFmtId="0" fontId="62"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left" vertical="center"/>
    </xf>
    <xf numFmtId="0" fontId="25" fillId="0" borderId="7" xfId="0" applyFont="1" applyBorder="1" applyAlignment="1">
      <alignment horizontal="center" vertical="center"/>
    </xf>
    <xf numFmtId="10" fontId="62" fillId="0" borderId="22" xfId="0" applyNumberFormat="1" applyFont="1" applyBorder="1" applyAlignment="1" applyProtection="1">
      <alignment horizontal="left" vertical="center" wrapText="1"/>
      <protection hidden="1"/>
    </xf>
    <xf numFmtId="0" fontId="26" fillId="0" borderId="0" xfId="0"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0" fillId="0" borderId="0" xfId="0" applyAlignment="1" applyProtection="1">
      <alignment horizontal="justify" vertical="top" wrapText="1"/>
      <protection hidden="1"/>
    </xf>
    <xf numFmtId="0" fontId="7" fillId="0" borderId="0" xfId="0" applyFont="1" applyAlignment="1">
      <alignment horizontal="center" vertical="center" wrapText="1"/>
    </xf>
    <xf numFmtId="0" fontId="4" fillId="0" borderId="0" xfId="0" applyFont="1" applyAlignment="1">
      <alignment horizontal="left" vertical="top"/>
    </xf>
    <xf numFmtId="0" fontId="7" fillId="0" borderId="0" xfId="0" applyFont="1" applyAlignment="1">
      <alignment horizontal="justify" vertical="center"/>
    </xf>
    <xf numFmtId="2" fontId="0" fillId="0" borderId="0" xfId="0" applyNumberFormat="1" applyAlignment="1">
      <alignment horizontal="right" vertical="center"/>
    </xf>
    <xf numFmtId="166" fontId="7" fillId="0" borderId="0" xfId="0" applyNumberFormat="1" applyFont="1" applyAlignment="1">
      <alignment horizontal="center" vertical="center" wrapText="1"/>
    </xf>
    <xf numFmtId="166" fontId="8" fillId="0" borderId="0" xfId="0" applyNumberFormat="1" applyFont="1" applyAlignment="1">
      <alignment horizontal="center" vertical="center" wrapText="1"/>
    </xf>
    <xf numFmtId="0" fontId="21" fillId="5" borderId="0" xfId="0" applyFont="1" applyFill="1" applyAlignment="1" applyProtection="1">
      <alignment horizontal="center" vertical="center" wrapText="1"/>
      <protection hidden="1"/>
    </xf>
    <xf numFmtId="0" fontId="21" fillId="5" borderId="11" xfId="0" applyFont="1" applyFill="1" applyBorder="1" applyAlignment="1" applyProtection="1">
      <alignment horizontal="center" vertical="center" wrapText="1"/>
      <protection hidden="1"/>
    </xf>
    <xf numFmtId="0" fontId="72" fillId="0" borderId="0" xfId="0" applyFont="1" applyAlignment="1">
      <alignment horizontal="center" vertical="top"/>
    </xf>
    <xf numFmtId="0" fontId="72" fillId="0" borderId="0" xfId="0" applyFont="1" applyAlignment="1">
      <alignment horizontal="justify" vertical="top"/>
    </xf>
    <xf numFmtId="0" fontId="72" fillId="0" borderId="0" xfId="0" applyFont="1" applyAlignment="1">
      <alignment horizontal="left" vertical="top" wrapText="1"/>
    </xf>
    <xf numFmtId="0" fontId="78" fillId="0" borderId="0" xfId="0" applyFont="1" applyAlignment="1">
      <alignment horizontal="justify" vertical="center"/>
    </xf>
    <xf numFmtId="0" fontId="72" fillId="0" borderId="0" xfId="0" applyFont="1" applyAlignment="1">
      <alignment horizontal="justify" vertical="top" wrapText="1"/>
    </xf>
    <xf numFmtId="0" fontId="72" fillId="0" borderId="0" xfId="0" applyFont="1" applyAlignment="1">
      <alignment horizontal="justify" vertical="center"/>
    </xf>
    <xf numFmtId="0" fontId="80" fillId="0" borderId="0" xfId="0" applyFont="1" applyAlignment="1">
      <alignment horizontal="center" vertical="center"/>
    </xf>
    <xf numFmtId="0" fontId="72" fillId="2" borderId="0" xfId="0" applyFont="1" applyFill="1" applyAlignment="1" applyProtection="1">
      <alignment horizontal="left" vertical="center"/>
      <protection locked="0"/>
    </xf>
    <xf numFmtId="0" fontId="72" fillId="0" borderId="0" xfId="0" applyFont="1" applyAlignment="1" applyProtection="1">
      <alignment horizontal="left" vertical="center"/>
      <protection hidden="1"/>
    </xf>
    <xf numFmtId="0" fontId="78" fillId="12" borderId="0" xfId="0" applyFont="1" applyFill="1" applyAlignment="1">
      <alignment horizontal="justify" vertical="top"/>
    </xf>
    <xf numFmtId="49" fontId="72" fillId="0" borderId="0" xfId="0" applyNumberFormat="1" applyFont="1" applyAlignment="1" applyProtection="1">
      <alignment horizontal="left" vertical="center"/>
      <protection hidden="1"/>
    </xf>
    <xf numFmtId="0" fontId="0" fillId="2" borderId="20" xfId="0" applyFill="1" applyBorder="1" applyAlignment="1" applyProtection="1">
      <alignment horizontal="left" vertical="center"/>
      <protection locked="0"/>
    </xf>
    <xf numFmtId="0" fontId="0" fillId="0" borderId="0" xfId="0" applyAlignment="1">
      <alignment horizontal="left" vertical="center" wrapText="1" indent="2"/>
    </xf>
    <xf numFmtId="0" fontId="0" fillId="0" borderId="0" xfId="0" applyAlignment="1">
      <alignment horizontal="left" vertical="center" indent="2"/>
    </xf>
    <xf numFmtId="0" fontId="0" fillId="0" borderId="59" xfId="0" applyBorder="1" applyAlignment="1">
      <alignment horizontal="left" vertical="center" indent="2"/>
    </xf>
    <xf numFmtId="10" fontId="72" fillId="0" borderId="0" xfId="0" applyNumberFormat="1" applyFont="1" applyAlignment="1" applyProtection="1">
      <alignment horizontal="left" vertical="center"/>
      <protection hidden="1"/>
    </xf>
    <xf numFmtId="0" fontId="0" fillId="0" borderId="20" xfId="0" applyBorder="1" applyAlignment="1">
      <alignment horizontal="left" vertical="center" indent="2"/>
    </xf>
    <xf numFmtId="0" fontId="0" fillId="0" borderId="67" xfId="0" applyBorder="1" applyAlignment="1">
      <alignment horizontal="left" vertical="center" indent="2"/>
    </xf>
    <xf numFmtId="0" fontId="71" fillId="0" borderId="0" xfId="0" quotePrefix="1" applyFont="1" applyAlignment="1">
      <alignment horizontal="center" vertical="center"/>
    </xf>
    <xf numFmtId="0" fontId="0" fillId="0" borderId="67" xfId="0" applyBorder="1" applyAlignment="1">
      <alignment horizontal="justify" vertical="center" wrapText="1"/>
    </xf>
    <xf numFmtId="0" fontId="7" fillId="0" borderId="11"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8" borderId="1" xfId="0" applyFont="1" applyFill="1" applyBorder="1" applyAlignment="1">
      <alignment horizontal="left" vertical="center" wrapText="1"/>
    </xf>
    <xf numFmtId="0" fontId="2" fillId="0" borderId="51" xfId="0" applyFont="1" applyBorder="1" applyAlignment="1">
      <alignment horizontal="left" vertical="center" wrapText="1"/>
    </xf>
    <xf numFmtId="0" fontId="44" fillId="0" borderId="0" xfId="0" quotePrefix="1" applyFont="1" applyAlignment="1">
      <alignment horizontal="left" vertical="top" wrapText="1"/>
    </xf>
    <xf numFmtId="0" fontId="44" fillId="0" borderId="0" xfId="0" applyFont="1" applyAlignment="1">
      <alignment horizontal="justify" vertical="top" wrapText="1"/>
    </xf>
    <xf numFmtId="0" fontId="1" fillId="0" borderId="7" xfId="0" applyFont="1" applyBorder="1" applyAlignment="1">
      <alignment horizontal="left" vertical="center"/>
    </xf>
    <xf numFmtId="0" fontId="1" fillId="4" borderId="26" xfId="0" applyFont="1" applyFill="1" applyBorder="1" applyAlignment="1">
      <alignment horizontal="left" vertical="center" wrapText="1"/>
    </xf>
    <xf numFmtId="0" fontId="43" fillId="0" borderId="0" xfId="0" applyFont="1" applyAlignment="1">
      <alignment horizontal="center" vertical="center"/>
    </xf>
    <xf numFmtId="0" fontId="2" fillId="0" borderId="0" xfId="0" applyFont="1" applyAlignment="1">
      <alignment horizontal="left" vertical="top" wrapText="1"/>
    </xf>
    <xf numFmtId="0" fontId="6" fillId="2" borderId="32" xfId="0" applyFont="1" applyFill="1" applyBorder="1" applyAlignment="1" applyProtection="1">
      <alignment horizontal="right" vertical="center"/>
      <protection hidden="1"/>
    </xf>
    <xf numFmtId="0" fontId="6" fillId="2" borderId="54" xfId="0" applyFont="1" applyFill="1" applyBorder="1" applyAlignment="1" applyProtection="1">
      <alignment horizontal="right" vertical="center"/>
      <protection hidden="1"/>
    </xf>
    <xf numFmtId="0" fontId="0" fillId="0" borderId="68" xfId="0" applyBorder="1" applyAlignment="1" applyProtection="1">
      <alignment horizontal="left" vertical="center"/>
      <protection hidden="1"/>
    </xf>
    <xf numFmtId="0" fontId="0" fillId="0" borderId="51" xfId="0" applyBorder="1" applyAlignment="1" applyProtection="1">
      <alignment horizontal="left" vertical="center"/>
      <protection hidden="1"/>
    </xf>
    <xf numFmtId="0" fontId="56" fillId="0" borderId="49" xfId="0" applyFont="1" applyBorder="1" applyAlignment="1" applyProtection="1">
      <alignment horizontal="left" vertical="top" wrapText="1"/>
      <protection hidden="1"/>
    </xf>
    <xf numFmtId="0" fontId="0" fillId="0" borderId="32" xfId="0" applyBorder="1" applyAlignment="1" applyProtection="1">
      <alignment horizontal="left" vertical="top" wrapText="1"/>
      <protection hidden="1"/>
    </xf>
    <xf numFmtId="0" fontId="0" fillId="0" borderId="1" xfId="0" applyBorder="1" applyAlignment="1" applyProtection="1">
      <alignment horizontal="left" vertical="top" wrapText="1"/>
      <protection hidden="1"/>
    </xf>
    <xf numFmtId="0" fontId="0" fillId="0" borderId="54" xfId="0" applyBorder="1" applyAlignment="1" applyProtection="1">
      <alignment horizontal="left" vertical="top" wrapText="1"/>
      <protection hidden="1"/>
    </xf>
    <xf numFmtId="2" fontId="12" fillId="2" borderId="32" xfId="0" applyNumberFormat="1" applyFont="1" applyFill="1" applyBorder="1" applyAlignment="1" applyProtection="1">
      <alignment horizontal="right" vertical="center"/>
      <protection hidden="1"/>
    </xf>
    <xf numFmtId="2" fontId="12" fillId="2" borderId="54" xfId="0" applyNumberFormat="1" applyFont="1" applyFill="1" applyBorder="1" applyAlignment="1" applyProtection="1">
      <alignment horizontal="right" vertical="center"/>
      <protection hidden="1"/>
    </xf>
    <xf numFmtId="0" fontId="0" fillId="0" borderId="47" xfId="0" applyBorder="1" applyAlignment="1" applyProtection="1">
      <alignment horizontal="left" vertical="top" wrapText="1"/>
      <protection hidden="1"/>
    </xf>
    <xf numFmtId="0" fontId="0" fillId="0" borderId="0" xfId="0" applyAlignment="1" applyProtection="1">
      <alignment horizontal="left" vertical="top" wrapText="1"/>
      <protection hidden="1"/>
    </xf>
    <xf numFmtId="0" fontId="0" fillId="0" borderId="46" xfId="0" applyBorder="1" applyAlignment="1" applyProtection="1">
      <alignment horizontal="left" vertical="top" wrapText="1"/>
      <protection hidden="1"/>
    </xf>
  </cellXfs>
  <cellStyles count="5">
    <cellStyle name="Accent1" xfId="4" builtinId="29"/>
    <cellStyle name="Comma" xfId="1" builtinId="3"/>
    <cellStyle name="Good" xfId="2" builtinId="26"/>
    <cellStyle name="Normal" xfId="0" builtinId="0"/>
    <cellStyle name="Percent" xfId="3" builtinId="5"/>
  </cellStyles>
  <dxfs count="6">
    <dxf>
      <font>
        <condense val="0"/>
        <extend val="0"/>
        <color indexed="9"/>
      </font>
      <fill>
        <patternFill patternType="none">
          <bgColor indexed="65"/>
        </patternFill>
      </fill>
    </dxf>
    <dxf>
      <fill>
        <patternFill>
          <bgColor rgb="FFCCFFCC"/>
        </patternFill>
      </fill>
    </dxf>
    <dxf>
      <font>
        <condense val="0"/>
        <extend val="0"/>
        <color indexed="10"/>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7'!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769327</xdr:colOff>
      <xdr:row>10</xdr:row>
      <xdr:rowOff>95250</xdr:rowOff>
    </xdr:from>
    <xdr:to>
      <xdr:col>2</xdr:col>
      <xdr:colOff>2364154</xdr:colOff>
      <xdr:row>13</xdr:row>
      <xdr:rowOff>1099</xdr:rowOff>
    </xdr:to>
    <xdr:pic>
      <xdr:nvPicPr>
        <xdr:cNvPr id="2" name="Picture 9">
          <a:extLst>
            <a:ext uri="{FF2B5EF4-FFF2-40B4-BE49-F238E27FC236}">
              <a16:creationId xmlns:a16="http://schemas.microsoft.com/office/drawing/2014/main" id="{6C77D342-2457-44B5-A282-B0C987E8187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8750" y="4264269"/>
          <a:ext cx="2444750" cy="71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2621329</xdr:colOff>
      <xdr:row>10</xdr:row>
      <xdr:rowOff>133350</xdr:rowOff>
    </xdr:from>
    <xdr:to>
      <xdr:col>4</xdr:col>
      <xdr:colOff>734158</xdr:colOff>
      <xdr:row>13</xdr:row>
      <xdr:rowOff>74124</xdr:rowOff>
    </xdr:to>
    <xdr:pic>
      <xdr:nvPicPr>
        <xdr:cNvPr id="4" name="Picture 10">
          <a:extLst>
            <a:ext uri="{FF2B5EF4-FFF2-40B4-BE49-F238E27FC236}">
              <a16:creationId xmlns:a16="http://schemas.microsoft.com/office/drawing/2014/main" id="{3C53BB86-31E6-47BE-8641-125CB89E02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130675" y="4302369"/>
          <a:ext cx="4003675" cy="75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29664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0</xdr:colOff>
      <xdr:row>1</xdr:row>
      <xdr:rowOff>0</xdr:rowOff>
    </xdr:from>
    <xdr:to>
      <xdr:col>15</xdr:col>
      <xdr:colOff>0</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0859750" y="204107"/>
          <a:ext cx="1129393" cy="154305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7571" y="47625"/>
          <a:ext cx="552450" cy="602796"/>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1997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096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6" Type="http://schemas.openxmlformats.org/officeDocument/2006/relationships/drawing" Target="../drawings/drawing6.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8.bin"/><Relationship Id="rId13" Type="http://schemas.openxmlformats.org/officeDocument/2006/relationships/printerSettings" Target="../printerSettings/printerSettings163.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5" Type="http://schemas.openxmlformats.org/officeDocument/2006/relationships/drawing" Target="../drawings/drawing7.xml"/><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6" Type="http://schemas.openxmlformats.org/officeDocument/2006/relationships/drawing" Target="../drawings/drawing8.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printerSettings" Target="../printerSettings/printerSettings20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2" Type="http://schemas.openxmlformats.org/officeDocument/2006/relationships/printerSettings" Target="../printerSettings/printerSettings211.bin"/><Relationship Id="rId16" Type="http://schemas.openxmlformats.org/officeDocument/2006/relationships/drawing" Target="../drawings/drawing9.xml"/><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printerSettings" Target="../printerSettings/printerSettings224.bin"/><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2.bin"/><Relationship Id="rId13" Type="http://schemas.openxmlformats.org/officeDocument/2006/relationships/printerSettings" Target="../printerSettings/printerSettings237.bin"/><Relationship Id="rId3" Type="http://schemas.openxmlformats.org/officeDocument/2006/relationships/printerSettings" Target="../printerSettings/printerSettings227.bin"/><Relationship Id="rId7" Type="http://schemas.openxmlformats.org/officeDocument/2006/relationships/printerSettings" Target="../printerSettings/printerSettings231.bin"/><Relationship Id="rId12" Type="http://schemas.openxmlformats.org/officeDocument/2006/relationships/printerSettings" Target="../printerSettings/printerSettings236.bin"/><Relationship Id="rId2" Type="http://schemas.openxmlformats.org/officeDocument/2006/relationships/printerSettings" Target="../printerSettings/printerSettings226.bin"/><Relationship Id="rId16" Type="http://schemas.openxmlformats.org/officeDocument/2006/relationships/drawing" Target="../drawings/drawing10.xml"/><Relationship Id="rId1" Type="http://schemas.openxmlformats.org/officeDocument/2006/relationships/printerSettings" Target="../printerSettings/printerSettings225.bin"/><Relationship Id="rId6" Type="http://schemas.openxmlformats.org/officeDocument/2006/relationships/printerSettings" Target="../printerSettings/printerSettings230.bin"/><Relationship Id="rId11" Type="http://schemas.openxmlformats.org/officeDocument/2006/relationships/printerSettings" Target="../printerSettings/printerSettings235.bin"/><Relationship Id="rId5" Type="http://schemas.openxmlformats.org/officeDocument/2006/relationships/printerSettings" Target="../printerSettings/printerSettings229.bin"/><Relationship Id="rId15" Type="http://schemas.openxmlformats.org/officeDocument/2006/relationships/printerSettings" Target="../printerSettings/printerSettings239.bin"/><Relationship Id="rId10" Type="http://schemas.openxmlformats.org/officeDocument/2006/relationships/printerSettings" Target="../printerSettings/printerSettings234.bin"/><Relationship Id="rId4" Type="http://schemas.openxmlformats.org/officeDocument/2006/relationships/printerSettings" Target="../printerSettings/printerSettings228.bin"/><Relationship Id="rId9" Type="http://schemas.openxmlformats.org/officeDocument/2006/relationships/printerSettings" Target="../printerSettings/printerSettings233.bin"/><Relationship Id="rId14" Type="http://schemas.openxmlformats.org/officeDocument/2006/relationships/printerSettings" Target="../printerSettings/printerSettings23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printerSettings" Target="../printerSettings/printerSettings252.bin"/><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6" Type="http://schemas.openxmlformats.org/officeDocument/2006/relationships/drawing" Target="../drawings/drawing11.xml"/><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5" Type="http://schemas.openxmlformats.org/officeDocument/2006/relationships/printerSettings" Target="../printerSettings/printerSettings25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4" Type="http://schemas.openxmlformats.org/officeDocument/2006/relationships/printerSettings" Target="../printerSettings/printerSettings25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3" Type="http://schemas.openxmlformats.org/officeDocument/2006/relationships/printerSettings" Target="../printerSettings/printerSettings257.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2" Type="http://schemas.openxmlformats.org/officeDocument/2006/relationships/printerSettings" Target="../printerSettings/printerSettings256.bin"/><Relationship Id="rId16" Type="http://schemas.openxmlformats.org/officeDocument/2006/relationships/drawing" Target="../drawings/drawing12.xml"/><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10" Type="http://schemas.openxmlformats.org/officeDocument/2006/relationships/printerSettings" Target="../printerSettings/printerSettings264.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77.bin"/><Relationship Id="rId3" Type="http://schemas.openxmlformats.org/officeDocument/2006/relationships/printerSettings" Target="../printerSettings/printerSettings272.bin"/><Relationship Id="rId7" Type="http://schemas.openxmlformats.org/officeDocument/2006/relationships/printerSettings" Target="../printerSettings/printerSettings276.bin"/><Relationship Id="rId2" Type="http://schemas.openxmlformats.org/officeDocument/2006/relationships/printerSettings" Target="../printerSettings/printerSettings271.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5" Type="http://schemas.openxmlformats.org/officeDocument/2006/relationships/printerSettings" Target="../printerSettings/printerSettings274.bin"/><Relationship Id="rId10" Type="http://schemas.openxmlformats.org/officeDocument/2006/relationships/printerSettings" Target="../printerSettings/printerSettings279.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13"/>
  <sheetViews>
    <sheetView view="pageBreakPreview" zoomScale="130" zoomScaleNormal="100" zoomScaleSheetLayoutView="130" workbookViewId="0">
      <selection activeCell="A7" sqref="A7"/>
    </sheetView>
  </sheetViews>
  <sheetFormatPr defaultColWidth="9.140625" defaultRowHeight="15" x14ac:dyDescent="0.25"/>
  <cols>
    <col min="1" max="1" width="20.5703125" customWidth="1"/>
    <col min="2" max="2" width="82.140625" customWidth="1"/>
    <col min="9" max="9" width="9.140625" hidden="1" customWidth="1"/>
  </cols>
  <sheetData>
    <row r="1" spans="1:9" ht="54" x14ac:dyDescent="0.25">
      <c r="A1" s="18" t="s">
        <v>40</v>
      </c>
      <c r="B1" s="484" t="s">
        <v>840</v>
      </c>
      <c r="C1" s="7"/>
      <c r="D1" s="7"/>
      <c r="E1" s="7"/>
      <c r="F1" s="7"/>
      <c r="G1" s="7"/>
      <c r="H1" s="7"/>
    </row>
    <row r="2" spans="1:9" x14ac:dyDescent="0.25">
      <c r="B2" s="19"/>
      <c r="I2" t="s">
        <v>247</v>
      </c>
    </row>
    <row r="3" spans="1:9" x14ac:dyDescent="0.25">
      <c r="A3" t="s">
        <v>41</v>
      </c>
      <c r="B3" s="239" t="s">
        <v>841</v>
      </c>
      <c r="I3" t="s">
        <v>248</v>
      </c>
    </row>
    <row r="5" spans="1:9" ht="15.75" x14ac:dyDescent="0.25">
      <c r="A5" t="s">
        <v>42</v>
      </c>
      <c r="B5" s="242" t="s">
        <v>842</v>
      </c>
      <c r="C5" s="7"/>
      <c r="D5" s="7"/>
      <c r="E5" s="7"/>
      <c r="F5" s="7"/>
      <c r="G5" s="7"/>
      <c r="H5" s="7"/>
    </row>
    <row r="8" spans="1:9" x14ac:dyDescent="0.25">
      <c r="A8" t="s">
        <v>518</v>
      </c>
    </row>
    <row r="9" spans="1:9" x14ac:dyDescent="0.25">
      <c r="A9">
        <v>0</v>
      </c>
    </row>
    <row r="10" spans="1:9" x14ac:dyDescent="0.25">
      <c r="A10">
        <v>5</v>
      </c>
    </row>
    <row r="11" spans="1:9" x14ac:dyDescent="0.25">
      <c r="A11">
        <v>12</v>
      </c>
    </row>
    <row r="12" spans="1:9" x14ac:dyDescent="0.25">
      <c r="A12">
        <v>18</v>
      </c>
    </row>
    <row r="13" spans="1:9" x14ac:dyDescent="0.25">
      <c r="A13">
        <v>28</v>
      </c>
    </row>
  </sheetData>
  <sheetProtection algorithmName="SHA-512" hashValue="NHzUYebbOctvzCS167gae+iP4FOItVVTQbk5jYavuOHEtGZndP4gYqoOk3hUKqAw1DofWMKEBpZ8+UV25S1kAQ==" saltValue="nIVEg1kvHGZPZ9sLX2hNew==" spinCount="100000" sheet="1" objects="1" scenarios="1" formatColumns="0" formatRows="0" selectLockedCells="1"/>
  <customSheetViews>
    <customSheetView guid="{0AB0ED8F-05B4-43CF-BC36-4646D081E0FE}" scale="145" hiddenColumns="1" state="hidden" view="pageBreakPreview">
      <selection activeCell="E7" sqref="E7"/>
      <pageMargins left="0.75" right="0.75" top="1" bottom="1" header="0.5" footer="0.5"/>
      <pageSetup scale="86" orientation="portrait" r:id="rId1"/>
      <headerFooter alignWithMargins="0"/>
    </customSheetView>
    <customSheetView guid="{C497F4E0-7D3E-4065-935D-7086BE9276FE}" hiddenColumns="1" state="hidden">
      <selection activeCell="B14" sqref="B14"/>
      <pageMargins left="0.75" right="0.75" top="1" bottom="1" header="0.5" footer="0.5"/>
      <pageSetup orientation="portrait" r:id="rId2"/>
      <headerFooter alignWithMargins="0"/>
    </customSheetView>
    <customSheetView guid="{889C3D82-0A24-4765-A688-A80A782F5056}" hiddenColumns="1" state="hidden">
      <selection activeCell="B14" sqref="B14"/>
      <pageMargins left="0.75" right="0.75" top="1" bottom="1" header="0.5" footer="0.5"/>
      <pageSetup orientation="portrait" r:id="rId3"/>
      <headerFooter alignWithMargins="0"/>
    </customSheetView>
    <customSheetView guid="{89CB4E6A-722E-4E39-885D-E2A6D0D08321}" hiddenColumns="1" state="hidden">
      <selection activeCell="B10" sqref="B10"/>
      <pageMargins left="0.75" right="0.75" top="1" bottom="1" header="0.5" footer="0.5"/>
      <pageSetup orientation="portrait" r:id="rId4"/>
      <headerFooter alignWithMargins="0"/>
    </customSheetView>
    <customSheetView guid="{915C64AD-BD67-44F0-9117-5B9D998BA799}" hiddenColumns="1" state="hidden">
      <selection activeCell="B17" sqref="B17"/>
      <pageMargins left="0.75" right="0.75" top="1" bottom="1" header="0.5" footer="0.5"/>
      <pageSetup orientation="portrait" r:id="rId5"/>
      <headerFooter alignWithMargins="0"/>
    </customSheetView>
    <customSheetView guid="{18EA11B4-BD82-47BF-99FA-7AB19BF74D0B}" hiddenColumns="1" state="hidden">
      <selection activeCell="B17" sqref="B17"/>
      <pageMargins left="0.75" right="0.75" top="1" bottom="1" header="0.5" footer="0.5"/>
      <pageSetup orientation="portrait" r:id="rId6"/>
      <headerFooter alignWithMargins="0"/>
    </customSheetView>
    <customSheetView guid="{CCA37BAE-906F-43D5-9FD9-B13563E4B9D7}" hiddenColumns="1" state="hidden">
      <selection activeCell="B12" sqref="B12"/>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9" sqref="B9:B10"/>
      <pageMargins left="0.75" right="0.75" top="1" bottom="1" header="0.5" footer="0.5"/>
      <pageSetup orientation="portrait" r:id="rId9"/>
      <headerFooter alignWithMargins="0"/>
    </customSheetView>
    <customSheetView guid="{3C00DDA0-7DDE-4169-A739-550DAF5DCF8D}" hiddenColumns="1" state="hidden">
      <selection activeCell="B11" sqref="B11"/>
      <pageMargins left="0.75" right="0.75" top="1" bottom="1" header="0.5" footer="0.5"/>
      <pageSetup orientation="portrait" r:id="rId10"/>
      <headerFooter alignWithMargins="0"/>
    </customSheetView>
    <customSheetView guid="{357C9841-BEC3-434B-AC63-C04FB4321BA3}" hiddenColumns="1" state="hidden">
      <selection activeCell="B17" sqref="B17"/>
      <pageMargins left="0.75" right="0.75" top="1" bottom="1" header="0.5" footer="0.5"/>
      <pageSetup orientation="portrait" r:id="rId11"/>
      <headerFooter alignWithMargins="0"/>
    </customSheetView>
    <customSheetView guid="{B96E710B-6DD7-4DE1-95AB-C9EE060CD030}" hiddenColumns="1" state="hidden">
      <selection activeCell="B9" sqref="B9:B10"/>
      <pageMargins left="0.75" right="0.75" top="1" bottom="1" header="0.5" footer="0.5"/>
      <pageSetup orientation="portrait" r:id="rId12"/>
      <headerFooter alignWithMargins="0"/>
    </customSheetView>
    <customSheetView guid="{A58DB4DF-40C7-4BEB-B85E-6BD6F54941CF}" hiddenColumns="1" state="hidden">
      <selection activeCell="B17" sqref="B17"/>
      <pageMargins left="0.75" right="0.75" top="1" bottom="1" header="0.5" footer="0.5"/>
      <pageSetup orientation="portrait" r:id="rId13"/>
      <headerFooter alignWithMargins="0"/>
    </customSheetView>
    <customSheetView guid="{1211E1B9-FC37-4364-9CF0-0FFC01866726}" scale="145" hiddenColumns="1" state="hidden" view="pageBreakPreview">
      <selection activeCell="E7" sqref="E7"/>
      <pageMargins left="0.75" right="0.75" top="1" bottom="1" header="0.5" footer="0.5"/>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topLeftCell="B1" zoomScaleSheetLayoutView="100" workbookViewId="0">
      <selection activeCell="C8" sqref="C1:C1048576"/>
    </sheetView>
  </sheetViews>
  <sheetFormatPr defaultColWidth="9.140625" defaultRowHeight="15" x14ac:dyDescent="0.25"/>
  <cols>
    <col min="1" max="1" width="9.85546875" style="37" customWidth="1"/>
    <col min="2" max="2" width="12.7109375" style="37" customWidth="1"/>
    <col min="3" max="4" width="44.140625" style="37" customWidth="1"/>
    <col min="5" max="5" width="12.85546875" style="37" customWidth="1"/>
    <col min="6" max="6" width="9.85546875" style="14" customWidth="1"/>
    <col min="7" max="7" width="9.140625" style="14" customWidth="1"/>
    <col min="8" max="8" width="23.140625" style="14" customWidth="1"/>
    <col min="9" max="9" width="9.140625" style="14" customWidth="1"/>
    <col min="10" max="16384" width="9.140625" style="24"/>
  </cols>
  <sheetData>
    <row r="1" spans="1:10" ht="30.75" customHeight="1" x14ac:dyDescent="0.25">
      <c r="A1" s="20"/>
      <c r="B1" s="672"/>
      <c r="C1" s="673"/>
      <c r="D1" s="673"/>
      <c r="E1" s="674"/>
      <c r="F1" s="21"/>
      <c r="G1" s="345" t="s">
        <v>475</v>
      </c>
      <c r="H1" s="346"/>
      <c r="I1" s="22"/>
      <c r="J1" s="23"/>
    </row>
    <row r="2" spans="1:10" ht="159" customHeight="1" x14ac:dyDescent="0.25">
      <c r="A2" s="675" t="s">
        <v>43</v>
      </c>
      <c r="B2" s="678" t="str">
        <f>Basic!B1</f>
        <v>110kV GIS Substation Package SS 145 for Establishment of a 110/22kV gas Insulated substation at Lawspet in Puducherry with allied works under consultancy services to PED.</v>
      </c>
      <c r="C2" s="679"/>
      <c r="D2" s="679"/>
      <c r="E2" s="680"/>
      <c r="F2" s="675" t="str">
        <f>Basic!B3</f>
        <v>SS-145</v>
      </c>
      <c r="G2" s="22"/>
      <c r="H2" s="22"/>
      <c r="I2" s="22"/>
      <c r="J2" s="23"/>
    </row>
    <row r="3" spans="1:10" ht="23.25" customHeight="1" x14ac:dyDescent="0.25">
      <c r="A3" s="676"/>
      <c r="B3" s="681" t="str">
        <f>Basic!B5</f>
        <v>CC/NT/W-GIS/DOM/A02/25/03858</v>
      </c>
      <c r="C3" s="682"/>
      <c r="D3" s="682"/>
      <c r="E3" s="683"/>
      <c r="F3" s="676"/>
      <c r="G3" s="22"/>
      <c r="H3" s="22"/>
      <c r="I3" s="22"/>
      <c r="J3" s="23"/>
    </row>
    <row r="4" spans="1:10" ht="39.950000000000003" customHeight="1" x14ac:dyDescent="0.25">
      <c r="A4" s="676"/>
      <c r="B4" s="25">
        <v>1</v>
      </c>
      <c r="C4" s="684" t="s">
        <v>44</v>
      </c>
      <c r="D4" s="684"/>
      <c r="E4" s="685"/>
      <c r="F4" s="676"/>
      <c r="G4"/>
      <c r="H4" s="26" t="s">
        <v>45</v>
      </c>
      <c r="I4" s="22"/>
      <c r="J4" s="23"/>
    </row>
    <row r="5" spans="1:10" ht="30" customHeight="1" x14ac:dyDescent="0.25">
      <c r="A5" s="676"/>
      <c r="B5" s="25">
        <v>2</v>
      </c>
      <c r="C5" s="684" t="s">
        <v>46</v>
      </c>
      <c r="D5" s="684"/>
      <c r="E5" s="685"/>
      <c r="F5" s="676"/>
      <c r="G5" s="22"/>
      <c r="H5" s="22"/>
      <c r="I5" s="22"/>
      <c r="J5" s="23"/>
    </row>
    <row r="6" spans="1:10" s="14" customFormat="1" ht="30" customHeight="1" x14ac:dyDescent="0.25">
      <c r="A6" s="676"/>
      <c r="B6" s="25">
        <v>3</v>
      </c>
      <c r="C6" s="684" t="s">
        <v>47</v>
      </c>
      <c r="D6" s="684"/>
      <c r="E6" s="685"/>
      <c r="F6" s="676"/>
      <c r="G6" s="22"/>
      <c r="H6" s="22"/>
      <c r="I6" s="22"/>
      <c r="J6" s="22"/>
    </row>
    <row r="7" spans="1:10" ht="52.5" hidden="1" customHeight="1" x14ac:dyDescent="0.25">
      <c r="A7" s="676"/>
      <c r="B7" s="25">
        <v>4</v>
      </c>
      <c r="C7" s="684" t="s">
        <v>48</v>
      </c>
      <c r="D7" s="684"/>
      <c r="E7" s="685"/>
      <c r="F7" s="676"/>
      <c r="G7" s="22"/>
      <c r="H7" s="22"/>
      <c r="I7" s="22"/>
      <c r="J7" s="23"/>
    </row>
    <row r="8" spans="1:10" ht="9.75" customHeight="1" x14ac:dyDescent="0.25">
      <c r="A8" s="676"/>
      <c r="B8" s="27"/>
      <c r="C8" s="7"/>
      <c r="D8" s="7"/>
      <c r="E8" s="28"/>
      <c r="F8" s="676"/>
      <c r="G8" s="22"/>
      <c r="H8" s="22"/>
      <c r="I8" s="22"/>
      <c r="J8" s="23"/>
    </row>
    <row r="9" spans="1:10" ht="23.25" customHeight="1" x14ac:dyDescent="0.25">
      <c r="A9" s="676"/>
      <c r="B9" s="686"/>
      <c r="C9" s="687"/>
      <c r="D9" s="687"/>
      <c r="E9" s="688"/>
      <c r="F9" s="676"/>
      <c r="G9" s="22"/>
      <c r="H9" s="22"/>
      <c r="I9" s="22"/>
      <c r="J9" s="23"/>
    </row>
    <row r="10" spans="1:10" ht="10.5" customHeight="1" x14ac:dyDescent="0.25">
      <c r="A10" s="676"/>
      <c r="B10" s="29"/>
      <c r="C10" s="30"/>
      <c r="D10" s="30"/>
      <c r="E10" s="31"/>
      <c r="F10" s="676"/>
      <c r="G10" s="22"/>
      <c r="H10" s="22"/>
      <c r="I10" s="22"/>
      <c r="J10" s="23"/>
    </row>
    <row r="11" spans="1:10" ht="24" customHeight="1" x14ac:dyDescent="0.25">
      <c r="A11" s="676"/>
      <c r="B11" s="689"/>
      <c r="C11" s="690"/>
      <c r="D11" s="690"/>
      <c r="E11" s="32"/>
      <c r="F11" s="676"/>
    </row>
    <row r="12" spans="1:10" ht="15.95" customHeight="1" x14ac:dyDescent="0.25">
      <c r="A12" s="677"/>
      <c r="B12" s="691"/>
      <c r="C12" s="692"/>
      <c r="D12" s="692"/>
      <c r="E12" s="33"/>
      <c r="F12" s="677"/>
      <c r="G12" s="22"/>
      <c r="H12" s="22"/>
      <c r="I12" s="22"/>
      <c r="J12" s="23"/>
    </row>
    <row r="13" spans="1:10" ht="24" customHeight="1" x14ac:dyDescent="0.25">
      <c r="A13" s="666"/>
      <c r="B13" s="667"/>
      <c r="C13" s="668"/>
      <c r="D13" s="668"/>
      <c r="E13" s="32"/>
      <c r="F13" s="669"/>
      <c r="G13" s="34"/>
      <c r="H13" s="34"/>
      <c r="I13" s="34"/>
      <c r="J13" s="34"/>
    </row>
    <row r="14" spans="1:10" ht="15.95" customHeight="1" x14ac:dyDescent="0.25">
      <c r="A14" s="666"/>
      <c r="B14" s="670"/>
      <c r="C14" s="671"/>
      <c r="D14" s="671"/>
      <c r="E14" s="35"/>
      <c r="F14" s="669"/>
      <c r="G14" s="34"/>
      <c r="H14" s="34"/>
      <c r="I14" s="34"/>
      <c r="J14" s="34"/>
    </row>
    <row r="15" spans="1:10" ht="15.75" x14ac:dyDescent="0.25">
      <c r="A15" s="7"/>
      <c r="B15" s="36"/>
      <c r="C15" s="36"/>
      <c r="D15" s="36"/>
      <c r="E15" s="36"/>
      <c r="F15" s="22"/>
      <c r="G15" s="22"/>
      <c r="H15" s="22"/>
      <c r="I15" s="22"/>
      <c r="J15" s="23"/>
    </row>
    <row r="16" spans="1:10" ht="15.75" x14ac:dyDescent="0.25">
      <c r="A16" s="7"/>
      <c r="B16" s="7"/>
      <c r="C16" s="7"/>
      <c r="D16" s="7"/>
      <c r="E16" s="7"/>
      <c r="F16" s="22"/>
      <c r="G16" s="22"/>
      <c r="H16" s="22"/>
      <c r="I16" s="22"/>
      <c r="J16" s="23"/>
    </row>
    <row r="17" spans="1:10" ht="15.75" x14ac:dyDescent="0.25">
      <c r="A17" s="7"/>
      <c r="B17" s="7"/>
      <c r="C17" s="7"/>
      <c r="D17" s="7"/>
      <c r="E17" s="7"/>
      <c r="F17" s="22"/>
      <c r="G17" s="22"/>
      <c r="H17" s="22"/>
      <c r="I17" s="22"/>
      <c r="J17" s="23"/>
    </row>
  </sheetData>
  <sheetProtection algorithmName="SHA-512" hashValue="CBEd6OId/budHR/bkqMylsEWCUWwAVAi4DKMrR9m55vp6cTU/giCZ/vb/ic7ERpEloQbMgEaqJ8BLBBlbHGPGg==" saltValue="D4/zxVKkj2Elq2Yzk8svUw==" spinCount="100000" sheet="1" objects="1" scenarios="1" formatColumns="0" formatRows="0" selectLockedCells="1"/>
  <customSheetViews>
    <customSheetView guid="{0AB0ED8F-05B4-43CF-BC36-4646D081E0FE}" scale="115"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497F4E0-7D3E-4065-935D-7086BE9276FE}"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211E1B9-FC37-4364-9CF0-0FFC01866726}" scale="115"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5.75" x14ac:dyDescent="0.25"/>
  <cols>
    <col min="1" max="1" width="9.140625" style="40"/>
    <col min="2" max="2" width="9.140625" style="41"/>
    <col min="3" max="3" width="83" style="41" customWidth="1"/>
    <col min="4" max="4" width="75.5703125" style="40" customWidth="1"/>
    <col min="5" max="16384" width="9.140625" style="24"/>
  </cols>
  <sheetData>
    <row r="1" spans="1:11" ht="45" customHeight="1" x14ac:dyDescent="0.25">
      <c r="A1" s="694" t="s">
        <v>326</v>
      </c>
      <c r="B1" s="694"/>
      <c r="C1" s="694"/>
      <c r="D1" s="38"/>
      <c r="E1" s="39"/>
      <c r="F1" s="39"/>
      <c r="G1" s="39"/>
      <c r="H1" s="39"/>
      <c r="I1" s="39"/>
      <c r="J1" s="39"/>
      <c r="K1" s="39"/>
    </row>
    <row r="2" spans="1:11" ht="18" customHeight="1" x14ac:dyDescent="0.25">
      <c r="D2" s="7"/>
      <c r="E2" s="23"/>
      <c r="F2" s="23"/>
      <c r="G2" s="23"/>
      <c r="H2" s="23"/>
      <c r="I2" s="23"/>
      <c r="J2" s="23"/>
      <c r="K2" s="23"/>
    </row>
    <row r="3" spans="1:11" ht="18" customHeight="1" x14ac:dyDescent="0.25">
      <c r="A3" s="42" t="s">
        <v>49</v>
      </c>
      <c r="B3" s="41" t="s">
        <v>50</v>
      </c>
      <c r="D3" s="43"/>
      <c r="E3" s="44"/>
      <c r="F3" s="44"/>
      <c r="G3" s="44"/>
      <c r="H3" s="44"/>
      <c r="I3" s="44"/>
      <c r="J3" s="44"/>
      <c r="K3" s="44"/>
    </row>
    <row r="4" spans="1:11" ht="18" customHeight="1" x14ac:dyDescent="0.25">
      <c r="B4" s="45" t="s">
        <v>51</v>
      </c>
      <c r="C4" s="46" t="s">
        <v>52</v>
      </c>
      <c r="D4" s="43"/>
      <c r="E4" s="44"/>
      <c r="F4" s="44"/>
      <c r="G4" s="44"/>
      <c r="H4" s="44"/>
      <c r="I4" s="44"/>
      <c r="J4" s="44"/>
      <c r="K4" s="44"/>
    </row>
    <row r="5" spans="1:11" ht="38.1" customHeight="1" x14ac:dyDescent="0.25">
      <c r="B5" s="45" t="s">
        <v>53</v>
      </c>
      <c r="C5" s="46" t="s">
        <v>54</v>
      </c>
      <c r="D5" s="43"/>
      <c r="E5" s="44"/>
      <c r="F5" s="44"/>
      <c r="G5" s="44"/>
      <c r="H5" s="44"/>
      <c r="I5" s="44"/>
      <c r="J5" s="44"/>
      <c r="K5" s="44"/>
    </row>
    <row r="6" spans="1:11" ht="18" customHeight="1" x14ac:dyDescent="0.25">
      <c r="B6" s="45" t="s">
        <v>55</v>
      </c>
      <c r="C6" s="46" t="s">
        <v>56</v>
      </c>
      <c r="D6" s="43"/>
      <c r="E6" s="44"/>
      <c r="F6" s="44"/>
      <c r="G6" s="44"/>
      <c r="H6" s="44"/>
      <c r="I6" s="44"/>
      <c r="J6" s="44"/>
      <c r="K6" s="44"/>
    </row>
    <row r="7" spans="1:11" ht="18" customHeight="1" x14ac:dyDescent="0.25">
      <c r="B7" s="45" t="s">
        <v>57</v>
      </c>
      <c r="C7" s="46" t="s">
        <v>58</v>
      </c>
      <c r="D7" s="43"/>
      <c r="E7" s="44"/>
      <c r="F7" s="44"/>
      <c r="G7" s="44"/>
      <c r="H7" s="44"/>
      <c r="I7" s="44"/>
      <c r="J7" s="44"/>
      <c r="K7" s="44"/>
    </row>
    <row r="8" spans="1:11" ht="18" customHeight="1" x14ac:dyDescent="0.25">
      <c r="B8" s="45" t="s">
        <v>59</v>
      </c>
      <c r="C8" s="46" t="s">
        <v>60</v>
      </c>
      <c r="D8" s="43"/>
      <c r="E8" s="44"/>
      <c r="F8" s="44"/>
      <c r="G8" s="44"/>
      <c r="H8" s="44"/>
      <c r="I8" s="44"/>
      <c r="J8" s="44"/>
      <c r="K8" s="44"/>
    </row>
    <row r="9" spans="1:11" ht="18" customHeight="1" x14ac:dyDescent="0.25">
      <c r="B9" s="45" t="s">
        <v>61</v>
      </c>
      <c r="C9" s="46" t="s">
        <v>62</v>
      </c>
      <c r="D9" s="43"/>
      <c r="E9" s="44"/>
      <c r="F9" s="44"/>
      <c r="G9" s="44"/>
      <c r="H9" s="44"/>
      <c r="I9" s="44"/>
      <c r="J9" s="44"/>
      <c r="K9" s="44"/>
    </row>
    <row r="10" spans="1:11" ht="18" customHeight="1" x14ac:dyDescent="0.25">
      <c r="B10" s="45"/>
      <c r="C10" s="46"/>
      <c r="D10" s="43"/>
      <c r="E10" s="44"/>
      <c r="F10" s="44"/>
      <c r="G10" s="44"/>
      <c r="H10" s="44"/>
      <c r="I10" s="44"/>
      <c r="J10" s="44"/>
      <c r="K10" s="44"/>
    </row>
    <row r="11" spans="1:11" ht="18" customHeight="1" x14ac:dyDescent="0.25">
      <c r="A11" s="42" t="s">
        <v>63</v>
      </c>
      <c r="B11" s="41" t="s">
        <v>64</v>
      </c>
      <c r="D11" s="43"/>
      <c r="E11" s="44"/>
      <c r="F11" s="44"/>
      <c r="G11" s="44"/>
      <c r="H11" s="44"/>
      <c r="I11" s="44"/>
      <c r="J11" s="44"/>
      <c r="K11" s="44"/>
    </row>
    <row r="12" spans="1:11" ht="18" customHeight="1" x14ac:dyDescent="0.25">
      <c r="B12" s="693" t="s">
        <v>65</v>
      </c>
      <c r="C12" s="693"/>
      <c r="D12" s="47"/>
      <c r="E12" s="44"/>
      <c r="F12" s="44"/>
      <c r="G12" s="44"/>
      <c r="H12" s="44"/>
      <c r="I12" s="44"/>
      <c r="J12" s="44"/>
      <c r="K12" s="44"/>
    </row>
    <row r="13" spans="1:11" ht="18" customHeight="1" x14ac:dyDescent="0.25">
      <c r="B13" s="48"/>
      <c r="C13" s="46" t="s">
        <v>66</v>
      </c>
      <c r="D13" s="43"/>
      <c r="E13" s="44"/>
      <c r="F13" s="44"/>
      <c r="G13" s="44"/>
      <c r="H13" s="44"/>
      <c r="I13" s="44"/>
      <c r="J13" s="44"/>
      <c r="K13" s="44"/>
    </row>
    <row r="14" spans="1:11" ht="18" customHeight="1" x14ac:dyDescent="0.25">
      <c r="B14" s="693" t="s">
        <v>67</v>
      </c>
      <c r="C14" s="693"/>
      <c r="D14" s="47"/>
      <c r="E14" s="44"/>
      <c r="F14" s="44"/>
      <c r="G14" s="44"/>
      <c r="H14" s="44"/>
      <c r="I14" s="44"/>
      <c r="J14" s="44"/>
      <c r="K14" s="44"/>
    </row>
    <row r="15" spans="1:11" ht="38.1" customHeight="1" x14ac:dyDescent="0.25">
      <c r="B15" s="49" t="s">
        <v>68</v>
      </c>
      <c r="C15" s="46" t="s">
        <v>69</v>
      </c>
      <c r="D15" s="43"/>
      <c r="E15" s="44"/>
      <c r="F15" s="44"/>
      <c r="G15" s="44"/>
      <c r="H15" s="44"/>
      <c r="I15" s="44"/>
      <c r="J15" s="44"/>
      <c r="K15" s="44"/>
    </row>
    <row r="16" spans="1:11" ht="36" customHeight="1" x14ac:dyDescent="0.25">
      <c r="B16" s="49" t="s">
        <v>68</v>
      </c>
      <c r="C16" s="46" t="s">
        <v>70</v>
      </c>
      <c r="D16" s="43"/>
      <c r="E16" s="44"/>
      <c r="F16" s="44"/>
      <c r="G16" s="44"/>
      <c r="H16" s="44"/>
      <c r="I16" s="44"/>
      <c r="J16" s="44"/>
      <c r="K16" s="44"/>
    </row>
    <row r="17" spans="2:11" ht="42" customHeight="1" x14ac:dyDescent="0.25">
      <c r="B17" s="49" t="s">
        <v>68</v>
      </c>
      <c r="C17" s="46" t="s">
        <v>71</v>
      </c>
      <c r="D17" s="43"/>
      <c r="E17" s="44"/>
      <c r="F17" s="44"/>
      <c r="G17" s="44"/>
      <c r="H17" s="44"/>
      <c r="I17" s="44"/>
      <c r="J17" s="44"/>
      <c r="K17" s="44"/>
    </row>
    <row r="18" spans="2:11" ht="18" customHeight="1" x14ac:dyDescent="0.25">
      <c r="B18" s="49" t="s">
        <v>68</v>
      </c>
      <c r="C18" s="46" t="s">
        <v>72</v>
      </c>
      <c r="D18" s="43"/>
      <c r="E18" s="44"/>
      <c r="F18" s="44"/>
      <c r="G18" s="44"/>
      <c r="H18" s="44"/>
      <c r="I18" s="44"/>
      <c r="J18" s="44"/>
      <c r="K18" s="44"/>
    </row>
    <row r="19" spans="2:11" ht="18" customHeight="1" x14ac:dyDescent="0.25">
      <c r="B19" s="49" t="s">
        <v>68</v>
      </c>
      <c r="C19" s="50" t="s">
        <v>73</v>
      </c>
      <c r="D19" s="43"/>
      <c r="E19" s="44"/>
      <c r="F19" s="44"/>
      <c r="G19" s="44"/>
      <c r="H19" s="44"/>
      <c r="I19" s="44"/>
      <c r="J19" s="44"/>
      <c r="K19" s="44"/>
    </row>
    <row r="20" spans="2:11" ht="18" customHeight="1" x14ac:dyDescent="0.25">
      <c r="B20" s="49" t="s">
        <v>68</v>
      </c>
      <c r="C20" s="46" t="s">
        <v>74</v>
      </c>
      <c r="D20" s="43"/>
      <c r="E20" s="44"/>
      <c r="F20" s="44"/>
      <c r="G20" s="44"/>
      <c r="H20" s="44"/>
      <c r="I20" s="44"/>
      <c r="J20" s="44"/>
      <c r="K20" s="44"/>
    </row>
    <row r="21" spans="2:11" ht="18" customHeight="1" x14ac:dyDescent="0.25">
      <c r="B21" s="693" t="s">
        <v>75</v>
      </c>
      <c r="C21" s="693"/>
      <c r="D21" s="47"/>
      <c r="E21" s="44"/>
      <c r="F21" s="44"/>
      <c r="G21" s="44"/>
      <c r="H21" s="44"/>
      <c r="I21" s="44"/>
      <c r="J21" s="44"/>
      <c r="K21" s="44"/>
    </row>
    <row r="22" spans="2:11" ht="54" customHeight="1" x14ac:dyDescent="0.25">
      <c r="B22" s="49" t="s">
        <v>68</v>
      </c>
      <c r="C22" s="46" t="s">
        <v>76</v>
      </c>
      <c r="D22" s="43"/>
      <c r="E22" s="44"/>
      <c r="F22" s="44"/>
      <c r="G22" s="44"/>
      <c r="H22" s="44"/>
      <c r="I22" s="44"/>
      <c r="J22" s="44"/>
      <c r="K22" s="44"/>
    </row>
    <row r="23" spans="2:11" ht="54" customHeight="1" x14ac:dyDescent="0.25">
      <c r="B23" s="49" t="s">
        <v>68</v>
      </c>
      <c r="C23" s="46" t="s">
        <v>77</v>
      </c>
      <c r="D23" s="43"/>
      <c r="E23" s="44"/>
      <c r="F23" s="44"/>
      <c r="G23" s="44"/>
      <c r="H23" s="44"/>
      <c r="I23" s="44"/>
      <c r="J23" s="44"/>
      <c r="K23" s="44"/>
    </row>
    <row r="24" spans="2:11" ht="57.6" customHeight="1" x14ac:dyDescent="0.25">
      <c r="B24" s="49" t="s">
        <v>68</v>
      </c>
      <c r="C24" s="46" t="s">
        <v>78</v>
      </c>
      <c r="D24" s="43"/>
      <c r="E24" s="44"/>
      <c r="F24" s="44"/>
      <c r="G24" s="44"/>
      <c r="H24" s="44"/>
      <c r="I24" s="44"/>
      <c r="J24" s="44"/>
      <c r="K24" s="44"/>
    </row>
    <row r="25" spans="2:11" ht="18" customHeight="1" x14ac:dyDescent="0.25">
      <c r="B25" s="49" t="s">
        <v>68</v>
      </c>
      <c r="C25" s="46" t="s">
        <v>79</v>
      </c>
      <c r="D25" s="43"/>
      <c r="E25" s="44"/>
      <c r="F25" s="44"/>
      <c r="G25" s="44"/>
      <c r="H25" s="44"/>
      <c r="I25" s="44"/>
      <c r="J25" s="44"/>
      <c r="K25" s="44"/>
    </row>
    <row r="26" spans="2:11" ht="38.1" customHeight="1" x14ac:dyDescent="0.25">
      <c r="B26" s="49" t="s">
        <v>68</v>
      </c>
      <c r="C26" s="46" t="s">
        <v>80</v>
      </c>
      <c r="D26" s="43"/>
      <c r="E26" s="44"/>
      <c r="F26" s="44"/>
      <c r="G26" s="44"/>
      <c r="H26" s="44"/>
      <c r="I26" s="44"/>
      <c r="J26" s="44"/>
      <c r="K26" s="44"/>
    </row>
    <row r="27" spans="2:11" ht="18" customHeight="1" x14ac:dyDescent="0.25">
      <c r="B27" s="693" t="s">
        <v>81</v>
      </c>
      <c r="C27" s="693"/>
      <c r="D27" s="47"/>
      <c r="E27" s="44"/>
      <c r="F27" s="44"/>
      <c r="G27" s="44"/>
      <c r="H27" s="44"/>
      <c r="I27" s="44"/>
      <c r="J27" s="44"/>
      <c r="K27" s="44"/>
    </row>
    <row r="28" spans="2:11" ht="54" customHeight="1" x14ac:dyDescent="0.25">
      <c r="B28" s="49" t="s">
        <v>68</v>
      </c>
      <c r="C28" s="46" t="s">
        <v>76</v>
      </c>
      <c r="D28" s="43"/>
      <c r="E28" s="44"/>
      <c r="F28" s="44"/>
      <c r="G28" s="44"/>
      <c r="H28" s="44"/>
      <c r="I28" s="44"/>
      <c r="J28" s="44"/>
      <c r="K28" s="44"/>
    </row>
    <row r="29" spans="2:11" ht="18" customHeight="1" x14ac:dyDescent="0.25">
      <c r="B29" s="49" t="s">
        <v>68</v>
      </c>
      <c r="C29" s="46" t="s">
        <v>79</v>
      </c>
      <c r="D29" s="43"/>
      <c r="E29" s="44"/>
      <c r="F29" s="44"/>
      <c r="G29" s="44"/>
      <c r="H29" s="44"/>
      <c r="I29" s="44"/>
      <c r="J29" s="44"/>
      <c r="K29" s="44"/>
    </row>
    <row r="30" spans="2:11" ht="18" customHeight="1" x14ac:dyDescent="0.25">
      <c r="B30" s="693" t="s">
        <v>82</v>
      </c>
      <c r="C30" s="693"/>
      <c r="D30" s="47"/>
    </row>
    <row r="31" spans="2:11" ht="54" customHeight="1" x14ac:dyDescent="0.25">
      <c r="B31" s="49" t="s">
        <v>68</v>
      </c>
      <c r="C31" s="46" t="s">
        <v>76</v>
      </c>
      <c r="D31" s="43"/>
      <c r="E31" s="44"/>
      <c r="F31" s="44"/>
      <c r="G31" s="44"/>
      <c r="H31" s="44"/>
      <c r="I31" s="44"/>
      <c r="J31" s="44"/>
      <c r="K31" s="44"/>
    </row>
    <row r="32" spans="2:11" ht="18" customHeight="1" x14ac:dyDescent="0.25">
      <c r="B32" s="49" t="s">
        <v>68</v>
      </c>
      <c r="C32" s="46" t="s">
        <v>79</v>
      </c>
      <c r="D32" s="43"/>
    </row>
    <row r="33" spans="2:11" ht="18" customHeight="1" x14ac:dyDescent="0.25">
      <c r="B33" s="693" t="s">
        <v>83</v>
      </c>
      <c r="C33" s="693"/>
      <c r="D33" s="47"/>
    </row>
    <row r="34" spans="2:11" ht="18" customHeight="1" x14ac:dyDescent="0.25">
      <c r="B34" s="49" t="s">
        <v>68</v>
      </c>
      <c r="C34" s="46" t="s">
        <v>84</v>
      </c>
      <c r="D34" s="43"/>
    </row>
    <row r="35" spans="2:11" ht="18" customHeight="1" x14ac:dyDescent="0.25">
      <c r="B35" s="693" t="s">
        <v>85</v>
      </c>
      <c r="C35" s="693"/>
      <c r="D35" s="47"/>
    </row>
    <row r="36" spans="2:11" ht="66.599999999999994" customHeight="1" x14ac:dyDescent="0.25">
      <c r="B36" s="49" t="s">
        <v>68</v>
      </c>
      <c r="C36" s="46" t="s">
        <v>86</v>
      </c>
      <c r="D36" s="43"/>
      <c r="E36" s="44"/>
      <c r="F36" s="44"/>
      <c r="G36" s="44"/>
      <c r="H36" s="44"/>
      <c r="I36" s="44"/>
      <c r="J36" s="44"/>
      <c r="K36" s="44"/>
    </row>
    <row r="37" spans="2:11" ht="146.1" customHeight="1" x14ac:dyDescent="0.25">
      <c r="B37" s="49" t="s">
        <v>68</v>
      </c>
      <c r="C37" s="46" t="s">
        <v>87</v>
      </c>
      <c r="D37" s="43"/>
      <c r="E37" s="44"/>
      <c r="F37" s="44"/>
      <c r="G37" s="44"/>
      <c r="H37" s="44"/>
      <c r="I37" s="44"/>
      <c r="J37" s="44"/>
      <c r="K37" s="44"/>
    </row>
    <row r="38" spans="2:11" ht="164.1" customHeight="1" x14ac:dyDescent="0.25">
      <c r="B38" s="49" t="s">
        <v>68</v>
      </c>
      <c r="C38" s="46" t="s">
        <v>88</v>
      </c>
      <c r="D38" s="43"/>
      <c r="E38" s="44"/>
      <c r="F38" s="44"/>
      <c r="G38" s="44"/>
      <c r="H38" s="44"/>
      <c r="I38" s="44"/>
      <c r="J38" s="44"/>
      <c r="K38" s="44"/>
    </row>
    <row r="39" spans="2:11" ht="75.95" customHeight="1" x14ac:dyDescent="0.25">
      <c r="B39" s="49" t="s">
        <v>68</v>
      </c>
      <c r="C39" s="46" t="s">
        <v>89</v>
      </c>
      <c r="D39" s="43"/>
      <c r="E39" s="44"/>
      <c r="F39" s="44"/>
      <c r="G39" s="44"/>
      <c r="H39" s="44"/>
      <c r="I39" s="44"/>
      <c r="J39" s="44"/>
      <c r="K39" s="44"/>
    </row>
    <row r="40" spans="2:11" ht="38.1" customHeight="1" x14ac:dyDescent="0.25">
      <c r="B40" s="49" t="s">
        <v>68</v>
      </c>
      <c r="C40" s="46" t="s">
        <v>90</v>
      </c>
    </row>
    <row r="41" spans="2:11" ht="18" customHeight="1" x14ac:dyDescent="0.25">
      <c r="B41" s="693" t="s">
        <v>91</v>
      </c>
      <c r="C41" s="693"/>
    </row>
    <row r="42" spans="2:11" ht="38.1" customHeight="1" x14ac:dyDescent="0.25">
      <c r="B42" s="49" t="s">
        <v>68</v>
      </c>
      <c r="C42" s="46" t="s">
        <v>92</v>
      </c>
    </row>
    <row r="43" spans="2:11" ht="18" customHeight="1" x14ac:dyDescent="0.25">
      <c r="B43" s="49" t="s">
        <v>68</v>
      </c>
      <c r="C43" s="51" t="s">
        <v>93</v>
      </c>
    </row>
    <row r="44" spans="2:11" ht="18" customHeight="1" x14ac:dyDescent="0.25">
      <c r="B44" s="693" t="s">
        <v>94</v>
      </c>
      <c r="C44" s="693"/>
    </row>
    <row r="45" spans="2:11" ht="38.1" customHeight="1" x14ac:dyDescent="0.25">
      <c r="B45" s="49" t="s">
        <v>68</v>
      </c>
      <c r="C45" s="46" t="s">
        <v>95</v>
      </c>
    </row>
    <row r="46" spans="2:11" ht="18" customHeight="1" x14ac:dyDescent="0.25">
      <c r="B46" s="49" t="s">
        <v>68</v>
      </c>
      <c r="C46" s="51" t="s">
        <v>93</v>
      </c>
    </row>
    <row r="47" spans="2:11" ht="18" customHeight="1" x14ac:dyDescent="0.25">
      <c r="B47" s="693" t="s">
        <v>96</v>
      </c>
      <c r="C47" s="693" t="s">
        <v>97</v>
      </c>
    </row>
    <row r="48" spans="2:11" ht="48" customHeight="1" x14ac:dyDescent="0.25">
      <c r="B48" s="49" t="s">
        <v>68</v>
      </c>
      <c r="C48" s="46" t="s">
        <v>98</v>
      </c>
    </row>
    <row r="49" spans="1:11" ht="18" customHeight="1" x14ac:dyDescent="0.25">
      <c r="B49" s="49" t="s">
        <v>68</v>
      </c>
      <c r="C49" s="51" t="s">
        <v>93</v>
      </c>
    </row>
    <row r="50" spans="1:11" ht="18" customHeight="1" x14ac:dyDescent="0.25">
      <c r="B50" s="693" t="s">
        <v>99</v>
      </c>
      <c r="C50" s="693"/>
    </row>
    <row r="51" spans="1:11" ht="38.1" customHeight="1" x14ac:dyDescent="0.25">
      <c r="B51" s="49" t="s">
        <v>68</v>
      </c>
      <c r="C51" s="46" t="s">
        <v>100</v>
      </c>
    </row>
    <row r="52" spans="1:11" ht="38.1" customHeight="1" x14ac:dyDescent="0.25">
      <c r="B52" s="49" t="s">
        <v>68</v>
      </c>
      <c r="C52" s="46" t="s">
        <v>101</v>
      </c>
    </row>
    <row r="53" spans="1:11" ht="18" customHeight="1" x14ac:dyDescent="0.25">
      <c r="B53" s="693" t="s">
        <v>102</v>
      </c>
      <c r="C53" s="693"/>
    </row>
    <row r="54" spans="1:11" ht="18" customHeight="1" x14ac:dyDescent="0.25">
      <c r="B54" s="49" t="s">
        <v>68</v>
      </c>
      <c r="C54" s="52" t="s">
        <v>103</v>
      </c>
    </row>
    <row r="55" spans="1:11" ht="18" customHeight="1" x14ac:dyDescent="0.25">
      <c r="B55" s="49" t="s">
        <v>68</v>
      </c>
      <c r="C55" s="52" t="s">
        <v>104</v>
      </c>
    </row>
    <row r="56" spans="1:11" ht="18" customHeight="1" x14ac:dyDescent="0.25">
      <c r="B56" s="693" t="s">
        <v>105</v>
      </c>
      <c r="C56" s="693"/>
    </row>
    <row r="57" spans="1:11" ht="18" customHeight="1" x14ac:dyDescent="0.25">
      <c r="B57" s="49" t="s">
        <v>68</v>
      </c>
      <c r="C57" s="46" t="s">
        <v>106</v>
      </c>
      <c r="D57" s="43"/>
      <c r="E57" s="44"/>
      <c r="F57" s="44"/>
      <c r="G57" s="44"/>
      <c r="H57" s="44"/>
      <c r="I57" s="44"/>
      <c r="J57" s="44"/>
      <c r="K57" s="44"/>
    </row>
    <row r="58" spans="1:11" ht="18" customHeight="1" x14ac:dyDescent="0.25">
      <c r="B58" s="49" t="s">
        <v>68</v>
      </c>
      <c r="C58" s="46" t="s">
        <v>107</v>
      </c>
      <c r="D58" s="43"/>
      <c r="E58" s="44"/>
      <c r="F58" s="44"/>
      <c r="G58" s="44"/>
      <c r="H58" s="44"/>
      <c r="I58" s="44"/>
      <c r="J58" s="44"/>
      <c r="K58" s="44"/>
    </row>
    <row r="59" spans="1:11" ht="36" customHeight="1" x14ac:dyDescent="0.25">
      <c r="B59" s="49" t="s">
        <v>68</v>
      </c>
      <c r="C59" s="46" t="s">
        <v>108</v>
      </c>
      <c r="D59" s="43"/>
      <c r="E59" s="44"/>
      <c r="F59" s="44"/>
      <c r="G59" s="44"/>
      <c r="H59" s="44"/>
      <c r="I59" s="44"/>
      <c r="J59" s="44"/>
      <c r="K59" s="44"/>
    </row>
    <row r="60" spans="1:11" ht="18" customHeight="1" x14ac:dyDescent="0.25">
      <c r="B60" s="49" t="s">
        <v>68</v>
      </c>
      <c r="C60" s="46" t="s">
        <v>109</v>
      </c>
      <c r="D60" s="43"/>
      <c r="E60" s="44"/>
      <c r="F60" s="44"/>
      <c r="G60" s="44"/>
      <c r="H60" s="44"/>
      <c r="I60" s="44"/>
      <c r="J60" s="44"/>
      <c r="K60" s="44"/>
    </row>
    <row r="61" spans="1:11" ht="18" customHeight="1" x14ac:dyDescent="0.25">
      <c r="A61" s="41"/>
      <c r="C61" s="53"/>
    </row>
    <row r="62" spans="1:11" ht="18" customHeight="1" x14ac:dyDescent="0.25">
      <c r="A62" s="697"/>
      <c r="B62" s="697"/>
      <c r="C62" s="697"/>
      <c r="D62" s="54"/>
    </row>
    <row r="63" spans="1:11" ht="18" customHeight="1" x14ac:dyDescent="0.25">
      <c r="A63" s="695" t="s">
        <v>110</v>
      </c>
      <c r="B63" s="695"/>
      <c r="C63" s="695"/>
      <c r="D63" s="54"/>
    </row>
    <row r="64" spans="1:11" ht="36" customHeight="1" x14ac:dyDescent="0.25">
      <c r="A64" s="696" t="s">
        <v>111</v>
      </c>
      <c r="B64" s="696"/>
      <c r="C64" s="696"/>
    </row>
    <row r="65" spans="2:3" ht="18" customHeight="1" x14ac:dyDescent="0.25">
      <c r="B65" s="55"/>
      <c r="C65" s="55"/>
    </row>
    <row r="66" spans="2:3" ht="18" customHeight="1" x14ac:dyDescent="0.25">
      <c r="C66" s="52"/>
    </row>
    <row r="67" spans="2:3" ht="18" customHeight="1" x14ac:dyDescent="0.25">
      <c r="C67" s="53"/>
    </row>
    <row r="68" spans="2:3" ht="18" customHeight="1" x14ac:dyDescent="0.25">
      <c r="C68" s="52"/>
    </row>
    <row r="69" spans="2:3" ht="18" customHeight="1" x14ac:dyDescent="0.25">
      <c r="B69" s="53"/>
      <c r="C69" s="53"/>
    </row>
    <row r="70" spans="2:3" ht="18" customHeight="1" x14ac:dyDescent="0.25">
      <c r="B70" s="53"/>
      <c r="C70" s="53"/>
    </row>
    <row r="71" spans="2:3" ht="18" customHeight="1" x14ac:dyDescent="0.25">
      <c r="B71" s="53"/>
      <c r="C71" s="53"/>
    </row>
    <row r="72" spans="2:3" ht="18" customHeight="1" x14ac:dyDescent="0.25">
      <c r="B72" s="53"/>
      <c r="C72" s="53"/>
    </row>
    <row r="73" spans="2:3" ht="18" customHeight="1" x14ac:dyDescent="0.25">
      <c r="B73" s="53"/>
      <c r="C73" s="53"/>
    </row>
    <row r="74" spans="2:3" ht="18" customHeight="1" x14ac:dyDescent="0.25">
      <c r="B74" s="53"/>
      <c r="C74" s="53"/>
    </row>
    <row r="75" spans="2:3" ht="18" customHeight="1" x14ac:dyDescent="0.25"/>
    <row r="76" spans="2:3" ht="18" customHeight="1" x14ac:dyDescent="0.25"/>
    <row r="77" spans="2:3" ht="18" customHeight="1" x14ac:dyDescent="0.25"/>
    <row r="78" spans="2:3" ht="18" customHeight="1" x14ac:dyDescent="0.25"/>
    <row r="79" spans="2:3" ht="18" customHeight="1" x14ac:dyDescent="0.25"/>
    <row r="80" spans="2:3"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sheetData>
  <customSheetViews>
    <customSheetView guid="{0AB0ED8F-05B4-43CF-BC36-4646D081E0FE}"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497F4E0-7D3E-4065-935D-7086BE9276FE}"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zoomScale="115" zoomScaleSheetLayoutView="115" workbookViewId="0">
      <selection activeCell="C9" sqref="C9:F9"/>
    </sheetView>
  </sheetViews>
  <sheetFormatPr defaultColWidth="9.140625" defaultRowHeight="15.75" x14ac:dyDescent="0.25"/>
  <cols>
    <col min="1" max="1" width="33" style="7" customWidth="1"/>
    <col min="2" max="2" width="11.7109375" style="7" customWidth="1"/>
    <col min="3" max="4" width="6.42578125" style="7" customWidth="1"/>
    <col min="5" max="5" width="6.42578125" style="53" customWidth="1"/>
    <col min="6" max="6" width="39" style="53" customWidth="1"/>
    <col min="7" max="7" width="11.85546875" style="53" hidden="1" customWidth="1"/>
    <col min="8" max="8" width="11.85546875" style="53" customWidth="1"/>
    <col min="9" max="11" width="11.85546875" style="53" hidden="1" customWidth="1"/>
    <col min="12" max="12" width="9.140625" style="53" hidden="1" customWidth="1"/>
    <col min="13" max="13" width="15.28515625" style="53" hidden="1" customWidth="1"/>
    <col min="14" max="14" width="9.140625" style="53" hidden="1" customWidth="1"/>
    <col min="15" max="16" width="9.140625" style="53" customWidth="1"/>
    <col min="17" max="16384" width="9.140625" style="53"/>
  </cols>
  <sheetData>
    <row r="1" spans="1:15" s="7" customFormat="1" ht="89.25" customHeight="1" x14ac:dyDescent="0.25">
      <c r="A1" s="706" t="str">
        <f>Cover!$B$2</f>
        <v>110kV GIS Substation Package SS 145 for Establishment of a 110/22kV gas Insulated substation at Lawspet in Puducherry with allied works under consultancy services to PED.</v>
      </c>
      <c r="B1" s="706"/>
      <c r="C1" s="706"/>
      <c r="D1" s="706"/>
      <c r="E1" s="706"/>
      <c r="F1" s="706"/>
      <c r="G1" s="253"/>
      <c r="H1" s="253"/>
      <c r="I1" s="253"/>
      <c r="J1" s="253"/>
      <c r="K1" s="253"/>
      <c r="M1" s="254"/>
      <c r="N1" s="254"/>
      <c r="O1" s="254"/>
    </row>
    <row r="2" spans="1:15" ht="16.5" customHeight="1" x14ac:dyDescent="0.25">
      <c r="A2" s="707" t="str">
        <f>Cover!B3</f>
        <v>CC/NT/W-GIS/DOM/A02/25/03858</v>
      </c>
      <c r="B2" s="707"/>
      <c r="C2" s="707"/>
      <c r="D2" s="707"/>
      <c r="E2" s="707"/>
      <c r="F2" s="707"/>
      <c r="G2" s="7"/>
      <c r="H2" s="7"/>
      <c r="I2" s="7"/>
      <c r="J2" s="7"/>
      <c r="K2" s="7"/>
      <c r="M2" s="53" t="s">
        <v>112</v>
      </c>
      <c r="N2" s="255">
        <v>1</v>
      </c>
      <c r="O2" s="256"/>
    </row>
    <row r="3" spans="1:15" ht="12" customHeight="1" x14ac:dyDescent="0.25">
      <c r="A3" s="257"/>
      <c r="B3" s="257"/>
      <c r="C3" s="257"/>
      <c r="D3" s="257"/>
      <c r="E3" s="7"/>
      <c r="F3" s="7"/>
      <c r="G3" s="7"/>
      <c r="H3" s="7"/>
      <c r="I3" s="7"/>
      <c r="J3" s="7"/>
      <c r="K3" s="7"/>
      <c r="M3" s="53" t="s">
        <v>113</v>
      </c>
      <c r="N3" s="255" t="s">
        <v>114</v>
      </c>
      <c r="O3" s="256"/>
    </row>
    <row r="4" spans="1:15" ht="20.100000000000001" customHeight="1" x14ac:dyDescent="0.25">
      <c r="A4" s="708" t="s">
        <v>115</v>
      </c>
      <c r="B4" s="708"/>
      <c r="C4" s="708"/>
      <c r="D4" s="708"/>
      <c r="E4" s="708"/>
      <c r="F4" s="708"/>
      <c r="G4" s="7"/>
      <c r="H4" s="7"/>
      <c r="I4" s="7"/>
      <c r="J4" s="7"/>
      <c r="K4" s="7"/>
      <c r="N4" s="255"/>
      <c r="O4" s="256"/>
    </row>
    <row r="5" spans="1:15" ht="12" customHeight="1" x14ac:dyDescent="0.25">
      <c r="A5" s="43"/>
      <c r="B5" s="43"/>
      <c r="E5" s="7"/>
      <c r="F5" s="7"/>
      <c r="G5" s="7"/>
      <c r="H5" s="7"/>
      <c r="I5" s="7"/>
      <c r="J5" s="7"/>
      <c r="K5" s="7"/>
      <c r="M5" s="256"/>
      <c r="N5" s="256"/>
      <c r="O5" s="256"/>
    </row>
    <row r="6" spans="1:15" s="7" customFormat="1" ht="50.25" customHeight="1" x14ac:dyDescent="0.25">
      <c r="A6" s="713" t="s">
        <v>329</v>
      </c>
      <c r="B6" s="713"/>
      <c r="C6" s="709" t="s">
        <v>112</v>
      </c>
      <c r="D6" s="709"/>
      <c r="E6" s="709"/>
      <c r="F6" s="709"/>
      <c r="G6" s="249"/>
      <c r="H6" s="249"/>
      <c r="I6" s="249"/>
      <c r="J6" s="271">
        <f>IF(C6="Sole Bidder", 1,2)</f>
        <v>1</v>
      </c>
      <c r="K6" s="249"/>
      <c r="M6" s="258">
        <f>IF(C6= "Sole Bidder", 0, C7)</f>
        <v>0</v>
      </c>
      <c r="N6" s="254"/>
      <c r="O6" s="254"/>
    </row>
    <row r="7" spans="1:15" ht="50.1" customHeight="1" x14ac:dyDescent="0.25">
      <c r="A7" s="366" t="str">
        <f>IF(C6= "JV (Joint Venture)", "Total Nos. of  Partners in the JV [excluding the Lead Partner]", "")</f>
        <v/>
      </c>
      <c r="B7" s="259"/>
      <c r="C7" s="710" t="s">
        <v>114</v>
      </c>
      <c r="D7" s="711"/>
      <c r="E7" s="711"/>
      <c r="F7" s="712"/>
      <c r="M7" s="256"/>
      <c r="N7" s="256"/>
      <c r="O7" s="256"/>
    </row>
    <row r="8" spans="1:15" ht="19.5" customHeight="1" x14ac:dyDescent="0.25">
      <c r="A8" s="238"/>
      <c r="B8" s="238"/>
      <c r="C8" s="249"/>
    </row>
    <row r="9" spans="1:15" ht="20.100000000000001" customHeight="1" x14ac:dyDescent="0.25">
      <c r="A9" s="260" t="str">
        <f>IF(C6= "Sole Bidder", "Name of Sole Bidder", "Name of Lead Partner")</f>
        <v>Name of Sole Bidder</v>
      </c>
      <c r="B9" s="261"/>
      <c r="C9" s="698"/>
      <c r="D9" s="701"/>
      <c r="E9" s="701"/>
      <c r="F9" s="702"/>
    </row>
    <row r="10" spans="1:15" ht="20.100000000000001" customHeight="1" x14ac:dyDescent="0.25">
      <c r="A10" s="262" t="str">
        <f>IF(C6= "Sole Bidder", "Address of Sole Bidder", "Address of Lead Partner")</f>
        <v>Address of Sole Bidder</v>
      </c>
      <c r="B10" s="263"/>
      <c r="C10" s="698"/>
      <c r="D10" s="701"/>
      <c r="E10" s="701"/>
      <c r="F10" s="702"/>
    </row>
    <row r="11" spans="1:15" ht="20.100000000000001" customHeight="1" x14ac:dyDescent="0.25">
      <c r="A11" s="264"/>
      <c r="B11" s="265"/>
      <c r="C11" s="698"/>
      <c r="D11" s="701"/>
      <c r="E11" s="701"/>
      <c r="F11" s="702"/>
    </row>
    <row r="12" spans="1:15" ht="20.100000000000001" customHeight="1" x14ac:dyDescent="0.25">
      <c r="A12" s="29"/>
      <c r="B12" s="31"/>
      <c r="C12" s="698"/>
      <c r="D12" s="701"/>
      <c r="E12" s="701"/>
      <c r="F12" s="702"/>
    </row>
    <row r="13" spans="1:15" ht="21.75" customHeight="1" x14ac:dyDescent="0.25"/>
    <row r="14" spans="1:15" ht="20.100000000000001" customHeight="1" x14ac:dyDescent="0.25">
      <c r="A14" s="260" t="s">
        <v>116</v>
      </c>
      <c r="B14" s="261"/>
      <c r="C14" s="698"/>
      <c r="D14" s="701"/>
      <c r="E14" s="701"/>
      <c r="F14" s="702"/>
    </row>
    <row r="15" spans="1:15" ht="20.100000000000001" customHeight="1" x14ac:dyDescent="0.25">
      <c r="A15" s="262" t="s">
        <v>117</v>
      </c>
      <c r="B15" s="263"/>
      <c r="C15" s="698"/>
      <c r="D15" s="701"/>
      <c r="E15" s="701"/>
      <c r="F15" s="702"/>
    </row>
    <row r="16" spans="1:15" ht="20.100000000000001" customHeight="1" x14ac:dyDescent="0.25">
      <c r="A16" s="264"/>
      <c r="B16" s="265"/>
      <c r="C16" s="698"/>
      <c r="D16" s="701"/>
      <c r="E16" s="701"/>
      <c r="F16" s="702"/>
    </row>
    <row r="17" spans="1:7" ht="20.100000000000001" customHeight="1" x14ac:dyDescent="0.25">
      <c r="A17" s="29"/>
      <c r="B17" s="31"/>
      <c r="C17" s="698"/>
      <c r="D17" s="701"/>
      <c r="E17" s="701"/>
      <c r="F17" s="702"/>
    </row>
    <row r="18" spans="1:7" ht="20.100000000000001" customHeight="1" x14ac:dyDescent="0.25"/>
    <row r="19" spans="1:7" ht="21" customHeight="1" x14ac:dyDescent="0.25">
      <c r="A19" s="266" t="s">
        <v>118</v>
      </c>
      <c r="B19" s="267"/>
      <c r="C19" s="703"/>
      <c r="D19" s="704"/>
      <c r="E19" s="704"/>
      <c r="F19" s="705"/>
    </row>
    <row r="20" spans="1:7" ht="21" customHeight="1" x14ac:dyDescent="0.25">
      <c r="A20" s="266" t="s">
        <v>119</v>
      </c>
      <c r="B20" s="267"/>
      <c r="C20" s="698"/>
      <c r="D20" s="699"/>
      <c r="E20" s="699"/>
      <c r="F20" s="700"/>
    </row>
    <row r="21" spans="1:7" ht="21" customHeight="1" x14ac:dyDescent="0.25">
      <c r="A21" s="9"/>
      <c r="B21" s="9"/>
      <c r="C21" s="9"/>
    </row>
    <row r="22" spans="1:7" s="7" customFormat="1" ht="21" customHeight="1" x14ac:dyDescent="0.25">
      <c r="A22" s="266" t="s">
        <v>120</v>
      </c>
      <c r="B22" s="267"/>
      <c r="C22" s="268"/>
      <c r="D22" s="270"/>
      <c r="E22" s="268"/>
      <c r="F22" s="269" t="str">
        <f>IF(C22&gt;G22, "Invalid Date !", "")</f>
        <v/>
      </c>
      <c r="G22" s="254">
        <f>IF(D22="Feb",28,IF(OR(D22="Apr", D22="Jun", D22="Sep", D22="Nov"),30,31))</f>
        <v>31</v>
      </c>
    </row>
    <row r="23" spans="1:7" ht="21" customHeight="1" x14ac:dyDescent="0.25">
      <c r="A23" s="266" t="s">
        <v>121</v>
      </c>
      <c r="B23" s="267"/>
      <c r="C23" s="698"/>
      <c r="D23" s="699"/>
      <c r="E23" s="699"/>
      <c r="F23" s="700"/>
    </row>
    <row r="24" spans="1:7" x14ac:dyDescent="0.25">
      <c r="D24" s="53"/>
    </row>
  </sheetData>
  <sheetProtection algorithmName="SHA-512" hashValue="0Qu/l4gz97XANp0qJHs3UUZHkMPCaOMqP2SV4GL4hDDws2FnAPNa5E/kUohxgnY/dHHaC0l6EM3KdULEaE2V2w==" saltValue="p6hWRwgKbLkjBEibo/m8VQ==" spinCount="100000" sheet="1" objects="1" scenarios="1" formatColumns="0" formatRows="0" selectLockedCells="1"/>
  <customSheetViews>
    <customSheetView guid="{0AB0ED8F-05B4-43CF-BC36-4646D081E0FE}" scale="115" showGridLines="0" printArea="1" hiddenColumns="1" view="pageBreakPreview">
      <selection activeCell="C12" sqref="C12:F12"/>
      <pageMargins left="0.75" right="0.75" top="0.69" bottom="0.7" header="0.4" footer="0.37"/>
      <pageSetup scale="86" orientation="portrait" r:id="rId1"/>
      <headerFooter alignWithMargins="0"/>
    </customSheetView>
    <customSheetView guid="{C497F4E0-7D3E-4065-935D-7086BE9276FE}" scale="115" showGridLines="0" printArea="1" hiddenColumns="1" view="pageBreakPreview">
      <selection activeCell="E22" sqref="E22"/>
      <pageMargins left="0.75" right="0.75" top="0.69" bottom="0.7" header="0.4" footer="0.37"/>
      <pageSetup scale="86" orientation="portrait" r:id="rId2"/>
      <headerFooter alignWithMargins="0"/>
    </customSheetView>
    <customSheetView guid="{889C3D82-0A24-4765-A688-A80A782F5056}" scale="115" showGridLines="0" printArea="1" hiddenColumns="1" view="pageBreakPreview">
      <selection activeCell="E22" sqref="E22"/>
      <pageMargins left="0.75" right="0.75" top="0.69" bottom="0.7" header="0.4" footer="0.37"/>
      <pageSetup scale="86" orientation="portrait" r:id="rId3"/>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4"/>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6"/>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9"/>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10"/>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1"/>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2"/>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3"/>
      <headerFooter alignWithMargins="0"/>
    </customSheetView>
    <customSheetView guid="{1211E1B9-FC37-4364-9CF0-0FFC01866726}" scale="115" showGridLines="0" printArea="1" hiddenColumns="1" view="pageBreakPreview">
      <selection activeCell="C12" sqref="C12:F12"/>
      <pageMargins left="0.75" right="0.75" top="0.69" bottom="0.7" header="0.4" footer="0.37"/>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5" priority="3" stopIfTrue="1">
      <formula>$M$6&lt;2</formula>
    </cfRule>
  </conditionalFormatting>
  <conditionalFormatting sqref="A7:F7">
    <cfRule type="expression" dxfId="4" priority="5" stopIfTrue="1">
      <formula>$C$6="Sole Bidder"</formula>
    </cfRule>
  </conditionalFormatting>
  <conditionalFormatting sqref="C14:F17">
    <cfRule type="expression" dxfId="3" priority="1" stopIfTrue="1">
      <formula>$M$6&lt;2</formula>
    </cfRule>
  </conditionalFormatting>
  <dataValidations count="5">
    <dataValidation type="list" allowBlank="1" showInputMessage="1" showErrorMessage="1" sqref="E22" xr:uid="{00000000-0002-0000-0300-000000000000}">
      <formula1>"2024"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231"/>
  <sheetViews>
    <sheetView showGridLines="0" view="pageBreakPreview" zoomScale="70" zoomScaleNormal="70" zoomScaleSheetLayoutView="70" workbookViewId="0">
      <selection activeCell="M18" sqref="M18:M19"/>
    </sheetView>
  </sheetViews>
  <sheetFormatPr defaultColWidth="9.140625" defaultRowHeight="15.75" x14ac:dyDescent="0.25"/>
  <cols>
    <col min="1" max="1" width="7.28515625" style="2" customWidth="1"/>
    <col min="2" max="2" width="18.7109375" style="2" customWidth="1"/>
    <col min="3" max="3" width="8.5703125" style="2" customWidth="1"/>
    <col min="4" max="4" width="27.7109375" style="352" customWidth="1"/>
    <col min="5" max="5" width="19.140625" style="2" customWidth="1"/>
    <col min="6" max="6" width="13" style="2" customWidth="1"/>
    <col min="7" max="7" width="17.5703125" style="2" customWidth="1"/>
    <col min="8" max="8" width="12.42578125" style="388" customWidth="1"/>
    <col min="9" max="9" width="17.42578125" style="2" customWidth="1"/>
    <col min="10" max="10" width="119.5703125" style="352" customWidth="1"/>
    <col min="11" max="11" width="7.140625" style="2" customWidth="1"/>
    <col min="12" max="12" width="9" style="2" customWidth="1"/>
    <col min="13" max="13" width="16.7109375" style="2" customWidth="1"/>
    <col min="14" max="14" width="18.42578125" style="2" bestFit="1" customWidth="1"/>
    <col min="15" max="15" width="16.85546875" customWidth="1"/>
    <col min="16" max="16" width="18" customWidth="1"/>
    <col min="17" max="17" width="18.140625" customWidth="1"/>
    <col min="18" max="18" width="13.28515625" customWidth="1"/>
    <col min="19" max="19" width="14.140625" customWidth="1"/>
    <col min="20" max="20" width="14.85546875" customWidth="1"/>
    <col min="21" max="23" width="9.140625" style="2" customWidth="1"/>
    <col min="24" max="25" width="9.140625" style="2" hidden="1" customWidth="1"/>
    <col min="26" max="26" width="2.28515625" style="2" hidden="1" customWidth="1"/>
    <col min="27" max="28" width="9.140625" style="2" hidden="1" customWidth="1"/>
    <col min="29" max="37" width="9.140625" style="2" customWidth="1"/>
    <col min="38" max="38" width="0.28515625" style="2" customWidth="1"/>
    <col min="39" max="44" width="9.140625" style="2" customWidth="1"/>
    <col min="45" max="16384" width="9.140625" style="2"/>
  </cols>
  <sheetData>
    <row r="1" spans="1:256" ht="16.5" x14ac:dyDescent="0.25">
      <c r="A1" s="383" t="str">
        <f>Basic!B5</f>
        <v>CC/NT/W-GIS/DOM/A02/25/03858</v>
      </c>
      <c r="B1" s="384"/>
      <c r="C1" s="384"/>
      <c r="D1" s="348"/>
      <c r="E1" s="384"/>
      <c r="F1" s="384"/>
      <c r="G1" s="384"/>
      <c r="H1" s="384"/>
      <c r="I1" s="384"/>
      <c r="J1" s="385"/>
      <c r="K1" s="384"/>
      <c r="L1" s="384"/>
      <c r="M1" s="384"/>
      <c r="N1" s="384" t="s">
        <v>453</v>
      </c>
    </row>
    <row r="2" spans="1:256" x14ac:dyDescent="0.25">
      <c r="A2" s="350"/>
      <c r="B2" s="350"/>
      <c r="C2" s="350"/>
      <c r="D2" s="349"/>
      <c r="E2" s="350"/>
      <c r="F2" s="350"/>
      <c r="G2" s="350"/>
      <c r="H2" s="350"/>
      <c r="I2" s="350"/>
      <c r="J2" s="349"/>
      <c r="K2" s="350"/>
      <c r="L2" s="350"/>
      <c r="M2" s="350"/>
      <c r="N2" s="350"/>
    </row>
    <row r="3" spans="1:256" ht="71.25" customHeight="1" x14ac:dyDescent="0.25">
      <c r="A3" s="723" t="str">
        <f>Cover!$B$2</f>
        <v>110kV GIS Substation Package SS 145 for Establishment of a 110/22kV gas Insulated substation at Lawspet in Puducherry with allied works under consultancy services to PED.</v>
      </c>
      <c r="B3" s="723"/>
      <c r="C3" s="723"/>
      <c r="D3" s="723"/>
      <c r="E3" s="724"/>
      <c r="F3" s="723"/>
      <c r="G3" s="723"/>
      <c r="H3" s="723"/>
      <c r="I3" s="723"/>
      <c r="J3" s="723"/>
      <c r="K3" s="723"/>
      <c r="L3" s="723"/>
      <c r="M3" s="723"/>
      <c r="N3" s="723"/>
    </row>
    <row r="4" spans="1:256" ht="16.5" x14ac:dyDescent="0.25">
      <c r="A4" s="725" t="s">
        <v>0</v>
      </c>
      <c r="B4" s="725"/>
      <c r="C4" s="725"/>
      <c r="D4" s="725"/>
      <c r="E4" s="725"/>
      <c r="F4" s="725"/>
      <c r="G4" s="725"/>
      <c r="H4" s="725"/>
      <c r="I4" s="725"/>
      <c r="J4" s="725"/>
      <c r="K4" s="725"/>
      <c r="L4" s="725"/>
      <c r="M4" s="725"/>
      <c r="N4" s="725"/>
    </row>
    <row r="5" spans="1:256" ht="16.5" x14ac:dyDescent="0.25">
      <c r="A5" s="386"/>
      <c r="B5" s="386"/>
      <c r="C5" s="386"/>
      <c r="D5" s="387"/>
      <c r="E5" s="386"/>
      <c r="F5" s="386"/>
      <c r="G5" s="386"/>
      <c r="H5" s="386"/>
      <c r="I5" s="386"/>
      <c r="J5" s="387"/>
      <c r="K5" s="386"/>
      <c r="L5" s="386"/>
      <c r="M5" s="386"/>
      <c r="N5" s="386"/>
    </row>
    <row r="6" spans="1:256" x14ac:dyDescent="0.25">
      <c r="A6" s="726" t="s">
        <v>328</v>
      </c>
      <c r="B6" s="726"/>
      <c r="C6" s="649"/>
      <c r="D6" s="650"/>
      <c r="E6" s="649"/>
      <c r="F6" s="649"/>
      <c r="G6" s="649"/>
      <c r="H6" s="649"/>
      <c r="I6" s="649"/>
      <c r="J6" s="650"/>
      <c r="K6" s="649"/>
      <c r="L6" s="649"/>
      <c r="M6" s="649"/>
      <c r="N6" s="649"/>
    </row>
    <row r="7" spans="1:256" x14ac:dyDescent="0.25">
      <c r="A7" s="732">
        <f>IF(Z7=1,Z8,"JOINT VENTURE OF "&amp;Z8&amp;" &amp; "&amp;Z10)</f>
        <v>0</v>
      </c>
      <c r="B7" s="732"/>
      <c r="C7" s="732"/>
      <c r="D7" s="732"/>
      <c r="E7" s="733"/>
      <c r="F7" s="732"/>
      <c r="G7" s="732"/>
      <c r="H7" s="732"/>
      <c r="I7" s="732"/>
      <c r="J7" s="650"/>
      <c r="K7" s="653" t="s">
        <v>1</v>
      </c>
      <c r="L7" s="652"/>
      <c r="M7" s="654"/>
      <c r="N7" s="649"/>
      <c r="Z7" s="388">
        <f>'Names of Bidder'!J6</f>
        <v>1</v>
      </c>
    </row>
    <row r="8" spans="1:256" x14ac:dyDescent="0.25">
      <c r="A8" s="727" t="str">
        <f>"Bidder’s Name and Address  (" &amp; MID('Names of Bidder'!A9,9, 20) &amp; ") :"</f>
        <v>Bidder’s Name and Address  (Sole Bidder) :</v>
      </c>
      <c r="B8" s="727"/>
      <c r="C8" s="727"/>
      <c r="D8" s="727"/>
      <c r="E8" s="728"/>
      <c r="F8" s="727"/>
      <c r="G8" s="727"/>
      <c r="H8" s="655"/>
      <c r="I8" s="655"/>
      <c r="J8" s="656"/>
      <c r="K8" s="653" t="s">
        <v>2</v>
      </c>
      <c r="L8" s="655"/>
      <c r="M8" s="654"/>
      <c r="N8" s="649"/>
      <c r="U8" s="389"/>
      <c r="Z8" s="714">
        <f>'Names of Bidder'!C9</f>
        <v>0</v>
      </c>
      <c r="AA8" s="714"/>
      <c r="AB8" s="714"/>
      <c r="AC8" s="714"/>
      <c r="AD8" s="714"/>
      <c r="AE8" s="714"/>
      <c r="AF8" s="714"/>
      <c r="AG8" s="714"/>
      <c r="AH8" s="714"/>
      <c r="AI8" s="714"/>
      <c r="AJ8" s="714"/>
      <c r="AK8" s="714"/>
      <c r="AL8" s="714"/>
    </row>
    <row r="9" spans="1:256" x14ac:dyDescent="0.25">
      <c r="A9" s="651" t="s">
        <v>12</v>
      </c>
      <c r="B9" s="652"/>
      <c r="C9" s="732" t="str">
        <f>IF('Names of Bidder'!C9=0, "", 'Names of Bidder'!C9)</f>
        <v/>
      </c>
      <c r="D9" s="732"/>
      <c r="E9" s="733"/>
      <c r="F9" s="732"/>
      <c r="G9" s="732"/>
      <c r="H9" s="649"/>
      <c r="I9" s="649"/>
      <c r="J9" s="650"/>
      <c r="K9" s="653" t="s">
        <v>3</v>
      </c>
      <c r="L9" s="654"/>
      <c r="M9" s="654"/>
      <c r="N9" s="649"/>
      <c r="U9" s="389"/>
      <c r="Z9" s="714">
        <f>'Names of Bidder'!C9</f>
        <v>0</v>
      </c>
      <c r="AA9" s="714"/>
      <c r="AB9" s="714"/>
      <c r="AC9" s="714"/>
      <c r="AD9" s="714"/>
      <c r="AE9" s="714"/>
      <c r="AF9" s="714"/>
      <c r="AG9" s="714"/>
      <c r="AH9" s="714"/>
      <c r="AI9" s="714"/>
      <c r="AJ9" s="714"/>
      <c r="AK9" s="714"/>
      <c r="AL9" s="714"/>
    </row>
    <row r="10" spans="1:256" x14ac:dyDescent="0.25">
      <c r="A10" s="651" t="s">
        <v>11</v>
      </c>
      <c r="B10" s="652"/>
      <c r="C10" s="730" t="str">
        <f>IF('Names of Bidder'!C10=0, "", 'Names of Bidder'!C10)</f>
        <v/>
      </c>
      <c r="D10" s="730"/>
      <c r="E10" s="731"/>
      <c r="F10" s="730"/>
      <c r="G10" s="730"/>
      <c r="H10" s="649"/>
      <c r="I10" s="649"/>
      <c r="J10" s="650"/>
      <c r="K10" s="653" t="s">
        <v>4</v>
      </c>
      <c r="L10" s="654"/>
      <c r="M10" s="654"/>
      <c r="N10" s="649"/>
      <c r="Z10" s="714">
        <f>'Names of Bidder'!C14</f>
        <v>0</v>
      </c>
      <c r="AA10" s="714"/>
      <c r="AB10" s="714"/>
      <c r="AC10" s="714"/>
      <c r="AD10" s="714"/>
      <c r="AE10" s="714"/>
      <c r="AF10" s="714"/>
      <c r="AG10" s="714"/>
      <c r="AH10" s="714"/>
      <c r="AI10" s="714"/>
      <c r="AJ10" s="714"/>
      <c r="AK10" s="714"/>
      <c r="AL10" s="714"/>
    </row>
    <row r="11" spans="1:256" x14ac:dyDescent="0.25">
      <c r="A11" s="649"/>
      <c r="B11" s="649"/>
      <c r="C11" s="730" t="str">
        <f>IF('Names of Bidder'!C11=0, "", 'Names of Bidder'!C11)</f>
        <v/>
      </c>
      <c r="D11" s="730"/>
      <c r="E11" s="731"/>
      <c r="F11" s="730"/>
      <c r="G11" s="730"/>
      <c r="H11" s="649"/>
      <c r="I11" s="649"/>
      <c r="J11" s="650"/>
      <c r="K11" s="653" t="s">
        <v>5</v>
      </c>
      <c r="L11" s="654"/>
      <c r="M11" s="654"/>
      <c r="N11" s="649"/>
    </row>
    <row r="12" spans="1:256" x14ac:dyDescent="0.25">
      <c r="A12" s="649"/>
      <c r="B12" s="649"/>
      <c r="C12" s="730" t="str">
        <f>IF('Names of Bidder'!C12=0, "", 'Names of Bidder'!C12)</f>
        <v/>
      </c>
      <c r="D12" s="730"/>
      <c r="E12" s="731"/>
      <c r="F12" s="730"/>
      <c r="G12" s="730"/>
      <c r="H12" s="649"/>
      <c r="I12" s="649"/>
      <c r="J12" s="650"/>
      <c r="K12" s="653" t="s">
        <v>476</v>
      </c>
      <c r="L12" s="654"/>
      <c r="M12" s="654"/>
      <c r="N12" s="649"/>
    </row>
    <row r="13" spans="1:256" s="382" customFormat="1" ht="16.5" x14ac:dyDescent="0.25">
      <c r="A13" s="734" t="s">
        <v>288</v>
      </c>
      <c r="B13" s="734"/>
      <c r="C13" s="734"/>
      <c r="D13" s="734"/>
      <c r="E13" s="734"/>
      <c r="F13" s="734"/>
      <c r="G13" s="734"/>
      <c r="H13" s="734"/>
      <c r="I13" s="734"/>
      <c r="J13" s="734"/>
      <c r="K13" s="734"/>
      <c r="L13" s="734"/>
      <c r="M13" s="734"/>
      <c r="N13" s="734"/>
      <c r="O13"/>
      <c r="P13"/>
      <c r="Q13"/>
      <c r="R13"/>
      <c r="S13"/>
      <c r="T13"/>
    </row>
    <row r="14" spans="1:256" x14ac:dyDescent="0.25">
      <c r="A14" s="649"/>
      <c r="B14" s="649"/>
      <c r="C14" s="649"/>
      <c r="D14" s="650"/>
      <c r="E14" s="649"/>
      <c r="F14" s="649"/>
      <c r="G14" s="649"/>
      <c r="H14" s="649"/>
      <c r="I14" s="649"/>
      <c r="J14" s="650"/>
      <c r="K14" s="729" t="s">
        <v>333</v>
      </c>
      <c r="L14" s="729"/>
      <c r="M14" s="729"/>
      <c r="N14" s="729"/>
    </row>
    <row r="15" spans="1:256" ht="90" x14ac:dyDescent="0.25">
      <c r="A15" s="657" t="s">
        <v>7</v>
      </c>
      <c r="B15" s="657" t="s">
        <v>249</v>
      </c>
      <c r="C15" s="657" t="s">
        <v>261</v>
      </c>
      <c r="D15" s="657" t="s">
        <v>263</v>
      </c>
      <c r="E15" s="657" t="s">
        <v>13</v>
      </c>
      <c r="F15" s="657" t="s">
        <v>289</v>
      </c>
      <c r="G15" s="658" t="s">
        <v>292</v>
      </c>
      <c r="H15" s="657" t="s">
        <v>295</v>
      </c>
      <c r="I15" s="659" t="s">
        <v>293</v>
      </c>
      <c r="J15" s="657" t="s">
        <v>8</v>
      </c>
      <c r="K15" s="660" t="s">
        <v>9</v>
      </c>
      <c r="L15" s="660" t="s">
        <v>10</v>
      </c>
      <c r="M15" s="657" t="s">
        <v>332</v>
      </c>
      <c r="N15" s="657" t="s">
        <v>331</v>
      </c>
    </row>
    <row r="16" spans="1:256" s="390" customFormat="1" x14ac:dyDescent="0.25">
      <c r="A16" s="661">
        <v>1</v>
      </c>
      <c r="B16" s="661">
        <v>2</v>
      </c>
      <c r="C16" s="661">
        <v>3</v>
      </c>
      <c r="D16" s="662">
        <v>4</v>
      </c>
      <c r="E16" s="661">
        <v>5</v>
      </c>
      <c r="F16" s="661">
        <v>6</v>
      </c>
      <c r="G16" s="663">
        <v>7</v>
      </c>
      <c r="H16" s="661">
        <v>8</v>
      </c>
      <c r="I16" s="664">
        <v>9</v>
      </c>
      <c r="J16" s="662">
        <v>10</v>
      </c>
      <c r="K16" s="661">
        <v>11</v>
      </c>
      <c r="L16" s="661">
        <v>12</v>
      </c>
      <c r="M16" s="661">
        <v>13</v>
      </c>
      <c r="N16" s="661" t="s">
        <v>330</v>
      </c>
      <c r="O16"/>
      <c r="P16"/>
      <c r="Q16"/>
      <c r="R16"/>
      <c r="S16"/>
      <c r="T16"/>
      <c r="IV16" s="390">
        <f>SUM(A16:IU16)</f>
        <v>91</v>
      </c>
    </row>
    <row r="17" spans="1:20" s="394" customFormat="1" x14ac:dyDescent="0.25">
      <c r="A17" s="589"/>
      <c r="B17" s="589" t="s">
        <v>536</v>
      </c>
      <c r="C17" s="589"/>
      <c r="D17" s="590"/>
      <c r="E17" s="591"/>
      <c r="F17" s="591"/>
      <c r="G17" s="591"/>
      <c r="H17" s="591"/>
      <c r="I17" s="591"/>
      <c r="J17" s="590"/>
      <c r="K17" s="591"/>
      <c r="L17" s="591"/>
      <c r="M17" s="592"/>
      <c r="N17" s="592"/>
      <c r="O17"/>
      <c r="P17"/>
      <c r="Q17"/>
      <c r="R17"/>
      <c r="S17"/>
      <c r="T17"/>
    </row>
    <row r="18" spans="1:20" customFormat="1" ht="53.25" customHeight="1" x14ac:dyDescent="0.25">
      <c r="A18" s="526">
        <v>1</v>
      </c>
      <c r="B18" s="526">
        <v>7000030340</v>
      </c>
      <c r="C18" s="526">
        <v>10</v>
      </c>
      <c r="D18" s="527" t="s">
        <v>537</v>
      </c>
      <c r="E18" s="528">
        <v>1000036888</v>
      </c>
      <c r="F18" s="528">
        <v>84248990</v>
      </c>
      <c r="G18" s="529"/>
      <c r="H18" s="528">
        <v>18</v>
      </c>
      <c r="I18" s="529"/>
      <c r="J18" s="527" t="s">
        <v>538</v>
      </c>
      <c r="K18" s="528" t="s">
        <v>465</v>
      </c>
      <c r="L18" s="534">
        <v>2</v>
      </c>
      <c r="M18" s="530"/>
      <c r="N18" s="665" t="str">
        <f>IF(M18=0, "INCLUDED", IF(ISERROR(L18*M18), M18, L18*M18))</f>
        <v>INCLUDED</v>
      </c>
    </row>
    <row r="19" spans="1:20" customFormat="1" ht="15" x14ac:dyDescent="0.25">
      <c r="A19" s="526">
        <v>2</v>
      </c>
      <c r="B19" s="526">
        <v>7000030340</v>
      </c>
      <c r="C19" s="526">
        <v>20</v>
      </c>
      <c r="D19" s="527" t="s">
        <v>537</v>
      </c>
      <c r="E19" s="528">
        <v>1000044716</v>
      </c>
      <c r="F19" s="528">
        <v>85042100</v>
      </c>
      <c r="G19" s="529"/>
      <c r="H19" s="528">
        <v>18</v>
      </c>
      <c r="I19" s="529"/>
      <c r="J19" s="527" t="s">
        <v>539</v>
      </c>
      <c r="K19" s="528" t="s">
        <v>464</v>
      </c>
      <c r="L19" s="534">
        <v>2</v>
      </c>
      <c r="M19" s="530"/>
      <c r="N19" s="665" t="str">
        <f t="shared" ref="N19:N82" si="0">IF(M19=0, "INCLUDED", IF(ISERROR(L19*M19), M19, L19*M19))</f>
        <v>INCLUDED</v>
      </c>
    </row>
    <row r="20" spans="1:20" customFormat="1" ht="15" x14ac:dyDescent="0.25">
      <c r="A20" s="526">
        <v>3</v>
      </c>
      <c r="B20" s="526">
        <v>7000030340</v>
      </c>
      <c r="C20" s="526">
        <v>30</v>
      </c>
      <c r="D20" s="527" t="s">
        <v>537</v>
      </c>
      <c r="E20" s="528">
        <v>1000028900</v>
      </c>
      <c r="F20" s="528">
        <v>85042310</v>
      </c>
      <c r="G20" s="529"/>
      <c r="H20" s="528">
        <v>18</v>
      </c>
      <c r="I20" s="529"/>
      <c r="J20" s="527" t="s">
        <v>540</v>
      </c>
      <c r="K20" s="528" t="s">
        <v>464</v>
      </c>
      <c r="L20" s="534">
        <v>2</v>
      </c>
      <c r="M20" s="530"/>
      <c r="N20" s="665" t="str">
        <f t="shared" si="0"/>
        <v>INCLUDED</v>
      </c>
    </row>
    <row r="21" spans="1:20" customFormat="1" ht="30" x14ac:dyDescent="0.25">
      <c r="A21" s="526">
        <v>4</v>
      </c>
      <c r="B21" s="526">
        <v>7000030340</v>
      </c>
      <c r="C21" s="526">
        <v>40</v>
      </c>
      <c r="D21" s="527" t="s">
        <v>541</v>
      </c>
      <c r="E21" s="528">
        <v>1000034303</v>
      </c>
      <c r="F21" s="528">
        <v>85359030</v>
      </c>
      <c r="G21" s="529"/>
      <c r="H21" s="528">
        <v>18</v>
      </c>
      <c r="I21" s="529"/>
      <c r="J21" s="527" t="s">
        <v>542</v>
      </c>
      <c r="K21" s="528" t="s">
        <v>465</v>
      </c>
      <c r="L21" s="534">
        <v>1</v>
      </c>
      <c r="M21" s="530"/>
      <c r="N21" s="665" t="str">
        <f t="shared" si="0"/>
        <v>INCLUDED</v>
      </c>
    </row>
    <row r="22" spans="1:20" customFormat="1" ht="30" x14ac:dyDescent="0.25">
      <c r="A22" s="526">
        <v>5</v>
      </c>
      <c r="B22" s="526">
        <v>7000030340</v>
      </c>
      <c r="C22" s="526">
        <v>50</v>
      </c>
      <c r="D22" s="527" t="s">
        <v>541</v>
      </c>
      <c r="E22" s="528">
        <v>1000034302</v>
      </c>
      <c r="F22" s="528">
        <v>85359030</v>
      </c>
      <c r="G22" s="529"/>
      <c r="H22" s="528">
        <v>18</v>
      </c>
      <c r="I22" s="529"/>
      <c r="J22" s="527" t="s">
        <v>543</v>
      </c>
      <c r="K22" s="528" t="s">
        <v>465</v>
      </c>
      <c r="L22" s="534">
        <v>2</v>
      </c>
      <c r="M22" s="530"/>
      <c r="N22" s="665" t="str">
        <f t="shared" si="0"/>
        <v>INCLUDED</v>
      </c>
    </row>
    <row r="23" spans="1:20" customFormat="1" ht="30" x14ac:dyDescent="0.25">
      <c r="A23" s="526">
        <v>6</v>
      </c>
      <c r="B23" s="526">
        <v>7000030340</v>
      </c>
      <c r="C23" s="526">
        <v>60</v>
      </c>
      <c r="D23" s="527" t="s">
        <v>541</v>
      </c>
      <c r="E23" s="528">
        <v>1000077521</v>
      </c>
      <c r="F23" s="528">
        <v>85389000</v>
      </c>
      <c r="G23" s="529"/>
      <c r="H23" s="528">
        <v>18</v>
      </c>
      <c r="I23" s="529"/>
      <c r="J23" s="527" t="s">
        <v>544</v>
      </c>
      <c r="K23" s="528" t="s">
        <v>465</v>
      </c>
      <c r="L23" s="534">
        <v>9</v>
      </c>
      <c r="M23" s="530"/>
      <c r="N23" s="665" t="str">
        <f t="shared" si="0"/>
        <v>INCLUDED</v>
      </c>
    </row>
    <row r="24" spans="1:20" customFormat="1" ht="30" x14ac:dyDescent="0.25">
      <c r="A24" s="526">
        <v>7</v>
      </c>
      <c r="B24" s="526">
        <v>7000030340</v>
      </c>
      <c r="C24" s="526">
        <v>70</v>
      </c>
      <c r="D24" s="527" t="s">
        <v>541</v>
      </c>
      <c r="E24" s="528">
        <v>1000077519</v>
      </c>
      <c r="F24" s="528">
        <v>85359030</v>
      </c>
      <c r="G24" s="529"/>
      <c r="H24" s="528">
        <v>18</v>
      </c>
      <c r="I24" s="529"/>
      <c r="J24" s="527" t="s">
        <v>545</v>
      </c>
      <c r="K24" s="528" t="s">
        <v>465</v>
      </c>
      <c r="L24" s="534">
        <v>2</v>
      </c>
      <c r="M24" s="530"/>
      <c r="N24" s="665" t="str">
        <f t="shared" si="0"/>
        <v>INCLUDED</v>
      </c>
    </row>
    <row r="25" spans="1:20" customFormat="1" ht="30" x14ac:dyDescent="0.25">
      <c r="A25" s="526">
        <v>8</v>
      </c>
      <c r="B25" s="526">
        <v>7000030340</v>
      </c>
      <c r="C25" s="526">
        <v>80</v>
      </c>
      <c r="D25" s="527" t="s">
        <v>541</v>
      </c>
      <c r="E25" s="528">
        <v>1000077520</v>
      </c>
      <c r="F25" s="528">
        <v>85359030</v>
      </c>
      <c r="G25" s="529"/>
      <c r="H25" s="528">
        <v>18</v>
      </c>
      <c r="I25" s="529"/>
      <c r="J25" s="527" t="s">
        <v>546</v>
      </c>
      <c r="K25" s="528" t="s">
        <v>465</v>
      </c>
      <c r="L25" s="534">
        <v>3</v>
      </c>
      <c r="M25" s="530"/>
      <c r="N25" s="665" t="str">
        <f t="shared" si="0"/>
        <v>INCLUDED</v>
      </c>
    </row>
    <row r="26" spans="1:20" customFormat="1" ht="30" x14ac:dyDescent="0.25">
      <c r="A26" s="526">
        <v>9</v>
      </c>
      <c r="B26" s="526">
        <v>7000030340</v>
      </c>
      <c r="C26" s="526">
        <v>90</v>
      </c>
      <c r="D26" s="527" t="s">
        <v>541</v>
      </c>
      <c r="E26" s="528">
        <v>1000053302</v>
      </c>
      <c r="F26" s="528">
        <v>85359030</v>
      </c>
      <c r="G26" s="529"/>
      <c r="H26" s="528">
        <v>18</v>
      </c>
      <c r="I26" s="529"/>
      <c r="J26" s="527" t="s">
        <v>547</v>
      </c>
      <c r="K26" s="528" t="s">
        <v>472</v>
      </c>
      <c r="L26" s="534">
        <v>12</v>
      </c>
      <c r="M26" s="530"/>
      <c r="N26" s="665" t="str">
        <f t="shared" si="0"/>
        <v>INCLUDED</v>
      </c>
    </row>
    <row r="27" spans="1:20" customFormat="1" ht="30" x14ac:dyDescent="0.25">
      <c r="A27" s="526">
        <v>10</v>
      </c>
      <c r="B27" s="526">
        <v>7000030340</v>
      </c>
      <c r="C27" s="526">
        <v>100</v>
      </c>
      <c r="D27" s="527" t="s">
        <v>548</v>
      </c>
      <c r="E27" s="528">
        <v>1000000443</v>
      </c>
      <c r="F27" s="528">
        <v>85446020</v>
      </c>
      <c r="G27" s="529"/>
      <c r="H27" s="528">
        <v>18</v>
      </c>
      <c r="I27" s="529"/>
      <c r="J27" s="527" t="s">
        <v>491</v>
      </c>
      <c r="K27" s="528" t="s">
        <v>468</v>
      </c>
      <c r="L27" s="534">
        <v>1</v>
      </c>
      <c r="M27" s="530"/>
      <c r="N27" s="665" t="str">
        <f t="shared" si="0"/>
        <v>INCLUDED</v>
      </c>
    </row>
    <row r="28" spans="1:20" customFormat="1" ht="30" x14ac:dyDescent="0.25">
      <c r="A28" s="526">
        <v>11</v>
      </c>
      <c r="B28" s="526">
        <v>7000030340</v>
      </c>
      <c r="C28" s="526">
        <v>110</v>
      </c>
      <c r="D28" s="527" t="s">
        <v>548</v>
      </c>
      <c r="E28" s="528">
        <v>1000000442</v>
      </c>
      <c r="F28" s="528">
        <v>85446020</v>
      </c>
      <c r="G28" s="529"/>
      <c r="H28" s="528">
        <v>18</v>
      </c>
      <c r="I28" s="529"/>
      <c r="J28" s="527" t="s">
        <v>492</v>
      </c>
      <c r="K28" s="528" t="s">
        <v>468</v>
      </c>
      <c r="L28" s="534">
        <v>1</v>
      </c>
      <c r="M28" s="530"/>
      <c r="N28" s="665" t="str">
        <f t="shared" si="0"/>
        <v>INCLUDED</v>
      </c>
    </row>
    <row r="29" spans="1:20" customFormat="1" ht="30" x14ac:dyDescent="0.25">
      <c r="A29" s="526">
        <v>12</v>
      </c>
      <c r="B29" s="526">
        <v>7000030340</v>
      </c>
      <c r="C29" s="526">
        <v>120</v>
      </c>
      <c r="D29" s="527" t="s">
        <v>548</v>
      </c>
      <c r="E29" s="528">
        <v>1000000444</v>
      </c>
      <c r="F29" s="528">
        <v>85446090</v>
      </c>
      <c r="G29" s="529"/>
      <c r="H29" s="528">
        <v>18</v>
      </c>
      <c r="I29" s="529"/>
      <c r="J29" s="527" t="s">
        <v>493</v>
      </c>
      <c r="K29" s="528" t="s">
        <v>468</v>
      </c>
      <c r="L29" s="534">
        <v>1</v>
      </c>
      <c r="M29" s="530"/>
      <c r="N29" s="665" t="str">
        <f t="shared" si="0"/>
        <v>INCLUDED</v>
      </c>
    </row>
    <row r="30" spans="1:20" customFormat="1" ht="25.5" customHeight="1" x14ac:dyDescent="0.25">
      <c r="A30" s="526">
        <v>13</v>
      </c>
      <c r="B30" s="526">
        <v>7000030340</v>
      </c>
      <c r="C30" s="526">
        <v>130</v>
      </c>
      <c r="D30" s="527" t="s">
        <v>549</v>
      </c>
      <c r="E30" s="528">
        <v>1000012022</v>
      </c>
      <c r="F30" s="528">
        <v>84241000</v>
      </c>
      <c r="G30" s="529"/>
      <c r="H30" s="528">
        <v>18</v>
      </c>
      <c r="I30" s="529"/>
      <c r="J30" s="527" t="s">
        <v>522</v>
      </c>
      <c r="K30" s="528" t="s">
        <v>464</v>
      </c>
      <c r="L30" s="534">
        <v>10</v>
      </c>
      <c r="M30" s="530"/>
      <c r="N30" s="665" t="str">
        <f t="shared" si="0"/>
        <v>INCLUDED</v>
      </c>
    </row>
    <row r="31" spans="1:20" customFormat="1" ht="15" x14ac:dyDescent="0.25">
      <c r="A31" s="526">
        <v>14</v>
      </c>
      <c r="B31" s="526">
        <v>7000030340</v>
      </c>
      <c r="C31" s="526">
        <v>140</v>
      </c>
      <c r="D31" s="527" t="s">
        <v>549</v>
      </c>
      <c r="E31" s="528">
        <v>1000028771</v>
      </c>
      <c r="F31" s="528">
        <v>84241000</v>
      </c>
      <c r="G31" s="529"/>
      <c r="H31" s="528">
        <v>18</v>
      </c>
      <c r="I31" s="529"/>
      <c r="J31" s="527" t="s">
        <v>550</v>
      </c>
      <c r="K31" s="528" t="s">
        <v>464</v>
      </c>
      <c r="L31" s="534">
        <v>10</v>
      </c>
      <c r="M31" s="530"/>
      <c r="N31" s="665" t="str">
        <f t="shared" si="0"/>
        <v>INCLUDED</v>
      </c>
    </row>
    <row r="32" spans="1:20" customFormat="1" ht="30" x14ac:dyDescent="0.25">
      <c r="A32" s="526">
        <v>15</v>
      </c>
      <c r="B32" s="526">
        <v>7000030340</v>
      </c>
      <c r="C32" s="526">
        <v>150</v>
      </c>
      <c r="D32" s="527" t="s">
        <v>549</v>
      </c>
      <c r="E32" s="528">
        <v>1000028551</v>
      </c>
      <c r="F32" s="528">
        <v>84137010</v>
      </c>
      <c r="G32" s="529"/>
      <c r="H32" s="528">
        <v>18</v>
      </c>
      <c r="I32" s="529"/>
      <c r="J32" s="527" t="s">
        <v>551</v>
      </c>
      <c r="K32" s="528" t="s">
        <v>468</v>
      </c>
      <c r="L32" s="534">
        <v>1</v>
      </c>
      <c r="M32" s="530"/>
      <c r="N32" s="665" t="str">
        <f t="shared" si="0"/>
        <v>INCLUDED</v>
      </c>
    </row>
    <row r="33" spans="1:14" customFormat="1" ht="15" x14ac:dyDescent="0.25">
      <c r="A33" s="526">
        <v>16</v>
      </c>
      <c r="B33" s="526">
        <v>7000030340</v>
      </c>
      <c r="C33" s="526">
        <v>160</v>
      </c>
      <c r="D33" s="527" t="s">
        <v>549</v>
      </c>
      <c r="E33" s="528">
        <v>1000034968</v>
      </c>
      <c r="F33" s="528">
        <v>85311020</v>
      </c>
      <c r="G33" s="529"/>
      <c r="H33" s="528">
        <v>18</v>
      </c>
      <c r="I33" s="529"/>
      <c r="J33" s="527" t="s">
        <v>552</v>
      </c>
      <c r="K33" s="528" t="s">
        <v>465</v>
      </c>
      <c r="L33" s="534">
        <v>1</v>
      </c>
      <c r="M33" s="530"/>
      <c r="N33" s="665" t="str">
        <f t="shared" si="0"/>
        <v>INCLUDED</v>
      </c>
    </row>
    <row r="34" spans="1:14" customFormat="1" ht="15" x14ac:dyDescent="0.25">
      <c r="A34" s="526">
        <v>17</v>
      </c>
      <c r="B34" s="526">
        <v>7000030340</v>
      </c>
      <c r="C34" s="526">
        <v>170</v>
      </c>
      <c r="D34" s="527" t="s">
        <v>549</v>
      </c>
      <c r="E34" s="528">
        <v>1000012073</v>
      </c>
      <c r="F34" s="528">
        <v>84241000</v>
      </c>
      <c r="G34" s="529"/>
      <c r="H34" s="528">
        <v>18</v>
      </c>
      <c r="I34" s="529"/>
      <c r="J34" s="527" t="s">
        <v>553</v>
      </c>
      <c r="K34" s="528" t="s">
        <v>464</v>
      </c>
      <c r="L34" s="534">
        <v>2</v>
      </c>
      <c r="M34" s="530"/>
      <c r="N34" s="665" t="str">
        <f t="shared" si="0"/>
        <v>INCLUDED</v>
      </c>
    </row>
    <row r="35" spans="1:14" customFormat="1" ht="15" x14ac:dyDescent="0.25">
      <c r="A35" s="526">
        <v>18</v>
      </c>
      <c r="B35" s="526">
        <v>7000030340</v>
      </c>
      <c r="C35" s="526">
        <v>180</v>
      </c>
      <c r="D35" s="527" t="s">
        <v>549</v>
      </c>
      <c r="E35" s="528">
        <v>1000012027</v>
      </c>
      <c r="F35" s="528">
        <v>84241000</v>
      </c>
      <c r="G35" s="529"/>
      <c r="H35" s="528">
        <v>18</v>
      </c>
      <c r="I35" s="529"/>
      <c r="J35" s="527" t="s">
        <v>554</v>
      </c>
      <c r="K35" s="528" t="s">
        <v>464</v>
      </c>
      <c r="L35" s="534">
        <v>4</v>
      </c>
      <c r="M35" s="530"/>
      <c r="N35" s="665" t="str">
        <f t="shared" si="0"/>
        <v>INCLUDED</v>
      </c>
    </row>
    <row r="36" spans="1:14" customFormat="1" ht="15" x14ac:dyDescent="0.25">
      <c r="A36" s="526">
        <v>19</v>
      </c>
      <c r="B36" s="526">
        <v>7000030340</v>
      </c>
      <c r="C36" s="526">
        <v>190</v>
      </c>
      <c r="D36" s="527" t="s">
        <v>555</v>
      </c>
      <c r="E36" s="528">
        <v>1000000956</v>
      </c>
      <c r="F36" s="528">
        <v>85462040</v>
      </c>
      <c r="G36" s="529"/>
      <c r="H36" s="528">
        <v>18</v>
      </c>
      <c r="I36" s="529"/>
      <c r="J36" s="527" t="s">
        <v>556</v>
      </c>
      <c r="K36" s="528" t="s">
        <v>464</v>
      </c>
      <c r="L36" s="534">
        <v>6</v>
      </c>
      <c r="M36" s="530"/>
      <c r="N36" s="665" t="str">
        <f t="shared" si="0"/>
        <v>INCLUDED</v>
      </c>
    </row>
    <row r="37" spans="1:14" customFormat="1" ht="15" x14ac:dyDescent="0.25">
      <c r="A37" s="526">
        <v>20</v>
      </c>
      <c r="B37" s="526">
        <v>7000030340</v>
      </c>
      <c r="C37" s="526">
        <v>200</v>
      </c>
      <c r="D37" s="527" t="s">
        <v>555</v>
      </c>
      <c r="E37" s="528">
        <v>1000062355</v>
      </c>
      <c r="F37" s="528">
        <v>85359030</v>
      </c>
      <c r="G37" s="529"/>
      <c r="H37" s="528">
        <v>18</v>
      </c>
      <c r="I37" s="529"/>
      <c r="J37" s="527" t="s">
        <v>557</v>
      </c>
      <c r="K37" s="528" t="s">
        <v>464</v>
      </c>
      <c r="L37" s="534">
        <v>6</v>
      </c>
      <c r="M37" s="530"/>
      <c r="N37" s="665" t="str">
        <f t="shared" si="0"/>
        <v>INCLUDED</v>
      </c>
    </row>
    <row r="38" spans="1:14" customFormat="1" ht="15" x14ac:dyDescent="0.25">
      <c r="A38" s="526">
        <v>21</v>
      </c>
      <c r="B38" s="526">
        <v>7000030340</v>
      </c>
      <c r="C38" s="526">
        <v>210</v>
      </c>
      <c r="D38" s="527" t="s">
        <v>558</v>
      </c>
      <c r="E38" s="528">
        <v>1000001877</v>
      </c>
      <c r="F38" s="528">
        <v>85372000</v>
      </c>
      <c r="G38" s="529"/>
      <c r="H38" s="528">
        <v>18</v>
      </c>
      <c r="I38" s="529"/>
      <c r="J38" s="527" t="s">
        <v>559</v>
      </c>
      <c r="K38" s="528" t="s">
        <v>465</v>
      </c>
      <c r="L38" s="534">
        <v>3</v>
      </c>
      <c r="M38" s="530"/>
      <c r="N38" s="665" t="str">
        <f t="shared" si="0"/>
        <v>INCLUDED</v>
      </c>
    </row>
    <row r="39" spans="1:14" customFormat="1" ht="15" x14ac:dyDescent="0.25">
      <c r="A39" s="526">
        <v>22</v>
      </c>
      <c r="B39" s="526">
        <v>7000030340</v>
      </c>
      <c r="C39" s="526">
        <v>220</v>
      </c>
      <c r="D39" s="527" t="s">
        <v>558</v>
      </c>
      <c r="E39" s="528">
        <v>1000001874</v>
      </c>
      <c r="F39" s="528">
        <v>85372000</v>
      </c>
      <c r="G39" s="529"/>
      <c r="H39" s="528">
        <v>18</v>
      </c>
      <c r="I39" s="529"/>
      <c r="J39" s="527" t="s">
        <v>560</v>
      </c>
      <c r="K39" s="528" t="s">
        <v>465</v>
      </c>
      <c r="L39" s="534">
        <v>1</v>
      </c>
      <c r="M39" s="530"/>
      <c r="N39" s="665" t="str">
        <f t="shared" si="0"/>
        <v>INCLUDED</v>
      </c>
    </row>
    <row r="40" spans="1:14" customFormat="1" ht="15" x14ac:dyDescent="0.25">
      <c r="A40" s="526">
        <v>23</v>
      </c>
      <c r="B40" s="526">
        <v>7000030340</v>
      </c>
      <c r="C40" s="526">
        <v>230</v>
      </c>
      <c r="D40" s="527" t="s">
        <v>558</v>
      </c>
      <c r="E40" s="528">
        <v>1000001875</v>
      </c>
      <c r="F40" s="528">
        <v>85372000</v>
      </c>
      <c r="G40" s="529"/>
      <c r="H40" s="528">
        <v>18</v>
      </c>
      <c r="I40" s="529"/>
      <c r="J40" s="527" t="s">
        <v>561</v>
      </c>
      <c r="K40" s="528" t="s">
        <v>465</v>
      </c>
      <c r="L40" s="534">
        <v>1</v>
      </c>
      <c r="M40" s="530"/>
      <c r="N40" s="665" t="str">
        <f t="shared" si="0"/>
        <v>INCLUDED</v>
      </c>
    </row>
    <row r="41" spans="1:14" customFormat="1" ht="15" x14ac:dyDescent="0.25">
      <c r="A41" s="526">
        <v>24</v>
      </c>
      <c r="B41" s="526">
        <v>7000030340</v>
      </c>
      <c r="C41" s="526">
        <v>240</v>
      </c>
      <c r="D41" s="527" t="s">
        <v>558</v>
      </c>
      <c r="E41" s="528">
        <v>1000001878</v>
      </c>
      <c r="F41" s="528">
        <v>85372000</v>
      </c>
      <c r="G41" s="529"/>
      <c r="H41" s="528">
        <v>18</v>
      </c>
      <c r="I41" s="529"/>
      <c r="J41" s="527" t="s">
        <v>562</v>
      </c>
      <c r="K41" s="528" t="s">
        <v>465</v>
      </c>
      <c r="L41" s="534">
        <v>12</v>
      </c>
      <c r="M41" s="530"/>
      <c r="N41" s="665" t="str">
        <f t="shared" si="0"/>
        <v>INCLUDED</v>
      </c>
    </row>
    <row r="42" spans="1:14" customFormat="1" ht="15" x14ac:dyDescent="0.25">
      <c r="A42" s="526">
        <v>25</v>
      </c>
      <c r="B42" s="526">
        <v>7000030340</v>
      </c>
      <c r="C42" s="526">
        <v>250</v>
      </c>
      <c r="D42" s="527" t="s">
        <v>558</v>
      </c>
      <c r="E42" s="528">
        <v>1000075047</v>
      </c>
      <c r="F42" s="528">
        <v>85354010</v>
      </c>
      <c r="G42" s="529"/>
      <c r="H42" s="528">
        <v>18</v>
      </c>
      <c r="I42" s="529"/>
      <c r="J42" s="527" t="s">
        <v>563</v>
      </c>
      <c r="K42" s="528" t="s">
        <v>464</v>
      </c>
      <c r="L42" s="534">
        <v>6</v>
      </c>
      <c r="M42" s="530"/>
      <c r="N42" s="665" t="str">
        <f t="shared" si="0"/>
        <v>INCLUDED</v>
      </c>
    </row>
    <row r="43" spans="1:14" customFormat="1" ht="15" x14ac:dyDescent="0.25">
      <c r="A43" s="526">
        <v>26</v>
      </c>
      <c r="B43" s="526">
        <v>7000030340</v>
      </c>
      <c r="C43" s="526">
        <v>260</v>
      </c>
      <c r="D43" s="527" t="s">
        <v>558</v>
      </c>
      <c r="E43" s="528">
        <v>1000001876</v>
      </c>
      <c r="F43" s="528">
        <v>85372000</v>
      </c>
      <c r="G43" s="529"/>
      <c r="H43" s="528">
        <v>18</v>
      </c>
      <c r="I43" s="529"/>
      <c r="J43" s="527" t="s">
        <v>564</v>
      </c>
      <c r="K43" s="528" t="s">
        <v>465</v>
      </c>
      <c r="L43" s="534">
        <v>2</v>
      </c>
      <c r="M43" s="530"/>
      <c r="N43" s="665" t="str">
        <f t="shared" si="0"/>
        <v>INCLUDED</v>
      </c>
    </row>
    <row r="44" spans="1:14" customFormat="1" ht="15" x14ac:dyDescent="0.25">
      <c r="A44" s="526">
        <v>27</v>
      </c>
      <c r="B44" s="526">
        <v>7000030340</v>
      </c>
      <c r="C44" s="526">
        <v>270</v>
      </c>
      <c r="D44" s="527" t="s">
        <v>558</v>
      </c>
      <c r="E44" s="528">
        <v>1000033699</v>
      </c>
      <c r="F44" s="528">
        <v>76169990</v>
      </c>
      <c r="G44" s="529"/>
      <c r="H44" s="528">
        <v>18</v>
      </c>
      <c r="I44" s="529"/>
      <c r="J44" s="527" t="s">
        <v>565</v>
      </c>
      <c r="K44" s="528" t="s">
        <v>464</v>
      </c>
      <c r="L44" s="534">
        <v>2</v>
      </c>
      <c r="M44" s="530"/>
      <c r="N44" s="665" t="str">
        <f t="shared" si="0"/>
        <v>INCLUDED</v>
      </c>
    </row>
    <row r="45" spans="1:14" customFormat="1" ht="15" x14ac:dyDescent="0.25">
      <c r="A45" s="526">
        <v>28</v>
      </c>
      <c r="B45" s="526">
        <v>7000030340</v>
      </c>
      <c r="C45" s="526">
        <v>280</v>
      </c>
      <c r="D45" s="527" t="s">
        <v>558</v>
      </c>
      <c r="E45" s="528">
        <v>1000001586</v>
      </c>
      <c r="F45" s="528">
        <v>85353090</v>
      </c>
      <c r="G45" s="529"/>
      <c r="H45" s="528">
        <v>18</v>
      </c>
      <c r="I45" s="529"/>
      <c r="J45" s="527" t="s">
        <v>566</v>
      </c>
      <c r="K45" s="528" t="s">
        <v>464</v>
      </c>
      <c r="L45" s="534">
        <v>2</v>
      </c>
      <c r="M45" s="530"/>
      <c r="N45" s="665" t="str">
        <f t="shared" si="0"/>
        <v>INCLUDED</v>
      </c>
    </row>
    <row r="46" spans="1:14" customFormat="1" ht="30" x14ac:dyDescent="0.25">
      <c r="A46" s="526">
        <v>29</v>
      </c>
      <c r="B46" s="526">
        <v>7000030340</v>
      </c>
      <c r="C46" s="526">
        <v>290</v>
      </c>
      <c r="D46" s="527" t="s">
        <v>567</v>
      </c>
      <c r="E46" s="528">
        <v>1000025438</v>
      </c>
      <c r="F46" s="528">
        <v>85389000</v>
      </c>
      <c r="G46" s="529"/>
      <c r="H46" s="528">
        <v>18</v>
      </c>
      <c r="I46" s="529"/>
      <c r="J46" s="527" t="s">
        <v>568</v>
      </c>
      <c r="K46" s="528" t="s">
        <v>465</v>
      </c>
      <c r="L46" s="534">
        <v>1</v>
      </c>
      <c r="M46" s="530"/>
      <c r="N46" s="665" t="str">
        <f t="shared" si="0"/>
        <v>INCLUDED</v>
      </c>
    </row>
    <row r="47" spans="1:14" customFormat="1" ht="30" x14ac:dyDescent="0.25">
      <c r="A47" s="526">
        <v>30</v>
      </c>
      <c r="B47" s="526">
        <v>7000030340</v>
      </c>
      <c r="C47" s="526">
        <v>300</v>
      </c>
      <c r="D47" s="527" t="s">
        <v>567</v>
      </c>
      <c r="E47" s="528">
        <v>1000025329</v>
      </c>
      <c r="F47" s="528">
        <v>90318000</v>
      </c>
      <c r="G47" s="529"/>
      <c r="H47" s="528">
        <v>18</v>
      </c>
      <c r="I47" s="529"/>
      <c r="J47" s="527" t="s">
        <v>569</v>
      </c>
      <c r="K47" s="528" t="s">
        <v>464</v>
      </c>
      <c r="L47" s="534">
        <v>1</v>
      </c>
      <c r="M47" s="530"/>
      <c r="N47" s="665" t="str">
        <f t="shared" si="0"/>
        <v>INCLUDED</v>
      </c>
    </row>
    <row r="48" spans="1:14" customFormat="1" ht="30" x14ac:dyDescent="0.25">
      <c r="A48" s="526">
        <v>31</v>
      </c>
      <c r="B48" s="526">
        <v>7000030340</v>
      </c>
      <c r="C48" s="526">
        <v>310</v>
      </c>
      <c r="D48" s="527" t="s">
        <v>567</v>
      </c>
      <c r="E48" s="528">
        <v>1000025436</v>
      </c>
      <c r="F48" s="528">
        <v>90271000</v>
      </c>
      <c r="G48" s="529"/>
      <c r="H48" s="528">
        <v>18</v>
      </c>
      <c r="I48" s="529"/>
      <c r="J48" s="527" t="s">
        <v>570</v>
      </c>
      <c r="K48" s="528" t="s">
        <v>464</v>
      </c>
      <c r="L48" s="534">
        <v>1</v>
      </c>
      <c r="M48" s="530"/>
      <c r="N48" s="665" t="str">
        <f t="shared" si="0"/>
        <v>INCLUDED</v>
      </c>
    </row>
    <row r="49" spans="1:14" customFormat="1" ht="30" x14ac:dyDescent="0.25">
      <c r="A49" s="526">
        <v>32</v>
      </c>
      <c r="B49" s="526">
        <v>7000030340</v>
      </c>
      <c r="C49" s="526">
        <v>320</v>
      </c>
      <c r="D49" s="527" t="s">
        <v>567</v>
      </c>
      <c r="E49" s="528">
        <v>1000032132</v>
      </c>
      <c r="F49" s="528">
        <v>85389000</v>
      </c>
      <c r="G49" s="529"/>
      <c r="H49" s="528">
        <v>18</v>
      </c>
      <c r="I49" s="529"/>
      <c r="J49" s="527" t="s">
        <v>571</v>
      </c>
      <c r="K49" s="528" t="s">
        <v>464</v>
      </c>
      <c r="L49" s="534">
        <v>1</v>
      </c>
      <c r="M49" s="530"/>
      <c r="N49" s="665" t="str">
        <f t="shared" si="0"/>
        <v>INCLUDED</v>
      </c>
    </row>
    <row r="50" spans="1:14" customFormat="1" ht="15" x14ac:dyDescent="0.25">
      <c r="A50" s="526">
        <v>33</v>
      </c>
      <c r="B50" s="526">
        <v>7000030340</v>
      </c>
      <c r="C50" s="526">
        <v>330</v>
      </c>
      <c r="D50" s="527" t="s">
        <v>572</v>
      </c>
      <c r="E50" s="528">
        <v>1000000812</v>
      </c>
      <c r="F50" s="528">
        <v>85371000</v>
      </c>
      <c r="G50" s="529"/>
      <c r="H50" s="528">
        <v>18</v>
      </c>
      <c r="I50" s="529"/>
      <c r="J50" s="527" t="s">
        <v>573</v>
      </c>
      <c r="K50" s="528" t="s">
        <v>464</v>
      </c>
      <c r="L50" s="534">
        <v>2</v>
      </c>
      <c r="M50" s="530"/>
      <c r="N50" s="665" t="str">
        <f t="shared" si="0"/>
        <v>INCLUDED</v>
      </c>
    </row>
    <row r="51" spans="1:14" customFormat="1" ht="15" x14ac:dyDescent="0.25">
      <c r="A51" s="526">
        <v>34</v>
      </c>
      <c r="B51" s="526">
        <v>7000030340</v>
      </c>
      <c r="C51" s="526">
        <v>340</v>
      </c>
      <c r="D51" s="527" t="s">
        <v>572</v>
      </c>
      <c r="E51" s="528">
        <v>1000000908</v>
      </c>
      <c r="F51" s="528">
        <v>85371000</v>
      </c>
      <c r="G51" s="529"/>
      <c r="H51" s="528">
        <v>18</v>
      </c>
      <c r="I51" s="529"/>
      <c r="J51" s="527" t="s">
        <v>574</v>
      </c>
      <c r="K51" s="528" t="s">
        <v>464</v>
      </c>
      <c r="L51" s="534">
        <v>3</v>
      </c>
      <c r="M51" s="530"/>
      <c r="N51" s="665" t="str">
        <f t="shared" si="0"/>
        <v>INCLUDED</v>
      </c>
    </row>
    <row r="52" spans="1:14" customFormat="1" ht="15" x14ac:dyDescent="0.25">
      <c r="A52" s="526">
        <v>35</v>
      </c>
      <c r="B52" s="526">
        <v>7000030340</v>
      </c>
      <c r="C52" s="526">
        <v>350</v>
      </c>
      <c r="D52" s="527" t="s">
        <v>572</v>
      </c>
      <c r="E52" s="528">
        <v>1000000734</v>
      </c>
      <c r="F52" s="528">
        <v>85371000</v>
      </c>
      <c r="G52" s="529"/>
      <c r="H52" s="528">
        <v>18</v>
      </c>
      <c r="I52" s="529"/>
      <c r="J52" s="527" t="s">
        <v>575</v>
      </c>
      <c r="K52" s="528" t="s">
        <v>465</v>
      </c>
      <c r="L52" s="534">
        <v>1</v>
      </c>
      <c r="M52" s="530"/>
      <c r="N52" s="665" t="str">
        <f t="shared" si="0"/>
        <v>INCLUDED</v>
      </c>
    </row>
    <row r="53" spans="1:14" customFormat="1" ht="15" x14ac:dyDescent="0.25">
      <c r="A53" s="526">
        <v>36</v>
      </c>
      <c r="B53" s="526">
        <v>7000030340</v>
      </c>
      <c r="C53" s="526">
        <v>360</v>
      </c>
      <c r="D53" s="527" t="s">
        <v>572</v>
      </c>
      <c r="E53" s="528">
        <v>1000021642</v>
      </c>
      <c r="F53" s="528">
        <v>85371000</v>
      </c>
      <c r="G53" s="529"/>
      <c r="H53" s="528">
        <v>18</v>
      </c>
      <c r="I53" s="529"/>
      <c r="J53" s="527" t="s">
        <v>576</v>
      </c>
      <c r="K53" s="528" t="s">
        <v>464</v>
      </c>
      <c r="L53" s="534">
        <v>2</v>
      </c>
      <c r="M53" s="530"/>
      <c r="N53" s="665" t="str">
        <f t="shared" si="0"/>
        <v>INCLUDED</v>
      </c>
    </row>
    <row r="54" spans="1:14" customFormat="1" ht="15" x14ac:dyDescent="0.25">
      <c r="A54" s="526">
        <v>37</v>
      </c>
      <c r="B54" s="526">
        <v>7000030340</v>
      </c>
      <c r="C54" s="526">
        <v>370</v>
      </c>
      <c r="D54" s="527" t="s">
        <v>572</v>
      </c>
      <c r="E54" s="528">
        <v>1000025391</v>
      </c>
      <c r="F54" s="528">
        <v>82032000</v>
      </c>
      <c r="G54" s="529"/>
      <c r="H54" s="528">
        <v>18</v>
      </c>
      <c r="I54" s="529"/>
      <c r="J54" s="527" t="s">
        <v>577</v>
      </c>
      <c r="K54" s="528" t="s">
        <v>464</v>
      </c>
      <c r="L54" s="534">
        <v>1</v>
      </c>
      <c r="M54" s="530"/>
      <c r="N54" s="665" t="str">
        <f t="shared" si="0"/>
        <v>INCLUDED</v>
      </c>
    </row>
    <row r="55" spans="1:14" customFormat="1" ht="15" x14ac:dyDescent="0.25">
      <c r="A55" s="526">
        <v>38</v>
      </c>
      <c r="B55" s="526">
        <v>7000030340</v>
      </c>
      <c r="C55" s="526">
        <v>380</v>
      </c>
      <c r="D55" s="527" t="s">
        <v>572</v>
      </c>
      <c r="E55" s="528">
        <v>1000055441</v>
      </c>
      <c r="F55" s="528">
        <v>85371000</v>
      </c>
      <c r="G55" s="529"/>
      <c r="H55" s="528">
        <v>18</v>
      </c>
      <c r="I55" s="529"/>
      <c r="J55" s="527" t="s">
        <v>578</v>
      </c>
      <c r="K55" s="528" t="s">
        <v>464</v>
      </c>
      <c r="L55" s="534">
        <v>6</v>
      </c>
      <c r="M55" s="530"/>
      <c r="N55" s="665" t="str">
        <f t="shared" si="0"/>
        <v>INCLUDED</v>
      </c>
    </row>
    <row r="56" spans="1:14" customFormat="1" ht="30" x14ac:dyDescent="0.25">
      <c r="A56" s="526">
        <v>39</v>
      </c>
      <c r="B56" s="526">
        <v>7000030340</v>
      </c>
      <c r="C56" s="526">
        <v>390</v>
      </c>
      <c r="D56" s="527" t="s">
        <v>579</v>
      </c>
      <c r="E56" s="528">
        <v>1000000814</v>
      </c>
      <c r="F56" s="528">
        <v>85371000</v>
      </c>
      <c r="G56" s="529"/>
      <c r="H56" s="528">
        <v>18</v>
      </c>
      <c r="I56" s="529"/>
      <c r="J56" s="527" t="s">
        <v>580</v>
      </c>
      <c r="K56" s="528" t="s">
        <v>464</v>
      </c>
      <c r="L56" s="534">
        <v>6</v>
      </c>
      <c r="M56" s="530"/>
      <c r="N56" s="665" t="str">
        <f t="shared" si="0"/>
        <v>INCLUDED</v>
      </c>
    </row>
    <row r="57" spans="1:14" customFormat="1" ht="30" x14ac:dyDescent="0.25">
      <c r="A57" s="526">
        <v>40</v>
      </c>
      <c r="B57" s="526">
        <v>7000030340</v>
      </c>
      <c r="C57" s="526">
        <v>400</v>
      </c>
      <c r="D57" s="527" t="s">
        <v>579</v>
      </c>
      <c r="E57" s="528">
        <v>1000044718</v>
      </c>
      <c r="F57" s="528">
        <v>85371000</v>
      </c>
      <c r="G57" s="529"/>
      <c r="H57" s="528">
        <v>18</v>
      </c>
      <c r="I57" s="529"/>
      <c r="J57" s="527" t="s">
        <v>581</v>
      </c>
      <c r="K57" s="528" t="s">
        <v>464</v>
      </c>
      <c r="L57" s="534">
        <v>20</v>
      </c>
      <c r="M57" s="530"/>
      <c r="N57" s="665" t="str">
        <f t="shared" si="0"/>
        <v>INCLUDED</v>
      </c>
    </row>
    <row r="58" spans="1:14" customFormat="1" ht="30" x14ac:dyDescent="0.25">
      <c r="A58" s="526">
        <v>41</v>
      </c>
      <c r="B58" s="526">
        <v>7000030340</v>
      </c>
      <c r="C58" s="526">
        <v>410</v>
      </c>
      <c r="D58" s="527" t="s">
        <v>579</v>
      </c>
      <c r="E58" s="528">
        <v>1000018700</v>
      </c>
      <c r="F58" s="528">
        <v>85371000</v>
      </c>
      <c r="G58" s="529"/>
      <c r="H58" s="528">
        <v>18</v>
      </c>
      <c r="I58" s="529"/>
      <c r="J58" s="527" t="s">
        <v>582</v>
      </c>
      <c r="K58" s="528" t="s">
        <v>465</v>
      </c>
      <c r="L58" s="534">
        <v>1</v>
      </c>
      <c r="M58" s="530"/>
      <c r="N58" s="665" t="str">
        <f t="shared" si="0"/>
        <v>INCLUDED</v>
      </c>
    </row>
    <row r="59" spans="1:14" customFormat="1" ht="30" x14ac:dyDescent="0.25">
      <c r="A59" s="526">
        <v>42</v>
      </c>
      <c r="B59" s="526">
        <v>7000030340</v>
      </c>
      <c r="C59" s="526">
        <v>420</v>
      </c>
      <c r="D59" s="527" t="s">
        <v>579</v>
      </c>
      <c r="E59" s="528">
        <v>1000059002</v>
      </c>
      <c r="F59" s="528">
        <v>85371000</v>
      </c>
      <c r="G59" s="529"/>
      <c r="H59" s="528">
        <v>18</v>
      </c>
      <c r="I59" s="529"/>
      <c r="J59" s="527" t="s">
        <v>583</v>
      </c>
      <c r="K59" s="528" t="s">
        <v>464</v>
      </c>
      <c r="L59" s="534">
        <v>1</v>
      </c>
      <c r="M59" s="530"/>
      <c r="N59" s="665" t="str">
        <f t="shared" si="0"/>
        <v>INCLUDED</v>
      </c>
    </row>
    <row r="60" spans="1:14" customFormat="1" ht="30" x14ac:dyDescent="0.25">
      <c r="A60" s="526">
        <v>43</v>
      </c>
      <c r="B60" s="526">
        <v>7000030340</v>
      </c>
      <c r="C60" s="526">
        <v>430</v>
      </c>
      <c r="D60" s="527" t="s">
        <v>579</v>
      </c>
      <c r="E60" s="528">
        <v>1000059003</v>
      </c>
      <c r="F60" s="528">
        <v>85371000</v>
      </c>
      <c r="G60" s="529"/>
      <c r="H60" s="528">
        <v>18</v>
      </c>
      <c r="I60" s="529"/>
      <c r="J60" s="527" t="s">
        <v>584</v>
      </c>
      <c r="K60" s="528" t="s">
        <v>464</v>
      </c>
      <c r="L60" s="534">
        <v>1</v>
      </c>
      <c r="M60" s="530"/>
      <c r="N60" s="665" t="str">
        <f t="shared" si="0"/>
        <v>INCLUDED</v>
      </c>
    </row>
    <row r="61" spans="1:14" customFormat="1" ht="30" x14ac:dyDescent="0.25">
      <c r="A61" s="526">
        <v>44</v>
      </c>
      <c r="B61" s="526">
        <v>7000030340</v>
      </c>
      <c r="C61" s="526">
        <v>440</v>
      </c>
      <c r="D61" s="527" t="s">
        <v>579</v>
      </c>
      <c r="E61" s="528">
        <v>1000059004</v>
      </c>
      <c r="F61" s="528">
        <v>85371000</v>
      </c>
      <c r="G61" s="529"/>
      <c r="H61" s="528">
        <v>18</v>
      </c>
      <c r="I61" s="529"/>
      <c r="J61" s="527" t="s">
        <v>585</v>
      </c>
      <c r="K61" s="528" t="s">
        <v>464</v>
      </c>
      <c r="L61" s="534">
        <v>1</v>
      </c>
      <c r="M61" s="530"/>
      <c r="N61" s="665" t="str">
        <f t="shared" si="0"/>
        <v>INCLUDED</v>
      </c>
    </row>
    <row r="62" spans="1:14" customFormat="1" ht="15" x14ac:dyDescent="0.25">
      <c r="A62" s="526">
        <v>45</v>
      </c>
      <c r="B62" s="526">
        <v>7000030340</v>
      </c>
      <c r="C62" s="526">
        <v>450</v>
      </c>
      <c r="D62" s="527" t="s">
        <v>586</v>
      </c>
      <c r="E62" s="528">
        <v>1000044719</v>
      </c>
      <c r="F62" s="528">
        <v>85446020</v>
      </c>
      <c r="G62" s="529"/>
      <c r="H62" s="528">
        <v>18</v>
      </c>
      <c r="I62" s="529"/>
      <c r="J62" s="527" t="s">
        <v>587</v>
      </c>
      <c r="K62" s="528" t="s">
        <v>465</v>
      </c>
      <c r="L62" s="534">
        <v>24</v>
      </c>
      <c r="M62" s="530"/>
      <c r="N62" s="665" t="str">
        <f t="shared" si="0"/>
        <v>INCLUDED</v>
      </c>
    </row>
    <row r="63" spans="1:14" customFormat="1" ht="15" x14ac:dyDescent="0.25">
      <c r="A63" s="526">
        <v>46</v>
      </c>
      <c r="B63" s="526">
        <v>7000030340</v>
      </c>
      <c r="C63" s="526">
        <v>460</v>
      </c>
      <c r="D63" s="527" t="s">
        <v>586</v>
      </c>
      <c r="E63" s="528">
        <v>1000069215</v>
      </c>
      <c r="F63" s="528">
        <v>85446020</v>
      </c>
      <c r="G63" s="529"/>
      <c r="H63" s="528">
        <v>18</v>
      </c>
      <c r="I63" s="529"/>
      <c r="J63" s="527" t="s">
        <v>588</v>
      </c>
      <c r="K63" s="528" t="s">
        <v>464</v>
      </c>
      <c r="L63" s="534">
        <v>6</v>
      </c>
      <c r="M63" s="530"/>
      <c r="N63" s="665" t="str">
        <f t="shared" si="0"/>
        <v>INCLUDED</v>
      </c>
    </row>
    <row r="64" spans="1:14" customFormat="1" ht="60" x14ac:dyDescent="0.25">
      <c r="A64" s="526">
        <v>47</v>
      </c>
      <c r="B64" s="526">
        <v>7000030340</v>
      </c>
      <c r="C64" s="526">
        <v>470</v>
      </c>
      <c r="D64" s="527" t="s">
        <v>586</v>
      </c>
      <c r="E64" s="528">
        <v>1000033701</v>
      </c>
      <c r="F64" s="528">
        <v>85446020</v>
      </c>
      <c r="G64" s="529"/>
      <c r="H64" s="528">
        <v>18</v>
      </c>
      <c r="I64" s="529"/>
      <c r="J64" s="527" t="s">
        <v>589</v>
      </c>
      <c r="K64" s="528" t="s">
        <v>468</v>
      </c>
      <c r="L64" s="534">
        <v>1</v>
      </c>
      <c r="M64" s="530"/>
      <c r="N64" s="665" t="str">
        <f t="shared" si="0"/>
        <v>INCLUDED</v>
      </c>
    </row>
    <row r="65" spans="1:14" customFormat="1" ht="15" x14ac:dyDescent="0.25">
      <c r="A65" s="526">
        <v>48</v>
      </c>
      <c r="B65" s="526">
        <v>7000030340</v>
      </c>
      <c r="C65" s="526">
        <v>480</v>
      </c>
      <c r="D65" s="527" t="s">
        <v>586</v>
      </c>
      <c r="E65" s="528">
        <v>1000077074</v>
      </c>
      <c r="F65" s="528">
        <v>85446090</v>
      </c>
      <c r="G65" s="529"/>
      <c r="H65" s="528">
        <v>18</v>
      </c>
      <c r="I65" s="529"/>
      <c r="J65" s="527" t="s">
        <v>590</v>
      </c>
      <c r="K65" s="528" t="s">
        <v>466</v>
      </c>
      <c r="L65" s="534">
        <v>0.75</v>
      </c>
      <c r="M65" s="530"/>
      <c r="N65" s="665" t="str">
        <f t="shared" si="0"/>
        <v>INCLUDED</v>
      </c>
    </row>
    <row r="66" spans="1:14" customFormat="1" ht="15" x14ac:dyDescent="0.25">
      <c r="A66" s="526">
        <v>49</v>
      </c>
      <c r="B66" s="526">
        <v>7000030340</v>
      </c>
      <c r="C66" s="526">
        <v>490</v>
      </c>
      <c r="D66" s="527" t="s">
        <v>586</v>
      </c>
      <c r="E66" s="528">
        <v>1000077075</v>
      </c>
      <c r="F66" s="528">
        <v>85446090</v>
      </c>
      <c r="G66" s="529"/>
      <c r="H66" s="528">
        <v>18</v>
      </c>
      <c r="I66" s="529"/>
      <c r="J66" s="527" t="s">
        <v>591</v>
      </c>
      <c r="K66" s="528" t="s">
        <v>466</v>
      </c>
      <c r="L66" s="534">
        <v>1</v>
      </c>
      <c r="M66" s="530"/>
      <c r="N66" s="665" t="str">
        <f t="shared" si="0"/>
        <v>INCLUDED</v>
      </c>
    </row>
    <row r="67" spans="1:14" customFormat="1" ht="15" x14ac:dyDescent="0.25">
      <c r="A67" s="526">
        <v>50</v>
      </c>
      <c r="B67" s="526">
        <v>7000030340</v>
      </c>
      <c r="C67" s="526">
        <v>500</v>
      </c>
      <c r="D67" s="527" t="s">
        <v>586</v>
      </c>
      <c r="E67" s="528">
        <v>1000077516</v>
      </c>
      <c r="F67" s="528">
        <v>85446020</v>
      </c>
      <c r="G67" s="529"/>
      <c r="H67" s="528">
        <v>18</v>
      </c>
      <c r="I67" s="529"/>
      <c r="J67" s="527" t="s">
        <v>592</v>
      </c>
      <c r="K67" s="528" t="s">
        <v>465</v>
      </c>
      <c r="L67" s="534">
        <v>24</v>
      </c>
      <c r="M67" s="530"/>
      <c r="N67" s="665" t="str">
        <f t="shared" si="0"/>
        <v>INCLUDED</v>
      </c>
    </row>
    <row r="68" spans="1:14" customFormat="1" ht="15" x14ac:dyDescent="0.25">
      <c r="A68" s="526">
        <v>51</v>
      </c>
      <c r="B68" s="526">
        <v>7000030340</v>
      </c>
      <c r="C68" s="526">
        <v>510</v>
      </c>
      <c r="D68" s="527" t="s">
        <v>593</v>
      </c>
      <c r="E68" s="528">
        <v>1000036865</v>
      </c>
      <c r="F68" s="528">
        <v>85446020</v>
      </c>
      <c r="G68" s="529"/>
      <c r="H68" s="528">
        <v>18</v>
      </c>
      <c r="I68" s="529"/>
      <c r="J68" s="527" t="s">
        <v>594</v>
      </c>
      <c r="K68" s="528" t="s">
        <v>465</v>
      </c>
      <c r="L68" s="534">
        <v>1</v>
      </c>
      <c r="M68" s="530"/>
      <c r="N68" s="665" t="str">
        <f t="shared" si="0"/>
        <v>INCLUDED</v>
      </c>
    </row>
    <row r="69" spans="1:14" customFormat="1" ht="15" x14ac:dyDescent="0.25">
      <c r="A69" s="526">
        <v>52</v>
      </c>
      <c r="B69" s="526">
        <v>7000030340</v>
      </c>
      <c r="C69" s="526">
        <v>520</v>
      </c>
      <c r="D69" s="527" t="s">
        <v>595</v>
      </c>
      <c r="E69" s="528">
        <v>1000000564</v>
      </c>
      <c r="F69" s="528">
        <v>85371000</v>
      </c>
      <c r="G69" s="529"/>
      <c r="H69" s="528">
        <v>18</v>
      </c>
      <c r="I69" s="529"/>
      <c r="J69" s="527" t="s">
        <v>596</v>
      </c>
      <c r="K69" s="528" t="s">
        <v>465</v>
      </c>
      <c r="L69" s="534">
        <v>2</v>
      </c>
      <c r="M69" s="530"/>
      <c r="N69" s="665" t="str">
        <f t="shared" si="0"/>
        <v>INCLUDED</v>
      </c>
    </row>
    <row r="70" spans="1:14" customFormat="1" ht="15" x14ac:dyDescent="0.25">
      <c r="A70" s="526">
        <v>53</v>
      </c>
      <c r="B70" s="526">
        <v>7000030340</v>
      </c>
      <c r="C70" s="526">
        <v>530</v>
      </c>
      <c r="D70" s="527" t="s">
        <v>595</v>
      </c>
      <c r="E70" s="528">
        <v>1000004308</v>
      </c>
      <c r="F70" s="528">
        <v>85371000</v>
      </c>
      <c r="G70" s="529"/>
      <c r="H70" s="528">
        <v>18</v>
      </c>
      <c r="I70" s="529"/>
      <c r="J70" s="527" t="s">
        <v>597</v>
      </c>
      <c r="K70" s="528" t="s">
        <v>465</v>
      </c>
      <c r="L70" s="534">
        <v>1</v>
      </c>
      <c r="M70" s="530"/>
      <c r="N70" s="665" t="str">
        <f t="shared" si="0"/>
        <v>INCLUDED</v>
      </c>
    </row>
    <row r="71" spans="1:14" customFormat="1" ht="15" x14ac:dyDescent="0.25">
      <c r="A71" s="526">
        <v>54</v>
      </c>
      <c r="B71" s="526">
        <v>7000030340</v>
      </c>
      <c r="C71" s="526">
        <v>540</v>
      </c>
      <c r="D71" s="527" t="s">
        <v>595</v>
      </c>
      <c r="E71" s="528">
        <v>1000004311</v>
      </c>
      <c r="F71" s="528">
        <v>85371000</v>
      </c>
      <c r="G71" s="529"/>
      <c r="H71" s="528">
        <v>18</v>
      </c>
      <c r="I71" s="529"/>
      <c r="J71" s="527" t="s">
        <v>598</v>
      </c>
      <c r="K71" s="528" t="s">
        <v>465</v>
      </c>
      <c r="L71" s="534">
        <v>1</v>
      </c>
      <c r="M71" s="530"/>
      <c r="N71" s="665" t="str">
        <f t="shared" si="0"/>
        <v>INCLUDED</v>
      </c>
    </row>
    <row r="72" spans="1:14" customFormat="1" ht="15" x14ac:dyDescent="0.25">
      <c r="A72" s="526">
        <v>55</v>
      </c>
      <c r="B72" s="526">
        <v>7000030340</v>
      </c>
      <c r="C72" s="526">
        <v>550</v>
      </c>
      <c r="D72" s="527" t="s">
        <v>595</v>
      </c>
      <c r="E72" s="528">
        <v>1000004303</v>
      </c>
      <c r="F72" s="528">
        <v>85371000</v>
      </c>
      <c r="G72" s="529"/>
      <c r="H72" s="528">
        <v>18</v>
      </c>
      <c r="I72" s="529"/>
      <c r="J72" s="527" t="s">
        <v>599</v>
      </c>
      <c r="K72" s="528" t="s">
        <v>465</v>
      </c>
      <c r="L72" s="534">
        <v>1</v>
      </c>
      <c r="M72" s="530"/>
      <c r="N72" s="665" t="str">
        <f t="shared" si="0"/>
        <v>INCLUDED</v>
      </c>
    </row>
    <row r="73" spans="1:14" customFormat="1" ht="15" x14ac:dyDescent="0.25">
      <c r="A73" s="526">
        <v>56</v>
      </c>
      <c r="B73" s="526">
        <v>7000030340</v>
      </c>
      <c r="C73" s="526">
        <v>560</v>
      </c>
      <c r="D73" s="527" t="s">
        <v>595</v>
      </c>
      <c r="E73" s="528">
        <v>1000004313</v>
      </c>
      <c r="F73" s="528">
        <v>85371000</v>
      </c>
      <c r="G73" s="529"/>
      <c r="H73" s="528">
        <v>18</v>
      </c>
      <c r="I73" s="529"/>
      <c r="J73" s="527" t="s">
        <v>600</v>
      </c>
      <c r="K73" s="528" t="s">
        <v>465</v>
      </c>
      <c r="L73" s="534">
        <v>1</v>
      </c>
      <c r="M73" s="530"/>
      <c r="N73" s="665" t="str">
        <f t="shared" si="0"/>
        <v>INCLUDED</v>
      </c>
    </row>
    <row r="74" spans="1:14" customFormat="1" ht="15" x14ac:dyDescent="0.25">
      <c r="A74" s="526">
        <v>57</v>
      </c>
      <c r="B74" s="526">
        <v>7000030340</v>
      </c>
      <c r="C74" s="526">
        <v>570</v>
      </c>
      <c r="D74" s="527" t="s">
        <v>601</v>
      </c>
      <c r="E74" s="528">
        <v>1000011222</v>
      </c>
      <c r="F74" s="528">
        <v>85389000</v>
      </c>
      <c r="G74" s="529"/>
      <c r="H74" s="528">
        <v>18</v>
      </c>
      <c r="I74" s="529"/>
      <c r="J74" s="527" t="s">
        <v>602</v>
      </c>
      <c r="K74" s="528" t="s">
        <v>465</v>
      </c>
      <c r="L74" s="534">
        <v>2</v>
      </c>
      <c r="M74" s="530"/>
      <c r="N74" s="665" t="str">
        <f t="shared" si="0"/>
        <v>INCLUDED</v>
      </c>
    </row>
    <row r="75" spans="1:14" customFormat="1" ht="15" x14ac:dyDescent="0.25">
      <c r="A75" s="526">
        <v>58</v>
      </c>
      <c r="B75" s="526">
        <v>7000030340</v>
      </c>
      <c r="C75" s="526">
        <v>580</v>
      </c>
      <c r="D75" s="527" t="s">
        <v>601</v>
      </c>
      <c r="E75" s="528">
        <v>1000011220</v>
      </c>
      <c r="F75" s="528">
        <v>85389000</v>
      </c>
      <c r="G75" s="529"/>
      <c r="H75" s="528">
        <v>18</v>
      </c>
      <c r="I75" s="529"/>
      <c r="J75" s="527" t="s">
        <v>603</v>
      </c>
      <c r="K75" s="528" t="s">
        <v>465</v>
      </c>
      <c r="L75" s="534">
        <v>2</v>
      </c>
      <c r="M75" s="530"/>
      <c r="N75" s="665"/>
    </row>
    <row r="76" spans="1:14" customFormat="1" ht="15" x14ac:dyDescent="0.25">
      <c r="A76" s="526">
        <v>59</v>
      </c>
      <c r="B76" s="526">
        <v>7000030340</v>
      </c>
      <c r="C76" s="526">
        <v>590</v>
      </c>
      <c r="D76" s="527" t="s">
        <v>601</v>
      </c>
      <c r="E76" s="528">
        <v>1000032412</v>
      </c>
      <c r="F76" s="528">
        <v>85049010</v>
      </c>
      <c r="G76" s="529"/>
      <c r="H76" s="528">
        <v>18</v>
      </c>
      <c r="I76" s="529"/>
      <c r="J76" s="527" t="s">
        <v>604</v>
      </c>
      <c r="K76" s="528" t="s">
        <v>465</v>
      </c>
      <c r="L76" s="534">
        <v>2</v>
      </c>
      <c r="M76" s="530"/>
      <c r="N76" s="665" t="str">
        <f t="shared" si="0"/>
        <v>INCLUDED</v>
      </c>
    </row>
    <row r="77" spans="1:14" customFormat="1" ht="15" x14ac:dyDescent="0.25">
      <c r="A77" s="526">
        <v>60</v>
      </c>
      <c r="B77" s="526">
        <v>7000030340</v>
      </c>
      <c r="C77" s="526">
        <v>600</v>
      </c>
      <c r="D77" s="527" t="s">
        <v>601</v>
      </c>
      <c r="E77" s="528">
        <v>1000036885</v>
      </c>
      <c r="F77" s="528">
        <v>72169990</v>
      </c>
      <c r="G77" s="529"/>
      <c r="H77" s="528">
        <v>18</v>
      </c>
      <c r="I77" s="529"/>
      <c r="J77" s="527" t="s">
        <v>605</v>
      </c>
      <c r="K77" s="528" t="s">
        <v>465</v>
      </c>
      <c r="L77" s="534">
        <v>2</v>
      </c>
      <c r="M77" s="530"/>
      <c r="N77" s="665" t="str">
        <f t="shared" si="0"/>
        <v>INCLUDED</v>
      </c>
    </row>
    <row r="78" spans="1:14" customFormat="1" ht="15" x14ac:dyDescent="0.25">
      <c r="A78" s="526">
        <v>61</v>
      </c>
      <c r="B78" s="526">
        <v>7000030340</v>
      </c>
      <c r="C78" s="526">
        <v>610</v>
      </c>
      <c r="D78" s="527" t="s">
        <v>606</v>
      </c>
      <c r="E78" s="528">
        <v>1000030151</v>
      </c>
      <c r="F78" s="528">
        <v>94059900</v>
      </c>
      <c r="G78" s="529"/>
      <c r="H78" s="528">
        <v>18</v>
      </c>
      <c r="I78" s="529"/>
      <c r="J78" s="527" t="s">
        <v>607</v>
      </c>
      <c r="K78" s="528" t="s">
        <v>468</v>
      </c>
      <c r="L78" s="534">
        <v>1</v>
      </c>
      <c r="M78" s="530"/>
      <c r="N78" s="665" t="str">
        <f t="shared" si="0"/>
        <v>INCLUDED</v>
      </c>
    </row>
    <row r="79" spans="1:14" customFormat="1" ht="15" x14ac:dyDescent="0.25">
      <c r="A79" s="526">
        <v>62</v>
      </c>
      <c r="B79" s="526">
        <v>7000030340</v>
      </c>
      <c r="C79" s="526">
        <v>620</v>
      </c>
      <c r="D79" s="527" t="s">
        <v>606</v>
      </c>
      <c r="E79" s="528">
        <v>1000037228</v>
      </c>
      <c r="F79" s="528">
        <v>94059900</v>
      </c>
      <c r="G79" s="529"/>
      <c r="H79" s="528">
        <v>18</v>
      </c>
      <c r="I79" s="529"/>
      <c r="J79" s="527" t="s">
        <v>608</v>
      </c>
      <c r="K79" s="528" t="s">
        <v>468</v>
      </c>
      <c r="L79" s="534">
        <v>1</v>
      </c>
      <c r="M79" s="530"/>
      <c r="N79" s="665" t="str">
        <f t="shared" si="0"/>
        <v>INCLUDED</v>
      </c>
    </row>
    <row r="80" spans="1:14" customFormat="1" ht="15" x14ac:dyDescent="0.25">
      <c r="A80" s="526">
        <v>63</v>
      </c>
      <c r="B80" s="526">
        <v>7000030340</v>
      </c>
      <c r="C80" s="526">
        <v>630</v>
      </c>
      <c r="D80" s="527" t="s">
        <v>606</v>
      </c>
      <c r="E80" s="528">
        <v>1000014548</v>
      </c>
      <c r="F80" s="528">
        <v>94059900</v>
      </c>
      <c r="G80" s="529"/>
      <c r="H80" s="528">
        <v>18</v>
      </c>
      <c r="I80" s="529"/>
      <c r="J80" s="527" t="s">
        <v>609</v>
      </c>
      <c r="K80" s="528" t="s">
        <v>464</v>
      </c>
      <c r="L80" s="534">
        <v>2</v>
      </c>
      <c r="M80" s="530"/>
      <c r="N80" s="665" t="str">
        <f t="shared" si="0"/>
        <v>INCLUDED</v>
      </c>
    </row>
    <row r="81" spans="1:14" customFormat="1" ht="15" x14ac:dyDescent="0.25">
      <c r="A81" s="526">
        <v>64</v>
      </c>
      <c r="B81" s="526">
        <v>7000030340</v>
      </c>
      <c r="C81" s="526">
        <v>640</v>
      </c>
      <c r="D81" s="527" t="s">
        <v>606</v>
      </c>
      <c r="E81" s="528">
        <v>1000038325</v>
      </c>
      <c r="F81" s="528">
        <v>94059900</v>
      </c>
      <c r="G81" s="529"/>
      <c r="H81" s="528">
        <v>18</v>
      </c>
      <c r="I81" s="529"/>
      <c r="J81" s="527" t="s">
        <v>470</v>
      </c>
      <c r="K81" s="528" t="s">
        <v>464</v>
      </c>
      <c r="L81" s="534">
        <v>10</v>
      </c>
      <c r="M81" s="530"/>
      <c r="N81" s="665" t="str">
        <f t="shared" si="0"/>
        <v>INCLUDED</v>
      </c>
    </row>
    <row r="82" spans="1:14" customFormat="1" ht="15" x14ac:dyDescent="0.25">
      <c r="A82" s="526">
        <v>65</v>
      </c>
      <c r="B82" s="526">
        <v>7000030340</v>
      </c>
      <c r="C82" s="526">
        <v>650</v>
      </c>
      <c r="D82" s="527" t="s">
        <v>606</v>
      </c>
      <c r="E82" s="528">
        <v>1000025538</v>
      </c>
      <c r="F82" s="528">
        <v>76169990</v>
      </c>
      <c r="G82" s="529"/>
      <c r="H82" s="528">
        <v>18</v>
      </c>
      <c r="I82" s="529"/>
      <c r="J82" s="527" t="s">
        <v>610</v>
      </c>
      <c r="K82" s="528" t="s">
        <v>464</v>
      </c>
      <c r="L82" s="534">
        <v>1</v>
      </c>
      <c r="M82" s="530"/>
      <c r="N82" s="665" t="str">
        <f t="shared" si="0"/>
        <v>INCLUDED</v>
      </c>
    </row>
    <row r="83" spans="1:14" customFormat="1" ht="15" x14ac:dyDescent="0.25">
      <c r="A83" s="526">
        <v>66</v>
      </c>
      <c r="B83" s="526">
        <v>7000030340</v>
      </c>
      <c r="C83" s="526">
        <v>660</v>
      </c>
      <c r="D83" s="527" t="s">
        <v>606</v>
      </c>
      <c r="E83" s="528">
        <v>1000024515</v>
      </c>
      <c r="F83" s="528">
        <v>76169990</v>
      </c>
      <c r="G83" s="529"/>
      <c r="H83" s="528">
        <v>18</v>
      </c>
      <c r="I83" s="529"/>
      <c r="J83" s="527" t="s">
        <v>611</v>
      </c>
      <c r="K83" s="528" t="s">
        <v>464</v>
      </c>
      <c r="L83" s="534">
        <v>1</v>
      </c>
      <c r="M83" s="530"/>
      <c r="N83" s="665" t="str">
        <f t="shared" ref="N83:N144" si="1">IF(M83=0, "INCLUDED", IF(ISERROR(L83*M83), M83, L83*M83))</f>
        <v>INCLUDED</v>
      </c>
    </row>
    <row r="84" spans="1:14" customFormat="1" ht="15" x14ac:dyDescent="0.25">
      <c r="A84" s="526">
        <v>67</v>
      </c>
      <c r="B84" s="526">
        <v>7000030340</v>
      </c>
      <c r="C84" s="526">
        <v>670</v>
      </c>
      <c r="D84" s="527" t="s">
        <v>606</v>
      </c>
      <c r="E84" s="528">
        <v>1000029979</v>
      </c>
      <c r="F84" s="528">
        <v>94059900</v>
      </c>
      <c r="G84" s="529"/>
      <c r="H84" s="528">
        <v>18</v>
      </c>
      <c r="I84" s="529"/>
      <c r="J84" s="527" t="s">
        <v>612</v>
      </c>
      <c r="K84" s="528" t="s">
        <v>468</v>
      </c>
      <c r="L84" s="534">
        <v>1</v>
      </c>
      <c r="M84" s="530"/>
      <c r="N84" s="665" t="str">
        <f t="shared" si="1"/>
        <v>INCLUDED</v>
      </c>
    </row>
    <row r="85" spans="1:14" customFormat="1" ht="15" x14ac:dyDescent="0.25">
      <c r="A85" s="526">
        <v>68</v>
      </c>
      <c r="B85" s="526">
        <v>7000030340</v>
      </c>
      <c r="C85" s="526">
        <v>680</v>
      </c>
      <c r="D85" s="527" t="s">
        <v>606</v>
      </c>
      <c r="E85" s="528">
        <v>1000004952</v>
      </c>
      <c r="F85" s="528">
        <v>94059900</v>
      </c>
      <c r="G85" s="529"/>
      <c r="H85" s="528">
        <v>18</v>
      </c>
      <c r="I85" s="529"/>
      <c r="J85" s="527" t="s">
        <v>499</v>
      </c>
      <c r="K85" s="528" t="s">
        <v>464</v>
      </c>
      <c r="L85" s="534">
        <v>1</v>
      </c>
      <c r="M85" s="530"/>
      <c r="N85" s="665" t="str">
        <f t="shared" si="1"/>
        <v>INCLUDED</v>
      </c>
    </row>
    <row r="86" spans="1:14" customFormat="1" ht="15" x14ac:dyDescent="0.25">
      <c r="A86" s="526">
        <v>69</v>
      </c>
      <c r="B86" s="526">
        <v>7000030340</v>
      </c>
      <c r="C86" s="526">
        <v>690</v>
      </c>
      <c r="D86" s="527" t="s">
        <v>606</v>
      </c>
      <c r="E86" s="528">
        <v>1000001894</v>
      </c>
      <c r="F86" s="528">
        <v>94059900</v>
      </c>
      <c r="G86" s="529"/>
      <c r="H86" s="528">
        <v>18</v>
      </c>
      <c r="I86" s="529"/>
      <c r="J86" s="527" t="s">
        <v>471</v>
      </c>
      <c r="K86" s="528" t="s">
        <v>464</v>
      </c>
      <c r="L86" s="534">
        <v>1</v>
      </c>
      <c r="M86" s="530"/>
      <c r="N86" s="665" t="str">
        <f t="shared" si="1"/>
        <v>INCLUDED</v>
      </c>
    </row>
    <row r="87" spans="1:14" customFormat="1" ht="15" x14ac:dyDescent="0.25">
      <c r="A87" s="526">
        <v>70</v>
      </c>
      <c r="B87" s="526">
        <v>7000030340</v>
      </c>
      <c r="C87" s="526">
        <v>700</v>
      </c>
      <c r="D87" s="527" t="s">
        <v>606</v>
      </c>
      <c r="E87" s="528">
        <v>1000038385</v>
      </c>
      <c r="F87" s="528">
        <v>94059900</v>
      </c>
      <c r="G87" s="529"/>
      <c r="H87" s="528">
        <v>18</v>
      </c>
      <c r="I87" s="529"/>
      <c r="J87" s="527" t="s">
        <v>501</v>
      </c>
      <c r="K87" s="528" t="s">
        <v>464</v>
      </c>
      <c r="L87" s="534">
        <v>4</v>
      </c>
      <c r="M87" s="530"/>
      <c r="N87" s="665" t="str">
        <f t="shared" si="1"/>
        <v>INCLUDED</v>
      </c>
    </row>
    <row r="88" spans="1:14" customFormat="1" ht="15" x14ac:dyDescent="0.25">
      <c r="A88" s="526">
        <v>71</v>
      </c>
      <c r="B88" s="526">
        <v>7000030340</v>
      </c>
      <c r="C88" s="526">
        <v>710</v>
      </c>
      <c r="D88" s="527" t="s">
        <v>606</v>
      </c>
      <c r="E88" s="528">
        <v>1000030002</v>
      </c>
      <c r="F88" s="528">
        <v>94059900</v>
      </c>
      <c r="G88" s="529"/>
      <c r="H88" s="528">
        <v>18</v>
      </c>
      <c r="I88" s="529"/>
      <c r="J88" s="527" t="s">
        <v>613</v>
      </c>
      <c r="K88" s="528" t="s">
        <v>468</v>
      </c>
      <c r="L88" s="534">
        <v>1</v>
      </c>
      <c r="M88" s="530"/>
      <c r="N88" s="665" t="str">
        <f t="shared" si="1"/>
        <v>INCLUDED</v>
      </c>
    </row>
    <row r="89" spans="1:14" customFormat="1" ht="15" x14ac:dyDescent="0.25">
      <c r="A89" s="526">
        <v>72</v>
      </c>
      <c r="B89" s="526">
        <v>7000030340</v>
      </c>
      <c r="C89" s="526">
        <v>720</v>
      </c>
      <c r="D89" s="527" t="s">
        <v>606</v>
      </c>
      <c r="E89" s="528">
        <v>1000005889</v>
      </c>
      <c r="F89" s="528">
        <v>94059900</v>
      </c>
      <c r="G89" s="529"/>
      <c r="H89" s="528">
        <v>18</v>
      </c>
      <c r="I89" s="529"/>
      <c r="J89" s="527" t="s">
        <v>614</v>
      </c>
      <c r="K89" s="528" t="s">
        <v>468</v>
      </c>
      <c r="L89" s="534">
        <v>1</v>
      </c>
      <c r="M89" s="530"/>
      <c r="N89" s="665" t="str">
        <f t="shared" si="1"/>
        <v>INCLUDED</v>
      </c>
    </row>
    <row r="90" spans="1:14" customFormat="1" ht="15" x14ac:dyDescent="0.25">
      <c r="A90" s="526">
        <v>73</v>
      </c>
      <c r="B90" s="526">
        <v>7000030340</v>
      </c>
      <c r="C90" s="526">
        <v>730</v>
      </c>
      <c r="D90" s="527" t="s">
        <v>606</v>
      </c>
      <c r="E90" s="528">
        <v>1000038387</v>
      </c>
      <c r="F90" s="528">
        <v>94051090</v>
      </c>
      <c r="G90" s="529"/>
      <c r="H90" s="528">
        <v>18</v>
      </c>
      <c r="I90" s="529"/>
      <c r="J90" s="527" t="s">
        <v>500</v>
      </c>
      <c r="K90" s="528" t="s">
        <v>464</v>
      </c>
      <c r="L90" s="534">
        <v>10</v>
      </c>
      <c r="M90" s="530"/>
      <c r="N90" s="665" t="str">
        <f t="shared" si="1"/>
        <v>INCLUDED</v>
      </c>
    </row>
    <row r="91" spans="1:14" customFormat="1" ht="15" x14ac:dyDescent="0.25">
      <c r="A91" s="526">
        <v>74</v>
      </c>
      <c r="B91" s="526">
        <v>7000030340</v>
      </c>
      <c r="C91" s="526">
        <v>740</v>
      </c>
      <c r="D91" s="527" t="s">
        <v>606</v>
      </c>
      <c r="E91" s="528">
        <v>1000014547</v>
      </c>
      <c r="F91" s="528">
        <v>85371000</v>
      </c>
      <c r="G91" s="529"/>
      <c r="H91" s="528">
        <v>18</v>
      </c>
      <c r="I91" s="529"/>
      <c r="J91" s="527" t="s">
        <v>469</v>
      </c>
      <c r="K91" s="528" t="s">
        <v>464</v>
      </c>
      <c r="L91" s="534">
        <v>2</v>
      </c>
      <c r="M91" s="530"/>
      <c r="N91" s="665" t="str">
        <f t="shared" si="1"/>
        <v>INCLUDED</v>
      </c>
    </row>
    <row r="92" spans="1:14" customFormat="1" ht="15" x14ac:dyDescent="0.25">
      <c r="A92" s="526">
        <v>75</v>
      </c>
      <c r="B92" s="526">
        <v>7000030340</v>
      </c>
      <c r="C92" s="526">
        <v>750</v>
      </c>
      <c r="D92" s="527" t="s">
        <v>606</v>
      </c>
      <c r="E92" s="528">
        <v>1000038388</v>
      </c>
      <c r="F92" s="528">
        <v>94051090</v>
      </c>
      <c r="G92" s="529"/>
      <c r="H92" s="528">
        <v>18</v>
      </c>
      <c r="I92" s="529"/>
      <c r="J92" s="527" t="s">
        <v>615</v>
      </c>
      <c r="K92" s="528" t="s">
        <v>464</v>
      </c>
      <c r="L92" s="534">
        <v>4</v>
      </c>
      <c r="M92" s="530"/>
      <c r="N92" s="665" t="str">
        <f t="shared" si="1"/>
        <v>INCLUDED</v>
      </c>
    </row>
    <row r="93" spans="1:14" customFormat="1" ht="15" x14ac:dyDescent="0.25">
      <c r="A93" s="526">
        <v>76</v>
      </c>
      <c r="B93" s="526">
        <v>7000030340</v>
      </c>
      <c r="C93" s="526">
        <v>760</v>
      </c>
      <c r="D93" s="527" t="s">
        <v>606</v>
      </c>
      <c r="E93" s="528">
        <v>1000017691</v>
      </c>
      <c r="F93" s="528">
        <v>94059900</v>
      </c>
      <c r="G93" s="529"/>
      <c r="H93" s="528">
        <v>18</v>
      </c>
      <c r="I93" s="529"/>
      <c r="J93" s="527" t="s">
        <v>616</v>
      </c>
      <c r="K93" s="528" t="s">
        <v>464</v>
      </c>
      <c r="L93" s="534">
        <v>4</v>
      </c>
      <c r="M93" s="530"/>
      <c r="N93" s="665" t="str">
        <f t="shared" si="1"/>
        <v>INCLUDED</v>
      </c>
    </row>
    <row r="94" spans="1:14" customFormat="1" ht="15" x14ac:dyDescent="0.25">
      <c r="A94" s="526">
        <v>77</v>
      </c>
      <c r="B94" s="526">
        <v>7000030340</v>
      </c>
      <c r="C94" s="526">
        <v>770</v>
      </c>
      <c r="D94" s="527" t="s">
        <v>606</v>
      </c>
      <c r="E94" s="528">
        <v>1000009644</v>
      </c>
      <c r="F94" s="528">
        <v>94059900</v>
      </c>
      <c r="G94" s="529"/>
      <c r="H94" s="528">
        <v>18</v>
      </c>
      <c r="I94" s="529"/>
      <c r="J94" s="527" t="s">
        <v>617</v>
      </c>
      <c r="K94" s="528" t="s">
        <v>486</v>
      </c>
      <c r="L94" s="534">
        <v>248</v>
      </c>
      <c r="M94" s="530"/>
      <c r="N94" s="665" t="str">
        <f t="shared" si="1"/>
        <v>INCLUDED</v>
      </c>
    </row>
    <row r="95" spans="1:14" customFormat="1" ht="15" x14ac:dyDescent="0.25">
      <c r="A95" s="526">
        <v>78</v>
      </c>
      <c r="B95" s="526">
        <v>7000030340</v>
      </c>
      <c r="C95" s="526">
        <v>780</v>
      </c>
      <c r="D95" s="527" t="s">
        <v>618</v>
      </c>
      <c r="E95" s="528">
        <v>1000032055</v>
      </c>
      <c r="F95" s="528">
        <v>72159090</v>
      </c>
      <c r="G95" s="529"/>
      <c r="H95" s="528">
        <v>18</v>
      </c>
      <c r="I95" s="529"/>
      <c r="J95" s="527" t="s">
        <v>498</v>
      </c>
      <c r="K95" s="528" t="s">
        <v>466</v>
      </c>
      <c r="L95" s="534">
        <v>3</v>
      </c>
      <c r="M95" s="530"/>
      <c r="N95" s="665" t="str">
        <f t="shared" si="1"/>
        <v>INCLUDED</v>
      </c>
    </row>
    <row r="96" spans="1:14" customFormat="1" ht="15" x14ac:dyDescent="0.25">
      <c r="A96" s="526">
        <v>79</v>
      </c>
      <c r="B96" s="526">
        <v>7000030340</v>
      </c>
      <c r="C96" s="526">
        <v>790</v>
      </c>
      <c r="D96" s="527" t="s">
        <v>619</v>
      </c>
      <c r="E96" s="528">
        <v>1000019915</v>
      </c>
      <c r="F96" s="528">
        <v>85030010</v>
      </c>
      <c r="G96" s="529"/>
      <c r="H96" s="528">
        <v>18</v>
      </c>
      <c r="I96" s="529"/>
      <c r="J96" s="527" t="s">
        <v>620</v>
      </c>
      <c r="K96" s="528" t="s">
        <v>468</v>
      </c>
      <c r="L96" s="534">
        <v>1</v>
      </c>
      <c r="M96" s="530"/>
      <c r="N96" s="665" t="str">
        <f t="shared" si="1"/>
        <v>INCLUDED</v>
      </c>
    </row>
    <row r="97" spans="1:14" customFormat="1" ht="15" x14ac:dyDescent="0.25">
      <c r="A97" s="526">
        <v>80</v>
      </c>
      <c r="B97" s="526">
        <v>7000030340</v>
      </c>
      <c r="C97" s="526">
        <v>800</v>
      </c>
      <c r="D97" s="527" t="s">
        <v>619</v>
      </c>
      <c r="E97" s="528">
        <v>1000029030</v>
      </c>
      <c r="F97" s="528">
        <v>85044030</v>
      </c>
      <c r="G97" s="529"/>
      <c r="H97" s="528">
        <v>18</v>
      </c>
      <c r="I97" s="529"/>
      <c r="J97" s="527" t="s">
        <v>621</v>
      </c>
      <c r="K97" s="528" t="s">
        <v>468</v>
      </c>
      <c r="L97" s="534">
        <v>1</v>
      </c>
      <c r="M97" s="530"/>
      <c r="N97" s="665" t="str">
        <f t="shared" si="1"/>
        <v>INCLUDED</v>
      </c>
    </row>
    <row r="98" spans="1:14" customFormat="1" ht="15" x14ac:dyDescent="0.25">
      <c r="A98" s="526">
        <v>81</v>
      </c>
      <c r="B98" s="526">
        <v>7000030340</v>
      </c>
      <c r="C98" s="526">
        <v>810</v>
      </c>
      <c r="D98" s="527" t="s">
        <v>619</v>
      </c>
      <c r="E98" s="528">
        <v>1000028781</v>
      </c>
      <c r="F98" s="528">
        <v>85049010</v>
      </c>
      <c r="G98" s="529"/>
      <c r="H98" s="528">
        <v>18</v>
      </c>
      <c r="I98" s="529"/>
      <c r="J98" s="527" t="s">
        <v>622</v>
      </c>
      <c r="K98" s="528" t="s">
        <v>468</v>
      </c>
      <c r="L98" s="534">
        <v>1</v>
      </c>
      <c r="M98" s="530"/>
      <c r="N98" s="665" t="str">
        <f t="shared" si="1"/>
        <v>INCLUDED</v>
      </c>
    </row>
    <row r="99" spans="1:14" customFormat="1" ht="15" x14ac:dyDescent="0.25">
      <c r="A99" s="526">
        <v>82</v>
      </c>
      <c r="B99" s="526">
        <v>7000030340</v>
      </c>
      <c r="C99" s="526">
        <v>820</v>
      </c>
      <c r="D99" s="527" t="s">
        <v>619</v>
      </c>
      <c r="E99" s="528">
        <v>1000028782</v>
      </c>
      <c r="F99" s="528">
        <v>85389000</v>
      </c>
      <c r="G99" s="529"/>
      <c r="H99" s="528">
        <v>18</v>
      </c>
      <c r="I99" s="529"/>
      <c r="J99" s="527" t="s">
        <v>623</v>
      </c>
      <c r="K99" s="528" t="s">
        <v>468</v>
      </c>
      <c r="L99" s="534">
        <v>1</v>
      </c>
      <c r="M99" s="530"/>
      <c r="N99" s="665" t="str">
        <f t="shared" si="1"/>
        <v>INCLUDED</v>
      </c>
    </row>
    <row r="100" spans="1:14" customFormat="1" ht="15" x14ac:dyDescent="0.25">
      <c r="A100" s="526">
        <v>83</v>
      </c>
      <c r="B100" s="526">
        <v>7000030340</v>
      </c>
      <c r="C100" s="526">
        <v>830</v>
      </c>
      <c r="D100" s="527" t="s">
        <v>619</v>
      </c>
      <c r="E100" s="528">
        <v>1000032837</v>
      </c>
      <c r="F100" s="528">
        <v>85354010</v>
      </c>
      <c r="G100" s="529"/>
      <c r="H100" s="528">
        <v>18</v>
      </c>
      <c r="I100" s="529"/>
      <c r="J100" s="527" t="s">
        <v>624</v>
      </c>
      <c r="K100" s="528" t="s">
        <v>464</v>
      </c>
      <c r="L100" s="534">
        <v>1</v>
      </c>
      <c r="M100" s="530"/>
      <c r="N100" s="665" t="str">
        <f t="shared" si="1"/>
        <v>INCLUDED</v>
      </c>
    </row>
    <row r="101" spans="1:14" customFormat="1" ht="15" x14ac:dyDescent="0.25">
      <c r="A101" s="526">
        <v>84</v>
      </c>
      <c r="B101" s="526">
        <v>7000030340</v>
      </c>
      <c r="C101" s="526">
        <v>840</v>
      </c>
      <c r="D101" s="527" t="s">
        <v>619</v>
      </c>
      <c r="E101" s="528">
        <v>1000019927</v>
      </c>
      <c r="F101" s="528">
        <v>85389000</v>
      </c>
      <c r="G101" s="529"/>
      <c r="H101" s="528">
        <v>18</v>
      </c>
      <c r="I101" s="529"/>
      <c r="J101" s="527" t="s">
        <v>523</v>
      </c>
      <c r="K101" s="528" t="s">
        <v>468</v>
      </c>
      <c r="L101" s="534">
        <v>1</v>
      </c>
      <c r="M101" s="530"/>
      <c r="N101" s="665" t="str">
        <f t="shared" si="1"/>
        <v>INCLUDED</v>
      </c>
    </row>
    <row r="102" spans="1:14" customFormat="1" ht="15" x14ac:dyDescent="0.25">
      <c r="A102" s="526">
        <v>85</v>
      </c>
      <c r="B102" s="526">
        <v>7000030340</v>
      </c>
      <c r="C102" s="526">
        <v>850</v>
      </c>
      <c r="D102" s="527" t="s">
        <v>619</v>
      </c>
      <c r="E102" s="528">
        <v>1000019912</v>
      </c>
      <c r="F102" s="528">
        <v>85371000</v>
      </c>
      <c r="G102" s="529"/>
      <c r="H102" s="528">
        <v>18</v>
      </c>
      <c r="I102" s="529"/>
      <c r="J102" s="527" t="s">
        <v>473</v>
      </c>
      <c r="K102" s="528" t="s">
        <v>468</v>
      </c>
      <c r="L102" s="534">
        <v>1</v>
      </c>
      <c r="M102" s="530"/>
      <c r="N102" s="665" t="str">
        <f t="shared" si="1"/>
        <v>INCLUDED</v>
      </c>
    </row>
    <row r="103" spans="1:14" customFormat="1" ht="15" x14ac:dyDescent="0.25">
      <c r="A103" s="526">
        <v>86</v>
      </c>
      <c r="B103" s="526">
        <v>7000030340</v>
      </c>
      <c r="C103" s="526">
        <v>860</v>
      </c>
      <c r="D103" s="527" t="s">
        <v>619</v>
      </c>
      <c r="E103" s="528">
        <v>1000075047</v>
      </c>
      <c r="F103" s="528">
        <v>85354010</v>
      </c>
      <c r="G103" s="529"/>
      <c r="H103" s="528">
        <v>18</v>
      </c>
      <c r="I103" s="529"/>
      <c r="J103" s="527" t="s">
        <v>563</v>
      </c>
      <c r="K103" s="528" t="s">
        <v>464</v>
      </c>
      <c r="L103" s="534">
        <v>1</v>
      </c>
      <c r="M103" s="530"/>
      <c r="N103" s="665" t="str">
        <f t="shared" si="1"/>
        <v>INCLUDED</v>
      </c>
    </row>
    <row r="104" spans="1:14" customFormat="1" ht="15" x14ac:dyDescent="0.25">
      <c r="A104" s="526">
        <v>87</v>
      </c>
      <c r="B104" s="526">
        <v>7000030340</v>
      </c>
      <c r="C104" s="526">
        <v>870</v>
      </c>
      <c r="D104" s="527" t="s">
        <v>619</v>
      </c>
      <c r="E104" s="528">
        <v>1000077517</v>
      </c>
      <c r="F104" s="528">
        <v>85353090</v>
      </c>
      <c r="G104" s="529"/>
      <c r="H104" s="528">
        <v>18</v>
      </c>
      <c r="I104" s="529"/>
      <c r="J104" s="527" t="s">
        <v>625</v>
      </c>
      <c r="K104" s="528" t="s">
        <v>468</v>
      </c>
      <c r="L104" s="534">
        <v>1</v>
      </c>
      <c r="M104" s="530"/>
      <c r="N104" s="665" t="str">
        <f t="shared" si="1"/>
        <v>INCLUDED</v>
      </c>
    </row>
    <row r="105" spans="1:14" customFormat="1" ht="15" x14ac:dyDescent="0.25">
      <c r="A105" s="526">
        <v>88</v>
      </c>
      <c r="B105" s="526">
        <v>7000030340</v>
      </c>
      <c r="C105" s="526">
        <v>880</v>
      </c>
      <c r="D105" s="527" t="s">
        <v>619</v>
      </c>
      <c r="E105" s="528">
        <v>1000077760</v>
      </c>
      <c r="F105" s="528">
        <v>85354010</v>
      </c>
      <c r="G105" s="529"/>
      <c r="H105" s="528">
        <v>18</v>
      </c>
      <c r="I105" s="529"/>
      <c r="J105" s="527" t="s">
        <v>626</v>
      </c>
      <c r="K105" s="528" t="s">
        <v>468</v>
      </c>
      <c r="L105" s="534">
        <v>1</v>
      </c>
      <c r="M105" s="530"/>
      <c r="N105" s="665" t="str">
        <f t="shared" si="1"/>
        <v>INCLUDED</v>
      </c>
    </row>
    <row r="106" spans="1:14" customFormat="1" ht="15" x14ac:dyDescent="0.25">
      <c r="A106" s="526">
        <v>89</v>
      </c>
      <c r="B106" s="526">
        <v>7000030340</v>
      </c>
      <c r="C106" s="526">
        <v>1030</v>
      </c>
      <c r="D106" s="527" t="s">
        <v>627</v>
      </c>
      <c r="E106" s="528">
        <v>1000077058</v>
      </c>
      <c r="F106" s="528">
        <v>85354010</v>
      </c>
      <c r="G106" s="529"/>
      <c r="H106" s="528">
        <v>18</v>
      </c>
      <c r="I106" s="529"/>
      <c r="J106" s="527" t="s">
        <v>628</v>
      </c>
      <c r="K106" s="528" t="s">
        <v>465</v>
      </c>
      <c r="L106" s="534">
        <v>2</v>
      </c>
      <c r="M106" s="530"/>
      <c r="N106" s="665" t="str">
        <f t="shared" si="1"/>
        <v>INCLUDED</v>
      </c>
    </row>
    <row r="107" spans="1:14" customFormat="1" ht="15" x14ac:dyDescent="0.25">
      <c r="A107" s="526">
        <v>90</v>
      </c>
      <c r="B107" s="526">
        <v>7000030340</v>
      </c>
      <c r="C107" s="526">
        <v>1050</v>
      </c>
      <c r="D107" s="527" t="s">
        <v>629</v>
      </c>
      <c r="E107" s="528">
        <v>1000025861</v>
      </c>
      <c r="F107" s="528">
        <v>85287390</v>
      </c>
      <c r="G107" s="529"/>
      <c r="H107" s="528">
        <v>18</v>
      </c>
      <c r="I107" s="529"/>
      <c r="J107" s="527" t="s">
        <v>630</v>
      </c>
      <c r="K107" s="528" t="s">
        <v>465</v>
      </c>
      <c r="L107" s="534">
        <v>1</v>
      </c>
      <c r="M107" s="530"/>
      <c r="N107" s="665" t="str">
        <f t="shared" si="1"/>
        <v>INCLUDED</v>
      </c>
    </row>
    <row r="108" spans="1:14" customFormat="1" ht="15" x14ac:dyDescent="0.25">
      <c r="A108" s="526">
        <v>91</v>
      </c>
      <c r="B108" s="526">
        <v>7000030340</v>
      </c>
      <c r="C108" s="526">
        <v>1070</v>
      </c>
      <c r="D108" s="527" t="s">
        <v>631</v>
      </c>
      <c r="E108" s="528">
        <v>1000024689</v>
      </c>
      <c r="F108" s="528">
        <v>85389000</v>
      </c>
      <c r="G108" s="529"/>
      <c r="H108" s="528">
        <v>18</v>
      </c>
      <c r="I108" s="529"/>
      <c r="J108" s="527" t="s">
        <v>632</v>
      </c>
      <c r="K108" s="528" t="s">
        <v>465</v>
      </c>
      <c r="L108" s="534">
        <v>1</v>
      </c>
      <c r="M108" s="530"/>
      <c r="N108" s="665" t="str">
        <f t="shared" si="1"/>
        <v>INCLUDED</v>
      </c>
    </row>
    <row r="109" spans="1:14" customFormat="1" ht="30" x14ac:dyDescent="0.25">
      <c r="A109" s="526">
        <v>92</v>
      </c>
      <c r="B109" s="526">
        <v>7000030340</v>
      </c>
      <c r="C109" s="526">
        <v>1080</v>
      </c>
      <c r="D109" s="527" t="s">
        <v>633</v>
      </c>
      <c r="E109" s="528">
        <v>1000022404</v>
      </c>
      <c r="F109" s="528">
        <v>84159000</v>
      </c>
      <c r="G109" s="529"/>
      <c r="H109" s="528">
        <v>28</v>
      </c>
      <c r="I109" s="529"/>
      <c r="J109" s="527" t="s">
        <v>634</v>
      </c>
      <c r="K109" s="528" t="s">
        <v>465</v>
      </c>
      <c r="L109" s="534">
        <v>1</v>
      </c>
      <c r="M109" s="530"/>
      <c r="N109" s="665" t="str">
        <f t="shared" si="1"/>
        <v>INCLUDED</v>
      </c>
    </row>
    <row r="110" spans="1:14" customFormat="1" ht="30" x14ac:dyDescent="0.25">
      <c r="A110" s="526">
        <v>93</v>
      </c>
      <c r="B110" s="526">
        <v>7000030340</v>
      </c>
      <c r="C110" s="526">
        <v>1090</v>
      </c>
      <c r="D110" s="527" t="s">
        <v>633</v>
      </c>
      <c r="E110" s="528">
        <v>1000013502</v>
      </c>
      <c r="F110" s="528">
        <v>84158210</v>
      </c>
      <c r="G110" s="529"/>
      <c r="H110" s="528">
        <v>28</v>
      </c>
      <c r="I110" s="529"/>
      <c r="J110" s="527" t="s">
        <v>635</v>
      </c>
      <c r="K110" s="528" t="s">
        <v>464</v>
      </c>
      <c r="L110" s="534">
        <v>12</v>
      </c>
      <c r="M110" s="530"/>
      <c r="N110" s="665" t="str">
        <f t="shared" si="1"/>
        <v>INCLUDED</v>
      </c>
    </row>
    <row r="111" spans="1:14" customFormat="1" ht="30" x14ac:dyDescent="0.25">
      <c r="A111" s="526">
        <v>94</v>
      </c>
      <c r="B111" s="526">
        <v>7000030340</v>
      </c>
      <c r="C111" s="526">
        <v>1100</v>
      </c>
      <c r="D111" s="527" t="s">
        <v>636</v>
      </c>
      <c r="E111" s="528">
        <v>1000000575</v>
      </c>
      <c r="F111" s="528">
        <v>85072000</v>
      </c>
      <c r="G111" s="529"/>
      <c r="H111" s="528">
        <v>28</v>
      </c>
      <c r="I111" s="529"/>
      <c r="J111" s="527" t="s">
        <v>637</v>
      </c>
      <c r="K111" s="528" t="s">
        <v>465</v>
      </c>
      <c r="L111" s="534">
        <v>2</v>
      </c>
      <c r="M111" s="530"/>
      <c r="N111" s="665" t="str">
        <f t="shared" si="1"/>
        <v>INCLUDED</v>
      </c>
    </row>
    <row r="112" spans="1:14" customFormat="1" ht="30" x14ac:dyDescent="0.25">
      <c r="A112" s="526">
        <v>95</v>
      </c>
      <c r="B112" s="526">
        <v>7000030340</v>
      </c>
      <c r="C112" s="526">
        <v>1110</v>
      </c>
      <c r="D112" s="527" t="s">
        <v>636</v>
      </c>
      <c r="E112" s="528">
        <v>1000000576</v>
      </c>
      <c r="F112" s="528">
        <v>85044030</v>
      </c>
      <c r="G112" s="529"/>
      <c r="H112" s="528">
        <v>18</v>
      </c>
      <c r="I112" s="529"/>
      <c r="J112" s="527" t="s">
        <v>638</v>
      </c>
      <c r="K112" s="528" t="s">
        <v>464</v>
      </c>
      <c r="L112" s="534">
        <v>2</v>
      </c>
      <c r="M112" s="530"/>
      <c r="N112" s="665" t="str">
        <f t="shared" si="1"/>
        <v>INCLUDED</v>
      </c>
    </row>
    <row r="113" spans="1:14" customFormat="1" ht="15" x14ac:dyDescent="0.25">
      <c r="A113" s="526">
        <v>96</v>
      </c>
      <c r="B113" s="526">
        <v>7000030340</v>
      </c>
      <c r="C113" s="526">
        <v>1120</v>
      </c>
      <c r="D113" s="527" t="s">
        <v>639</v>
      </c>
      <c r="E113" s="528">
        <v>1000077060</v>
      </c>
      <c r="F113" s="528">
        <v>85021100</v>
      </c>
      <c r="G113" s="529"/>
      <c r="H113" s="528">
        <v>18</v>
      </c>
      <c r="I113" s="529"/>
      <c r="J113" s="527" t="s">
        <v>640</v>
      </c>
      <c r="K113" s="528" t="s">
        <v>465</v>
      </c>
      <c r="L113" s="534">
        <v>1</v>
      </c>
      <c r="M113" s="530"/>
      <c r="N113" s="665" t="str">
        <f t="shared" si="1"/>
        <v>INCLUDED</v>
      </c>
    </row>
    <row r="114" spans="1:14" customFormat="1" ht="30" x14ac:dyDescent="0.25">
      <c r="A114" s="526">
        <v>97</v>
      </c>
      <c r="B114" s="526">
        <v>7000030340</v>
      </c>
      <c r="C114" s="526">
        <v>1160</v>
      </c>
      <c r="D114" s="527" t="s">
        <v>641</v>
      </c>
      <c r="E114" s="528">
        <v>1000058262</v>
      </c>
      <c r="F114" s="528">
        <v>85359030</v>
      </c>
      <c r="G114" s="529"/>
      <c r="H114" s="528">
        <v>18</v>
      </c>
      <c r="I114" s="529"/>
      <c r="J114" s="527" t="s">
        <v>642</v>
      </c>
      <c r="K114" s="528" t="s">
        <v>465</v>
      </c>
      <c r="L114" s="534">
        <v>1</v>
      </c>
      <c r="M114" s="530"/>
      <c r="N114" s="665" t="str">
        <f t="shared" si="1"/>
        <v>INCLUDED</v>
      </c>
    </row>
    <row r="115" spans="1:14" customFormat="1" ht="30" x14ac:dyDescent="0.25">
      <c r="A115" s="526">
        <v>98</v>
      </c>
      <c r="B115" s="526">
        <v>7000030340</v>
      </c>
      <c r="C115" s="526">
        <v>1170</v>
      </c>
      <c r="D115" s="527" t="s">
        <v>641</v>
      </c>
      <c r="E115" s="528">
        <v>1000058267</v>
      </c>
      <c r="F115" s="528">
        <v>85359030</v>
      </c>
      <c r="G115" s="529"/>
      <c r="H115" s="528">
        <v>18</v>
      </c>
      <c r="I115" s="529"/>
      <c r="J115" s="527" t="s">
        <v>643</v>
      </c>
      <c r="K115" s="528" t="s">
        <v>464</v>
      </c>
      <c r="L115" s="534">
        <v>2</v>
      </c>
      <c r="M115" s="530"/>
      <c r="N115" s="665" t="str">
        <f t="shared" si="1"/>
        <v>INCLUDED</v>
      </c>
    </row>
    <row r="116" spans="1:14" customFormat="1" ht="30" x14ac:dyDescent="0.25">
      <c r="A116" s="526">
        <v>99</v>
      </c>
      <c r="B116" s="526">
        <v>7000030340</v>
      </c>
      <c r="C116" s="526">
        <v>1180</v>
      </c>
      <c r="D116" s="527" t="s">
        <v>641</v>
      </c>
      <c r="E116" s="528">
        <v>1000050242</v>
      </c>
      <c r="F116" s="528">
        <v>85359030</v>
      </c>
      <c r="G116" s="529"/>
      <c r="H116" s="528">
        <v>18</v>
      </c>
      <c r="I116" s="529"/>
      <c r="J116" s="527" t="s">
        <v>644</v>
      </c>
      <c r="K116" s="528" t="s">
        <v>465</v>
      </c>
      <c r="L116" s="534">
        <v>3</v>
      </c>
      <c r="M116" s="530"/>
      <c r="N116" s="665" t="str">
        <f t="shared" si="1"/>
        <v>INCLUDED</v>
      </c>
    </row>
    <row r="117" spans="1:14" customFormat="1" ht="30" x14ac:dyDescent="0.25">
      <c r="A117" s="526">
        <v>100</v>
      </c>
      <c r="B117" s="526">
        <v>7000030340</v>
      </c>
      <c r="C117" s="526">
        <v>1190</v>
      </c>
      <c r="D117" s="527" t="s">
        <v>641</v>
      </c>
      <c r="E117" s="528">
        <v>1000050214</v>
      </c>
      <c r="F117" s="528">
        <v>85359030</v>
      </c>
      <c r="G117" s="529"/>
      <c r="H117" s="528">
        <v>18</v>
      </c>
      <c r="I117" s="529"/>
      <c r="J117" s="527" t="s">
        <v>645</v>
      </c>
      <c r="K117" s="528" t="s">
        <v>465</v>
      </c>
      <c r="L117" s="534">
        <v>2</v>
      </c>
      <c r="M117" s="530"/>
      <c r="N117" s="665" t="str">
        <f t="shared" si="1"/>
        <v>INCLUDED</v>
      </c>
    </row>
    <row r="118" spans="1:14" customFormat="1" ht="30" x14ac:dyDescent="0.25">
      <c r="A118" s="526">
        <v>101</v>
      </c>
      <c r="B118" s="526">
        <v>7000030340</v>
      </c>
      <c r="C118" s="526">
        <v>1200</v>
      </c>
      <c r="D118" s="527" t="s">
        <v>641</v>
      </c>
      <c r="E118" s="528">
        <v>1000050226</v>
      </c>
      <c r="F118" s="528">
        <v>85359030</v>
      </c>
      <c r="G118" s="529"/>
      <c r="H118" s="528">
        <v>18</v>
      </c>
      <c r="I118" s="529"/>
      <c r="J118" s="527" t="s">
        <v>646</v>
      </c>
      <c r="K118" s="528" t="s">
        <v>465</v>
      </c>
      <c r="L118" s="534">
        <v>3</v>
      </c>
      <c r="M118" s="530"/>
      <c r="N118" s="665" t="str">
        <f t="shared" si="1"/>
        <v>INCLUDED</v>
      </c>
    </row>
    <row r="119" spans="1:14" customFormat="1" ht="30" x14ac:dyDescent="0.25">
      <c r="A119" s="526">
        <v>102</v>
      </c>
      <c r="B119" s="526">
        <v>7000030340</v>
      </c>
      <c r="C119" s="526">
        <v>1210</v>
      </c>
      <c r="D119" s="527" t="s">
        <v>641</v>
      </c>
      <c r="E119" s="528">
        <v>1000058265</v>
      </c>
      <c r="F119" s="528">
        <v>85359030</v>
      </c>
      <c r="G119" s="529"/>
      <c r="H119" s="528">
        <v>18</v>
      </c>
      <c r="I119" s="529"/>
      <c r="J119" s="527" t="s">
        <v>647</v>
      </c>
      <c r="K119" s="528" t="s">
        <v>465</v>
      </c>
      <c r="L119" s="534">
        <v>1</v>
      </c>
      <c r="M119" s="530"/>
      <c r="N119" s="665" t="str">
        <f t="shared" si="1"/>
        <v>INCLUDED</v>
      </c>
    </row>
    <row r="120" spans="1:14" customFormat="1" ht="30" x14ac:dyDescent="0.25">
      <c r="A120" s="526">
        <v>103</v>
      </c>
      <c r="B120" s="526">
        <v>7000030340</v>
      </c>
      <c r="C120" s="526">
        <v>1220</v>
      </c>
      <c r="D120" s="527" t="s">
        <v>641</v>
      </c>
      <c r="E120" s="528">
        <v>1000050213</v>
      </c>
      <c r="F120" s="528">
        <v>85359030</v>
      </c>
      <c r="G120" s="529"/>
      <c r="H120" s="528">
        <v>18</v>
      </c>
      <c r="I120" s="529"/>
      <c r="J120" s="527" t="s">
        <v>648</v>
      </c>
      <c r="K120" s="528" t="s">
        <v>465</v>
      </c>
      <c r="L120" s="534">
        <v>3</v>
      </c>
      <c r="M120" s="530"/>
      <c r="N120" s="665" t="str">
        <f t="shared" si="1"/>
        <v>INCLUDED</v>
      </c>
    </row>
    <row r="121" spans="1:14" customFormat="1" ht="30" x14ac:dyDescent="0.25">
      <c r="A121" s="526">
        <v>104</v>
      </c>
      <c r="B121" s="526">
        <v>7000030340</v>
      </c>
      <c r="C121" s="526">
        <v>1230</v>
      </c>
      <c r="D121" s="527" t="s">
        <v>641</v>
      </c>
      <c r="E121" s="528">
        <v>1000058266</v>
      </c>
      <c r="F121" s="528">
        <v>85359030</v>
      </c>
      <c r="G121" s="529"/>
      <c r="H121" s="528">
        <v>18</v>
      </c>
      <c r="I121" s="529"/>
      <c r="J121" s="527" t="s">
        <v>649</v>
      </c>
      <c r="K121" s="528" t="s">
        <v>467</v>
      </c>
      <c r="L121" s="534">
        <v>1</v>
      </c>
      <c r="M121" s="530"/>
      <c r="N121" s="665" t="str">
        <f t="shared" si="1"/>
        <v>INCLUDED</v>
      </c>
    </row>
    <row r="122" spans="1:14" customFormat="1" ht="30" x14ac:dyDescent="0.25">
      <c r="A122" s="526">
        <v>105</v>
      </c>
      <c r="B122" s="526">
        <v>7000030340</v>
      </c>
      <c r="C122" s="526">
        <v>1240</v>
      </c>
      <c r="D122" s="527" t="s">
        <v>641</v>
      </c>
      <c r="E122" s="528">
        <v>1000050229</v>
      </c>
      <c r="F122" s="528">
        <v>85359030</v>
      </c>
      <c r="G122" s="529"/>
      <c r="H122" s="528">
        <v>18</v>
      </c>
      <c r="I122" s="529"/>
      <c r="J122" s="527" t="s">
        <v>650</v>
      </c>
      <c r="K122" s="528" t="s">
        <v>465</v>
      </c>
      <c r="L122" s="534">
        <v>3</v>
      </c>
      <c r="M122" s="530"/>
      <c r="N122" s="665" t="str">
        <f t="shared" si="1"/>
        <v>INCLUDED</v>
      </c>
    </row>
    <row r="123" spans="1:14" customFormat="1" ht="30" x14ac:dyDescent="0.25">
      <c r="A123" s="526">
        <v>106</v>
      </c>
      <c r="B123" s="526">
        <v>7000030340</v>
      </c>
      <c r="C123" s="526">
        <v>1250</v>
      </c>
      <c r="D123" s="527" t="s">
        <v>641</v>
      </c>
      <c r="E123" s="528">
        <v>1000050256</v>
      </c>
      <c r="F123" s="528">
        <v>85359030</v>
      </c>
      <c r="G123" s="529"/>
      <c r="H123" s="528">
        <v>18</v>
      </c>
      <c r="I123" s="529"/>
      <c r="J123" s="527" t="s">
        <v>651</v>
      </c>
      <c r="K123" s="528" t="s">
        <v>464</v>
      </c>
      <c r="L123" s="534">
        <v>5</v>
      </c>
      <c r="M123" s="530"/>
      <c r="N123" s="665" t="str">
        <f t="shared" si="1"/>
        <v>INCLUDED</v>
      </c>
    </row>
    <row r="124" spans="1:14" customFormat="1" ht="30" x14ac:dyDescent="0.25">
      <c r="A124" s="526">
        <v>107</v>
      </c>
      <c r="B124" s="526">
        <v>7000030340</v>
      </c>
      <c r="C124" s="526">
        <v>1260</v>
      </c>
      <c r="D124" s="527" t="s">
        <v>641</v>
      </c>
      <c r="E124" s="528">
        <v>1000058269</v>
      </c>
      <c r="F124" s="528">
        <v>85359030</v>
      </c>
      <c r="G124" s="529"/>
      <c r="H124" s="528">
        <v>18</v>
      </c>
      <c r="I124" s="529"/>
      <c r="J124" s="527" t="s">
        <v>652</v>
      </c>
      <c r="K124" s="528" t="s">
        <v>464</v>
      </c>
      <c r="L124" s="534">
        <v>5</v>
      </c>
      <c r="M124" s="530"/>
      <c r="N124" s="665" t="str">
        <f t="shared" si="1"/>
        <v>INCLUDED</v>
      </c>
    </row>
    <row r="125" spans="1:14" customFormat="1" ht="30" x14ac:dyDescent="0.25">
      <c r="A125" s="526">
        <v>108</v>
      </c>
      <c r="B125" s="526">
        <v>7000030340</v>
      </c>
      <c r="C125" s="526">
        <v>1270</v>
      </c>
      <c r="D125" s="527" t="s">
        <v>641</v>
      </c>
      <c r="E125" s="528">
        <v>1000058264</v>
      </c>
      <c r="F125" s="528">
        <v>85359030</v>
      </c>
      <c r="G125" s="529"/>
      <c r="H125" s="528">
        <v>18</v>
      </c>
      <c r="I125" s="529"/>
      <c r="J125" s="527" t="s">
        <v>653</v>
      </c>
      <c r="K125" s="528" t="s">
        <v>464</v>
      </c>
      <c r="L125" s="534">
        <v>5</v>
      </c>
      <c r="M125" s="530"/>
      <c r="N125" s="665" t="str">
        <f t="shared" si="1"/>
        <v>INCLUDED</v>
      </c>
    </row>
    <row r="126" spans="1:14" customFormat="1" ht="30" x14ac:dyDescent="0.25">
      <c r="A126" s="526">
        <v>109</v>
      </c>
      <c r="B126" s="526">
        <v>7000030340</v>
      </c>
      <c r="C126" s="526">
        <v>1280</v>
      </c>
      <c r="D126" s="527" t="s">
        <v>641</v>
      </c>
      <c r="E126" s="528">
        <v>1000058268</v>
      </c>
      <c r="F126" s="528">
        <v>85359030</v>
      </c>
      <c r="G126" s="529"/>
      <c r="H126" s="528">
        <v>18</v>
      </c>
      <c r="I126" s="529"/>
      <c r="J126" s="527" t="s">
        <v>654</v>
      </c>
      <c r="K126" s="528" t="s">
        <v>464</v>
      </c>
      <c r="L126" s="534">
        <v>1</v>
      </c>
      <c r="M126" s="530"/>
      <c r="N126" s="665" t="str">
        <f t="shared" si="1"/>
        <v>INCLUDED</v>
      </c>
    </row>
    <row r="127" spans="1:14" customFormat="1" ht="30" x14ac:dyDescent="0.25">
      <c r="A127" s="526">
        <v>110</v>
      </c>
      <c r="B127" s="526">
        <v>7000030340</v>
      </c>
      <c r="C127" s="526">
        <v>1290</v>
      </c>
      <c r="D127" s="527" t="s">
        <v>641</v>
      </c>
      <c r="E127" s="528">
        <v>1000050249</v>
      </c>
      <c r="F127" s="528">
        <v>85359030</v>
      </c>
      <c r="G127" s="529"/>
      <c r="H127" s="528">
        <v>18</v>
      </c>
      <c r="I127" s="529"/>
      <c r="J127" s="527" t="s">
        <v>655</v>
      </c>
      <c r="K127" s="528" t="s">
        <v>465</v>
      </c>
      <c r="L127" s="534">
        <v>2</v>
      </c>
      <c r="M127" s="530"/>
      <c r="N127" s="665" t="str">
        <f t="shared" si="1"/>
        <v>INCLUDED</v>
      </c>
    </row>
    <row r="128" spans="1:14" customFormat="1" ht="30" x14ac:dyDescent="0.25">
      <c r="A128" s="526">
        <v>111</v>
      </c>
      <c r="B128" s="526">
        <v>7000030340</v>
      </c>
      <c r="C128" s="526">
        <v>1300</v>
      </c>
      <c r="D128" s="527" t="s">
        <v>641</v>
      </c>
      <c r="E128" s="528">
        <v>1000058270</v>
      </c>
      <c r="F128" s="528">
        <v>85359030</v>
      </c>
      <c r="G128" s="529"/>
      <c r="H128" s="528">
        <v>18</v>
      </c>
      <c r="I128" s="529"/>
      <c r="J128" s="527" t="s">
        <v>656</v>
      </c>
      <c r="K128" s="528" t="s">
        <v>464</v>
      </c>
      <c r="L128" s="534">
        <v>1</v>
      </c>
      <c r="M128" s="530"/>
      <c r="N128" s="665" t="str">
        <f t="shared" si="1"/>
        <v>INCLUDED</v>
      </c>
    </row>
    <row r="129" spans="1:14" customFormat="1" ht="30" x14ac:dyDescent="0.25">
      <c r="A129" s="526">
        <v>112</v>
      </c>
      <c r="B129" s="526">
        <v>7000030340</v>
      </c>
      <c r="C129" s="526">
        <v>1310</v>
      </c>
      <c r="D129" s="527" t="s">
        <v>641</v>
      </c>
      <c r="E129" s="528">
        <v>1000058271</v>
      </c>
      <c r="F129" s="528">
        <v>85359030</v>
      </c>
      <c r="G129" s="529"/>
      <c r="H129" s="528">
        <v>18</v>
      </c>
      <c r="I129" s="529"/>
      <c r="J129" s="527" t="s">
        <v>657</v>
      </c>
      <c r="K129" s="528" t="s">
        <v>464</v>
      </c>
      <c r="L129" s="534">
        <v>1</v>
      </c>
      <c r="M129" s="530"/>
      <c r="N129" s="665" t="str">
        <f t="shared" si="1"/>
        <v>INCLUDED</v>
      </c>
    </row>
    <row r="130" spans="1:14" customFormat="1" ht="30" x14ac:dyDescent="0.25">
      <c r="A130" s="526">
        <v>113</v>
      </c>
      <c r="B130" s="526">
        <v>7000030340</v>
      </c>
      <c r="C130" s="526">
        <v>1320</v>
      </c>
      <c r="D130" s="527" t="s">
        <v>658</v>
      </c>
      <c r="E130" s="528">
        <v>1000058241</v>
      </c>
      <c r="F130" s="528">
        <v>85359030</v>
      </c>
      <c r="G130" s="529"/>
      <c r="H130" s="528">
        <v>18</v>
      </c>
      <c r="I130" s="529"/>
      <c r="J130" s="527" t="s">
        <v>659</v>
      </c>
      <c r="K130" s="528" t="s">
        <v>465</v>
      </c>
      <c r="L130" s="534">
        <v>1</v>
      </c>
      <c r="M130" s="530"/>
      <c r="N130" s="665" t="str">
        <f t="shared" si="1"/>
        <v>INCLUDED</v>
      </c>
    </row>
    <row r="131" spans="1:14" customFormat="1" ht="30" x14ac:dyDescent="0.25">
      <c r="A131" s="526">
        <v>114</v>
      </c>
      <c r="B131" s="526">
        <v>7000030340</v>
      </c>
      <c r="C131" s="526">
        <v>1330</v>
      </c>
      <c r="D131" s="527" t="s">
        <v>658</v>
      </c>
      <c r="E131" s="528">
        <v>1000058242</v>
      </c>
      <c r="F131" s="528">
        <v>85359030</v>
      </c>
      <c r="G131" s="529"/>
      <c r="H131" s="528">
        <v>18</v>
      </c>
      <c r="I131" s="529"/>
      <c r="J131" s="527" t="s">
        <v>660</v>
      </c>
      <c r="K131" s="528" t="s">
        <v>465</v>
      </c>
      <c r="L131" s="534">
        <v>1</v>
      </c>
      <c r="M131" s="530"/>
      <c r="N131" s="665" t="str">
        <f t="shared" si="1"/>
        <v>INCLUDED</v>
      </c>
    </row>
    <row r="132" spans="1:14" customFormat="1" ht="30" x14ac:dyDescent="0.25">
      <c r="A132" s="526">
        <v>115</v>
      </c>
      <c r="B132" s="526">
        <v>7000030340</v>
      </c>
      <c r="C132" s="526">
        <v>1340</v>
      </c>
      <c r="D132" s="527" t="s">
        <v>658</v>
      </c>
      <c r="E132" s="528">
        <v>1000021870</v>
      </c>
      <c r="F132" s="528">
        <v>85389000</v>
      </c>
      <c r="G132" s="529"/>
      <c r="H132" s="528">
        <v>18</v>
      </c>
      <c r="I132" s="529"/>
      <c r="J132" s="527" t="s">
        <v>661</v>
      </c>
      <c r="K132" s="528" t="s">
        <v>465</v>
      </c>
      <c r="L132" s="534">
        <v>3</v>
      </c>
      <c r="M132" s="530"/>
      <c r="N132" s="665" t="str">
        <f t="shared" si="1"/>
        <v>INCLUDED</v>
      </c>
    </row>
    <row r="133" spans="1:14" customFormat="1" ht="30" x14ac:dyDescent="0.25">
      <c r="A133" s="526">
        <v>116</v>
      </c>
      <c r="B133" s="526">
        <v>7000030340</v>
      </c>
      <c r="C133" s="526">
        <v>1350</v>
      </c>
      <c r="D133" s="527" t="s">
        <v>658</v>
      </c>
      <c r="E133" s="528">
        <v>1000009184</v>
      </c>
      <c r="F133" s="528">
        <v>85389000</v>
      </c>
      <c r="G133" s="529"/>
      <c r="H133" s="528">
        <v>18</v>
      </c>
      <c r="I133" s="529"/>
      <c r="J133" s="527" t="s">
        <v>662</v>
      </c>
      <c r="K133" s="528" t="s">
        <v>465</v>
      </c>
      <c r="L133" s="534">
        <v>3</v>
      </c>
      <c r="M133" s="530"/>
      <c r="N133" s="665" t="str">
        <f t="shared" si="1"/>
        <v>INCLUDED</v>
      </c>
    </row>
    <row r="134" spans="1:14" customFormat="1" ht="30" x14ac:dyDescent="0.25">
      <c r="A134" s="526">
        <v>117</v>
      </c>
      <c r="B134" s="526">
        <v>7000030340</v>
      </c>
      <c r="C134" s="526">
        <v>1360</v>
      </c>
      <c r="D134" s="527" t="s">
        <v>658</v>
      </c>
      <c r="E134" s="528">
        <v>1000058257</v>
      </c>
      <c r="F134" s="528">
        <v>85359030</v>
      </c>
      <c r="G134" s="529"/>
      <c r="H134" s="528">
        <v>18</v>
      </c>
      <c r="I134" s="529"/>
      <c r="J134" s="527" t="s">
        <v>663</v>
      </c>
      <c r="K134" s="528" t="s">
        <v>465</v>
      </c>
      <c r="L134" s="534">
        <v>1</v>
      </c>
      <c r="M134" s="530"/>
      <c r="N134" s="665" t="str">
        <f t="shared" si="1"/>
        <v>INCLUDED</v>
      </c>
    </row>
    <row r="135" spans="1:14" customFormat="1" ht="30" x14ac:dyDescent="0.25">
      <c r="A135" s="526">
        <v>118</v>
      </c>
      <c r="B135" s="526">
        <v>7000030340</v>
      </c>
      <c r="C135" s="526">
        <v>1370</v>
      </c>
      <c r="D135" s="527" t="s">
        <v>658</v>
      </c>
      <c r="E135" s="528">
        <v>1000058244</v>
      </c>
      <c r="F135" s="528">
        <v>85359030</v>
      </c>
      <c r="G135" s="529"/>
      <c r="H135" s="528">
        <v>18</v>
      </c>
      <c r="I135" s="529"/>
      <c r="J135" s="527" t="s">
        <v>664</v>
      </c>
      <c r="K135" s="528" t="s">
        <v>465</v>
      </c>
      <c r="L135" s="534">
        <v>3</v>
      </c>
      <c r="M135" s="530"/>
      <c r="N135" s="665" t="str">
        <f t="shared" si="1"/>
        <v>INCLUDED</v>
      </c>
    </row>
    <row r="136" spans="1:14" customFormat="1" ht="30" x14ac:dyDescent="0.25">
      <c r="A136" s="526">
        <v>119</v>
      </c>
      <c r="B136" s="526">
        <v>7000030340</v>
      </c>
      <c r="C136" s="526">
        <v>1380</v>
      </c>
      <c r="D136" s="527" t="s">
        <v>658</v>
      </c>
      <c r="E136" s="528">
        <v>1000058251</v>
      </c>
      <c r="F136" s="528">
        <v>85359030</v>
      </c>
      <c r="G136" s="529"/>
      <c r="H136" s="528">
        <v>18</v>
      </c>
      <c r="I136" s="529"/>
      <c r="J136" s="527" t="s">
        <v>665</v>
      </c>
      <c r="K136" s="528" t="s">
        <v>464</v>
      </c>
      <c r="L136" s="534">
        <v>3</v>
      </c>
      <c r="M136" s="530"/>
      <c r="N136" s="665" t="str">
        <f t="shared" si="1"/>
        <v>INCLUDED</v>
      </c>
    </row>
    <row r="137" spans="1:14" customFormat="1" ht="30" x14ac:dyDescent="0.25">
      <c r="A137" s="526">
        <v>120</v>
      </c>
      <c r="B137" s="526">
        <v>7000030340</v>
      </c>
      <c r="C137" s="526">
        <v>1390</v>
      </c>
      <c r="D137" s="527" t="s">
        <v>658</v>
      </c>
      <c r="E137" s="528">
        <v>1000058258</v>
      </c>
      <c r="F137" s="528">
        <v>85359030</v>
      </c>
      <c r="G137" s="529"/>
      <c r="H137" s="528">
        <v>18</v>
      </c>
      <c r="I137" s="529"/>
      <c r="J137" s="527" t="s">
        <v>666</v>
      </c>
      <c r="K137" s="528" t="s">
        <v>465</v>
      </c>
      <c r="L137" s="534">
        <v>1</v>
      </c>
      <c r="M137" s="530"/>
      <c r="N137" s="665" t="str">
        <f t="shared" si="1"/>
        <v>INCLUDED</v>
      </c>
    </row>
    <row r="138" spans="1:14" customFormat="1" ht="180" x14ac:dyDescent="0.25">
      <c r="A138" s="526">
        <v>121</v>
      </c>
      <c r="B138" s="526">
        <v>7000030340</v>
      </c>
      <c r="C138" s="526">
        <v>1400</v>
      </c>
      <c r="D138" s="527" t="s">
        <v>667</v>
      </c>
      <c r="E138" s="528">
        <v>1000058369</v>
      </c>
      <c r="F138" s="528">
        <v>85359030</v>
      </c>
      <c r="G138" s="529"/>
      <c r="H138" s="528">
        <v>18</v>
      </c>
      <c r="I138" s="529"/>
      <c r="J138" s="527" t="s">
        <v>668</v>
      </c>
      <c r="K138" s="528" t="s">
        <v>464</v>
      </c>
      <c r="L138" s="534">
        <v>4</v>
      </c>
      <c r="M138" s="530"/>
      <c r="N138" s="665" t="str">
        <f t="shared" si="1"/>
        <v>INCLUDED</v>
      </c>
    </row>
    <row r="139" spans="1:14" customFormat="1" ht="180" x14ac:dyDescent="0.25">
      <c r="A139" s="526">
        <v>122</v>
      </c>
      <c r="B139" s="526">
        <v>7000030340</v>
      </c>
      <c r="C139" s="526">
        <v>1410</v>
      </c>
      <c r="D139" s="527" t="s">
        <v>667</v>
      </c>
      <c r="E139" s="528">
        <v>1000058370</v>
      </c>
      <c r="F139" s="528">
        <v>85359030</v>
      </c>
      <c r="G139" s="529"/>
      <c r="H139" s="528">
        <v>18</v>
      </c>
      <c r="I139" s="529"/>
      <c r="J139" s="527" t="s">
        <v>669</v>
      </c>
      <c r="K139" s="528" t="s">
        <v>464</v>
      </c>
      <c r="L139" s="534">
        <v>2</v>
      </c>
      <c r="M139" s="530"/>
      <c r="N139" s="665" t="str">
        <f t="shared" si="1"/>
        <v>INCLUDED</v>
      </c>
    </row>
    <row r="140" spans="1:14" customFormat="1" ht="120" x14ac:dyDescent="0.25">
      <c r="A140" s="526">
        <v>123</v>
      </c>
      <c r="B140" s="526">
        <v>7000030340</v>
      </c>
      <c r="C140" s="526">
        <v>1420</v>
      </c>
      <c r="D140" s="527" t="s">
        <v>667</v>
      </c>
      <c r="E140" s="528">
        <v>1000058239</v>
      </c>
      <c r="F140" s="528">
        <v>85359030</v>
      </c>
      <c r="G140" s="529"/>
      <c r="H140" s="528">
        <v>18</v>
      </c>
      <c r="I140" s="529"/>
      <c r="J140" s="527" t="s">
        <v>670</v>
      </c>
      <c r="K140" s="528" t="s">
        <v>464</v>
      </c>
      <c r="L140" s="534">
        <v>1</v>
      </c>
      <c r="M140" s="530"/>
      <c r="N140" s="665" t="str">
        <f t="shared" si="1"/>
        <v>INCLUDED</v>
      </c>
    </row>
    <row r="141" spans="1:14" customFormat="1" ht="120" x14ac:dyDescent="0.25">
      <c r="A141" s="526">
        <v>124</v>
      </c>
      <c r="B141" s="526">
        <v>7000030340</v>
      </c>
      <c r="C141" s="526">
        <v>1430</v>
      </c>
      <c r="D141" s="527" t="s">
        <v>667</v>
      </c>
      <c r="E141" s="528">
        <v>1000058234</v>
      </c>
      <c r="F141" s="528">
        <v>85359030</v>
      </c>
      <c r="G141" s="529"/>
      <c r="H141" s="528">
        <v>18</v>
      </c>
      <c r="I141" s="529"/>
      <c r="J141" s="527" t="s">
        <v>671</v>
      </c>
      <c r="K141" s="528" t="s">
        <v>464</v>
      </c>
      <c r="L141" s="534">
        <v>1</v>
      </c>
      <c r="M141" s="530"/>
      <c r="N141" s="665" t="str">
        <f t="shared" si="1"/>
        <v>INCLUDED</v>
      </c>
    </row>
    <row r="142" spans="1:14" customFormat="1" ht="45" x14ac:dyDescent="0.25">
      <c r="A142" s="526">
        <v>125</v>
      </c>
      <c r="B142" s="526">
        <v>7000030340</v>
      </c>
      <c r="C142" s="526">
        <v>1440</v>
      </c>
      <c r="D142" s="527" t="s">
        <v>667</v>
      </c>
      <c r="E142" s="528">
        <v>1000058048</v>
      </c>
      <c r="F142" s="528">
        <v>85359030</v>
      </c>
      <c r="G142" s="529"/>
      <c r="H142" s="528">
        <v>18</v>
      </c>
      <c r="I142" s="529"/>
      <c r="J142" s="527" t="s">
        <v>672</v>
      </c>
      <c r="K142" s="528" t="s">
        <v>465</v>
      </c>
      <c r="L142" s="534">
        <v>1</v>
      </c>
      <c r="M142" s="530"/>
      <c r="N142" s="665" t="str">
        <f t="shared" si="1"/>
        <v>INCLUDED</v>
      </c>
    </row>
    <row r="143" spans="1:14" customFormat="1" ht="45" x14ac:dyDescent="0.25">
      <c r="A143" s="526">
        <v>126</v>
      </c>
      <c r="B143" s="526">
        <v>7000030340</v>
      </c>
      <c r="C143" s="526">
        <v>1450</v>
      </c>
      <c r="D143" s="527" t="s">
        <v>667</v>
      </c>
      <c r="E143" s="528">
        <v>1000058236</v>
      </c>
      <c r="F143" s="528">
        <v>85359030</v>
      </c>
      <c r="G143" s="529"/>
      <c r="H143" s="528">
        <v>18</v>
      </c>
      <c r="I143" s="529"/>
      <c r="J143" s="527" t="s">
        <v>673</v>
      </c>
      <c r="K143" s="528" t="s">
        <v>465</v>
      </c>
      <c r="L143" s="534">
        <v>1</v>
      </c>
      <c r="M143" s="530"/>
      <c r="N143" s="665" t="str">
        <f t="shared" si="1"/>
        <v>INCLUDED</v>
      </c>
    </row>
    <row r="144" spans="1:14" customFormat="1" ht="45" x14ac:dyDescent="0.25">
      <c r="A144" s="526">
        <v>127</v>
      </c>
      <c r="B144" s="526">
        <v>7000030340</v>
      </c>
      <c r="C144" s="526">
        <v>1460</v>
      </c>
      <c r="D144" s="527" t="s">
        <v>667</v>
      </c>
      <c r="E144" s="528">
        <v>1000058231</v>
      </c>
      <c r="F144" s="528">
        <v>85359030</v>
      </c>
      <c r="G144" s="529"/>
      <c r="H144" s="528">
        <v>18</v>
      </c>
      <c r="I144" s="529"/>
      <c r="J144" s="527" t="s">
        <v>674</v>
      </c>
      <c r="K144" s="528" t="s">
        <v>465</v>
      </c>
      <c r="L144" s="534">
        <v>1</v>
      </c>
      <c r="M144" s="530"/>
      <c r="N144" s="665" t="str">
        <f t="shared" si="1"/>
        <v>INCLUDED</v>
      </c>
    </row>
    <row r="145" spans="1:14" customFormat="1" ht="30" x14ac:dyDescent="0.25">
      <c r="A145" s="526">
        <v>128</v>
      </c>
      <c r="B145" s="526">
        <v>7000030340</v>
      </c>
      <c r="C145" s="526">
        <v>1470</v>
      </c>
      <c r="D145" s="527" t="s">
        <v>667</v>
      </c>
      <c r="E145" s="528">
        <v>1000058260</v>
      </c>
      <c r="F145" s="528">
        <v>85359030</v>
      </c>
      <c r="G145" s="529"/>
      <c r="H145" s="528">
        <v>18</v>
      </c>
      <c r="I145" s="529"/>
      <c r="J145" s="527" t="s">
        <v>675</v>
      </c>
      <c r="K145" s="528" t="s">
        <v>465</v>
      </c>
      <c r="L145" s="534">
        <v>2</v>
      </c>
      <c r="M145" s="530"/>
      <c r="N145" s="665" t="str">
        <f t="shared" ref="N145:N153" si="2">IF(M145=0, "INCLUDED", IF(ISERROR(L145*M145), M145, L145*M145))</f>
        <v>INCLUDED</v>
      </c>
    </row>
    <row r="146" spans="1:14" customFormat="1" ht="30" x14ac:dyDescent="0.25">
      <c r="A146" s="526">
        <v>129</v>
      </c>
      <c r="B146" s="526">
        <v>7000030340</v>
      </c>
      <c r="C146" s="526">
        <v>1480</v>
      </c>
      <c r="D146" s="527" t="s">
        <v>667</v>
      </c>
      <c r="E146" s="528">
        <v>1000058238</v>
      </c>
      <c r="F146" s="528">
        <v>85359030</v>
      </c>
      <c r="G146" s="529"/>
      <c r="H146" s="528">
        <v>18</v>
      </c>
      <c r="I146" s="529"/>
      <c r="J146" s="527" t="s">
        <v>676</v>
      </c>
      <c r="K146" s="528" t="s">
        <v>465</v>
      </c>
      <c r="L146" s="534">
        <v>2</v>
      </c>
      <c r="M146" s="530"/>
      <c r="N146" s="665" t="str">
        <f t="shared" si="2"/>
        <v>INCLUDED</v>
      </c>
    </row>
    <row r="147" spans="1:14" customFormat="1" ht="30" x14ac:dyDescent="0.25">
      <c r="A147" s="526">
        <v>130</v>
      </c>
      <c r="B147" s="526">
        <v>7000030340</v>
      </c>
      <c r="C147" s="526">
        <v>1490</v>
      </c>
      <c r="D147" s="527" t="s">
        <v>667</v>
      </c>
      <c r="E147" s="528">
        <v>1000058233</v>
      </c>
      <c r="F147" s="528">
        <v>85359030</v>
      </c>
      <c r="G147" s="529"/>
      <c r="H147" s="528">
        <v>18</v>
      </c>
      <c r="I147" s="529"/>
      <c r="J147" s="527" t="s">
        <v>677</v>
      </c>
      <c r="K147" s="528" t="s">
        <v>465</v>
      </c>
      <c r="L147" s="534">
        <v>2</v>
      </c>
      <c r="M147" s="530"/>
      <c r="N147" s="665" t="str">
        <f t="shared" si="2"/>
        <v>INCLUDED</v>
      </c>
    </row>
    <row r="148" spans="1:14" customFormat="1" ht="30" x14ac:dyDescent="0.25">
      <c r="A148" s="526">
        <v>131</v>
      </c>
      <c r="B148" s="526">
        <v>7000030340</v>
      </c>
      <c r="C148" s="526">
        <v>1500</v>
      </c>
      <c r="D148" s="527" t="s">
        <v>667</v>
      </c>
      <c r="E148" s="528">
        <v>1000058049</v>
      </c>
      <c r="F148" s="528">
        <v>85359030</v>
      </c>
      <c r="G148" s="529"/>
      <c r="H148" s="528">
        <v>18</v>
      </c>
      <c r="I148" s="529"/>
      <c r="J148" s="527" t="s">
        <v>678</v>
      </c>
      <c r="K148" s="528" t="s">
        <v>465</v>
      </c>
      <c r="L148" s="534">
        <v>1</v>
      </c>
      <c r="M148" s="530"/>
      <c r="N148" s="665" t="str">
        <f t="shared" si="2"/>
        <v>INCLUDED</v>
      </c>
    </row>
    <row r="149" spans="1:14" customFormat="1" ht="30" x14ac:dyDescent="0.25">
      <c r="A149" s="526">
        <v>132</v>
      </c>
      <c r="B149" s="526">
        <v>7000030340</v>
      </c>
      <c r="C149" s="526">
        <v>1510</v>
      </c>
      <c r="D149" s="527" t="s">
        <v>667</v>
      </c>
      <c r="E149" s="528">
        <v>1000058237</v>
      </c>
      <c r="F149" s="528">
        <v>85359030</v>
      </c>
      <c r="G149" s="529"/>
      <c r="H149" s="528">
        <v>18</v>
      </c>
      <c r="I149" s="529"/>
      <c r="J149" s="527" t="s">
        <v>679</v>
      </c>
      <c r="K149" s="528" t="s">
        <v>465</v>
      </c>
      <c r="L149" s="534">
        <v>1</v>
      </c>
      <c r="M149" s="530"/>
      <c r="N149" s="665" t="str">
        <f t="shared" si="2"/>
        <v>INCLUDED</v>
      </c>
    </row>
    <row r="150" spans="1:14" customFormat="1" ht="30" x14ac:dyDescent="0.25">
      <c r="A150" s="526">
        <v>133</v>
      </c>
      <c r="B150" s="526">
        <v>7000030340</v>
      </c>
      <c r="C150" s="526">
        <v>1520</v>
      </c>
      <c r="D150" s="527" t="s">
        <v>667</v>
      </c>
      <c r="E150" s="528">
        <v>1000058232</v>
      </c>
      <c r="F150" s="528">
        <v>85359030</v>
      </c>
      <c r="G150" s="529"/>
      <c r="H150" s="528">
        <v>18</v>
      </c>
      <c r="I150" s="529"/>
      <c r="J150" s="527" t="s">
        <v>680</v>
      </c>
      <c r="K150" s="528" t="s">
        <v>465</v>
      </c>
      <c r="L150" s="534">
        <v>1</v>
      </c>
      <c r="M150" s="530"/>
      <c r="N150" s="665" t="str">
        <f t="shared" si="2"/>
        <v>INCLUDED</v>
      </c>
    </row>
    <row r="151" spans="1:14" customFormat="1" ht="30" x14ac:dyDescent="0.25">
      <c r="A151" s="526">
        <v>134</v>
      </c>
      <c r="B151" s="526">
        <v>7000030340</v>
      </c>
      <c r="C151" s="526">
        <v>1530</v>
      </c>
      <c r="D151" s="527" t="s">
        <v>667</v>
      </c>
      <c r="E151" s="528">
        <v>1000058230</v>
      </c>
      <c r="F151" s="528">
        <v>85359030</v>
      </c>
      <c r="G151" s="529"/>
      <c r="H151" s="528">
        <v>18</v>
      </c>
      <c r="I151" s="529"/>
      <c r="J151" s="527" t="s">
        <v>681</v>
      </c>
      <c r="K151" s="528" t="s">
        <v>464</v>
      </c>
      <c r="L151" s="534">
        <v>1</v>
      </c>
      <c r="M151" s="530"/>
      <c r="N151" s="665" t="str">
        <f t="shared" si="2"/>
        <v>INCLUDED</v>
      </c>
    </row>
    <row r="152" spans="1:14" customFormat="1" ht="30" x14ac:dyDescent="0.25">
      <c r="A152" s="526">
        <v>135</v>
      </c>
      <c r="B152" s="526">
        <v>7000030340</v>
      </c>
      <c r="C152" s="526">
        <v>1540</v>
      </c>
      <c r="D152" s="527" t="s">
        <v>667</v>
      </c>
      <c r="E152" s="528">
        <v>1000058240</v>
      </c>
      <c r="F152" s="528">
        <v>85359030</v>
      </c>
      <c r="G152" s="529"/>
      <c r="H152" s="528">
        <v>18</v>
      </c>
      <c r="I152" s="529"/>
      <c r="J152" s="527" t="s">
        <v>682</v>
      </c>
      <c r="K152" s="528" t="s">
        <v>464</v>
      </c>
      <c r="L152" s="534">
        <v>1</v>
      </c>
      <c r="M152" s="530"/>
      <c r="N152" s="665" t="str">
        <f t="shared" si="2"/>
        <v>INCLUDED</v>
      </c>
    </row>
    <row r="153" spans="1:14" customFormat="1" ht="30" x14ac:dyDescent="0.25">
      <c r="A153" s="526">
        <v>136</v>
      </c>
      <c r="B153" s="526">
        <v>7000030340</v>
      </c>
      <c r="C153" s="526">
        <v>1550</v>
      </c>
      <c r="D153" s="527" t="s">
        <v>667</v>
      </c>
      <c r="E153" s="528">
        <v>1000058235</v>
      </c>
      <c r="F153" s="528">
        <v>85359030</v>
      </c>
      <c r="G153" s="529"/>
      <c r="H153" s="528">
        <v>18</v>
      </c>
      <c r="I153" s="529"/>
      <c r="J153" s="527" t="s">
        <v>683</v>
      </c>
      <c r="K153" s="528" t="s">
        <v>464</v>
      </c>
      <c r="L153" s="534">
        <v>1</v>
      </c>
      <c r="M153" s="530"/>
      <c r="N153" s="665" t="str">
        <f t="shared" si="2"/>
        <v>INCLUDED</v>
      </c>
    </row>
    <row r="154" spans="1:14" customFormat="1" ht="30" x14ac:dyDescent="0.25">
      <c r="A154" s="526">
        <v>137</v>
      </c>
      <c r="B154" s="526">
        <v>7000030340</v>
      </c>
      <c r="C154" s="526">
        <v>1560</v>
      </c>
      <c r="D154" s="527" t="s">
        <v>684</v>
      </c>
      <c r="E154" s="528">
        <v>1000077053</v>
      </c>
      <c r="F154" s="528">
        <v>85359030</v>
      </c>
      <c r="G154" s="529"/>
      <c r="H154" s="528">
        <v>18</v>
      </c>
      <c r="I154" s="529"/>
      <c r="J154" s="527" t="s">
        <v>685</v>
      </c>
      <c r="K154" s="528" t="s">
        <v>464</v>
      </c>
      <c r="L154" s="534">
        <v>1</v>
      </c>
      <c r="M154" s="530"/>
      <c r="N154" s="665" t="str">
        <f t="shared" ref="N154:N190" si="3">IF(M154=0, "INCLUDED", IF(ISERROR(L154*M154), M154, L154*M154))</f>
        <v>INCLUDED</v>
      </c>
    </row>
    <row r="155" spans="1:14" customFormat="1" ht="30" x14ac:dyDescent="0.25">
      <c r="A155" s="526">
        <v>138</v>
      </c>
      <c r="B155" s="526">
        <v>7000030340</v>
      </c>
      <c r="C155" s="526">
        <v>1570</v>
      </c>
      <c r="D155" s="527" t="s">
        <v>686</v>
      </c>
      <c r="E155" s="528">
        <v>1000058263</v>
      </c>
      <c r="F155" s="528">
        <v>85359030</v>
      </c>
      <c r="G155" s="529"/>
      <c r="H155" s="528">
        <v>18</v>
      </c>
      <c r="I155" s="529"/>
      <c r="J155" s="527" t="s">
        <v>687</v>
      </c>
      <c r="K155" s="528" t="s">
        <v>464</v>
      </c>
      <c r="L155" s="534">
        <v>1</v>
      </c>
      <c r="M155" s="530"/>
      <c r="N155" s="665" t="str">
        <f t="shared" si="3"/>
        <v>INCLUDED</v>
      </c>
    </row>
    <row r="156" spans="1:14" customFormat="1" ht="45" x14ac:dyDescent="0.25">
      <c r="A156" s="526">
        <v>139</v>
      </c>
      <c r="B156" s="526">
        <v>7000030340</v>
      </c>
      <c r="C156" s="526">
        <v>1580</v>
      </c>
      <c r="D156" s="527" t="s">
        <v>688</v>
      </c>
      <c r="E156" s="528">
        <v>1000015954</v>
      </c>
      <c r="F156" s="528">
        <v>73082011</v>
      </c>
      <c r="G156" s="529"/>
      <c r="H156" s="528">
        <v>18</v>
      </c>
      <c r="I156" s="529"/>
      <c r="J156" s="527" t="s">
        <v>502</v>
      </c>
      <c r="K156" s="528" t="s">
        <v>474</v>
      </c>
      <c r="L156" s="534">
        <v>30</v>
      </c>
      <c r="M156" s="530"/>
      <c r="N156" s="665" t="str">
        <f t="shared" si="3"/>
        <v>INCLUDED</v>
      </c>
    </row>
    <row r="157" spans="1:14" customFormat="1" ht="30" x14ac:dyDescent="0.25">
      <c r="A157" s="526">
        <v>140</v>
      </c>
      <c r="B157" s="526">
        <v>7000030340</v>
      </c>
      <c r="C157" s="526">
        <v>1590</v>
      </c>
      <c r="D157" s="527" t="s">
        <v>688</v>
      </c>
      <c r="E157" s="528">
        <v>1000011713</v>
      </c>
      <c r="F157" s="528">
        <v>73082011</v>
      </c>
      <c r="G157" s="529"/>
      <c r="H157" s="528">
        <v>18</v>
      </c>
      <c r="I157" s="529"/>
      <c r="J157" s="527" t="s">
        <v>503</v>
      </c>
      <c r="K157" s="528" t="s">
        <v>474</v>
      </c>
      <c r="L157" s="534">
        <v>1.5</v>
      </c>
      <c r="M157" s="530"/>
      <c r="N157" s="665" t="str">
        <f t="shared" si="3"/>
        <v>INCLUDED</v>
      </c>
    </row>
    <row r="158" spans="1:14" customFormat="1" ht="30" x14ac:dyDescent="0.25">
      <c r="A158" s="526">
        <v>141</v>
      </c>
      <c r="B158" s="526">
        <v>7000030340</v>
      </c>
      <c r="C158" s="526">
        <v>1600</v>
      </c>
      <c r="D158" s="527" t="s">
        <v>688</v>
      </c>
      <c r="E158" s="528">
        <v>1000012373</v>
      </c>
      <c r="F158" s="528">
        <v>73082011</v>
      </c>
      <c r="G158" s="529"/>
      <c r="H158" s="528">
        <v>18</v>
      </c>
      <c r="I158" s="529"/>
      <c r="J158" s="527" t="s">
        <v>504</v>
      </c>
      <c r="K158" s="528" t="s">
        <v>474</v>
      </c>
      <c r="L158" s="534">
        <v>1.5</v>
      </c>
      <c r="M158" s="530"/>
      <c r="N158" s="665" t="str">
        <f t="shared" si="3"/>
        <v>INCLUDED</v>
      </c>
    </row>
    <row r="159" spans="1:14" customFormat="1" ht="60" x14ac:dyDescent="0.25">
      <c r="A159" s="526">
        <v>142</v>
      </c>
      <c r="B159" s="526">
        <v>7000030340</v>
      </c>
      <c r="C159" s="526">
        <v>1630</v>
      </c>
      <c r="D159" s="527" t="s">
        <v>689</v>
      </c>
      <c r="E159" s="528">
        <v>1000031367</v>
      </c>
      <c r="F159" s="528">
        <v>85176260</v>
      </c>
      <c r="G159" s="529"/>
      <c r="H159" s="528">
        <v>18</v>
      </c>
      <c r="I159" s="529"/>
      <c r="J159" s="527" t="s">
        <v>690</v>
      </c>
      <c r="K159" s="528" t="s">
        <v>464</v>
      </c>
      <c r="L159" s="534">
        <v>1</v>
      </c>
      <c r="M159" s="530"/>
      <c r="N159" s="665" t="str">
        <f t="shared" si="3"/>
        <v>INCLUDED</v>
      </c>
    </row>
    <row r="160" spans="1:14" customFormat="1" ht="30" x14ac:dyDescent="0.25">
      <c r="A160" s="526">
        <v>143</v>
      </c>
      <c r="B160" s="526">
        <v>7000030340</v>
      </c>
      <c r="C160" s="526">
        <v>1640</v>
      </c>
      <c r="D160" s="527" t="s">
        <v>689</v>
      </c>
      <c r="E160" s="528">
        <v>1000018706</v>
      </c>
      <c r="F160" s="528">
        <v>85176990</v>
      </c>
      <c r="G160" s="529"/>
      <c r="H160" s="528">
        <v>18</v>
      </c>
      <c r="I160" s="529"/>
      <c r="J160" s="527" t="s">
        <v>691</v>
      </c>
      <c r="K160" s="528" t="s">
        <v>464</v>
      </c>
      <c r="L160" s="534">
        <v>4</v>
      </c>
      <c r="M160" s="530"/>
      <c r="N160" s="665" t="str">
        <f t="shared" si="3"/>
        <v>INCLUDED</v>
      </c>
    </row>
    <row r="161" spans="1:14" customFormat="1" ht="30" x14ac:dyDescent="0.25">
      <c r="A161" s="526">
        <v>144</v>
      </c>
      <c r="B161" s="526">
        <v>7000030340</v>
      </c>
      <c r="C161" s="526">
        <v>1650</v>
      </c>
      <c r="D161" s="527" t="s">
        <v>689</v>
      </c>
      <c r="E161" s="528">
        <v>1000031374</v>
      </c>
      <c r="F161" s="528">
        <v>85176290</v>
      </c>
      <c r="G161" s="529"/>
      <c r="H161" s="528">
        <v>18</v>
      </c>
      <c r="I161" s="529"/>
      <c r="J161" s="527" t="s">
        <v>692</v>
      </c>
      <c r="K161" s="528" t="s">
        <v>465</v>
      </c>
      <c r="L161" s="534">
        <v>2</v>
      </c>
      <c r="M161" s="530"/>
      <c r="N161" s="665" t="str">
        <f t="shared" si="3"/>
        <v>INCLUDED</v>
      </c>
    </row>
    <row r="162" spans="1:14" customFormat="1" ht="30" x14ac:dyDescent="0.25">
      <c r="A162" s="526">
        <v>145</v>
      </c>
      <c r="B162" s="526">
        <v>7000030340</v>
      </c>
      <c r="C162" s="526">
        <v>1660</v>
      </c>
      <c r="D162" s="527" t="s">
        <v>689</v>
      </c>
      <c r="E162" s="528">
        <v>1000034950</v>
      </c>
      <c r="F162" s="528">
        <v>85176990</v>
      </c>
      <c r="G162" s="529"/>
      <c r="H162" s="528">
        <v>18</v>
      </c>
      <c r="I162" s="529"/>
      <c r="J162" s="527" t="s">
        <v>693</v>
      </c>
      <c r="K162" s="528" t="s">
        <v>464</v>
      </c>
      <c r="L162" s="534">
        <v>2</v>
      </c>
      <c r="M162" s="530"/>
      <c r="N162" s="665" t="str">
        <f t="shared" si="3"/>
        <v>INCLUDED</v>
      </c>
    </row>
    <row r="163" spans="1:14" customFormat="1" ht="30" x14ac:dyDescent="0.25">
      <c r="A163" s="526">
        <v>146</v>
      </c>
      <c r="B163" s="526">
        <v>7000030340</v>
      </c>
      <c r="C163" s="526">
        <v>1670</v>
      </c>
      <c r="D163" s="527" t="s">
        <v>689</v>
      </c>
      <c r="E163" s="528">
        <v>1000031381</v>
      </c>
      <c r="F163" s="528">
        <v>85176290</v>
      </c>
      <c r="G163" s="529"/>
      <c r="H163" s="528">
        <v>18</v>
      </c>
      <c r="I163" s="529"/>
      <c r="J163" s="527" t="s">
        <v>694</v>
      </c>
      <c r="K163" s="528" t="s">
        <v>465</v>
      </c>
      <c r="L163" s="534">
        <v>1</v>
      </c>
      <c r="M163" s="530"/>
      <c r="N163" s="665" t="str">
        <f t="shared" si="3"/>
        <v>INCLUDED</v>
      </c>
    </row>
    <row r="164" spans="1:14" customFormat="1" ht="30" x14ac:dyDescent="0.25">
      <c r="A164" s="526">
        <v>147</v>
      </c>
      <c r="B164" s="526">
        <v>7000030340</v>
      </c>
      <c r="C164" s="526">
        <v>1680</v>
      </c>
      <c r="D164" s="527" t="s">
        <v>689</v>
      </c>
      <c r="E164" s="528">
        <v>1000026228</v>
      </c>
      <c r="F164" s="528">
        <v>85176290</v>
      </c>
      <c r="G164" s="529"/>
      <c r="H164" s="528">
        <v>18</v>
      </c>
      <c r="I164" s="529"/>
      <c r="J164" s="527" t="s">
        <v>695</v>
      </c>
      <c r="K164" s="528" t="s">
        <v>464</v>
      </c>
      <c r="L164" s="534">
        <v>1</v>
      </c>
      <c r="M164" s="530"/>
      <c r="N164" s="665" t="str">
        <f t="shared" si="3"/>
        <v>INCLUDED</v>
      </c>
    </row>
    <row r="165" spans="1:14" customFormat="1" ht="30" x14ac:dyDescent="0.25">
      <c r="A165" s="526">
        <v>148</v>
      </c>
      <c r="B165" s="526">
        <v>7000030340</v>
      </c>
      <c r="C165" s="526">
        <v>1690</v>
      </c>
      <c r="D165" s="527" t="s">
        <v>689</v>
      </c>
      <c r="E165" s="528">
        <v>1000028495</v>
      </c>
      <c r="F165" s="528">
        <v>84715000</v>
      </c>
      <c r="G165" s="529"/>
      <c r="H165" s="528">
        <v>18</v>
      </c>
      <c r="I165" s="529"/>
      <c r="J165" s="527" t="s">
        <v>696</v>
      </c>
      <c r="K165" s="528" t="s">
        <v>464</v>
      </c>
      <c r="L165" s="534">
        <v>1</v>
      </c>
      <c r="M165" s="530"/>
      <c r="N165" s="665" t="str">
        <f t="shared" si="3"/>
        <v>INCLUDED</v>
      </c>
    </row>
    <row r="166" spans="1:14" customFormat="1" ht="30" x14ac:dyDescent="0.25">
      <c r="A166" s="526">
        <v>149</v>
      </c>
      <c r="B166" s="526">
        <v>7000030340</v>
      </c>
      <c r="C166" s="526">
        <v>1700</v>
      </c>
      <c r="D166" s="527" t="s">
        <v>689</v>
      </c>
      <c r="E166" s="528">
        <v>1000028265</v>
      </c>
      <c r="F166" s="528">
        <v>85238020</v>
      </c>
      <c r="G166" s="529"/>
      <c r="H166" s="528">
        <v>18</v>
      </c>
      <c r="I166" s="529"/>
      <c r="J166" s="527" t="s">
        <v>697</v>
      </c>
      <c r="K166" s="528" t="s">
        <v>464</v>
      </c>
      <c r="L166" s="534">
        <v>1</v>
      </c>
      <c r="M166" s="530"/>
      <c r="N166" s="665" t="str">
        <f t="shared" si="3"/>
        <v>INCLUDED</v>
      </c>
    </row>
    <row r="167" spans="1:14" customFormat="1" ht="30" x14ac:dyDescent="0.25">
      <c r="A167" s="526">
        <v>150</v>
      </c>
      <c r="B167" s="526">
        <v>7000030340</v>
      </c>
      <c r="C167" s="526">
        <v>1710</v>
      </c>
      <c r="D167" s="527" t="s">
        <v>689</v>
      </c>
      <c r="E167" s="528">
        <v>1000034998</v>
      </c>
      <c r="F167" s="528">
        <v>85171890</v>
      </c>
      <c r="G167" s="529"/>
      <c r="H167" s="528">
        <v>18</v>
      </c>
      <c r="I167" s="529"/>
      <c r="J167" s="527" t="s">
        <v>698</v>
      </c>
      <c r="K167" s="528" t="s">
        <v>464</v>
      </c>
      <c r="L167" s="534">
        <v>2</v>
      </c>
      <c r="M167" s="530"/>
      <c r="N167" s="665" t="str">
        <f t="shared" si="3"/>
        <v>INCLUDED</v>
      </c>
    </row>
    <row r="168" spans="1:14" customFormat="1" ht="30" x14ac:dyDescent="0.25">
      <c r="A168" s="526">
        <v>151</v>
      </c>
      <c r="B168" s="526">
        <v>7000030340</v>
      </c>
      <c r="C168" s="526">
        <v>1720</v>
      </c>
      <c r="D168" s="527" t="s">
        <v>689</v>
      </c>
      <c r="E168" s="528">
        <v>1000037545</v>
      </c>
      <c r="F168" s="528">
        <v>85447090</v>
      </c>
      <c r="G168" s="529"/>
      <c r="H168" s="528">
        <v>18</v>
      </c>
      <c r="I168" s="529"/>
      <c r="J168" s="527" t="s">
        <v>699</v>
      </c>
      <c r="K168" s="528" t="s">
        <v>466</v>
      </c>
      <c r="L168" s="534">
        <v>1</v>
      </c>
      <c r="M168" s="530"/>
      <c r="N168" s="665" t="str">
        <f t="shared" si="3"/>
        <v>INCLUDED</v>
      </c>
    </row>
    <row r="169" spans="1:14" customFormat="1" ht="30" x14ac:dyDescent="0.25">
      <c r="A169" s="526">
        <v>152</v>
      </c>
      <c r="B169" s="526">
        <v>7000030340</v>
      </c>
      <c r="C169" s="526">
        <v>1730</v>
      </c>
      <c r="D169" s="527" t="s">
        <v>689</v>
      </c>
      <c r="E169" s="528">
        <v>1000066614</v>
      </c>
      <c r="F169" s="528">
        <v>73069011</v>
      </c>
      <c r="G169" s="529"/>
      <c r="H169" s="528">
        <v>18</v>
      </c>
      <c r="I169" s="529"/>
      <c r="J169" s="527" t="s">
        <v>700</v>
      </c>
      <c r="K169" s="528" t="s">
        <v>466</v>
      </c>
      <c r="L169" s="534">
        <v>1</v>
      </c>
      <c r="M169" s="530"/>
      <c r="N169" s="665" t="str">
        <f t="shared" si="3"/>
        <v>INCLUDED</v>
      </c>
    </row>
    <row r="170" spans="1:14" customFormat="1" ht="30" x14ac:dyDescent="0.25">
      <c r="A170" s="526">
        <v>153</v>
      </c>
      <c r="B170" s="526">
        <v>7000030340</v>
      </c>
      <c r="C170" s="526">
        <v>1740</v>
      </c>
      <c r="D170" s="527" t="s">
        <v>689</v>
      </c>
      <c r="E170" s="528">
        <v>1000066612</v>
      </c>
      <c r="F170" s="528">
        <v>73071900</v>
      </c>
      <c r="G170" s="529"/>
      <c r="H170" s="528">
        <v>18</v>
      </c>
      <c r="I170" s="529"/>
      <c r="J170" s="527" t="s">
        <v>701</v>
      </c>
      <c r="K170" s="528" t="s">
        <v>464</v>
      </c>
      <c r="L170" s="534">
        <v>100</v>
      </c>
      <c r="M170" s="530"/>
      <c r="N170" s="665" t="str">
        <f t="shared" si="3"/>
        <v>INCLUDED</v>
      </c>
    </row>
    <row r="171" spans="1:14" customFormat="1" ht="30" x14ac:dyDescent="0.25">
      <c r="A171" s="526">
        <v>154</v>
      </c>
      <c r="B171" s="526">
        <v>7000030340</v>
      </c>
      <c r="C171" s="526">
        <v>1750</v>
      </c>
      <c r="D171" s="527" t="s">
        <v>689</v>
      </c>
      <c r="E171" s="528">
        <v>1000066613</v>
      </c>
      <c r="F171" s="528">
        <v>83071000</v>
      </c>
      <c r="G171" s="529"/>
      <c r="H171" s="528">
        <v>18</v>
      </c>
      <c r="I171" s="529"/>
      <c r="J171" s="527" t="s">
        <v>702</v>
      </c>
      <c r="K171" s="528" t="s">
        <v>464</v>
      </c>
      <c r="L171" s="534">
        <v>80</v>
      </c>
      <c r="M171" s="530"/>
      <c r="N171" s="665" t="str">
        <f t="shared" si="3"/>
        <v>INCLUDED</v>
      </c>
    </row>
    <row r="172" spans="1:14" customFormat="1" ht="30" x14ac:dyDescent="0.25">
      <c r="A172" s="526">
        <v>155</v>
      </c>
      <c r="B172" s="526">
        <v>7000030340</v>
      </c>
      <c r="C172" s="526">
        <v>1760</v>
      </c>
      <c r="D172" s="527" t="s">
        <v>689</v>
      </c>
      <c r="E172" s="528">
        <v>1000023471</v>
      </c>
      <c r="F172" s="528">
        <v>85372000</v>
      </c>
      <c r="G172" s="529"/>
      <c r="H172" s="528">
        <v>18</v>
      </c>
      <c r="I172" s="529"/>
      <c r="J172" s="527" t="s">
        <v>703</v>
      </c>
      <c r="K172" s="528" t="s">
        <v>464</v>
      </c>
      <c r="L172" s="534">
        <v>1</v>
      </c>
      <c r="M172" s="530"/>
      <c r="N172" s="665" t="str">
        <f t="shared" si="3"/>
        <v>INCLUDED</v>
      </c>
    </row>
    <row r="173" spans="1:14" customFormat="1" ht="30" x14ac:dyDescent="0.25">
      <c r="A173" s="526">
        <v>156</v>
      </c>
      <c r="B173" s="526">
        <v>7000030340</v>
      </c>
      <c r="C173" s="526">
        <v>1770</v>
      </c>
      <c r="D173" s="527" t="s">
        <v>689</v>
      </c>
      <c r="E173" s="528">
        <v>1000028456</v>
      </c>
      <c r="F173" s="528">
        <v>85044010</v>
      </c>
      <c r="G173" s="529"/>
      <c r="H173" s="528">
        <v>18</v>
      </c>
      <c r="I173" s="529"/>
      <c r="J173" s="527" t="s">
        <v>704</v>
      </c>
      <c r="K173" s="528" t="s">
        <v>465</v>
      </c>
      <c r="L173" s="534">
        <v>1</v>
      </c>
      <c r="M173" s="530"/>
      <c r="N173" s="665" t="str">
        <f t="shared" si="3"/>
        <v>INCLUDED</v>
      </c>
    </row>
    <row r="174" spans="1:14" customFormat="1" ht="30" x14ac:dyDescent="0.25">
      <c r="A174" s="526">
        <v>157</v>
      </c>
      <c r="B174" s="526">
        <v>7000030340</v>
      </c>
      <c r="C174" s="526">
        <v>1780</v>
      </c>
      <c r="D174" s="527" t="s">
        <v>689</v>
      </c>
      <c r="E174" s="528">
        <v>1000028532</v>
      </c>
      <c r="F174" s="528">
        <v>85072000</v>
      </c>
      <c r="G174" s="529"/>
      <c r="H174" s="528">
        <v>28</v>
      </c>
      <c r="I174" s="529"/>
      <c r="J174" s="527" t="s">
        <v>705</v>
      </c>
      <c r="K174" s="528" t="s">
        <v>464</v>
      </c>
      <c r="L174" s="534">
        <v>1</v>
      </c>
      <c r="M174" s="530"/>
      <c r="N174" s="665" t="str">
        <f t="shared" si="3"/>
        <v>INCLUDED</v>
      </c>
    </row>
    <row r="175" spans="1:14" customFormat="1" ht="15" x14ac:dyDescent="0.25">
      <c r="A175" s="526">
        <v>158</v>
      </c>
      <c r="B175" s="526">
        <v>7000030340</v>
      </c>
      <c r="C175" s="526">
        <v>1790</v>
      </c>
      <c r="D175" s="527" t="s">
        <v>706</v>
      </c>
      <c r="E175" s="528">
        <v>1000018706</v>
      </c>
      <c r="F175" s="528">
        <v>85176990</v>
      </c>
      <c r="G175" s="529"/>
      <c r="H175" s="528">
        <v>18</v>
      </c>
      <c r="I175" s="529"/>
      <c r="J175" s="527" t="s">
        <v>691</v>
      </c>
      <c r="K175" s="528" t="s">
        <v>464</v>
      </c>
      <c r="L175" s="534">
        <v>2</v>
      </c>
      <c r="M175" s="530"/>
      <c r="N175" s="665" t="str">
        <f t="shared" si="3"/>
        <v>INCLUDED</v>
      </c>
    </row>
    <row r="176" spans="1:14" customFormat="1" ht="15" x14ac:dyDescent="0.25">
      <c r="A176" s="526">
        <v>159</v>
      </c>
      <c r="B176" s="526">
        <v>7000030340</v>
      </c>
      <c r="C176" s="526">
        <v>1800</v>
      </c>
      <c r="D176" s="527" t="s">
        <v>707</v>
      </c>
      <c r="E176" s="528">
        <v>1000018706</v>
      </c>
      <c r="F176" s="528">
        <v>85176990</v>
      </c>
      <c r="G176" s="529"/>
      <c r="H176" s="528">
        <v>18</v>
      </c>
      <c r="I176" s="529"/>
      <c r="J176" s="527" t="s">
        <v>691</v>
      </c>
      <c r="K176" s="528" t="s">
        <v>464</v>
      </c>
      <c r="L176" s="534">
        <v>2</v>
      </c>
      <c r="M176" s="530"/>
      <c r="N176" s="665" t="str">
        <f t="shared" si="3"/>
        <v>INCLUDED</v>
      </c>
    </row>
    <row r="177" spans="1:20" customFormat="1" ht="30" x14ac:dyDescent="0.25">
      <c r="A177" s="526">
        <v>160</v>
      </c>
      <c r="B177" s="526">
        <v>7000030340</v>
      </c>
      <c r="C177" s="526">
        <v>1840</v>
      </c>
      <c r="D177" s="527" t="s">
        <v>708</v>
      </c>
      <c r="E177" s="528">
        <v>1000031369</v>
      </c>
      <c r="F177" s="528">
        <v>85176260</v>
      </c>
      <c r="G177" s="529"/>
      <c r="H177" s="528">
        <v>18</v>
      </c>
      <c r="I177" s="529"/>
      <c r="J177" s="527" t="s">
        <v>709</v>
      </c>
      <c r="K177" s="528" t="s">
        <v>465</v>
      </c>
      <c r="L177" s="534">
        <v>1</v>
      </c>
      <c r="M177" s="530"/>
      <c r="N177" s="665" t="str">
        <f t="shared" si="3"/>
        <v>INCLUDED</v>
      </c>
    </row>
    <row r="178" spans="1:20" customFormat="1" ht="15" x14ac:dyDescent="0.25">
      <c r="A178" s="526">
        <v>161</v>
      </c>
      <c r="B178" s="526">
        <v>7000030340</v>
      </c>
      <c r="C178" s="526">
        <v>1900</v>
      </c>
      <c r="D178" s="527" t="s">
        <v>708</v>
      </c>
      <c r="E178" s="528">
        <v>1000018706</v>
      </c>
      <c r="F178" s="528">
        <v>85176990</v>
      </c>
      <c r="G178" s="529"/>
      <c r="H178" s="528">
        <v>18</v>
      </c>
      <c r="I178" s="529"/>
      <c r="J178" s="527" t="s">
        <v>691</v>
      </c>
      <c r="K178" s="528" t="s">
        <v>464</v>
      </c>
      <c r="L178" s="534">
        <v>1</v>
      </c>
      <c r="M178" s="530"/>
      <c r="N178" s="665" t="str">
        <f t="shared" si="3"/>
        <v>INCLUDED</v>
      </c>
    </row>
    <row r="179" spans="1:20" customFormat="1" ht="15" x14ac:dyDescent="0.25">
      <c r="A179" s="526">
        <v>162</v>
      </c>
      <c r="B179" s="526">
        <v>7000030340</v>
      </c>
      <c r="C179" s="526">
        <v>1850</v>
      </c>
      <c r="D179" s="527" t="s">
        <v>708</v>
      </c>
      <c r="E179" s="528">
        <v>1000031374</v>
      </c>
      <c r="F179" s="528">
        <v>85176290</v>
      </c>
      <c r="G179" s="529"/>
      <c r="H179" s="528">
        <v>18</v>
      </c>
      <c r="I179" s="529"/>
      <c r="J179" s="527" t="s">
        <v>692</v>
      </c>
      <c r="K179" s="528" t="s">
        <v>465</v>
      </c>
      <c r="L179" s="534">
        <v>1</v>
      </c>
      <c r="M179" s="530"/>
      <c r="N179" s="665" t="str">
        <f t="shared" si="3"/>
        <v>INCLUDED</v>
      </c>
    </row>
    <row r="180" spans="1:20" customFormat="1" ht="15" x14ac:dyDescent="0.25">
      <c r="A180" s="526">
        <v>163</v>
      </c>
      <c r="B180" s="526">
        <v>7000030340</v>
      </c>
      <c r="C180" s="526">
        <v>1860</v>
      </c>
      <c r="D180" s="527" t="s">
        <v>708</v>
      </c>
      <c r="E180" s="528">
        <v>1000034950</v>
      </c>
      <c r="F180" s="528">
        <v>85176990</v>
      </c>
      <c r="G180" s="529"/>
      <c r="H180" s="528">
        <v>18</v>
      </c>
      <c r="I180" s="529"/>
      <c r="J180" s="527" t="s">
        <v>693</v>
      </c>
      <c r="K180" s="528" t="s">
        <v>464</v>
      </c>
      <c r="L180" s="534">
        <v>1</v>
      </c>
      <c r="M180" s="530"/>
      <c r="N180" s="665"/>
    </row>
    <row r="181" spans="1:20" customFormat="1" ht="15" x14ac:dyDescent="0.25">
      <c r="A181" s="526">
        <v>164</v>
      </c>
      <c r="B181" s="526">
        <v>7000030340</v>
      </c>
      <c r="C181" s="526">
        <v>1870</v>
      </c>
      <c r="D181" s="527" t="s">
        <v>708</v>
      </c>
      <c r="E181" s="528">
        <v>1000031381</v>
      </c>
      <c r="F181" s="528">
        <v>85176290</v>
      </c>
      <c r="G181" s="529"/>
      <c r="H181" s="528">
        <v>18</v>
      </c>
      <c r="I181" s="529"/>
      <c r="J181" s="527" t="s">
        <v>694</v>
      </c>
      <c r="K181" s="528" t="s">
        <v>465</v>
      </c>
      <c r="L181" s="534">
        <v>1</v>
      </c>
      <c r="M181" s="530"/>
      <c r="N181" s="665" t="str">
        <f t="shared" si="3"/>
        <v>INCLUDED</v>
      </c>
    </row>
    <row r="182" spans="1:20" customFormat="1" ht="15" x14ac:dyDescent="0.25">
      <c r="A182" s="526">
        <v>165</v>
      </c>
      <c r="B182" s="526">
        <v>7000030340</v>
      </c>
      <c r="C182" s="526">
        <v>1880</v>
      </c>
      <c r="D182" s="527" t="s">
        <v>708</v>
      </c>
      <c r="E182" s="528">
        <v>1000031398</v>
      </c>
      <c r="F182" s="528">
        <v>85171890</v>
      </c>
      <c r="G182" s="529"/>
      <c r="H182" s="528">
        <v>18</v>
      </c>
      <c r="I182" s="529"/>
      <c r="J182" s="527" t="s">
        <v>710</v>
      </c>
      <c r="K182" s="528" t="s">
        <v>465</v>
      </c>
      <c r="L182" s="534">
        <v>1</v>
      </c>
      <c r="M182" s="530"/>
      <c r="N182" s="665" t="str">
        <f t="shared" si="3"/>
        <v>INCLUDED</v>
      </c>
    </row>
    <row r="183" spans="1:20" customFormat="1" ht="15" x14ac:dyDescent="0.25">
      <c r="A183" s="526">
        <v>166</v>
      </c>
      <c r="B183" s="526">
        <v>7000030340</v>
      </c>
      <c r="C183" s="526">
        <v>1890</v>
      </c>
      <c r="D183" s="527" t="s">
        <v>708</v>
      </c>
      <c r="E183" s="528">
        <v>1000034998</v>
      </c>
      <c r="F183" s="528">
        <v>85171890</v>
      </c>
      <c r="G183" s="529"/>
      <c r="H183" s="528">
        <v>18</v>
      </c>
      <c r="I183" s="529"/>
      <c r="J183" s="527" t="s">
        <v>698</v>
      </c>
      <c r="K183" s="528" t="s">
        <v>464</v>
      </c>
      <c r="L183" s="534">
        <v>1</v>
      </c>
      <c r="M183" s="530"/>
      <c r="N183" s="665" t="str">
        <f t="shared" si="3"/>
        <v>INCLUDED</v>
      </c>
    </row>
    <row r="184" spans="1:20" customFormat="1" ht="15" x14ac:dyDescent="0.25">
      <c r="A184" s="526">
        <v>167</v>
      </c>
      <c r="B184" s="526">
        <v>7000030340</v>
      </c>
      <c r="C184" s="526">
        <v>1910</v>
      </c>
      <c r="D184" s="527" t="s">
        <v>708</v>
      </c>
      <c r="E184" s="528">
        <v>1000037545</v>
      </c>
      <c r="F184" s="528">
        <v>85447090</v>
      </c>
      <c r="G184" s="529"/>
      <c r="H184" s="528">
        <v>18</v>
      </c>
      <c r="I184" s="529"/>
      <c r="J184" s="527" t="s">
        <v>699</v>
      </c>
      <c r="K184" s="528" t="s">
        <v>466</v>
      </c>
      <c r="L184" s="534">
        <v>0.5</v>
      </c>
      <c r="M184" s="530"/>
      <c r="N184" s="665" t="str">
        <f t="shared" si="3"/>
        <v>INCLUDED</v>
      </c>
    </row>
    <row r="185" spans="1:20" customFormat="1" ht="15" x14ac:dyDescent="0.25">
      <c r="A185" s="526">
        <v>168</v>
      </c>
      <c r="B185" s="526">
        <v>7000030340</v>
      </c>
      <c r="C185" s="526">
        <v>1920</v>
      </c>
      <c r="D185" s="527" t="s">
        <v>708</v>
      </c>
      <c r="E185" s="528">
        <v>1000066614</v>
      </c>
      <c r="F185" s="528">
        <v>73069011</v>
      </c>
      <c r="G185" s="529"/>
      <c r="H185" s="528">
        <v>18</v>
      </c>
      <c r="I185" s="529"/>
      <c r="J185" s="527" t="s">
        <v>700</v>
      </c>
      <c r="K185" s="528" t="s">
        <v>466</v>
      </c>
      <c r="L185" s="534">
        <v>3.5000000000000003E-2</v>
      </c>
      <c r="M185" s="530"/>
      <c r="N185" s="665" t="str">
        <f t="shared" si="3"/>
        <v>INCLUDED</v>
      </c>
    </row>
    <row r="186" spans="1:20" customFormat="1" ht="15" x14ac:dyDescent="0.25">
      <c r="A186" s="526">
        <v>169</v>
      </c>
      <c r="B186" s="526">
        <v>7000030340</v>
      </c>
      <c r="C186" s="526">
        <v>1930</v>
      </c>
      <c r="D186" s="527" t="s">
        <v>708</v>
      </c>
      <c r="E186" s="528">
        <v>1000066612</v>
      </c>
      <c r="F186" s="528">
        <v>73071900</v>
      </c>
      <c r="G186" s="529"/>
      <c r="H186" s="528">
        <v>18</v>
      </c>
      <c r="I186" s="529"/>
      <c r="J186" s="527" t="s">
        <v>701</v>
      </c>
      <c r="K186" s="528" t="s">
        <v>464</v>
      </c>
      <c r="L186" s="534">
        <v>4</v>
      </c>
      <c r="M186" s="530"/>
      <c r="N186" s="665" t="str">
        <f t="shared" si="3"/>
        <v>INCLUDED</v>
      </c>
    </row>
    <row r="187" spans="1:20" customFormat="1" ht="15" x14ac:dyDescent="0.25">
      <c r="A187" s="526">
        <v>170</v>
      </c>
      <c r="B187" s="526">
        <v>7000030340</v>
      </c>
      <c r="C187" s="526">
        <v>1940</v>
      </c>
      <c r="D187" s="527" t="s">
        <v>708</v>
      </c>
      <c r="E187" s="528">
        <v>1000066613</v>
      </c>
      <c r="F187" s="528">
        <v>83071000</v>
      </c>
      <c r="G187" s="529"/>
      <c r="H187" s="528">
        <v>18</v>
      </c>
      <c r="I187" s="529"/>
      <c r="J187" s="527" t="s">
        <v>702</v>
      </c>
      <c r="K187" s="528" t="s">
        <v>464</v>
      </c>
      <c r="L187" s="534">
        <v>3</v>
      </c>
      <c r="M187" s="530"/>
      <c r="N187" s="665" t="str">
        <f t="shared" si="3"/>
        <v>INCLUDED</v>
      </c>
    </row>
    <row r="188" spans="1:20" customFormat="1" ht="15" x14ac:dyDescent="0.25">
      <c r="A188" s="526">
        <v>171</v>
      </c>
      <c r="B188" s="526">
        <v>7000030340</v>
      </c>
      <c r="C188" s="526">
        <v>1950</v>
      </c>
      <c r="D188" s="527" t="s">
        <v>708</v>
      </c>
      <c r="E188" s="528">
        <v>1000031383</v>
      </c>
      <c r="F188" s="528">
        <v>85362090</v>
      </c>
      <c r="G188" s="529"/>
      <c r="H188" s="528">
        <v>18</v>
      </c>
      <c r="I188" s="529"/>
      <c r="J188" s="527" t="s">
        <v>711</v>
      </c>
      <c r="K188" s="528" t="s">
        <v>465</v>
      </c>
      <c r="L188" s="534">
        <v>1</v>
      </c>
      <c r="M188" s="530"/>
      <c r="N188" s="665" t="str">
        <f t="shared" si="3"/>
        <v>INCLUDED</v>
      </c>
    </row>
    <row r="189" spans="1:20" customFormat="1" ht="15" x14ac:dyDescent="0.25">
      <c r="A189" s="526">
        <v>172</v>
      </c>
      <c r="B189" s="526">
        <v>7000030340</v>
      </c>
      <c r="C189" s="526">
        <v>1960</v>
      </c>
      <c r="D189" s="527" t="s">
        <v>708</v>
      </c>
      <c r="E189" s="528">
        <v>1000019811</v>
      </c>
      <c r="F189" s="528">
        <v>85362090</v>
      </c>
      <c r="G189" s="529"/>
      <c r="H189" s="528">
        <v>18</v>
      </c>
      <c r="I189" s="529"/>
      <c r="J189" s="527" t="s">
        <v>712</v>
      </c>
      <c r="K189" s="528" t="s">
        <v>465</v>
      </c>
      <c r="L189" s="534">
        <v>3</v>
      </c>
      <c r="M189" s="530"/>
      <c r="N189" s="665" t="str">
        <f t="shared" si="3"/>
        <v>INCLUDED</v>
      </c>
    </row>
    <row r="190" spans="1:20" customFormat="1" ht="15" x14ac:dyDescent="0.25">
      <c r="A190" s="526">
        <v>173</v>
      </c>
      <c r="B190" s="526">
        <v>7000030340</v>
      </c>
      <c r="C190" s="526">
        <v>1970</v>
      </c>
      <c r="D190" s="527" t="s">
        <v>708</v>
      </c>
      <c r="E190" s="528">
        <v>1000028252</v>
      </c>
      <c r="F190" s="528">
        <v>85177010</v>
      </c>
      <c r="G190" s="529"/>
      <c r="H190" s="528">
        <v>18</v>
      </c>
      <c r="I190" s="529"/>
      <c r="J190" s="527" t="s">
        <v>713</v>
      </c>
      <c r="K190" s="528" t="s">
        <v>465</v>
      </c>
      <c r="L190" s="534">
        <v>1</v>
      </c>
      <c r="M190" s="530"/>
      <c r="N190" s="665" t="str">
        <f t="shared" si="3"/>
        <v>INCLUDED</v>
      </c>
    </row>
    <row r="191" spans="1:20" x14ac:dyDescent="0.25">
      <c r="A191" s="722"/>
      <c r="B191" s="722"/>
      <c r="C191" s="722"/>
      <c r="D191" s="722"/>
      <c r="E191" s="722"/>
      <c r="F191" s="722"/>
      <c r="G191" s="722"/>
      <c r="H191" s="722"/>
      <c r="I191" s="722"/>
      <c r="J191" s="722"/>
      <c r="K191" s="722"/>
      <c r="L191" s="722"/>
      <c r="M191" s="722"/>
      <c r="N191" s="722"/>
    </row>
    <row r="192" spans="1:20" s="396" customFormat="1" ht="23.25" x14ac:dyDescent="0.25">
      <c r="A192" s="715" t="s">
        <v>451</v>
      </c>
      <c r="B192" s="715"/>
      <c r="C192" s="715"/>
      <c r="D192" s="715"/>
      <c r="E192" s="716"/>
      <c r="F192" s="715"/>
      <c r="G192" s="715"/>
      <c r="H192" s="715"/>
      <c r="I192" s="715"/>
      <c r="J192" s="715"/>
      <c r="K192" s="715"/>
      <c r="L192" s="715"/>
      <c r="M192" s="715"/>
      <c r="N192" s="395">
        <f>SUM(N18:N190)</f>
        <v>0</v>
      </c>
      <c r="O192"/>
      <c r="P192"/>
      <c r="Q192"/>
      <c r="R192"/>
      <c r="S192"/>
      <c r="T192"/>
    </row>
    <row r="193" spans="1:20" s="396" customFormat="1" ht="23.25" x14ac:dyDescent="0.25">
      <c r="A193" s="715" t="s">
        <v>254</v>
      </c>
      <c r="B193" s="715"/>
      <c r="C193" s="715"/>
      <c r="D193" s="715"/>
      <c r="E193" s="716"/>
      <c r="F193" s="715"/>
      <c r="G193" s="715"/>
      <c r="H193" s="715"/>
      <c r="I193" s="715"/>
      <c r="J193" s="715"/>
      <c r="K193" s="715"/>
      <c r="L193" s="715"/>
      <c r="M193" s="715"/>
      <c r="N193" s="395">
        <f>'Sch-7'!M18</f>
        <v>0</v>
      </c>
      <c r="O193"/>
      <c r="P193"/>
      <c r="Q193"/>
      <c r="R193"/>
      <c r="S193"/>
      <c r="T193"/>
    </row>
    <row r="194" spans="1:20" s="396" customFormat="1" ht="23.25" x14ac:dyDescent="0.25">
      <c r="A194" s="715" t="s">
        <v>452</v>
      </c>
      <c r="B194" s="715"/>
      <c r="C194" s="715"/>
      <c r="D194" s="715"/>
      <c r="E194" s="716"/>
      <c r="F194" s="715"/>
      <c r="G194" s="715"/>
      <c r="H194" s="715"/>
      <c r="I194" s="715"/>
      <c r="J194" s="715"/>
      <c r="K194" s="715"/>
      <c r="L194" s="715"/>
      <c r="M194" s="715"/>
      <c r="N194" s="395">
        <f>N192+N193</f>
        <v>0</v>
      </c>
      <c r="O194"/>
      <c r="P194"/>
      <c r="Q194"/>
      <c r="R194"/>
      <c r="S194"/>
      <c r="T194"/>
    </row>
    <row r="195" spans="1:20" s="397" customFormat="1" ht="23.25" x14ac:dyDescent="0.35">
      <c r="A195" s="715" t="s">
        <v>520</v>
      </c>
      <c r="B195" s="715"/>
      <c r="C195" s="715"/>
      <c r="D195" s="715"/>
      <c r="E195" s="716"/>
      <c r="F195" s="715"/>
      <c r="G195" s="715"/>
      <c r="H195" s="715"/>
      <c r="I195" s="715"/>
      <c r="J195" s="715"/>
      <c r="K195" s="715"/>
      <c r="L195" s="715"/>
      <c r="M195" s="715"/>
      <c r="N195" s="395" cm="1">
        <f t="array" ref="N195">SUMPRODUCT(IF(I17:I190="",H17:H190,I17:I190),L17:L190*M17:M190)/100</f>
        <v>0</v>
      </c>
      <c r="O195"/>
      <c r="P195"/>
      <c r="Q195"/>
      <c r="R195"/>
      <c r="S195"/>
      <c r="T195"/>
    </row>
    <row r="196" spans="1:20" customFormat="1" ht="15" x14ac:dyDescent="0.25">
      <c r="D196" s="19"/>
      <c r="J196" s="19"/>
    </row>
    <row r="197" spans="1:20" customFormat="1" ht="15" x14ac:dyDescent="0.25">
      <c r="D197" s="19"/>
      <c r="J197" s="19"/>
    </row>
    <row r="198" spans="1:20" customFormat="1" ht="15" x14ac:dyDescent="0.25">
      <c r="D198" s="19"/>
      <c r="J198" s="19"/>
    </row>
    <row r="199" spans="1:20" ht="16.5" x14ac:dyDescent="0.25">
      <c r="B199" s="718" t="s">
        <v>291</v>
      </c>
      <c r="C199" s="718"/>
      <c r="D199" s="718"/>
      <c r="E199" s="719"/>
      <c r="F199" s="718"/>
      <c r="G199" s="718"/>
      <c r="H199" s="718"/>
      <c r="I199" s="718"/>
      <c r="J199" s="718"/>
      <c r="K199" s="718"/>
      <c r="L199" s="718"/>
      <c r="M199" s="718"/>
      <c r="N199" s="718"/>
    </row>
    <row r="200" spans="1:20" x14ac:dyDescent="0.25">
      <c r="H200" s="2"/>
    </row>
    <row r="201" spans="1:20" ht="16.5" x14ac:dyDescent="0.25">
      <c r="B201" s="2" t="s">
        <v>296</v>
      </c>
      <c r="C201" s="721" t="str">
        <f>'Names of Bidder'!C22&amp;" "&amp;'Names of Bidder'!D22&amp;" "&amp;'Names of Bidder'!E22</f>
        <v xml:space="preserve">  </v>
      </c>
      <c r="D201" s="717"/>
      <c r="H201" s="2"/>
      <c r="J201" s="391" t="s">
        <v>298</v>
      </c>
      <c r="K201" s="720" t="str">
        <f>IF('Names of Bidder'!C19="","",'Names of Bidder'!C19)</f>
        <v/>
      </c>
      <c r="L201" s="720"/>
      <c r="M201" s="720"/>
      <c r="N201" s="720"/>
    </row>
    <row r="202" spans="1:20" ht="16.5" x14ac:dyDescent="0.25">
      <c r="B202" s="2" t="s">
        <v>297</v>
      </c>
      <c r="C202" s="717" t="str">
        <f>IF('Names of Bidder'!C23="","",'Names of Bidder'!C23)</f>
        <v/>
      </c>
      <c r="D202" s="717"/>
      <c r="H202" s="2"/>
      <c r="J202" s="391" t="s">
        <v>119</v>
      </c>
      <c r="K202" s="720" t="str">
        <f>IF('Names of Bidder'!C20="","",'Names of Bidder'!C20)</f>
        <v/>
      </c>
      <c r="L202" s="720"/>
      <c r="M202" s="720"/>
      <c r="N202" s="720"/>
    </row>
    <row r="203" spans="1:20" x14ac:dyDescent="0.25">
      <c r="G203" s="352"/>
      <c r="H203" s="352"/>
      <c r="I203" s="352"/>
    </row>
    <row r="204" spans="1:20" x14ac:dyDescent="0.25">
      <c r="G204" s="352"/>
      <c r="H204" s="352"/>
      <c r="I204" s="352"/>
    </row>
    <row r="205" spans="1:20" x14ac:dyDescent="0.25">
      <c r="G205" s="352"/>
      <c r="H205" s="352"/>
      <c r="I205" s="352"/>
    </row>
    <row r="206" spans="1:20" x14ac:dyDescent="0.25">
      <c r="G206" s="352"/>
      <c r="H206" s="352"/>
      <c r="I206" s="352"/>
    </row>
    <row r="207" spans="1:20" x14ac:dyDescent="0.25">
      <c r="G207" s="352"/>
      <c r="H207" s="352"/>
      <c r="I207" s="352"/>
    </row>
    <row r="208" spans="1:20" x14ac:dyDescent="0.25">
      <c r="G208" s="352"/>
      <c r="H208" s="352"/>
      <c r="I208" s="352"/>
    </row>
    <row r="209" spans="7:9" x14ac:dyDescent="0.25">
      <c r="G209" s="352"/>
      <c r="H209" s="352"/>
      <c r="I209" s="352"/>
    </row>
    <row r="210" spans="7:9" x14ac:dyDescent="0.25">
      <c r="G210" s="352"/>
      <c r="H210" s="352"/>
      <c r="I210" s="352"/>
    </row>
    <row r="211" spans="7:9" x14ac:dyDescent="0.25">
      <c r="G211" s="352"/>
      <c r="H211" s="352"/>
      <c r="I211" s="352"/>
    </row>
    <row r="212" spans="7:9" x14ac:dyDescent="0.25">
      <c r="G212" s="352"/>
      <c r="H212" s="352"/>
      <c r="I212" s="352"/>
    </row>
    <row r="213" spans="7:9" x14ac:dyDescent="0.25">
      <c r="G213" s="352"/>
      <c r="H213" s="352"/>
      <c r="I213" s="352"/>
    </row>
    <row r="214" spans="7:9" x14ac:dyDescent="0.25">
      <c r="G214" s="352"/>
      <c r="H214" s="352"/>
      <c r="I214" s="352"/>
    </row>
    <row r="215" spans="7:9" x14ac:dyDescent="0.25">
      <c r="G215" s="352"/>
      <c r="H215" s="352"/>
      <c r="I215" s="352"/>
    </row>
    <row r="216" spans="7:9" x14ac:dyDescent="0.25">
      <c r="G216" s="352"/>
      <c r="H216" s="352"/>
      <c r="I216" s="352"/>
    </row>
    <row r="217" spans="7:9" x14ac:dyDescent="0.25">
      <c r="G217" s="352"/>
      <c r="H217" s="352"/>
      <c r="I217" s="352"/>
    </row>
    <row r="218" spans="7:9" x14ac:dyDescent="0.25">
      <c r="G218" s="352"/>
      <c r="H218" s="352"/>
      <c r="I218" s="352"/>
    </row>
    <row r="219" spans="7:9" x14ac:dyDescent="0.25">
      <c r="G219" s="352"/>
      <c r="H219" s="352"/>
      <c r="I219" s="352"/>
    </row>
    <row r="220" spans="7:9" x14ac:dyDescent="0.25">
      <c r="G220" s="352"/>
      <c r="H220" s="352"/>
      <c r="I220" s="352"/>
    </row>
    <row r="221" spans="7:9" x14ac:dyDescent="0.25">
      <c r="G221" s="352"/>
      <c r="H221" s="352"/>
      <c r="I221" s="352"/>
    </row>
    <row r="222" spans="7:9" x14ac:dyDescent="0.25">
      <c r="G222" s="352"/>
      <c r="H222" s="352"/>
      <c r="I222" s="352"/>
    </row>
    <row r="223" spans="7:9" x14ac:dyDescent="0.25">
      <c r="G223" s="352"/>
      <c r="H223" s="352"/>
      <c r="I223" s="352"/>
    </row>
    <row r="224" spans="7:9" x14ac:dyDescent="0.25">
      <c r="G224" s="352"/>
      <c r="H224" s="352"/>
      <c r="I224" s="352"/>
    </row>
    <row r="225" spans="7:9" x14ac:dyDescent="0.25">
      <c r="G225" s="352"/>
      <c r="H225" s="352"/>
      <c r="I225" s="352"/>
    </row>
    <row r="226" spans="7:9" x14ac:dyDescent="0.25">
      <c r="G226" s="352"/>
      <c r="H226" s="352"/>
      <c r="I226" s="352"/>
    </row>
    <row r="227" spans="7:9" x14ac:dyDescent="0.25">
      <c r="G227" s="352"/>
      <c r="H227" s="352"/>
      <c r="I227" s="352"/>
    </row>
    <row r="228" spans="7:9" x14ac:dyDescent="0.25">
      <c r="G228" s="352"/>
      <c r="H228" s="352"/>
      <c r="I228" s="352"/>
    </row>
    <row r="229" spans="7:9" x14ac:dyDescent="0.25">
      <c r="G229" s="352"/>
      <c r="H229" s="352"/>
      <c r="I229" s="352"/>
    </row>
    <row r="230" spans="7:9" x14ac:dyDescent="0.25">
      <c r="G230" s="352"/>
      <c r="H230" s="352"/>
      <c r="I230" s="352"/>
    </row>
    <row r="231" spans="7:9" x14ac:dyDescent="0.25">
      <c r="G231" s="352"/>
      <c r="H231" s="352"/>
      <c r="I231" s="352"/>
    </row>
  </sheetData>
  <sheetProtection algorithmName="SHA-512" hashValue="WU2axFV6gFq+w34HGlDfN0gSSBaX/XqCOTEYLSeq77/Kw5rnsPyeEY2ML4RDUh8fOoqRNIMGZKMwQVdvIo6Zhg==" saltValue="L8TtnT6ewfGbmD9KTRd32Q==" spinCount="100000" sheet="1" objects="1" scenarios="1" formatColumns="0" formatRows="0" selectLockedCells="1"/>
  <customSheetViews>
    <customSheetView guid="{0AB0ED8F-05B4-43CF-BC36-4646D081E0FE}" scale="85" showPageBreaks="1" fitToPage="1" printArea="1" hiddenColumns="1" view="pageBreakPreview" topLeftCell="E361">
      <selection activeCell="G369" sqref="G369"/>
      <pageMargins left="0.25" right="0.25" top="0.75" bottom="0.5" header="0.3" footer="0.5"/>
      <printOptions horizontalCentered="1"/>
      <pageSetup paperSize="9" scale="45" fitToHeight="0" orientation="landscape" r:id="rId1"/>
      <headerFooter>
        <oddHeader>&amp;RSchedule-1Page &amp;P of &amp;N</oddHeader>
      </headerFooter>
    </customSheetView>
    <customSheetView guid="{C497F4E0-7D3E-4065-935D-7086BE9276FE}" scale="85" showPageBreaks="1" fitToPage="1" printArea="1" hiddenColumns="1" view="pageBreakPreview" topLeftCell="A161">
      <selection activeCell="I207" sqref="I207"/>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I207" sqref="I207"/>
      <pageMargins left="0.25" right="0.25" top="0.75" bottom="0.5" header="0.3" footer="0.5"/>
      <printOptions horizontalCentered="1"/>
      <pageSetup paperSize="9" scale="44" fitToHeight="0" orientation="landscape" r:id="rId3"/>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4"/>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5"/>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6"/>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7"/>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9"/>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10"/>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1"/>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2"/>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3"/>
      <headerFooter>
        <oddHeader>&amp;RSchedule-1Page &amp;P of &amp;N</oddHeader>
      </headerFooter>
    </customSheetView>
    <customSheetView guid="{1211E1B9-FC37-4364-9CF0-0FFC01866726}" scale="85" showPageBreaks="1" fitToPage="1" printArea="1" hiddenColumns="1" view="pageBreakPreview" topLeftCell="E361">
      <selection activeCell="G369" sqref="G369"/>
      <pageMargins left="0.25" right="0.25" top="0.75" bottom="0.5" header="0.3" footer="0.5"/>
      <printOptions horizontalCentered="1"/>
      <pageSetup paperSize="9" scale="45" fitToHeight="0" orientation="landscape" r:id="rId14"/>
      <headerFooter>
        <oddHeader>&amp;RSchedule-1Page &amp;P of &amp;N</oddHeader>
      </headerFooter>
    </customSheetView>
  </customSheetViews>
  <mergeCells count="24">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192:M192"/>
    <mergeCell ref="C202:D202"/>
    <mergeCell ref="B199:N199"/>
    <mergeCell ref="K202:N202"/>
    <mergeCell ref="K201:N201"/>
    <mergeCell ref="A193:M193"/>
    <mergeCell ref="A194:M194"/>
    <mergeCell ref="C201:D201"/>
    <mergeCell ref="A191:N191"/>
    <mergeCell ref="A195:M195"/>
  </mergeCells>
  <dataValidations count="2">
    <dataValidation type="decimal" operator="greaterThanOrEqual" allowBlank="1" showInputMessage="1" showErrorMessage="1" sqref="N17 M17:M190" xr:uid="{D4141C7F-EF9C-4072-A8FE-972FCB240E48}">
      <formula1>0</formula1>
    </dataValidation>
    <dataValidation type="list" allowBlank="1" showInputMessage="1" showErrorMessage="1" sqref="I17:I190" xr:uid="{828E531F-C7CA-44A7-B0B7-CF5D60F30B44}">
      <formula1>GST_slabs</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98"/>
  <sheetViews>
    <sheetView showGridLines="0" view="pageBreakPreview" topLeftCell="A182" zoomScale="85" zoomScaleSheetLayoutView="85" workbookViewId="0">
      <selection activeCell="I18" sqref="I18"/>
    </sheetView>
  </sheetViews>
  <sheetFormatPr defaultColWidth="9.140625" defaultRowHeight="15" x14ac:dyDescent="0.25"/>
  <cols>
    <col min="1" max="1" width="6.140625" style="562" customWidth="1"/>
    <col min="2" max="2" width="15" style="562" customWidth="1"/>
    <col min="3" max="3" width="11.28515625" style="562" customWidth="1"/>
    <col min="4" max="4" width="31.85546875" style="562" customWidth="1"/>
    <col min="5" max="5" width="20.28515625" style="562" customWidth="1"/>
    <col min="6" max="6" width="105.7109375" style="571" customWidth="1"/>
    <col min="7" max="7" width="11.28515625" style="562" customWidth="1"/>
    <col min="8" max="8" width="11" style="562" customWidth="1"/>
    <col min="9" max="9" width="18.85546875" style="562" customWidth="1"/>
    <col min="10" max="10" width="24.28515625" style="562" customWidth="1"/>
    <col min="11" max="13" width="10.28515625" style="612" customWidth="1"/>
    <col min="14" max="14" width="9.140625" style="612" customWidth="1"/>
    <col min="15" max="28" width="9.140625" style="612"/>
    <col min="29" max="16384" width="9.140625" style="563"/>
  </cols>
  <sheetData>
    <row r="1" spans="1:32" x14ac:dyDescent="0.25">
      <c r="A1" s="618" t="str">
        <f>Basic!B5</f>
        <v>CC/NT/W-GIS/DOM/A02/25/03858</v>
      </c>
      <c r="B1" s="618"/>
      <c r="C1" s="618"/>
      <c r="D1" s="619"/>
      <c r="E1" s="619"/>
      <c r="F1" s="619"/>
      <c r="G1" s="620"/>
      <c r="H1" s="620"/>
      <c r="I1" s="620"/>
      <c r="J1" s="620" t="s">
        <v>14</v>
      </c>
    </row>
    <row r="2" spans="1:32" x14ac:dyDescent="0.25">
      <c r="A2" s="571"/>
      <c r="B2" s="571"/>
      <c r="C2" s="571"/>
      <c r="D2" s="571"/>
      <c r="E2" s="571"/>
    </row>
    <row r="3" spans="1:32" x14ac:dyDescent="0.25">
      <c r="A3" s="741" t="str">
        <f>Cover!$B$2</f>
        <v>110kV GIS Substation Package SS 145 for Establishment of a 110/22kV gas Insulated substation at Lawspet in Puducherry with allied works under consultancy services to PED.</v>
      </c>
      <c r="B3" s="741"/>
      <c r="C3" s="741"/>
      <c r="D3" s="741"/>
      <c r="E3" s="741"/>
      <c r="F3" s="741"/>
      <c r="G3" s="741"/>
      <c r="H3" s="741"/>
      <c r="I3" s="741"/>
      <c r="J3" s="741"/>
      <c r="K3" s="621"/>
      <c r="N3" s="739"/>
      <c r="O3" s="739"/>
      <c r="AC3" s="612"/>
      <c r="AD3" s="612"/>
      <c r="AE3" s="612"/>
      <c r="AF3" s="612"/>
    </row>
    <row r="4" spans="1:32" x14ac:dyDescent="0.25">
      <c r="A4" s="740" t="s">
        <v>0</v>
      </c>
      <c r="B4" s="740"/>
      <c r="C4" s="740"/>
      <c r="D4" s="740"/>
      <c r="E4" s="740"/>
      <c r="F4" s="740"/>
      <c r="G4" s="740"/>
      <c r="H4" s="740"/>
      <c r="I4" s="740"/>
      <c r="J4" s="740"/>
    </row>
    <row r="6" spans="1:32" x14ac:dyDescent="0.25">
      <c r="A6" s="745" t="s">
        <v>328</v>
      </c>
      <c r="B6" s="745"/>
      <c r="C6" s="548"/>
      <c r="E6" s="548"/>
      <c r="F6" s="562"/>
      <c r="G6" s="548"/>
      <c r="H6" s="548"/>
      <c r="I6" s="548"/>
    </row>
    <row r="7" spans="1:32" x14ac:dyDescent="0.25">
      <c r="A7" s="747">
        <f>'Sch-1'!A7</f>
        <v>0</v>
      </c>
      <c r="B7" s="747"/>
      <c r="C7" s="747"/>
      <c r="D7" s="747"/>
      <c r="E7" s="747"/>
      <c r="F7" s="747"/>
      <c r="G7" s="569"/>
      <c r="H7" s="572" t="s">
        <v>1</v>
      </c>
      <c r="I7" s="569"/>
    </row>
    <row r="8" spans="1:32" x14ac:dyDescent="0.25">
      <c r="A8" s="748" t="str">
        <f>"Bidder’s Name and Address  (" &amp; MID('Names of Bidder'!A9,9, 20) &amp; ") :"</f>
        <v>Bidder’s Name and Address  (Sole Bidder) :</v>
      </c>
      <c r="B8" s="748"/>
      <c r="C8" s="748"/>
      <c r="D8" s="748"/>
      <c r="E8" s="748"/>
      <c r="F8" s="748"/>
      <c r="G8" s="748"/>
      <c r="H8" s="572" t="s">
        <v>2</v>
      </c>
      <c r="I8" s="623"/>
    </row>
    <row r="9" spans="1:32" x14ac:dyDescent="0.25">
      <c r="A9" s="564" t="s">
        <v>12</v>
      </c>
      <c r="B9" s="569"/>
      <c r="C9" s="747" t="str">
        <f>IF('Names of Bidder'!C9=0, "", 'Names of Bidder'!C9)</f>
        <v/>
      </c>
      <c r="D9" s="747"/>
      <c r="E9" s="747"/>
      <c r="F9" s="563"/>
      <c r="H9" s="572" t="s">
        <v>3</v>
      </c>
      <c r="I9" s="548"/>
    </row>
    <row r="10" spans="1:32" x14ac:dyDescent="0.25">
      <c r="A10" s="564" t="s">
        <v>11</v>
      </c>
      <c r="B10" s="569"/>
      <c r="C10" s="749" t="str">
        <f>IF('Names of Bidder'!C10=0, "", 'Names of Bidder'!C10)</f>
        <v/>
      </c>
      <c r="D10" s="749"/>
      <c r="E10" s="749"/>
      <c r="F10" s="563"/>
      <c r="H10" s="572" t="s">
        <v>4</v>
      </c>
      <c r="I10" s="548"/>
    </row>
    <row r="11" spans="1:32" x14ac:dyDescent="0.25">
      <c r="A11" s="548"/>
      <c r="B11" s="548"/>
      <c r="C11" s="749" t="str">
        <f>IF('Names of Bidder'!C11=0, "", 'Names of Bidder'!C11)</f>
        <v/>
      </c>
      <c r="D11" s="749"/>
      <c r="E11" s="749"/>
      <c r="F11" s="563"/>
      <c r="H11" s="572" t="s">
        <v>5</v>
      </c>
      <c r="I11" s="548"/>
    </row>
    <row r="12" spans="1:32" x14ac:dyDescent="0.25">
      <c r="A12" s="548"/>
      <c r="B12" s="548"/>
      <c r="C12" s="749" t="str">
        <f>IF('Names of Bidder'!C12=0, "", 'Names of Bidder'!C12)</f>
        <v/>
      </c>
      <c r="D12" s="749"/>
      <c r="E12" s="749"/>
      <c r="F12" s="563"/>
      <c r="H12" s="572" t="str">
        <f>'Sch-1'!K12</f>
        <v>Gurugram (Haryana) - 122001</v>
      </c>
      <c r="I12" s="548"/>
    </row>
    <row r="13" spans="1:32" s="570" customFormat="1" x14ac:dyDescent="0.25">
      <c r="A13" s="735" t="s">
        <v>342</v>
      </c>
      <c r="B13" s="735"/>
      <c r="C13" s="735"/>
      <c r="D13" s="735"/>
      <c r="E13" s="735"/>
      <c r="F13" s="735"/>
      <c r="G13" s="735"/>
      <c r="H13" s="735"/>
      <c r="I13" s="735"/>
      <c r="J13" s="735"/>
      <c r="K13" s="624"/>
      <c r="L13" s="624"/>
      <c r="M13" s="624"/>
      <c r="N13" s="624"/>
      <c r="O13" s="624"/>
      <c r="P13" s="624"/>
      <c r="Q13" s="624"/>
      <c r="R13" s="624"/>
      <c r="S13" s="624"/>
      <c r="T13" s="624"/>
      <c r="U13" s="624"/>
      <c r="V13" s="624"/>
      <c r="W13" s="624"/>
      <c r="X13" s="624"/>
      <c r="Y13" s="624"/>
      <c r="Z13" s="624"/>
      <c r="AA13" s="624"/>
      <c r="AB13" s="624"/>
    </row>
    <row r="14" spans="1:32" ht="15.75" thickBot="1" x14ac:dyDescent="0.3">
      <c r="A14" s="566"/>
      <c r="B14" s="566"/>
      <c r="C14" s="566"/>
      <c r="D14" s="566"/>
      <c r="E14" s="566"/>
      <c r="F14" s="625"/>
      <c r="G14" s="626"/>
      <c r="H14" s="626"/>
      <c r="I14" s="746" t="s">
        <v>333</v>
      </c>
      <c r="J14" s="746"/>
    </row>
    <row r="15" spans="1:32" ht="75" x14ac:dyDescent="0.25">
      <c r="A15" s="627" t="s">
        <v>7</v>
      </c>
      <c r="B15" s="628" t="s">
        <v>249</v>
      </c>
      <c r="C15" s="628" t="s">
        <v>261</v>
      </c>
      <c r="D15" s="628" t="s">
        <v>263</v>
      </c>
      <c r="E15" s="628" t="s">
        <v>13</v>
      </c>
      <c r="F15" s="629" t="s">
        <v>15</v>
      </c>
      <c r="G15" s="629" t="s">
        <v>9</v>
      </c>
      <c r="H15" s="629" t="s">
        <v>16</v>
      </c>
      <c r="I15" s="629" t="s">
        <v>341</v>
      </c>
      <c r="J15" s="630" t="s">
        <v>340</v>
      </c>
    </row>
    <row r="16" spans="1:32" s="633" customFormat="1" x14ac:dyDescent="0.25">
      <c r="A16" s="631">
        <v>1</v>
      </c>
      <c r="B16" s="631">
        <v>2</v>
      </c>
      <c r="C16" s="631">
        <v>3</v>
      </c>
      <c r="D16" s="631">
        <v>4</v>
      </c>
      <c r="E16" s="631">
        <v>5</v>
      </c>
      <c r="F16" s="631">
        <v>6</v>
      </c>
      <c r="G16" s="631">
        <v>7</v>
      </c>
      <c r="H16" s="631">
        <v>8</v>
      </c>
      <c r="I16" s="631">
        <v>9</v>
      </c>
      <c r="J16" s="631" t="s">
        <v>334</v>
      </c>
      <c r="K16" s="632"/>
      <c r="L16" s="632"/>
      <c r="M16" s="632"/>
      <c r="N16" s="632"/>
      <c r="O16" s="632"/>
      <c r="P16" s="632"/>
      <c r="Q16" s="632"/>
      <c r="R16" s="632"/>
      <c r="S16" s="632"/>
      <c r="T16" s="632"/>
      <c r="U16" s="632"/>
      <c r="V16" s="632"/>
      <c r="W16" s="632"/>
      <c r="X16" s="632"/>
      <c r="Y16" s="632"/>
      <c r="Z16" s="632"/>
      <c r="AA16" s="632"/>
      <c r="AB16" s="632"/>
    </row>
    <row r="17" spans="1:30" s="593" customFormat="1" x14ac:dyDescent="0.25">
      <c r="A17" s="589"/>
      <c r="B17" s="589" t="s">
        <v>536</v>
      </c>
      <c r="C17" s="589"/>
      <c r="D17" s="590"/>
      <c r="E17" s="591"/>
      <c r="F17" s="591"/>
      <c r="G17" s="591"/>
      <c r="H17" s="591"/>
      <c r="I17" s="591"/>
      <c r="J17" s="590"/>
      <c r="K17" s="591"/>
      <c r="L17" s="591"/>
      <c r="M17" s="592"/>
      <c r="N17" s="592"/>
      <c r="O17" s="531"/>
      <c r="P17" s="531"/>
      <c r="Q17" s="531"/>
      <c r="R17" s="531"/>
      <c r="S17" s="531"/>
      <c r="T17" s="531"/>
    </row>
    <row r="18" spans="1:30" s="557" customFormat="1" ht="30" x14ac:dyDescent="0.25">
      <c r="A18" s="596">
        <v>1</v>
      </c>
      <c r="B18" s="532">
        <v>7000030340</v>
      </c>
      <c r="C18" s="532">
        <v>10</v>
      </c>
      <c r="D18" s="533" t="s">
        <v>537</v>
      </c>
      <c r="E18" s="532">
        <v>1000036888</v>
      </c>
      <c r="F18" s="533" t="s">
        <v>538</v>
      </c>
      <c r="G18" s="534" t="s">
        <v>465</v>
      </c>
      <c r="H18" s="534">
        <v>2</v>
      </c>
      <c r="I18" s="535"/>
      <c r="J18" s="634" t="str">
        <f>IF(I18=0, "INCLUDED", H18*I18)</f>
        <v>INCLUDED</v>
      </c>
      <c r="L18" s="556"/>
      <c r="M18" s="556"/>
      <c r="N18" s="556"/>
      <c r="O18" s="556"/>
      <c r="P18" s="556"/>
      <c r="Q18" s="556"/>
      <c r="R18" s="556"/>
      <c r="S18" s="556"/>
      <c r="T18" s="556"/>
      <c r="U18" s="556"/>
      <c r="V18" s="556"/>
      <c r="W18" s="556"/>
      <c r="X18" s="556"/>
      <c r="Y18" s="556"/>
      <c r="Z18" s="556"/>
      <c r="AA18" s="556"/>
      <c r="AB18" s="556"/>
      <c r="AC18" s="556"/>
      <c r="AD18" s="556"/>
    </row>
    <row r="19" spans="1:30" s="557" customFormat="1" x14ac:dyDescent="0.25">
      <c r="A19" s="596">
        <v>2</v>
      </c>
      <c r="B19" s="532">
        <v>7000030340</v>
      </c>
      <c r="C19" s="532">
        <v>20</v>
      </c>
      <c r="D19" s="533" t="s">
        <v>537</v>
      </c>
      <c r="E19" s="532">
        <v>1000044716</v>
      </c>
      <c r="F19" s="533" t="s">
        <v>539</v>
      </c>
      <c r="G19" s="534" t="s">
        <v>464</v>
      </c>
      <c r="H19" s="534">
        <v>2</v>
      </c>
      <c r="I19" s="535"/>
      <c r="J19" s="634" t="str">
        <f t="shared" ref="J19:J81" si="0">IF(I19=0, "INCLUDED", H19*I19)</f>
        <v>INCLUDED</v>
      </c>
      <c r="L19" s="556"/>
      <c r="M19" s="556"/>
      <c r="N19" s="556"/>
      <c r="O19" s="556"/>
      <c r="P19" s="556"/>
      <c r="Q19" s="556"/>
      <c r="R19" s="556"/>
      <c r="S19" s="556"/>
      <c r="T19" s="556"/>
      <c r="U19" s="556"/>
      <c r="V19" s="556"/>
      <c r="W19" s="556"/>
      <c r="X19" s="556"/>
      <c r="Y19" s="556"/>
      <c r="Z19" s="556"/>
      <c r="AA19" s="556"/>
      <c r="AB19" s="556"/>
      <c r="AC19" s="556"/>
      <c r="AD19" s="556"/>
    </row>
    <row r="20" spans="1:30" s="557" customFormat="1" x14ac:dyDescent="0.25">
      <c r="A20" s="596">
        <v>3</v>
      </c>
      <c r="B20" s="532">
        <v>7000030340</v>
      </c>
      <c r="C20" s="532">
        <v>30</v>
      </c>
      <c r="D20" s="533" t="s">
        <v>537</v>
      </c>
      <c r="E20" s="532">
        <v>1000028900</v>
      </c>
      <c r="F20" s="533" t="s">
        <v>540</v>
      </c>
      <c r="G20" s="534" t="s">
        <v>464</v>
      </c>
      <c r="H20" s="534">
        <v>2</v>
      </c>
      <c r="I20" s="535"/>
      <c r="J20" s="634" t="str">
        <f t="shared" si="0"/>
        <v>INCLUDED</v>
      </c>
      <c r="L20" s="556"/>
      <c r="M20" s="556"/>
      <c r="N20" s="556"/>
      <c r="O20" s="556"/>
      <c r="P20" s="556"/>
      <c r="Q20" s="556"/>
      <c r="R20" s="556"/>
      <c r="S20" s="556"/>
      <c r="T20" s="556"/>
      <c r="U20" s="556"/>
      <c r="V20" s="556"/>
      <c r="W20" s="556"/>
      <c r="X20" s="556"/>
      <c r="Y20" s="556"/>
      <c r="Z20" s="556"/>
      <c r="AA20" s="556"/>
      <c r="AB20" s="556"/>
      <c r="AC20" s="556"/>
      <c r="AD20" s="556"/>
    </row>
    <row r="21" spans="1:30" s="557" customFormat="1" ht="41.25" customHeight="1" x14ac:dyDescent="0.25">
      <c r="A21" s="596">
        <v>4</v>
      </c>
      <c r="B21" s="532">
        <v>7000030340</v>
      </c>
      <c r="C21" s="532">
        <v>40</v>
      </c>
      <c r="D21" s="533" t="s">
        <v>541</v>
      </c>
      <c r="E21" s="532">
        <v>1000034303</v>
      </c>
      <c r="F21" s="533" t="s">
        <v>542</v>
      </c>
      <c r="G21" s="534" t="s">
        <v>465</v>
      </c>
      <c r="H21" s="534">
        <v>1</v>
      </c>
      <c r="I21" s="535"/>
      <c r="J21" s="634" t="str">
        <f t="shared" si="0"/>
        <v>INCLUDED</v>
      </c>
      <c r="L21" s="556"/>
      <c r="M21" s="556"/>
      <c r="N21" s="556"/>
      <c r="O21" s="556"/>
      <c r="P21" s="556"/>
      <c r="Q21" s="556"/>
      <c r="R21" s="556"/>
      <c r="S21" s="556"/>
      <c r="T21" s="556"/>
      <c r="U21" s="556"/>
      <c r="V21" s="556"/>
      <c r="W21" s="556"/>
      <c r="X21" s="556"/>
      <c r="Y21" s="556"/>
      <c r="Z21" s="556"/>
      <c r="AA21" s="556"/>
      <c r="AB21" s="556"/>
      <c r="AC21" s="556"/>
      <c r="AD21" s="556"/>
    </row>
    <row r="22" spans="1:30" s="557" customFormat="1" ht="51" customHeight="1" x14ac:dyDescent="0.25">
      <c r="A22" s="596">
        <v>5</v>
      </c>
      <c r="B22" s="532">
        <v>7000030340</v>
      </c>
      <c r="C22" s="532">
        <v>50</v>
      </c>
      <c r="D22" s="533" t="s">
        <v>541</v>
      </c>
      <c r="E22" s="532">
        <v>1000034302</v>
      </c>
      <c r="F22" s="533" t="s">
        <v>543</v>
      </c>
      <c r="G22" s="534" t="s">
        <v>465</v>
      </c>
      <c r="H22" s="534">
        <v>2</v>
      </c>
      <c r="I22" s="535"/>
      <c r="J22" s="634" t="str">
        <f t="shared" si="0"/>
        <v>INCLUDED</v>
      </c>
      <c r="L22" s="556"/>
      <c r="M22" s="556"/>
      <c r="N22" s="556"/>
      <c r="O22" s="556"/>
      <c r="P22" s="556"/>
      <c r="Q22" s="556"/>
      <c r="R22" s="556"/>
      <c r="S22" s="556"/>
      <c r="T22" s="556"/>
      <c r="U22" s="556"/>
      <c r="V22" s="556"/>
      <c r="W22" s="556"/>
      <c r="X22" s="556"/>
      <c r="Y22" s="556"/>
      <c r="Z22" s="556"/>
      <c r="AA22" s="556"/>
      <c r="AB22" s="556"/>
      <c r="AC22" s="556"/>
      <c r="AD22" s="556"/>
    </row>
    <row r="23" spans="1:30" s="557" customFormat="1" ht="30" x14ac:dyDescent="0.25">
      <c r="A23" s="596">
        <v>6</v>
      </c>
      <c r="B23" s="532">
        <v>7000030340</v>
      </c>
      <c r="C23" s="532">
        <v>60</v>
      </c>
      <c r="D23" s="533" t="s">
        <v>541</v>
      </c>
      <c r="E23" s="532">
        <v>1000077521</v>
      </c>
      <c r="F23" s="533" t="s">
        <v>544</v>
      </c>
      <c r="G23" s="534" t="s">
        <v>465</v>
      </c>
      <c r="H23" s="534">
        <v>9</v>
      </c>
      <c r="I23" s="535"/>
      <c r="J23" s="634" t="str">
        <f t="shared" si="0"/>
        <v>INCLUDED</v>
      </c>
      <c r="L23" s="556"/>
      <c r="M23" s="556"/>
      <c r="N23" s="556"/>
      <c r="O23" s="556"/>
      <c r="P23" s="556"/>
      <c r="Q23" s="556"/>
      <c r="R23" s="556"/>
      <c r="S23" s="556"/>
      <c r="T23" s="556"/>
      <c r="U23" s="556"/>
      <c r="V23" s="556"/>
      <c r="W23" s="556"/>
      <c r="X23" s="556"/>
      <c r="Y23" s="556"/>
      <c r="Z23" s="556"/>
      <c r="AA23" s="556"/>
      <c r="AB23" s="556"/>
      <c r="AC23" s="556"/>
      <c r="AD23" s="556"/>
    </row>
    <row r="24" spans="1:30" s="557" customFormat="1" ht="30" x14ac:dyDescent="0.25">
      <c r="A24" s="596">
        <v>7</v>
      </c>
      <c r="B24" s="532">
        <v>7000030340</v>
      </c>
      <c r="C24" s="532">
        <v>70</v>
      </c>
      <c r="D24" s="533" t="s">
        <v>541</v>
      </c>
      <c r="E24" s="532">
        <v>1000077519</v>
      </c>
      <c r="F24" s="533" t="s">
        <v>545</v>
      </c>
      <c r="G24" s="534" t="s">
        <v>465</v>
      </c>
      <c r="H24" s="534">
        <v>2</v>
      </c>
      <c r="I24" s="535"/>
      <c r="J24" s="634" t="str">
        <f t="shared" si="0"/>
        <v>INCLUDED</v>
      </c>
      <c r="L24" s="556"/>
      <c r="M24" s="556"/>
      <c r="N24" s="556"/>
      <c r="O24" s="556"/>
      <c r="P24" s="556"/>
      <c r="Q24" s="556"/>
      <c r="R24" s="556"/>
      <c r="S24" s="556"/>
      <c r="T24" s="556"/>
      <c r="U24" s="556"/>
      <c r="V24" s="556"/>
      <c r="W24" s="556"/>
      <c r="X24" s="556"/>
      <c r="Y24" s="556"/>
      <c r="Z24" s="556"/>
      <c r="AA24" s="556"/>
      <c r="AB24" s="556"/>
      <c r="AC24" s="556"/>
      <c r="AD24" s="556"/>
    </row>
    <row r="25" spans="1:30" s="557" customFormat="1" ht="30" x14ac:dyDescent="0.25">
      <c r="A25" s="596">
        <v>8</v>
      </c>
      <c r="B25" s="532">
        <v>7000030340</v>
      </c>
      <c r="C25" s="532">
        <v>80</v>
      </c>
      <c r="D25" s="533" t="s">
        <v>541</v>
      </c>
      <c r="E25" s="532">
        <v>1000077520</v>
      </c>
      <c r="F25" s="533" t="s">
        <v>546</v>
      </c>
      <c r="G25" s="534" t="s">
        <v>465</v>
      </c>
      <c r="H25" s="534">
        <v>3</v>
      </c>
      <c r="I25" s="535"/>
      <c r="J25" s="634" t="str">
        <f t="shared" si="0"/>
        <v>INCLUDED</v>
      </c>
      <c r="L25" s="556"/>
      <c r="M25" s="556"/>
      <c r="N25" s="556"/>
      <c r="O25" s="556"/>
      <c r="P25" s="556"/>
      <c r="Q25" s="556"/>
      <c r="R25" s="556"/>
      <c r="S25" s="556"/>
      <c r="T25" s="556"/>
      <c r="U25" s="556"/>
      <c r="V25" s="556"/>
      <c r="W25" s="556"/>
      <c r="X25" s="556"/>
      <c r="Y25" s="556"/>
      <c r="Z25" s="556"/>
      <c r="AA25" s="556"/>
      <c r="AB25" s="556"/>
      <c r="AC25" s="556"/>
      <c r="AD25" s="556"/>
    </row>
    <row r="26" spans="1:30" s="557" customFormat="1" ht="30" x14ac:dyDescent="0.25">
      <c r="A26" s="596">
        <v>9</v>
      </c>
      <c r="B26" s="532">
        <v>7000030340</v>
      </c>
      <c r="C26" s="532">
        <v>90</v>
      </c>
      <c r="D26" s="533" t="s">
        <v>541</v>
      </c>
      <c r="E26" s="532">
        <v>1000053302</v>
      </c>
      <c r="F26" s="533" t="s">
        <v>547</v>
      </c>
      <c r="G26" s="534" t="s">
        <v>472</v>
      </c>
      <c r="H26" s="534">
        <v>12</v>
      </c>
      <c r="I26" s="535"/>
      <c r="J26" s="634" t="str">
        <f t="shared" si="0"/>
        <v>INCLUDED</v>
      </c>
      <c r="L26" s="556"/>
      <c r="M26" s="556"/>
      <c r="N26" s="556"/>
      <c r="O26" s="556"/>
      <c r="P26" s="556"/>
      <c r="Q26" s="556"/>
      <c r="R26" s="556"/>
      <c r="S26" s="556"/>
      <c r="T26" s="556"/>
      <c r="U26" s="556"/>
      <c r="V26" s="556"/>
      <c r="W26" s="556"/>
      <c r="X26" s="556"/>
      <c r="Y26" s="556"/>
      <c r="Z26" s="556"/>
      <c r="AA26" s="556"/>
      <c r="AB26" s="556"/>
      <c r="AC26" s="556"/>
      <c r="AD26" s="556"/>
    </row>
    <row r="27" spans="1:30" s="557" customFormat="1" ht="30" x14ac:dyDescent="0.25">
      <c r="A27" s="596">
        <v>10</v>
      </c>
      <c r="B27" s="532">
        <v>7000030340</v>
      </c>
      <c r="C27" s="532">
        <v>100</v>
      </c>
      <c r="D27" s="533" t="s">
        <v>548</v>
      </c>
      <c r="E27" s="532">
        <v>1000000443</v>
      </c>
      <c r="F27" s="533" t="s">
        <v>491</v>
      </c>
      <c r="G27" s="534" t="s">
        <v>468</v>
      </c>
      <c r="H27" s="534">
        <v>1</v>
      </c>
      <c r="I27" s="535"/>
      <c r="J27" s="634" t="str">
        <f t="shared" si="0"/>
        <v>INCLUDED</v>
      </c>
      <c r="L27" s="556"/>
      <c r="M27" s="556"/>
      <c r="N27" s="556"/>
      <c r="O27" s="556"/>
      <c r="P27" s="556"/>
      <c r="Q27" s="556"/>
      <c r="R27" s="556"/>
      <c r="S27" s="556"/>
      <c r="T27" s="556"/>
      <c r="U27" s="556"/>
      <c r="V27" s="556"/>
      <c r="W27" s="556"/>
      <c r="X27" s="556"/>
      <c r="Y27" s="556"/>
      <c r="Z27" s="556"/>
      <c r="AA27" s="556"/>
      <c r="AB27" s="556"/>
      <c r="AC27" s="556"/>
      <c r="AD27" s="556"/>
    </row>
    <row r="28" spans="1:30" s="557" customFormat="1" ht="30" x14ac:dyDescent="0.25">
      <c r="A28" s="596">
        <v>11</v>
      </c>
      <c r="B28" s="532">
        <v>7000030340</v>
      </c>
      <c r="C28" s="532">
        <v>110</v>
      </c>
      <c r="D28" s="533" t="s">
        <v>548</v>
      </c>
      <c r="E28" s="532">
        <v>1000000442</v>
      </c>
      <c r="F28" s="533" t="s">
        <v>492</v>
      </c>
      <c r="G28" s="534" t="s">
        <v>468</v>
      </c>
      <c r="H28" s="534">
        <v>1</v>
      </c>
      <c r="I28" s="535"/>
      <c r="J28" s="634" t="str">
        <f t="shared" si="0"/>
        <v>INCLUDED</v>
      </c>
      <c r="L28" s="556"/>
      <c r="M28" s="556"/>
      <c r="N28" s="556"/>
      <c r="O28" s="556"/>
      <c r="P28" s="556"/>
      <c r="Q28" s="556"/>
      <c r="R28" s="556"/>
      <c r="S28" s="556"/>
      <c r="T28" s="556"/>
      <c r="U28" s="556"/>
      <c r="V28" s="556"/>
      <c r="W28" s="556"/>
      <c r="X28" s="556"/>
      <c r="Y28" s="556"/>
      <c r="Z28" s="556"/>
      <c r="AA28" s="556"/>
      <c r="AB28" s="556"/>
      <c r="AC28" s="556"/>
      <c r="AD28" s="556"/>
    </row>
    <row r="29" spans="1:30" s="557" customFormat="1" ht="30" x14ac:dyDescent="0.25">
      <c r="A29" s="596">
        <v>12</v>
      </c>
      <c r="B29" s="532">
        <v>7000030340</v>
      </c>
      <c r="C29" s="532">
        <v>120</v>
      </c>
      <c r="D29" s="533" t="s">
        <v>548</v>
      </c>
      <c r="E29" s="532">
        <v>1000000444</v>
      </c>
      <c r="F29" s="533" t="s">
        <v>493</v>
      </c>
      <c r="G29" s="534" t="s">
        <v>468</v>
      </c>
      <c r="H29" s="534">
        <v>1</v>
      </c>
      <c r="I29" s="535"/>
      <c r="J29" s="634" t="str">
        <f t="shared" si="0"/>
        <v>INCLUDED</v>
      </c>
      <c r="L29" s="556"/>
      <c r="M29" s="556"/>
      <c r="N29" s="556"/>
      <c r="O29" s="556"/>
      <c r="P29" s="556"/>
      <c r="Q29" s="556"/>
      <c r="R29" s="556"/>
      <c r="S29" s="556"/>
      <c r="T29" s="556"/>
      <c r="U29" s="556"/>
      <c r="V29" s="556"/>
      <c r="W29" s="556"/>
      <c r="X29" s="556"/>
      <c r="Y29" s="556"/>
      <c r="Z29" s="556"/>
      <c r="AA29" s="556"/>
      <c r="AB29" s="556"/>
      <c r="AC29" s="556"/>
      <c r="AD29" s="556"/>
    </row>
    <row r="30" spans="1:30" s="557" customFormat="1" x14ac:dyDescent="0.25">
      <c r="A30" s="596">
        <v>13</v>
      </c>
      <c r="B30" s="532">
        <v>7000030340</v>
      </c>
      <c r="C30" s="532">
        <v>130</v>
      </c>
      <c r="D30" s="533" t="s">
        <v>549</v>
      </c>
      <c r="E30" s="532">
        <v>1000012022</v>
      </c>
      <c r="F30" s="533" t="s">
        <v>522</v>
      </c>
      <c r="G30" s="534" t="s">
        <v>464</v>
      </c>
      <c r="H30" s="534">
        <v>10</v>
      </c>
      <c r="I30" s="535"/>
      <c r="J30" s="634" t="str">
        <f t="shared" si="0"/>
        <v>INCLUDED</v>
      </c>
      <c r="L30" s="556"/>
      <c r="M30" s="556"/>
      <c r="N30" s="556"/>
      <c r="O30" s="556"/>
      <c r="P30" s="556"/>
      <c r="Q30" s="556"/>
      <c r="R30" s="556"/>
      <c r="S30" s="556"/>
      <c r="T30" s="556"/>
      <c r="U30" s="556"/>
      <c r="V30" s="556"/>
      <c r="W30" s="556"/>
      <c r="X30" s="556"/>
      <c r="Y30" s="556"/>
      <c r="Z30" s="556"/>
      <c r="AA30" s="556"/>
      <c r="AB30" s="556"/>
      <c r="AC30" s="556"/>
      <c r="AD30" s="556"/>
    </row>
    <row r="31" spans="1:30" s="557" customFormat="1" x14ac:dyDescent="0.25">
      <c r="A31" s="596">
        <v>14</v>
      </c>
      <c r="B31" s="532">
        <v>7000030340</v>
      </c>
      <c r="C31" s="532">
        <v>140</v>
      </c>
      <c r="D31" s="533" t="s">
        <v>549</v>
      </c>
      <c r="E31" s="532">
        <v>1000028771</v>
      </c>
      <c r="F31" s="533" t="s">
        <v>550</v>
      </c>
      <c r="G31" s="534" t="s">
        <v>464</v>
      </c>
      <c r="H31" s="534">
        <v>10</v>
      </c>
      <c r="I31" s="535"/>
      <c r="J31" s="634" t="str">
        <f t="shared" si="0"/>
        <v>INCLUDED</v>
      </c>
      <c r="L31" s="556"/>
      <c r="M31" s="556"/>
      <c r="N31" s="556"/>
      <c r="O31" s="556"/>
      <c r="P31" s="556"/>
      <c r="Q31" s="556"/>
      <c r="R31" s="556"/>
      <c r="S31" s="556"/>
      <c r="T31" s="556"/>
      <c r="U31" s="556"/>
      <c r="V31" s="556"/>
      <c r="W31" s="556"/>
      <c r="X31" s="556"/>
      <c r="Y31" s="556"/>
      <c r="Z31" s="556"/>
      <c r="AA31" s="556"/>
      <c r="AB31" s="556"/>
      <c r="AC31" s="556"/>
      <c r="AD31" s="556"/>
    </row>
    <row r="32" spans="1:30" s="557" customFormat="1" ht="43.5" customHeight="1" x14ac:dyDescent="0.25">
      <c r="A32" s="596">
        <v>15</v>
      </c>
      <c r="B32" s="532">
        <v>7000030340</v>
      </c>
      <c r="C32" s="532">
        <v>150</v>
      </c>
      <c r="D32" s="533" t="s">
        <v>549</v>
      </c>
      <c r="E32" s="532">
        <v>1000028551</v>
      </c>
      <c r="F32" s="533" t="s">
        <v>551</v>
      </c>
      <c r="G32" s="534" t="s">
        <v>468</v>
      </c>
      <c r="H32" s="534">
        <v>1</v>
      </c>
      <c r="I32" s="535"/>
      <c r="J32" s="634" t="str">
        <f t="shared" si="0"/>
        <v>INCLUDED</v>
      </c>
      <c r="L32" s="556"/>
      <c r="M32" s="556"/>
      <c r="N32" s="556"/>
      <c r="O32" s="556"/>
      <c r="P32" s="556"/>
      <c r="Q32" s="556"/>
      <c r="R32" s="556"/>
      <c r="S32" s="556"/>
      <c r="T32" s="556"/>
      <c r="U32" s="556"/>
      <c r="V32" s="556"/>
      <c r="W32" s="556"/>
      <c r="X32" s="556"/>
      <c r="Y32" s="556"/>
      <c r="Z32" s="556"/>
      <c r="AA32" s="556"/>
      <c r="AB32" s="556"/>
      <c r="AC32" s="556"/>
      <c r="AD32" s="556"/>
    </row>
    <row r="33" spans="1:30" s="557" customFormat="1" ht="54" customHeight="1" x14ac:dyDescent="0.25">
      <c r="A33" s="596">
        <v>16</v>
      </c>
      <c r="B33" s="532">
        <v>7000030340</v>
      </c>
      <c r="C33" s="532">
        <v>160</v>
      </c>
      <c r="D33" s="533" t="s">
        <v>549</v>
      </c>
      <c r="E33" s="532">
        <v>1000034968</v>
      </c>
      <c r="F33" s="533" t="s">
        <v>552</v>
      </c>
      <c r="G33" s="534" t="s">
        <v>465</v>
      </c>
      <c r="H33" s="534">
        <v>1</v>
      </c>
      <c r="I33" s="535"/>
      <c r="J33" s="634" t="str">
        <f t="shared" si="0"/>
        <v>INCLUDED</v>
      </c>
      <c r="L33" s="556"/>
      <c r="M33" s="556"/>
      <c r="N33" s="556"/>
      <c r="O33" s="556"/>
      <c r="P33" s="556"/>
      <c r="Q33" s="556"/>
      <c r="R33" s="556"/>
      <c r="S33" s="556"/>
      <c r="T33" s="556"/>
      <c r="U33" s="556"/>
      <c r="V33" s="556"/>
      <c r="W33" s="556"/>
      <c r="X33" s="556"/>
      <c r="Y33" s="556"/>
      <c r="Z33" s="556"/>
      <c r="AA33" s="556"/>
      <c r="AB33" s="556"/>
      <c r="AC33" s="556"/>
      <c r="AD33" s="556"/>
    </row>
    <row r="34" spans="1:30" s="557" customFormat="1" x14ac:dyDescent="0.25">
      <c r="A34" s="596">
        <v>17</v>
      </c>
      <c r="B34" s="532">
        <v>7000030340</v>
      </c>
      <c r="C34" s="532">
        <v>170</v>
      </c>
      <c r="D34" s="533" t="s">
        <v>549</v>
      </c>
      <c r="E34" s="532">
        <v>1000012073</v>
      </c>
      <c r="F34" s="533" t="s">
        <v>553</v>
      </c>
      <c r="G34" s="534" t="s">
        <v>464</v>
      </c>
      <c r="H34" s="534">
        <v>2</v>
      </c>
      <c r="I34" s="535"/>
      <c r="J34" s="634" t="str">
        <f t="shared" si="0"/>
        <v>INCLUDED</v>
      </c>
      <c r="L34" s="556"/>
      <c r="M34" s="556"/>
      <c r="N34" s="556"/>
      <c r="O34" s="556"/>
      <c r="P34" s="556"/>
      <c r="Q34" s="556"/>
      <c r="R34" s="556"/>
      <c r="S34" s="556"/>
      <c r="T34" s="556"/>
      <c r="U34" s="556"/>
      <c r="V34" s="556"/>
      <c r="W34" s="556"/>
      <c r="X34" s="556"/>
      <c r="Y34" s="556"/>
      <c r="Z34" s="556"/>
      <c r="AA34" s="556"/>
      <c r="AB34" s="556"/>
      <c r="AC34" s="556"/>
      <c r="AD34" s="556"/>
    </row>
    <row r="35" spans="1:30" s="557" customFormat="1" x14ac:dyDescent="0.25">
      <c r="A35" s="596">
        <v>18</v>
      </c>
      <c r="B35" s="532">
        <v>7000030340</v>
      </c>
      <c r="C35" s="532">
        <v>180</v>
      </c>
      <c r="D35" s="533" t="s">
        <v>549</v>
      </c>
      <c r="E35" s="532">
        <v>1000012027</v>
      </c>
      <c r="F35" s="533" t="s">
        <v>554</v>
      </c>
      <c r="G35" s="534" t="s">
        <v>464</v>
      </c>
      <c r="H35" s="534">
        <v>4</v>
      </c>
      <c r="I35" s="535"/>
      <c r="J35" s="634" t="str">
        <f t="shared" si="0"/>
        <v>INCLUDED</v>
      </c>
      <c r="L35" s="556"/>
      <c r="M35" s="556"/>
      <c r="N35" s="556"/>
      <c r="O35" s="556"/>
      <c r="P35" s="556"/>
      <c r="Q35" s="556"/>
      <c r="R35" s="556"/>
      <c r="S35" s="556"/>
      <c r="T35" s="556"/>
      <c r="U35" s="556"/>
      <c r="V35" s="556"/>
      <c r="W35" s="556"/>
      <c r="X35" s="556"/>
      <c r="Y35" s="556"/>
      <c r="Z35" s="556"/>
      <c r="AA35" s="556"/>
      <c r="AB35" s="556"/>
      <c r="AC35" s="556"/>
      <c r="AD35" s="556"/>
    </row>
    <row r="36" spans="1:30" s="557" customFormat="1" x14ac:dyDescent="0.25">
      <c r="A36" s="596">
        <v>19</v>
      </c>
      <c r="B36" s="532">
        <v>7000030340</v>
      </c>
      <c r="C36" s="532">
        <v>190</v>
      </c>
      <c r="D36" s="533" t="s">
        <v>555</v>
      </c>
      <c r="E36" s="532">
        <v>1000000956</v>
      </c>
      <c r="F36" s="533" t="s">
        <v>556</v>
      </c>
      <c r="G36" s="534" t="s">
        <v>464</v>
      </c>
      <c r="H36" s="534">
        <v>6</v>
      </c>
      <c r="I36" s="535"/>
      <c r="J36" s="634" t="str">
        <f t="shared" si="0"/>
        <v>INCLUDED</v>
      </c>
      <c r="L36" s="556"/>
      <c r="M36" s="556"/>
      <c r="N36" s="556"/>
      <c r="O36" s="556"/>
      <c r="P36" s="556"/>
      <c r="Q36" s="556"/>
      <c r="R36" s="556"/>
      <c r="S36" s="556"/>
      <c r="T36" s="556"/>
      <c r="U36" s="556"/>
      <c r="V36" s="556"/>
      <c r="W36" s="556"/>
      <c r="X36" s="556"/>
      <c r="Y36" s="556"/>
      <c r="Z36" s="556"/>
      <c r="AA36" s="556"/>
      <c r="AB36" s="556"/>
      <c r="AC36" s="556"/>
      <c r="AD36" s="556"/>
    </row>
    <row r="37" spans="1:30" s="557" customFormat="1" x14ac:dyDescent="0.25">
      <c r="A37" s="596">
        <v>20</v>
      </c>
      <c r="B37" s="532">
        <v>7000030340</v>
      </c>
      <c r="C37" s="532">
        <v>200</v>
      </c>
      <c r="D37" s="533" t="s">
        <v>555</v>
      </c>
      <c r="E37" s="532">
        <v>1000062355</v>
      </c>
      <c r="F37" s="533" t="s">
        <v>557</v>
      </c>
      <c r="G37" s="534" t="s">
        <v>464</v>
      </c>
      <c r="H37" s="534">
        <v>6</v>
      </c>
      <c r="I37" s="535"/>
      <c r="J37" s="634" t="str">
        <f t="shared" si="0"/>
        <v>INCLUDED</v>
      </c>
      <c r="L37" s="556"/>
      <c r="M37" s="556"/>
      <c r="N37" s="556"/>
      <c r="O37" s="556"/>
      <c r="P37" s="556"/>
      <c r="Q37" s="556"/>
      <c r="R37" s="556"/>
      <c r="S37" s="556"/>
      <c r="T37" s="556"/>
      <c r="U37" s="556"/>
      <c r="V37" s="556"/>
      <c r="W37" s="556"/>
      <c r="X37" s="556"/>
      <c r="Y37" s="556"/>
      <c r="Z37" s="556"/>
      <c r="AA37" s="556"/>
      <c r="AB37" s="556"/>
      <c r="AC37" s="556"/>
      <c r="AD37" s="556"/>
    </row>
    <row r="38" spans="1:30" s="557" customFormat="1" x14ac:dyDescent="0.25">
      <c r="A38" s="596">
        <v>21</v>
      </c>
      <c r="B38" s="532">
        <v>7000030340</v>
      </c>
      <c r="C38" s="532">
        <v>210</v>
      </c>
      <c r="D38" s="533" t="s">
        <v>558</v>
      </c>
      <c r="E38" s="532">
        <v>1000001877</v>
      </c>
      <c r="F38" s="533" t="s">
        <v>559</v>
      </c>
      <c r="G38" s="534" t="s">
        <v>465</v>
      </c>
      <c r="H38" s="534">
        <v>3</v>
      </c>
      <c r="I38" s="535"/>
      <c r="J38" s="634" t="str">
        <f t="shared" si="0"/>
        <v>INCLUDED</v>
      </c>
      <c r="L38" s="556"/>
      <c r="M38" s="556"/>
      <c r="N38" s="556"/>
      <c r="O38" s="556"/>
      <c r="P38" s="556"/>
      <c r="Q38" s="556"/>
      <c r="R38" s="556"/>
      <c r="S38" s="556"/>
      <c r="T38" s="556"/>
      <c r="U38" s="556"/>
      <c r="V38" s="556"/>
      <c r="W38" s="556"/>
      <c r="X38" s="556"/>
      <c r="Y38" s="556"/>
      <c r="Z38" s="556"/>
      <c r="AA38" s="556"/>
      <c r="AB38" s="556"/>
      <c r="AC38" s="556"/>
      <c r="AD38" s="556"/>
    </row>
    <row r="39" spans="1:30" s="557" customFormat="1" x14ac:dyDescent="0.25">
      <c r="A39" s="596">
        <v>22</v>
      </c>
      <c r="B39" s="532">
        <v>7000030340</v>
      </c>
      <c r="C39" s="532">
        <v>220</v>
      </c>
      <c r="D39" s="533" t="s">
        <v>558</v>
      </c>
      <c r="E39" s="532">
        <v>1000001874</v>
      </c>
      <c r="F39" s="533" t="s">
        <v>560</v>
      </c>
      <c r="G39" s="534" t="s">
        <v>465</v>
      </c>
      <c r="H39" s="534">
        <v>1</v>
      </c>
      <c r="I39" s="535"/>
      <c r="J39" s="634" t="str">
        <f t="shared" si="0"/>
        <v>INCLUDED</v>
      </c>
      <c r="L39" s="556"/>
      <c r="M39" s="556"/>
      <c r="N39" s="556"/>
      <c r="O39" s="556"/>
      <c r="P39" s="556"/>
      <c r="Q39" s="556"/>
      <c r="R39" s="556"/>
      <c r="S39" s="556"/>
      <c r="T39" s="556"/>
      <c r="U39" s="556"/>
      <c r="V39" s="556"/>
      <c r="W39" s="556"/>
      <c r="X39" s="556"/>
      <c r="Y39" s="556"/>
      <c r="Z39" s="556"/>
      <c r="AA39" s="556"/>
      <c r="AB39" s="556"/>
      <c r="AC39" s="556"/>
      <c r="AD39" s="556"/>
    </row>
    <row r="40" spans="1:30" s="557" customFormat="1" x14ac:dyDescent="0.25">
      <c r="A40" s="596">
        <v>23</v>
      </c>
      <c r="B40" s="532">
        <v>7000030340</v>
      </c>
      <c r="C40" s="532">
        <v>230</v>
      </c>
      <c r="D40" s="533" t="s">
        <v>558</v>
      </c>
      <c r="E40" s="532">
        <v>1000001875</v>
      </c>
      <c r="F40" s="533" t="s">
        <v>561</v>
      </c>
      <c r="G40" s="534" t="s">
        <v>465</v>
      </c>
      <c r="H40" s="534">
        <v>1</v>
      </c>
      <c r="I40" s="535"/>
      <c r="J40" s="634" t="str">
        <f t="shared" si="0"/>
        <v>INCLUDED</v>
      </c>
      <c r="L40" s="556"/>
      <c r="M40" s="556"/>
      <c r="N40" s="556"/>
      <c r="O40" s="556"/>
      <c r="P40" s="556"/>
      <c r="Q40" s="556"/>
      <c r="R40" s="556"/>
      <c r="S40" s="556"/>
      <c r="T40" s="556"/>
      <c r="U40" s="556"/>
      <c r="V40" s="556"/>
      <c r="W40" s="556"/>
      <c r="X40" s="556"/>
      <c r="Y40" s="556"/>
      <c r="Z40" s="556"/>
      <c r="AA40" s="556"/>
      <c r="AB40" s="556"/>
      <c r="AC40" s="556"/>
      <c r="AD40" s="556"/>
    </row>
    <row r="41" spans="1:30" s="557" customFormat="1" x14ac:dyDescent="0.25">
      <c r="A41" s="596">
        <v>24</v>
      </c>
      <c r="B41" s="532">
        <v>7000030340</v>
      </c>
      <c r="C41" s="532">
        <v>240</v>
      </c>
      <c r="D41" s="533" t="s">
        <v>558</v>
      </c>
      <c r="E41" s="532">
        <v>1000001878</v>
      </c>
      <c r="F41" s="533" t="s">
        <v>562</v>
      </c>
      <c r="G41" s="534" t="s">
        <v>465</v>
      </c>
      <c r="H41" s="534">
        <v>12</v>
      </c>
      <c r="I41" s="535"/>
      <c r="J41" s="634" t="str">
        <f t="shared" si="0"/>
        <v>INCLUDED</v>
      </c>
      <c r="L41" s="556"/>
      <c r="M41" s="556"/>
      <c r="N41" s="556"/>
      <c r="O41" s="556"/>
      <c r="P41" s="556"/>
      <c r="Q41" s="556"/>
      <c r="R41" s="556"/>
      <c r="S41" s="556"/>
      <c r="T41" s="556"/>
      <c r="U41" s="556"/>
      <c r="V41" s="556"/>
      <c r="W41" s="556"/>
      <c r="X41" s="556"/>
      <c r="Y41" s="556"/>
      <c r="Z41" s="556"/>
      <c r="AA41" s="556"/>
      <c r="AB41" s="556"/>
      <c r="AC41" s="556"/>
      <c r="AD41" s="556"/>
    </row>
    <row r="42" spans="1:30" s="557" customFormat="1" x14ac:dyDescent="0.25">
      <c r="A42" s="596">
        <v>25</v>
      </c>
      <c r="B42" s="532">
        <v>7000030340</v>
      </c>
      <c r="C42" s="532">
        <v>250</v>
      </c>
      <c r="D42" s="533" t="s">
        <v>558</v>
      </c>
      <c r="E42" s="532">
        <v>1000075047</v>
      </c>
      <c r="F42" s="533" t="s">
        <v>563</v>
      </c>
      <c r="G42" s="534" t="s">
        <v>464</v>
      </c>
      <c r="H42" s="534">
        <v>6</v>
      </c>
      <c r="I42" s="535"/>
      <c r="J42" s="634" t="str">
        <f t="shared" si="0"/>
        <v>INCLUDED</v>
      </c>
      <c r="L42" s="556"/>
      <c r="M42" s="556"/>
      <c r="N42" s="556"/>
      <c r="O42" s="556"/>
      <c r="P42" s="556"/>
      <c r="Q42" s="556"/>
      <c r="R42" s="556"/>
      <c r="S42" s="556"/>
      <c r="T42" s="556"/>
      <c r="U42" s="556"/>
      <c r="V42" s="556"/>
      <c r="W42" s="556"/>
      <c r="X42" s="556"/>
      <c r="Y42" s="556"/>
      <c r="Z42" s="556"/>
      <c r="AA42" s="556"/>
      <c r="AB42" s="556"/>
      <c r="AC42" s="556"/>
      <c r="AD42" s="556"/>
    </row>
    <row r="43" spans="1:30" s="557" customFormat="1" x14ac:dyDescent="0.25">
      <c r="A43" s="596">
        <v>26</v>
      </c>
      <c r="B43" s="532">
        <v>7000030340</v>
      </c>
      <c r="C43" s="532">
        <v>260</v>
      </c>
      <c r="D43" s="533" t="s">
        <v>558</v>
      </c>
      <c r="E43" s="532">
        <v>1000001876</v>
      </c>
      <c r="F43" s="533" t="s">
        <v>564</v>
      </c>
      <c r="G43" s="534" t="s">
        <v>465</v>
      </c>
      <c r="H43" s="534">
        <v>2</v>
      </c>
      <c r="I43" s="535"/>
      <c r="J43" s="634" t="str">
        <f t="shared" si="0"/>
        <v>INCLUDED</v>
      </c>
      <c r="L43" s="556"/>
      <c r="M43" s="556"/>
      <c r="N43" s="556"/>
      <c r="O43" s="556"/>
      <c r="P43" s="556"/>
      <c r="Q43" s="556"/>
      <c r="R43" s="556"/>
      <c r="S43" s="556"/>
      <c r="T43" s="556"/>
      <c r="U43" s="556"/>
      <c r="V43" s="556"/>
      <c r="W43" s="556"/>
      <c r="X43" s="556"/>
      <c r="Y43" s="556"/>
      <c r="Z43" s="556"/>
      <c r="AA43" s="556"/>
      <c r="AB43" s="556"/>
      <c r="AC43" s="556"/>
      <c r="AD43" s="556"/>
    </row>
    <row r="44" spans="1:30" s="557" customFormat="1" x14ac:dyDescent="0.25">
      <c r="A44" s="596">
        <v>27</v>
      </c>
      <c r="B44" s="532">
        <v>7000030340</v>
      </c>
      <c r="C44" s="532">
        <v>270</v>
      </c>
      <c r="D44" s="533" t="s">
        <v>558</v>
      </c>
      <c r="E44" s="532">
        <v>1000033699</v>
      </c>
      <c r="F44" s="533" t="s">
        <v>565</v>
      </c>
      <c r="G44" s="534" t="s">
        <v>464</v>
      </c>
      <c r="H44" s="534">
        <v>2</v>
      </c>
      <c r="I44" s="535"/>
      <c r="J44" s="634" t="str">
        <f t="shared" si="0"/>
        <v>INCLUDED</v>
      </c>
      <c r="L44" s="556"/>
      <c r="M44" s="556"/>
      <c r="N44" s="556"/>
      <c r="O44" s="556"/>
      <c r="P44" s="556"/>
      <c r="Q44" s="556"/>
      <c r="R44" s="556"/>
      <c r="S44" s="556"/>
      <c r="T44" s="556"/>
      <c r="U44" s="556"/>
      <c r="V44" s="556"/>
      <c r="W44" s="556"/>
      <c r="X44" s="556"/>
      <c r="Y44" s="556"/>
      <c r="Z44" s="556"/>
      <c r="AA44" s="556"/>
      <c r="AB44" s="556"/>
      <c r="AC44" s="556"/>
      <c r="AD44" s="556"/>
    </row>
    <row r="45" spans="1:30" s="557" customFormat="1" x14ac:dyDescent="0.25">
      <c r="A45" s="596">
        <v>28</v>
      </c>
      <c r="B45" s="532">
        <v>7000030340</v>
      </c>
      <c r="C45" s="532">
        <v>280</v>
      </c>
      <c r="D45" s="533" t="s">
        <v>558</v>
      </c>
      <c r="E45" s="532">
        <v>1000001586</v>
      </c>
      <c r="F45" s="533" t="s">
        <v>566</v>
      </c>
      <c r="G45" s="534" t="s">
        <v>464</v>
      </c>
      <c r="H45" s="534">
        <v>2</v>
      </c>
      <c r="I45" s="535"/>
      <c r="J45" s="634" t="str">
        <f t="shared" si="0"/>
        <v>INCLUDED</v>
      </c>
      <c r="L45" s="556"/>
      <c r="M45" s="556"/>
      <c r="N45" s="556"/>
      <c r="O45" s="556"/>
      <c r="P45" s="556"/>
      <c r="Q45" s="556"/>
      <c r="R45" s="556"/>
      <c r="S45" s="556"/>
      <c r="T45" s="556"/>
      <c r="U45" s="556"/>
      <c r="V45" s="556"/>
      <c r="W45" s="556"/>
      <c r="X45" s="556"/>
      <c r="Y45" s="556"/>
      <c r="Z45" s="556"/>
      <c r="AA45" s="556"/>
      <c r="AB45" s="556"/>
      <c r="AC45" s="556"/>
      <c r="AD45" s="556"/>
    </row>
    <row r="46" spans="1:30" s="557" customFormat="1" ht="30" x14ac:dyDescent="0.25">
      <c r="A46" s="596">
        <v>29</v>
      </c>
      <c r="B46" s="532">
        <v>7000030340</v>
      </c>
      <c r="C46" s="532">
        <v>290</v>
      </c>
      <c r="D46" s="533" t="s">
        <v>567</v>
      </c>
      <c r="E46" s="532">
        <v>1000025438</v>
      </c>
      <c r="F46" s="533" t="s">
        <v>568</v>
      </c>
      <c r="G46" s="534" t="s">
        <v>465</v>
      </c>
      <c r="H46" s="534">
        <v>1</v>
      </c>
      <c r="I46" s="535"/>
      <c r="J46" s="634" t="str">
        <f t="shared" si="0"/>
        <v>INCLUDED</v>
      </c>
      <c r="L46" s="556"/>
      <c r="M46" s="556"/>
      <c r="N46" s="556"/>
      <c r="O46" s="556"/>
      <c r="P46" s="556"/>
      <c r="Q46" s="556"/>
      <c r="R46" s="556"/>
      <c r="S46" s="556"/>
      <c r="T46" s="556"/>
      <c r="U46" s="556"/>
      <c r="V46" s="556"/>
      <c r="W46" s="556"/>
      <c r="X46" s="556"/>
      <c r="Y46" s="556"/>
      <c r="Z46" s="556"/>
      <c r="AA46" s="556"/>
      <c r="AB46" s="556"/>
      <c r="AC46" s="556"/>
      <c r="AD46" s="556"/>
    </row>
    <row r="47" spans="1:30" s="557" customFormat="1" ht="30" x14ac:dyDescent="0.25">
      <c r="A47" s="596">
        <v>30</v>
      </c>
      <c r="B47" s="532">
        <v>7000030340</v>
      </c>
      <c r="C47" s="532">
        <v>300</v>
      </c>
      <c r="D47" s="533" t="s">
        <v>567</v>
      </c>
      <c r="E47" s="532">
        <v>1000025329</v>
      </c>
      <c r="F47" s="533" t="s">
        <v>569</v>
      </c>
      <c r="G47" s="534" t="s">
        <v>464</v>
      </c>
      <c r="H47" s="534">
        <v>1</v>
      </c>
      <c r="I47" s="535"/>
      <c r="J47" s="634" t="str">
        <f t="shared" si="0"/>
        <v>INCLUDED</v>
      </c>
      <c r="L47" s="556"/>
      <c r="M47" s="556"/>
      <c r="N47" s="556"/>
      <c r="O47" s="556"/>
      <c r="P47" s="556"/>
      <c r="Q47" s="556"/>
      <c r="R47" s="556"/>
      <c r="S47" s="556"/>
      <c r="T47" s="556"/>
      <c r="U47" s="556"/>
      <c r="V47" s="556"/>
      <c r="W47" s="556"/>
      <c r="X47" s="556"/>
      <c r="Y47" s="556"/>
      <c r="Z47" s="556"/>
      <c r="AA47" s="556"/>
      <c r="AB47" s="556"/>
      <c r="AC47" s="556"/>
      <c r="AD47" s="556"/>
    </row>
    <row r="48" spans="1:30" s="557" customFormat="1" ht="30" x14ac:dyDescent="0.25">
      <c r="A48" s="596">
        <v>31</v>
      </c>
      <c r="B48" s="532">
        <v>7000030340</v>
      </c>
      <c r="C48" s="532">
        <v>310</v>
      </c>
      <c r="D48" s="533" t="s">
        <v>567</v>
      </c>
      <c r="E48" s="532">
        <v>1000025436</v>
      </c>
      <c r="F48" s="533" t="s">
        <v>570</v>
      </c>
      <c r="G48" s="534" t="s">
        <v>464</v>
      </c>
      <c r="H48" s="534">
        <v>1</v>
      </c>
      <c r="I48" s="535"/>
      <c r="J48" s="634" t="str">
        <f t="shared" si="0"/>
        <v>INCLUDED</v>
      </c>
      <c r="L48" s="556"/>
      <c r="M48" s="556"/>
      <c r="N48" s="556"/>
      <c r="O48" s="556"/>
      <c r="P48" s="556"/>
      <c r="Q48" s="556"/>
      <c r="R48" s="556"/>
      <c r="S48" s="556"/>
      <c r="T48" s="556"/>
      <c r="U48" s="556"/>
      <c r="V48" s="556"/>
      <c r="W48" s="556"/>
      <c r="X48" s="556"/>
      <c r="Y48" s="556"/>
      <c r="Z48" s="556"/>
      <c r="AA48" s="556"/>
      <c r="AB48" s="556"/>
      <c r="AC48" s="556"/>
      <c r="AD48" s="556"/>
    </row>
    <row r="49" spans="1:30" s="557" customFormat="1" ht="30" x14ac:dyDescent="0.25">
      <c r="A49" s="596">
        <v>32</v>
      </c>
      <c r="B49" s="532">
        <v>7000030340</v>
      </c>
      <c r="C49" s="532">
        <v>320</v>
      </c>
      <c r="D49" s="533" t="s">
        <v>567</v>
      </c>
      <c r="E49" s="532">
        <v>1000032132</v>
      </c>
      <c r="F49" s="533" t="s">
        <v>571</v>
      </c>
      <c r="G49" s="534" t="s">
        <v>464</v>
      </c>
      <c r="H49" s="534">
        <v>1</v>
      </c>
      <c r="I49" s="535"/>
      <c r="J49" s="634" t="str">
        <f t="shared" si="0"/>
        <v>INCLUDED</v>
      </c>
      <c r="L49" s="556"/>
      <c r="M49" s="556"/>
      <c r="N49" s="556"/>
      <c r="O49" s="556"/>
      <c r="P49" s="556"/>
      <c r="Q49" s="556"/>
      <c r="R49" s="556"/>
      <c r="S49" s="556"/>
      <c r="T49" s="556"/>
      <c r="U49" s="556"/>
      <c r="V49" s="556"/>
      <c r="W49" s="556"/>
      <c r="X49" s="556"/>
      <c r="Y49" s="556"/>
      <c r="Z49" s="556"/>
      <c r="AA49" s="556"/>
      <c r="AB49" s="556"/>
      <c r="AC49" s="556"/>
      <c r="AD49" s="556"/>
    </row>
    <row r="50" spans="1:30" s="557" customFormat="1" x14ac:dyDescent="0.25">
      <c r="A50" s="596">
        <v>33</v>
      </c>
      <c r="B50" s="532">
        <v>7000030340</v>
      </c>
      <c r="C50" s="532">
        <v>330</v>
      </c>
      <c r="D50" s="533" t="s">
        <v>572</v>
      </c>
      <c r="E50" s="532">
        <v>1000000812</v>
      </c>
      <c r="F50" s="533" t="s">
        <v>573</v>
      </c>
      <c r="G50" s="534" t="s">
        <v>464</v>
      </c>
      <c r="H50" s="534">
        <v>2</v>
      </c>
      <c r="I50" s="535"/>
      <c r="J50" s="634" t="str">
        <f t="shared" si="0"/>
        <v>INCLUDED</v>
      </c>
      <c r="L50" s="556"/>
      <c r="M50" s="556"/>
      <c r="N50" s="556"/>
      <c r="O50" s="556"/>
      <c r="P50" s="556"/>
      <c r="Q50" s="556"/>
      <c r="R50" s="556"/>
      <c r="S50" s="556"/>
      <c r="T50" s="556"/>
      <c r="U50" s="556"/>
      <c r="V50" s="556"/>
      <c r="W50" s="556"/>
      <c r="X50" s="556"/>
      <c r="Y50" s="556"/>
      <c r="Z50" s="556"/>
      <c r="AA50" s="556"/>
      <c r="AB50" s="556"/>
      <c r="AC50" s="556"/>
      <c r="AD50" s="556"/>
    </row>
    <row r="51" spans="1:30" s="557" customFormat="1" x14ac:dyDescent="0.25">
      <c r="A51" s="596">
        <v>34</v>
      </c>
      <c r="B51" s="532">
        <v>7000030340</v>
      </c>
      <c r="C51" s="532">
        <v>340</v>
      </c>
      <c r="D51" s="533" t="s">
        <v>572</v>
      </c>
      <c r="E51" s="532">
        <v>1000000908</v>
      </c>
      <c r="F51" s="533" t="s">
        <v>574</v>
      </c>
      <c r="G51" s="534" t="s">
        <v>464</v>
      </c>
      <c r="H51" s="534">
        <v>3</v>
      </c>
      <c r="I51" s="535"/>
      <c r="J51" s="634" t="str">
        <f t="shared" si="0"/>
        <v>INCLUDED</v>
      </c>
      <c r="L51" s="556"/>
      <c r="M51" s="556"/>
      <c r="N51" s="556"/>
      <c r="O51" s="556"/>
      <c r="P51" s="556"/>
      <c r="Q51" s="556"/>
      <c r="R51" s="556"/>
      <c r="S51" s="556"/>
      <c r="T51" s="556"/>
      <c r="U51" s="556"/>
      <c r="V51" s="556"/>
      <c r="W51" s="556"/>
      <c r="X51" s="556"/>
      <c r="Y51" s="556"/>
      <c r="Z51" s="556"/>
      <c r="AA51" s="556"/>
      <c r="AB51" s="556"/>
      <c r="AC51" s="556"/>
      <c r="AD51" s="556"/>
    </row>
    <row r="52" spans="1:30" s="557" customFormat="1" x14ac:dyDescent="0.25">
      <c r="A52" s="596">
        <v>35</v>
      </c>
      <c r="B52" s="532">
        <v>7000030340</v>
      </c>
      <c r="C52" s="532">
        <v>350</v>
      </c>
      <c r="D52" s="533" t="s">
        <v>572</v>
      </c>
      <c r="E52" s="532">
        <v>1000000734</v>
      </c>
      <c r="F52" s="533" t="s">
        <v>575</v>
      </c>
      <c r="G52" s="534" t="s">
        <v>465</v>
      </c>
      <c r="H52" s="534">
        <v>1</v>
      </c>
      <c r="I52" s="535"/>
      <c r="J52" s="634" t="str">
        <f t="shared" si="0"/>
        <v>INCLUDED</v>
      </c>
      <c r="L52" s="556"/>
      <c r="M52" s="556"/>
      <c r="N52" s="556"/>
      <c r="O52" s="556"/>
      <c r="P52" s="556"/>
      <c r="Q52" s="556"/>
      <c r="R52" s="556"/>
      <c r="S52" s="556"/>
      <c r="T52" s="556"/>
      <c r="U52" s="556"/>
      <c r="V52" s="556"/>
      <c r="W52" s="556"/>
      <c r="X52" s="556"/>
      <c r="Y52" s="556"/>
      <c r="Z52" s="556"/>
      <c r="AA52" s="556"/>
      <c r="AB52" s="556"/>
      <c r="AC52" s="556"/>
      <c r="AD52" s="556"/>
    </row>
    <row r="53" spans="1:30" s="557" customFormat="1" x14ac:dyDescent="0.25">
      <c r="A53" s="596">
        <v>36</v>
      </c>
      <c r="B53" s="532">
        <v>7000030340</v>
      </c>
      <c r="C53" s="532">
        <v>360</v>
      </c>
      <c r="D53" s="533" t="s">
        <v>572</v>
      </c>
      <c r="E53" s="532">
        <v>1000021642</v>
      </c>
      <c r="F53" s="533" t="s">
        <v>576</v>
      </c>
      <c r="G53" s="534" t="s">
        <v>464</v>
      </c>
      <c r="H53" s="534">
        <v>2</v>
      </c>
      <c r="I53" s="535"/>
      <c r="J53" s="634" t="str">
        <f t="shared" si="0"/>
        <v>INCLUDED</v>
      </c>
      <c r="L53" s="556"/>
      <c r="M53" s="556"/>
      <c r="N53" s="556"/>
      <c r="O53" s="556"/>
      <c r="P53" s="556"/>
      <c r="Q53" s="556"/>
      <c r="R53" s="556"/>
      <c r="S53" s="556"/>
      <c r="T53" s="556"/>
      <c r="U53" s="556"/>
      <c r="V53" s="556"/>
      <c r="W53" s="556"/>
      <c r="X53" s="556"/>
      <c r="Y53" s="556"/>
      <c r="Z53" s="556"/>
      <c r="AA53" s="556"/>
      <c r="AB53" s="556"/>
      <c r="AC53" s="556"/>
      <c r="AD53" s="556"/>
    </row>
    <row r="54" spans="1:30" s="557" customFormat="1" x14ac:dyDescent="0.25">
      <c r="A54" s="596">
        <v>37</v>
      </c>
      <c r="B54" s="532">
        <v>7000030340</v>
      </c>
      <c r="C54" s="532">
        <v>370</v>
      </c>
      <c r="D54" s="533" t="s">
        <v>572</v>
      </c>
      <c r="E54" s="532">
        <v>1000025391</v>
      </c>
      <c r="F54" s="533" t="s">
        <v>577</v>
      </c>
      <c r="G54" s="534" t="s">
        <v>464</v>
      </c>
      <c r="H54" s="534">
        <v>1</v>
      </c>
      <c r="I54" s="535"/>
      <c r="J54" s="634" t="str">
        <f t="shared" si="0"/>
        <v>INCLUDED</v>
      </c>
      <c r="L54" s="556"/>
      <c r="M54" s="556"/>
      <c r="N54" s="556"/>
      <c r="O54" s="556"/>
      <c r="P54" s="556"/>
      <c r="Q54" s="556"/>
      <c r="R54" s="556"/>
      <c r="S54" s="556"/>
      <c r="T54" s="556"/>
      <c r="U54" s="556"/>
      <c r="V54" s="556"/>
      <c r="W54" s="556"/>
      <c r="X54" s="556"/>
      <c r="Y54" s="556"/>
      <c r="Z54" s="556"/>
      <c r="AA54" s="556"/>
      <c r="AB54" s="556"/>
      <c r="AC54" s="556"/>
      <c r="AD54" s="556"/>
    </row>
    <row r="55" spans="1:30" s="557" customFormat="1" x14ac:dyDescent="0.25">
      <c r="A55" s="596">
        <v>38</v>
      </c>
      <c r="B55" s="532">
        <v>7000030340</v>
      </c>
      <c r="C55" s="532">
        <v>380</v>
      </c>
      <c r="D55" s="533" t="s">
        <v>572</v>
      </c>
      <c r="E55" s="532">
        <v>1000055441</v>
      </c>
      <c r="F55" s="533" t="s">
        <v>578</v>
      </c>
      <c r="G55" s="534" t="s">
        <v>464</v>
      </c>
      <c r="H55" s="534">
        <v>6</v>
      </c>
      <c r="I55" s="535"/>
      <c r="J55" s="634" t="str">
        <f t="shared" si="0"/>
        <v>INCLUDED</v>
      </c>
      <c r="L55" s="556"/>
      <c r="M55" s="556"/>
      <c r="N55" s="556"/>
      <c r="O55" s="556"/>
      <c r="P55" s="556"/>
      <c r="Q55" s="556"/>
      <c r="R55" s="556"/>
      <c r="S55" s="556"/>
      <c r="T55" s="556"/>
      <c r="U55" s="556"/>
      <c r="V55" s="556"/>
      <c r="W55" s="556"/>
      <c r="X55" s="556"/>
      <c r="Y55" s="556"/>
      <c r="Z55" s="556"/>
      <c r="AA55" s="556"/>
      <c r="AB55" s="556"/>
      <c r="AC55" s="556"/>
      <c r="AD55" s="556"/>
    </row>
    <row r="56" spans="1:30" s="557" customFormat="1" x14ac:dyDescent="0.25">
      <c r="A56" s="596">
        <v>39</v>
      </c>
      <c r="B56" s="532">
        <v>7000030340</v>
      </c>
      <c r="C56" s="532">
        <v>390</v>
      </c>
      <c r="D56" s="533" t="s">
        <v>579</v>
      </c>
      <c r="E56" s="532">
        <v>1000000814</v>
      </c>
      <c r="F56" s="533" t="s">
        <v>580</v>
      </c>
      <c r="G56" s="534" t="s">
        <v>464</v>
      </c>
      <c r="H56" s="534">
        <v>6</v>
      </c>
      <c r="I56" s="535"/>
      <c r="J56" s="634" t="str">
        <f t="shared" si="0"/>
        <v>INCLUDED</v>
      </c>
      <c r="L56" s="556"/>
      <c r="M56" s="556"/>
      <c r="N56" s="556"/>
      <c r="O56" s="556"/>
      <c r="P56" s="556"/>
      <c r="Q56" s="556"/>
      <c r="R56" s="556"/>
      <c r="S56" s="556"/>
      <c r="T56" s="556"/>
      <c r="U56" s="556"/>
      <c r="V56" s="556"/>
      <c r="W56" s="556"/>
      <c r="X56" s="556"/>
      <c r="Y56" s="556"/>
      <c r="Z56" s="556"/>
      <c r="AA56" s="556"/>
      <c r="AB56" s="556"/>
      <c r="AC56" s="556"/>
      <c r="AD56" s="556"/>
    </row>
    <row r="57" spans="1:30" s="557" customFormat="1" x14ac:dyDescent="0.25">
      <c r="A57" s="596">
        <v>40</v>
      </c>
      <c r="B57" s="532">
        <v>7000030340</v>
      </c>
      <c r="C57" s="532">
        <v>400</v>
      </c>
      <c r="D57" s="533" t="s">
        <v>579</v>
      </c>
      <c r="E57" s="532">
        <v>1000044718</v>
      </c>
      <c r="F57" s="533" t="s">
        <v>581</v>
      </c>
      <c r="G57" s="534" t="s">
        <v>464</v>
      </c>
      <c r="H57" s="534">
        <v>20</v>
      </c>
      <c r="I57" s="535"/>
      <c r="J57" s="634" t="str">
        <f t="shared" si="0"/>
        <v>INCLUDED</v>
      </c>
      <c r="L57" s="556"/>
      <c r="M57" s="556"/>
      <c r="N57" s="556"/>
      <c r="O57" s="556"/>
      <c r="P57" s="556"/>
      <c r="Q57" s="556"/>
      <c r="R57" s="556"/>
      <c r="S57" s="556"/>
      <c r="T57" s="556"/>
      <c r="U57" s="556"/>
      <c r="V57" s="556"/>
      <c r="W57" s="556"/>
      <c r="X57" s="556"/>
      <c r="Y57" s="556"/>
      <c r="Z57" s="556"/>
      <c r="AA57" s="556"/>
      <c r="AB57" s="556"/>
      <c r="AC57" s="556"/>
      <c r="AD57" s="556"/>
    </row>
    <row r="58" spans="1:30" s="557" customFormat="1" ht="30" x14ac:dyDescent="0.25">
      <c r="A58" s="596">
        <v>41</v>
      </c>
      <c r="B58" s="532">
        <v>7000030340</v>
      </c>
      <c r="C58" s="532">
        <v>410</v>
      </c>
      <c r="D58" s="533" t="s">
        <v>579</v>
      </c>
      <c r="E58" s="532">
        <v>1000018700</v>
      </c>
      <c r="F58" s="533" t="s">
        <v>582</v>
      </c>
      <c r="G58" s="534" t="s">
        <v>465</v>
      </c>
      <c r="H58" s="534">
        <v>1</v>
      </c>
      <c r="I58" s="535"/>
      <c r="J58" s="634" t="str">
        <f t="shared" si="0"/>
        <v>INCLUDED</v>
      </c>
      <c r="L58" s="556"/>
      <c r="M58" s="556"/>
      <c r="N58" s="556"/>
      <c r="O58" s="556"/>
      <c r="P58" s="556"/>
      <c r="Q58" s="556"/>
      <c r="R58" s="556"/>
      <c r="S58" s="556"/>
      <c r="T58" s="556"/>
      <c r="U58" s="556"/>
      <c r="V58" s="556"/>
      <c r="W58" s="556"/>
      <c r="X58" s="556"/>
      <c r="Y58" s="556"/>
      <c r="Z58" s="556"/>
      <c r="AA58" s="556"/>
      <c r="AB58" s="556"/>
      <c r="AC58" s="556"/>
      <c r="AD58" s="556"/>
    </row>
    <row r="59" spans="1:30" s="557" customFormat="1" x14ac:dyDescent="0.25">
      <c r="A59" s="596">
        <v>42</v>
      </c>
      <c r="B59" s="532">
        <v>7000030340</v>
      </c>
      <c r="C59" s="532">
        <v>420</v>
      </c>
      <c r="D59" s="533" t="s">
        <v>579</v>
      </c>
      <c r="E59" s="532">
        <v>1000059002</v>
      </c>
      <c r="F59" s="533" t="s">
        <v>583</v>
      </c>
      <c r="G59" s="534" t="s">
        <v>464</v>
      </c>
      <c r="H59" s="534">
        <v>1</v>
      </c>
      <c r="I59" s="535"/>
      <c r="J59" s="634" t="str">
        <f t="shared" si="0"/>
        <v>INCLUDED</v>
      </c>
      <c r="L59" s="556"/>
      <c r="M59" s="556"/>
      <c r="N59" s="556"/>
      <c r="O59" s="556"/>
      <c r="P59" s="556"/>
      <c r="Q59" s="556"/>
      <c r="R59" s="556"/>
      <c r="S59" s="556"/>
      <c r="T59" s="556"/>
      <c r="U59" s="556"/>
      <c r="V59" s="556"/>
      <c r="W59" s="556"/>
      <c r="X59" s="556"/>
      <c r="Y59" s="556"/>
      <c r="Z59" s="556"/>
      <c r="AA59" s="556"/>
      <c r="AB59" s="556"/>
      <c r="AC59" s="556"/>
      <c r="AD59" s="556"/>
    </row>
    <row r="60" spans="1:30" s="557" customFormat="1" x14ac:dyDescent="0.25">
      <c r="A60" s="596">
        <v>43</v>
      </c>
      <c r="B60" s="532">
        <v>7000030340</v>
      </c>
      <c r="C60" s="532">
        <v>430</v>
      </c>
      <c r="D60" s="533" t="s">
        <v>579</v>
      </c>
      <c r="E60" s="532">
        <v>1000059003</v>
      </c>
      <c r="F60" s="533" t="s">
        <v>584</v>
      </c>
      <c r="G60" s="534" t="s">
        <v>464</v>
      </c>
      <c r="H60" s="534">
        <v>1</v>
      </c>
      <c r="I60" s="535"/>
      <c r="J60" s="634" t="str">
        <f t="shared" si="0"/>
        <v>INCLUDED</v>
      </c>
      <c r="L60" s="556"/>
      <c r="M60" s="556"/>
      <c r="N60" s="556"/>
      <c r="O60" s="556"/>
      <c r="P60" s="556"/>
      <c r="Q60" s="556"/>
      <c r="R60" s="556"/>
      <c r="S60" s="556"/>
      <c r="T60" s="556"/>
      <c r="U60" s="556"/>
      <c r="V60" s="556"/>
      <c r="W60" s="556"/>
      <c r="X60" s="556"/>
      <c r="Y60" s="556"/>
      <c r="Z60" s="556"/>
      <c r="AA60" s="556"/>
      <c r="AB60" s="556"/>
      <c r="AC60" s="556"/>
      <c r="AD60" s="556"/>
    </row>
    <row r="61" spans="1:30" s="557" customFormat="1" x14ac:dyDescent="0.25">
      <c r="A61" s="596">
        <v>44</v>
      </c>
      <c r="B61" s="532">
        <v>7000030340</v>
      </c>
      <c r="C61" s="532">
        <v>440</v>
      </c>
      <c r="D61" s="533" t="s">
        <v>579</v>
      </c>
      <c r="E61" s="532">
        <v>1000059004</v>
      </c>
      <c r="F61" s="533" t="s">
        <v>585</v>
      </c>
      <c r="G61" s="534" t="s">
        <v>464</v>
      </c>
      <c r="H61" s="534">
        <v>1</v>
      </c>
      <c r="I61" s="535"/>
      <c r="J61" s="634" t="str">
        <f t="shared" si="0"/>
        <v>INCLUDED</v>
      </c>
      <c r="L61" s="556"/>
      <c r="M61" s="556"/>
      <c r="N61" s="556"/>
      <c r="O61" s="556"/>
      <c r="P61" s="556"/>
      <c r="Q61" s="556"/>
      <c r="R61" s="556"/>
      <c r="S61" s="556"/>
      <c r="T61" s="556"/>
      <c r="U61" s="556"/>
      <c r="V61" s="556"/>
      <c r="W61" s="556"/>
      <c r="X61" s="556"/>
      <c r="Y61" s="556"/>
      <c r="Z61" s="556"/>
      <c r="AA61" s="556"/>
      <c r="AB61" s="556"/>
      <c r="AC61" s="556"/>
      <c r="AD61" s="556"/>
    </row>
    <row r="62" spans="1:30" s="557" customFormat="1" x14ac:dyDescent="0.25">
      <c r="A62" s="596">
        <v>45</v>
      </c>
      <c r="B62" s="532">
        <v>7000030340</v>
      </c>
      <c r="C62" s="532">
        <v>450</v>
      </c>
      <c r="D62" s="533" t="s">
        <v>586</v>
      </c>
      <c r="E62" s="532">
        <v>1000044719</v>
      </c>
      <c r="F62" s="533" t="s">
        <v>587</v>
      </c>
      <c r="G62" s="534" t="s">
        <v>465</v>
      </c>
      <c r="H62" s="534">
        <v>24</v>
      </c>
      <c r="I62" s="535"/>
      <c r="J62" s="634" t="str">
        <f t="shared" si="0"/>
        <v>INCLUDED</v>
      </c>
      <c r="L62" s="556"/>
      <c r="M62" s="556"/>
      <c r="N62" s="556"/>
      <c r="O62" s="556"/>
      <c r="P62" s="556"/>
      <c r="Q62" s="556"/>
      <c r="R62" s="556"/>
      <c r="S62" s="556"/>
      <c r="T62" s="556"/>
      <c r="U62" s="556"/>
      <c r="V62" s="556"/>
      <c r="W62" s="556"/>
      <c r="X62" s="556"/>
      <c r="Y62" s="556"/>
      <c r="Z62" s="556"/>
      <c r="AA62" s="556"/>
      <c r="AB62" s="556"/>
      <c r="AC62" s="556"/>
      <c r="AD62" s="556"/>
    </row>
    <row r="63" spans="1:30" s="557" customFormat="1" x14ac:dyDescent="0.25">
      <c r="A63" s="596">
        <v>46</v>
      </c>
      <c r="B63" s="532">
        <v>7000030340</v>
      </c>
      <c r="C63" s="532">
        <v>460</v>
      </c>
      <c r="D63" s="533" t="s">
        <v>586</v>
      </c>
      <c r="E63" s="532">
        <v>1000069215</v>
      </c>
      <c r="F63" s="533" t="s">
        <v>588</v>
      </c>
      <c r="G63" s="534" t="s">
        <v>464</v>
      </c>
      <c r="H63" s="534">
        <v>6</v>
      </c>
      <c r="I63" s="535"/>
      <c r="J63" s="634" t="str">
        <f t="shared" si="0"/>
        <v>INCLUDED</v>
      </c>
      <c r="L63" s="556"/>
      <c r="M63" s="556"/>
      <c r="N63" s="556"/>
      <c r="O63" s="556"/>
      <c r="P63" s="556"/>
      <c r="Q63" s="556"/>
      <c r="R63" s="556"/>
      <c r="S63" s="556"/>
      <c r="T63" s="556"/>
      <c r="U63" s="556"/>
      <c r="V63" s="556"/>
      <c r="W63" s="556"/>
      <c r="X63" s="556"/>
      <c r="Y63" s="556"/>
      <c r="Z63" s="556"/>
      <c r="AA63" s="556"/>
      <c r="AB63" s="556"/>
      <c r="AC63" s="556"/>
      <c r="AD63" s="556"/>
    </row>
    <row r="64" spans="1:30" s="557" customFormat="1" ht="75" x14ac:dyDescent="0.25">
      <c r="A64" s="596">
        <v>47</v>
      </c>
      <c r="B64" s="532">
        <v>7000030340</v>
      </c>
      <c r="C64" s="532">
        <v>470</v>
      </c>
      <c r="D64" s="533" t="s">
        <v>586</v>
      </c>
      <c r="E64" s="532">
        <v>1000033701</v>
      </c>
      <c r="F64" s="533" t="s">
        <v>589</v>
      </c>
      <c r="G64" s="534" t="s">
        <v>468</v>
      </c>
      <c r="H64" s="534">
        <v>1</v>
      </c>
      <c r="I64" s="535"/>
      <c r="J64" s="634" t="str">
        <f t="shared" si="0"/>
        <v>INCLUDED</v>
      </c>
      <c r="L64" s="556"/>
      <c r="M64" s="556"/>
      <c r="N64" s="556"/>
      <c r="O64" s="556"/>
      <c r="P64" s="556"/>
      <c r="Q64" s="556"/>
      <c r="R64" s="556"/>
      <c r="S64" s="556"/>
      <c r="T64" s="556"/>
      <c r="U64" s="556"/>
      <c r="V64" s="556"/>
      <c r="W64" s="556"/>
      <c r="X64" s="556"/>
      <c r="Y64" s="556"/>
      <c r="Z64" s="556"/>
      <c r="AA64" s="556"/>
      <c r="AB64" s="556"/>
      <c r="AC64" s="556"/>
      <c r="AD64" s="556"/>
    </row>
    <row r="65" spans="1:30" s="557" customFormat="1" x14ac:dyDescent="0.25">
      <c r="A65" s="596">
        <v>48</v>
      </c>
      <c r="B65" s="532">
        <v>7000030340</v>
      </c>
      <c r="C65" s="532">
        <v>480</v>
      </c>
      <c r="D65" s="533" t="s">
        <v>586</v>
      </c>
      <c r="E65" s="532">
        <v>1000077074</v>
      </c>
      <c r="F65" s="533" t="s">
        <v>590</v>
      </c>
      <c r="G65" s="534" t="s">
        <v>466</v>
      </c>
      <c r="H65" s="534">
        <v>0.75</v>
      </c>
      <c r="I65" s="535"/>
      <c r="J65" s="634" t="str">
        <f t="shared" si="0"/>
        <v>INCLUDED</v>
      </c>
      <c r="L65" s="556"/>
      <c r="M65" s="556"/>
      <c r="N65" s="556"/>
      <c r="O65" s="556"/>
      <c r="P65" s="556"/>
      <c r="Q65" s="556"/>
      <c r="R65" s="556"/>
      <c r="S65" s="556"/>
      <c r="T65" s="556"/>
      <c r="U65" s="556"/>
      <c r="V65" s="556"/>
      <c r="W65" s="556"/>
      <c r="X65" s="556"/>
      <c r="Y65" s="556"/>
      <c r="Z65" s="556"/>
      <c r="AA65" s="556"/>
      <c r="AB65" s="556"/>
      <c r="AC65" s="556"/>
      <c r="AD65" s="556"/>
    </row>
    <row r="66" spans="1:30" s="557" customFormat="1" x14ac:dyDescent="0.25">
      <c r="A66" s="596">
        <v>49</v>
      </c>
      <c r="B66" s="532">
        <v>7000030340</v>
      </c>
      <c r="C66" s="532">
        <v>490</v>
      </c>
      <c r="D66" s="533" t="s">
        <v>586</v>
      </c>
      <c r="E66" s="532">
        <v>1000077075</v>
      </c>
      <c r="F66" s="533" t="s">
        <v>591</v>
      </c>
      <c r="G66" s="534" t="s">
        <v>466</v>
      </c>
      <c r="H66" s="534">
        <v>1</v>
      </c>
      <c r="I66" s="535"/>
      <c r="J66" s="634" t="str">
        <f t="shared" si="0"/>
        <v>INCLUDED</v>
      </c>
      <c r="L66" s="556"/>
      <c r="M66" s="556"/>
      <c r="N66" s="556"/>
      <c r="O66" s="556"/>
      <c r="P66" s="556"/>
      <c r="Q66" s="556"/>
      <c r="R66" s="556"/>
      <c r="S66" s="556"/>
      <c r="T66" s="556"/>
      <c r="U66" s="556"/>
      <c r="V66" s="556"/>
      <c r="W66" s="556"/>
      <c r="X66" s="556"/>
      <c r="Y66" s="556"/>
      <c r="Z66" s="556"/>
      <c r="AA66" s="556"/>
      <c r="AB66" s="556"/>
      <c r="AC66" s="556"/>
      <c r="AD66" s="556"/>
    </row>
    <row r="67" spans="1:30" s="557" customFormat="1" x14ac:dyDescent="0.25">
      <c r="A67" s="596">
        <v>50</v>
      </c>
      <c r="B67" s="532">
        <v>7000030340</v>
      </c>
      <c r="C67" s="532">
        <v>500</v>
      </c>
      <c r="D67" s="533" t="s">
        <v>586</v>
      </c>
      <c r="E67" s="532">
        <v>1000077516</v>
      </c>
      <c r="F67" s="533" t="s">
        <v>592</v>
      </c>
      <c r="G67" s="534" t="s">
        <v>465</v>
      </c>
      <c r="H67" s="534">
        <v>24</v>
      </c>
      <c r="I67" s="535"/>
      <c r="J67" s="634" t="str">
        <f t="shared" si="0"/>
        <v>INCLUDED</v>
      </c>
      <c r="L67" s="556"/>
      <c r="M67" s="556"/>
      <c r="N67" s="556"/>
      <c r="O67" s="556"/>
      <c r="P67" s="556"/>
      <c r="Q67" s="556"/>
      <c r="R67" s="556"/>
      <c r="S67" s="556"/>
      <c r="T67" s="556"/>
      <c r="U67" s="556"/>
      <c r="V67" s="556"/>
      <c r="W67" s="556"/>
      <c r="X67" s="556"/>
      <c r="Y67" s="556"/>
      <c r="Z67" s="556"/>
      <c r="AA67" s="556"/>
      <c r="AB67" s="556"/>
      <c r="AC67" s="556"/>
      <c r="AD67" s="556"/>
    </row>
    <row r="68" spans="1:30" s="557" customFormat="1" x14ac:dyDescent="0.25">
      <c r="A68" s="596">
        <v>51</v>
      </c>
      <c r="B68" s="532">
        <v>7000030340</v>
      </c>
      <c r="C68" s="532">
        <v>510</v>
      </c>
      <c r="D68" s="533" t="s">
        <v>593</v>
      </c>
      <c r="E68" s="532">
        <v>1000036865</v>
      </c>
      <c r="F68" s="533" t="s">
        <v>594</v>
      </c>
      <c r="G68" s="534" t="s">
        <v>465</v>
      </c>
      <c r="H68" s="534">
        <v>1</v>
      </c>
      <c r="I68" s="535"/>
      <c r="J68" s="634" t="str">
        <f t="shared" si="0"/>
        <v>INCLUDED</v>
      </c>
      <c r="L68" s="556"/>
      <c r="M68" s="556"/>
      <c r="N68" s="556"/>
      <c r="O68" s="556"/>
      <c r="P68" s="556"/>
      <c r="Q68" s="556"/>
      <c r="R68" s="556"/>
      <c r="S68" s="556"/>
      <c r="T68" s="556"/>
      <c r="U68" s="556"/>
      <c r="V68" s="556"/>
      <c r="W68" s="556"/>
      <c r="X68" s="556"/>
      <c r="Y68" s="556"/>
      <c r="Z68" s="556"/>
      <c r="AA68" s="556"/>
      <c r="AB68" s="556"/>
      <c r="AC68" s="556"/>
      <c r="AD68" s="556"/>
    </row>
    <row r="69" spans="1:30" s="557" customFormat="1" x14ac:dyDescent="0.25">
      <c r="A69" s="596">
        <v>52</v>
      </c>
      <c r="B69" s="532">
        <v>7000030340</v>
      </c>
      <c r="C69" s="532">
        <v>520</v>
      </c>
      <c r="D69" s="533" t="s">
        <v>595</v>
      </c>
      <c r="E69" s="532">
        <v>1000000564</v>
      </c>
      <c r="F69" s="533" t="s">
        <v>596</v>
      </c>
      <c r="G69" s="534" t="s">
        <v>465</v>
      </c>
      <c r="H69" s="534">
        <v>2</v>
      </c>
      <c r="I69" s="535"/>
      <c r="J69" s="634" t="str">
        <f t="shared" si="0"/>
        <v>INCLUDED</v>
      </c>
      <c r="L69" s="556"/>
      <c r="M69" s="556"/>
      <c r="N69" s="556"/>
      <c r="O69" s="556"/>
      <c r="P69" s="556"/>
      <c r="Q69" s="556"/>
      <c r="R69" s="556"/>
      <c r="S69" s="556"/>
      <c r="T69" s="556"/>
      <c r="U69" s="556"/>
      <c r="V69" s="556"/>
      <c r="W69" s="556"/>
      <c r="X69" s="556"/>
      <c r="Y69" s="556"/>
      <c r="Z69" s="556"/>
      <c r="AA69" s="556"/>
      <c r="AB69" s="556"/>
      <c r="AC69" s="556"/>
      <c r="AD69" s="556"/>
    </row>
    <row r="70" spans="1:30" s="557" customFormat="1" x14ac:dyDescent="0.25">
      <c r="A70" s="596">
        <v>53</v>
      </c>
      <c r="B70" s="532">
        <v>7000030340</v>
      </c>
      <c r="C70" s="532">
        <v>530</v>
      </c>
      <c r="D70" s="533" t="s">
        <v>595</v>
      </c>
      <c r="E70" s="532">
        <v>1000004308</v>
      </c>
      <c r="F70" s="533" t="s">
        <v>597</v>
      </c>
      <c r="G70" s="534" t="s">
        <v>465</v>
      </c>
      <c r="H70" s="534">
        <v>1</v>
      </c>
      <c r="I70" s="535"/>
      <c r="J70" s="634" t="str">
        <f t="shared" si="0"/>
        <v>INCLUDED</v>
      </c>
      <c r="L70" s="556"/>
      <c r="M70" s="556"/>
      <c r="N70" s="556"/>
      <c r="O70" s="556"/>
      <c r="P70" s="556"/>
      <c r="Q70" s="556"/>
      <c r="R70" s="556"/>
      <c r="S70" s="556"/>
      <c r="T70" s="556"/>
      <c r="U70" s="556"/>
      <c r="V70" s="556"/>
      <c r="W70" s="556"/>
      <c r="X70" s="556"/>
      <c r="Y70" s="556"/>
      <c r="Z70" s="556"/>
      <c r="AA70" s="556"/>
      <c r="AB70" s="556"/>
      <c r="AC70" s="556"/>
      <c r="AD70" s="556"/>
    </row>
    <row r="71" spans="1:30" s="557" customFormat="1" x14ac:dyDescent="0.25">
      <c r="A71" s="596">
        <v>54</v>
      </c>
      <c r="B71" s="532">
        <v>7000030340</v>
      </c>
      <c r="C71" s="532">
        <v>540</v>
      </c>
      <c r="D71" s="533" t="s">
        <v>595</v>
      </c>
      <c r="E71" s="532">
        <v>1000004311</v>
      </c>
      <c r="F71" s="533" t="s">
        <v>598</v>
      </c>
      <c r="G71" s="534" t="s">
        <v>465</v>
      </c>
      <c r="H71" s="534">
        <v>1</v>
      </c>
      <c r="I71" s="535"/>
      <c r="J71" s="634" t="str">
        <f t="shared" si="0"/>
        <v>INCLUDED</v>
      </c>
      <c r="L71" s="556"/>
      <c r="M71" s="556"/>
      <c r="N71" s="556"/>
      <c r="O71" s="556"/>
      <c r="P71" s="556"/>
      <c r="Q71" s="556"/>
      <c r="R71" s="556"/>
      <c r="S71" s="556"/>
      <c r="T71" s="556"/>
      <c r="U71" s="556"/>
      <c r="V71" s="556"/>
      <c r="W71" s="556"/>
      <c r="X71" s="556"/>
      <c r="Y71" s="556"/>
      <c r="Z71" s="556"/>
      <c r="AA71" s="556"/>
      <c r="AB71" s="556"/>
      <c r="AC71" s="556"/>
      <c r="AD71" s="556"/>
    </row>
    <row r="72" spans="1:30" s="557" customFormat="1" x14ac:dyDescent="0.25">
      <c r="A72" s="596">
        <v>55</v>
      </c>
      <c r="B72" s="532">
        <v>7000030340</v>
      </c>
      <c r="C72" s="532">
        <v>550</v>
      </c>
      <c r="D72" s="533" t="s">
        <v>595</v>
      </c>
      <c r="E72" s="532">
        <v>1000004303</v>
      </c>
      <c r="F72" s="533" t="s">
        <v>599</v>
      </c>
      <c r="G72" s="534" t="s">
        <v>465</v>
      </c>
      <c r="H72" s="534">
        <v>1</v>
      </c>
      <c r="I72" s="535"/>
      <c r="J72" s="634" t="str">
        <f t="shared" si="0"/>
        <v>INCLUDED</v>
      </c>
      <c r="L72" s="556"/>
      <c r="M72" s="556"/>
      <c r="N72" s="556"/>
      <c r="O72" s="556"/>
      <c r="P72" s="556"/>
      <c r="Q72" s="556"/>
      <c r="R72" s="556"/>
      <c r="S72" s="556"/>
      <c r="T72" s="556"/>
      <c r="U72" s="556"/>
      <c r="V72" s="556"/>
      <c r="W72" s="556"/>
      <c r="X72" s="556"/>
      <c r="Y72" s="556"/>
      <c r="Z72" s="556"/>
      <c r="AA72" s="556"/>
      <c r="AB72" s="556"/>
      <c r="AC72" s="556"/>
      <c r="AD72" s="556"/>
    </row>
    <row r="73" spans="1:30" s="557" customFormat="1" x14ac:dyDescent="0.25">
      <c r="A73" s="596">
        <v>56</v>
      </c>
      <c r="B73" s="532">
        <v>7000030340</v>
      </c>
      <c r="C73" s="532">
        <v>560</v>
      </c>
      <c r="D73" s="533" t="s">
        <v>595</v>
      </c>
      <c r="E73" s="532">
        <v>1000004313</v>
      </c>
      <c r="F73" s="533" t="s">
        <v>600</v>
      </c>
      <c r="G73" s="534" t="s">
        <v>465</v>
      </c>
      <c r="H73" s="534">
        <v>1</v>
      </c>
      <c r="I73" s="535"/>
      <c r="J73" s="634" t="str">
        <f t="shared" si="0"/>
        <v>INCLUDED</v>
      </c>
      <c r="L73" s="556"/>
      <c r="M73" s="556"/>
      <c r="N73" s="556"/>
      <c r="O73" s="556"/>
      <c r="P73" s="556"/>
      <c r="Q73" s="556"/>
      <c r="R73" s="556"/>
      <c r="S73" s="556"/>
      <c r="T73" s="556"/>
      <c r="U73" s="556"/>
      <c r="V73" s="556"/>
      <c r="W73" s="556"/>
      <c r="X73" s="556"/>
      <c r="Y73" s="556"/>
      <c r="Z73" s="556"/>
      <c r="AA73" s="556"/>
      <c r="AB73" s="556"/>
      <c r="AC73" s="556"/>
      <c r="AD73" s="556"/>
    </row>
    <row r="74" spans="1:30" s="557" customFormat="1" ht="34.5" customHeight="1" x14ac:dyDescent="0.25">
      <c r="A74" s="596">
        <v>57</v>
      </c>
      <c r="B74" s="532">
        <v>7000030340</v>
      </c>
      <c r="C74" s="532">
        <v>570</v>
      </c>
      <c r="D74" s="533" t="s">
        <v>601</v>
      </c>
      <c r="E74" s="532">
        <v>1000011222</v>
      </c>
      <c r="F74" s="533" t="s">
        <v>602</v>
      </c>
      <c r="G74" s="534" t="s">
        <v>465</v>
      </c>
      <c r="H74" s="534">
        <v>2</v>
      </c>
      <c r="I74" s="535"/>
      <c r="J74" s="634" t="str">
        <f t="shared" si="0"/>
        <v>INCLUDED</v>
      </c>
      <c r="L74" s="556"/>
      <c r="M74" s="556"/>
      <c r="N74" s="556"/>
      <c r="O74" s="556"/>
      <c r="P74" s="556"/>
      <c r="Q74" s="556"/>
      <c r="R74" s="556"/>
      <c r="S74" s="556"/>
      <c r="T74" s="556"/>
      <c r="U74" s="556"/>
      <c r="V74" s="556"/>
      <c r="W74" s="556"/>
      <c r="X74" s="556"/>
      <c r="Y74" s="556"/>
      <c r="Z74" s="556"/>
      <c r="AA74" s="556"/>
      <c r="AB74" s="556"/>
      <c r="AC74" s="556"/>
      <c r="AD74" s="556"/>
    </row>
    <row r="75" spans="1:30" s="557" customFormat="1" ht="46.5" customHeight="1" x14ac:dyDescent="0.25">
      <c r="A75" s="596">
        <v>58</v>
      </c>
      <c r="B75" s="532">
        <v>7000030340</v>
      </c>
      <c r="C75" s="532">
        <v>580</v>
      </c>
      <c r="D75" s="533" t="s">
        <v>601</v>
      </c>
      <c r="E75" s="532">
        <v>1000011220</v>
      </c>
      <c r="F75" s="533" t="s">
        <v>603</v>
      </c>
      <c r="G75" s="534" t="s">
        <v>465</v>
      </c>
      <c r="H75" s="534">
        <v>2</v>
      </c>
      <c r="I75" s="535"/>
      <c r="J75" s="634"/>
      <c r="L75" s="556"/>
      <c r="M75" s="556"/>
      <c r="N75" s="556"/>
      <c r="O75" s="556"/>
      <c r="P75" s="556"/>
      <c r="Q75" s="556"/>
      <c r="R75" s="556"/>
      <c r="S75" s="556"/>
      <c r="T75" s="556"/>
      <c r="U75" s="556"/>
      <c r="V75" s="556"/>
      <c r="W75" s="556"/>
      <c r="X75" s="556"/>
      <c r="Y75" s="556"/>
      <c r="Z75" s="556"/>
      <c r="AA75" s="556"/>
      <c r="AB75" s="556"/>
      <c r="AC75" s="556"/>
      <c r="AD75" s="556"/>
    </row>
    <row r="76" spans="1:30" s="557" customFormat="1" x14ac:dyDescent="0.25">
      <c r="A76" s="596">
        <v>59</v>
      </c>
      <c r="B76" s="532">
        <v>7000030340</v>
      </c>
      <c r="C76" s="532">
        <v>590</v>
      </c>
      <c r="D76" s="533" t="s">
        <v>601</v>
      </c>
      <c r="E76" s="532">
        <v>1000032412</v>
      </c>
      <c r="F76" s="533" t="s">
        <v>604</v>
      </c>
      <c r="G76" s="534" t="s">
        <v>465</v>
      </c>
      <c r="H76" s="534">
        <v>2</v>
      </c>
      <c r="I76" s="535"/>
      <c r="J76" s="634" t="str">
        <f t="shared" si="0"/>
        <v>INCLUDED</v>
      </c>
      <c r="L76" s="556"/>
      <c r="M76" s="556"/>
      <c r="N76" s="556"/>
      <c r="O76" s="556"/>
      <c r="P76" s="556"/>
      <c r="Q76" s="556"/>
      <c r="R76" s="556"/>
      <c r="S76" s="556"/>
      <c r="T76" s="556"/>
      <c r="U76" s="556"/>
      <c r="V76" s="556"/>
      <c r="W76" s="556"/>
      <c r="X76" s="556"/>
      <c r="Y76" s="556"/>
      <c r="Z76" s="556"/>
      <c r="AA76" s="556"/>
      <c r="AB76" s="556"/>
      <c r="AC76" s="556"/>
      <c r="AD76" s="556"/>
    </row>
    <row r="77" spans="1:30" s="557" customFormat="1" x14ac:dyDescent="0.25">
      <c r="A77" s="596">
        <v>60</v>
      </c>
      <c r="B77" s="532">
        <v>7000030340</v>
      </c>
      <c r="C77" s="532">
        <v>600</v>
      </c>
      <c r="D77" s="533" t="s">
        <v>601</v>
      </c>
      <c r="E77" s="532">
        <v>1000036885</v>
      </c>
      <c r="F77" s="533" t="s">
        <v>605</v>
      </c>
      <c r="G77" s="534" t="s">
        <v>465</v>
      </c>
      <c r="H77" s="534">
        <v>2</v>
      </c>
      <c r="I77" s="535"/>
      <c r="J77" s="634" t="str">
        <f t="shared" si="0"/>
        <v>INCLUDED</v>
      </c>
      <c r="L77" s="556"/>
      <c r="M77" s="556"/>
      <c r="N77" s="556"/>
      <c r="O77" s="556"/>
      <c r="P77" s="556"/>
      <c r="Q77" s="556"/>
      <c r="R77" s="556"/>
      <c r="S77" s="556"/>
      <c r="T77" s="556"/>
      <c r="U77" s="556"/>
      <c r="V77" s="556"/>
      <c r="W77" s="556"/>
      <c r="X77" s="556"/>
      <c r="Y77" s="556"/>
      <c r="Z77" s="556"/>
      <c r="AA77" s="556"/>
      <c r="AB77" s="556"/>
      <c r="AC77" s="556"/>
      <c r="AD77" s="556"/>
    </row>
    <row r="78" spans="1:30" s="557" customFormat="1" x14ac:dyDescent="0.25">
      <c r="A78" s="596">
        <v>61</v>
      </c>
      <c r="B78" s="532">
        <v>7000030340</v>
      </c>
      <c r="C78" s="532">
        <v>610</v>
      </c>
      <c r="D78" s="533" t="s">
        <v>606</v>
      </c>
      <c r="E78" s="532">
        <v>1000030151</v>
      </c>
      <c r="F78" s="533" t="s">
        <v>607</v>
      </c>
      <c r="G78" s="534" t="s">
        <v>468</v>
      </c>
      <c r="H78" s="534">
        <v>1</v>
      </c>
      <c r="I78" s="535"/>
      <c r="J78" s="634" t="str">
        <f t="shared" si="0"/>
        <v>INCLUDED</v>
      </c>
      <c r="L78" s="556"/>
      <c r="M78" s="556"/>
      <c r="N78" s="556"/>
      <c r="O78" s="556"/>
      <c r="P78" s="556"/>
      <c r="Q78" s="556"/>
      <c r="R78" s="556"/>
      <c r="S78" s="556"/>
      <c r="T78" s="556"/>
      <c r="U78" s="556"/>
      <c r="V78" s="556"/>
      <c r="W78" s="556"/>
      <c r="X78" s="556"/>
      <c r="Y78" s="556"/>
      <c r="Z78" s="556"/>
      <c r="AA78" s="556"/>
      <c r="AB78" s="556"/>
      <c r="AC78" s="556"/>
      <c r="AD78" s="556"/>
    </row>
    <row r="79" spans="1:30" s="557" customFormat="1" x14ac:dyDescent="0.25">
      <c r="A79" s="596">
        <v>62</v>
      </c>
      <c r="B79" s="532">
        <v>7000030340</v>
      </c>
      <c r="C79" s="532">
        <v>620</v>
      </c>
      <c r="D79" s="533" t="s">
        <v>606</v>
      </c>
      <c r="E79" s="532">
        <v>1000037228</v>
      </c>
      <c r="F79" s="533" t="s">
        <v>608</v>
      </c>
      <c r="G79" s="534" t="s">
        <v>468</v>
      </c>
      <c r="H79" s="534">
        <v>1</v>
      </c>
      <c r="I79" s="535"/>
      <c r="J79" s="634" t="str">
        <f t="shared" si="0"/>
        <v>INCLUDED</v>
      </c>
      <c r="L79" s="556"/>
      <c r="M79" s="556"/>
      <c r="N79" s="556"/>
      <c r="O79" s="556"/>
      <c r="P79" s="556"/>
      <c r="Q79" s="556"/>
      <c r="R79" s="556"/>
      <c r="S79" s="556"/>
      <c r="T79" s="556"/>
      <c r="U79" s="556"/>
      <c r="V79" s="556"/>
      <c r="W79" s="556"/>
      <c r="X79" s="556"/>
      <c r="Y79" s="556"/>
      <c r="Z79" s="556"/>
      <c r="AA79" s="556"/>
      <c r="AB79" s="556"/>
      <c r="AC79" s="556"/>
      <c r="AD79" s="556"/>
    </row>
    <row r="80" spans="1:30" s="557" customFormat="1" x14ac:dyDescent="0.25">
      <c r="A80" s="596">
        <v>63</v>
      </c>
      <c r="B80" s="532">
        <v>7000030340</v>
      </c>
      <c r="C80" s="532">
        <v>630</v>
      </c>
      <c r="D80" s="533" t="s">
        <v>606</v>
      </c>
      <c r="E80" s="532">
        <v>1000014548</v>
      </c>
      <c r="F80" s="533" t="s">
        <v>609</v>
      </c>
      <c r="G80" s="534" t="s">
        <v>464</v>
      </c>
      <c r="H80" s="534">
        <v>2</v>
      </c>
      <c r="I80" s="535"/>
      <c r="J80" s="634" t="str">
        <f t="shared" si="0"/>
        <v>INCLUDED</v>
      </c>
      <c r="L80" s="556"/>
      <c r="M80" s="556"/>
      <c r="N80" s="556"/>
      <c r="O80" s="556"/>
      <c r="P80" s="556"/>
      <c r="Q80" s="556"/>
      <c r="R80" s="556"/>
      <c r="S80" s="556"/>
      <c r="T80" s="556"/>
      <c r="U80" s="556"/>
      <c r="V80" s="556"/>
      <c r="W80" s="556"/>
      <c r="X80" s="556"/>
      <c r="Y80" s="556"/>
      <c r="Z80" s="556"/>
      <c r="AA80" s="556"/>
      <c r="AB80" s="556"/>
      <c r="AC80" s="556"/>
      <c r="AD80" s="556"/>
    </row>
    <row r="81" spans="1:30" s="557" customFormat="1" x14ac:dyDescent="0.25">
      <c r="A81" s="596">
        <v>64</v>
      </c>
      <c r="B81" s="532">
        <v>7000030340</v>
      </c>
      <c r="C81" s="532">
        <v>640</v>
      </c>
      <c r="D81" s="533" t="s">
        <v>606</v>
      </c>
      <c r="E81" s="532">
        <v>1000038325</v>
      </c>
      <c r="F81" s="533" t="s">
        <v>470</v>
      </c>
      <c r="G81" s="534" t="s">
        <v>464</v>
      </c>
      <c r="H81" s="534">
        <v>10</v>
      </c>
      <c r="I81" s="535"/>
      <c r="J81" s="634" t="str">
        <f t="shared" si="0"/>
        <v>INCLUDED</v>
      </c>
      <c r="L81" s="556"/>
      <c r="M81" s="556"/>
      <c r="N81" s="556"/>
      <c r="O81" s="556"/>
      <c r="P81" s="556"/>
      <c r="Q81" s="556"/>
      <c r="R81" s="556"/>
      <c r="S81" s="556"/>
      <c r="T81" s="556"/>
      <c r="U81" s="556"/>
      <c r="V81" s="556"/>
      <c r="W81" s="556"/>
      <c r="X81" s="556"/>
      <c r="Y81" s="556"/>
      <c r="Z81" s="556"/>
      <c r="AA81" s="556"/>
      <c r="AB81" s="556"/>
      <c r="AC81" s="556"/>
      <c r="AD81" s="556"/>
    </row>
    <row r="82" spans="1:30" s="557" customFormat="1" x14ac:dyDescent="0.25">
      <c r="A82" s="596">
        <v>65</v>
      </c>
      <c r="B82" s="532">
        <v>7000030340</v>
      </c>
      <c r="C82" s="532">
        <v>650</v>
      </c>
      <c r="D82" s="533" t="s">
        <v>606</v>
      </c>
      <c r="E82" s="532">
        <v>1000025538</v>
      </c>
      <c r="F82" s="533" t="s">
        <v>610</v>
      </c>
      <c r="G82" s="534" t="s">
        <v>464</v>
      </c>
      <c r="H82" s="534">
        <v>1</v>
      </c>
      <c r="I82" s="535"/>
      <c r="J82" s="634" t="str">
        <f t="shared" ref="J82:J144" si="1">IF(I82=0, "INCLUDED", H82*I82)</f>
        <v>INCLUDED</v>
      </c>
      <c r="L82" s="556"/>
      <c r="M82" s="556"/>
      <c r="N82" s="556"/>
      <c r="O82" s="556"/>
      <c r="P82" s="556"/>
      <c r="Q82" s="556"/>
      <c r="R82" s="556"/>
      <c r="S82" s="556"/>
      <c r="T82" s="556"/>
      <c r="U82" s="556"/>
      <c r="V82" s="556"/>
      <c r="W82" s="556"/>
      <c r="X82" s="556"/>
      <c r="Y82" s="556"/>
      <c r="Z82" s="556"/>
      <c r="AA82" s="556"/>
      <c r="AB82" s="556"/>
      <c r="AC82" s="556"/>
      <c r="AD82" s="556"/>
    </row>
    <row r="83" spans="1:30" s="557" customFormat="1" x14ac:dyDescent="0.25">
      <c r="A83" s="596">
        <v>66</v>
      </c>
      <c r="B83" s="532">
        <v>7000030340</v>
      </c>
      <c r="C83" s="532">
        <v>660</v>
      </c>
      <c r="D83" s="533" t="s">
        <v>606</v>
      </c>
      <c r="E83" s="532">
        <v>1000024515</v>
      </c>
      <c r="F83" s="533" t="s">
        <v>611</v>
      </c>
      <c r="G83" s="534" t="s">
        <v>464</v>
      </c>
      <c r="H83" s="534">
        <v>1</v>
      </c>
      <c r="I83" s="535"/>
      <c r="J83" s="634" t="str">
        <f t="shared" si="1"/>
        <v>INCLUDED</v>
      </c>
      <c r="L83" s="556"/>
      <c r="M83" s="556"/>
      <c r="N83" s="556"/>
      <c r="O83" s="556"/>
      <c r="P83" s="556"/>
      <c r="Q83" s="556"/>
      <c r="R83" s="556"/>
      <c r="S83" s="556"/>
      <c r="T83" s="556"/>
      <c r="U83" s="556"/>
      <c r="V83" s="556"/>
      <c r="W83" s="556"/>
      <c r="X83" s="556"/>
      <c r="Y83" s="556"/>
      <c r="Z83" s="556"/>
      <c r="AA83" s="556"/>
      <c r="AB83" s="556"/>
      <c r="AC83" s="556"/>
      <c r="AD83" s="556"/>
    </row>
    <row r="84" spans="1:30" s="557" customFormat="1" x14ac:dyDescent="0.25">
      <c r="A84" s="596">
        <v>67</v>
      </c>
      <c r="B84" s="532">
        <v>7000030340</v>
      </c>
      <c r="C84" s="532">
        <v>670</v>
      </c>
      <c r="D84" s="533" t="s">
        <v>606</v>
      </c>
      <c r="E84" s="532">
        <v>1000029979</v>
      </c>
      <c r="F84" s="533" t="s">
        <v>612</v>
      </c>
      <c r="G84" s="534" t="s">
        <v>468</v>
      </c>
      <c r="H84" s="534">
        <v>1</v>
      </c>
      <c r="I84" s="535"/>
      <c r="J84" s="634" t="str">
        <f t="shared" si="1"/>
        <v>INCLUDED</v>
      </c>
      <c r="L84" s="556"/>
      <c r="M84" s="556"/>
      <c r="N84" s="556"/>
      <c r="O84" s="556"/>
      <c r="P84" s="556"/>
      <c r="Q84" s="556"/>
      <c r="R84" s="556"/>
      <c r="S84" s="556"/>
      <c r="T84" s="556"/>
      <c r="U84" s="556"/>
      <c r="V84" s="556"/>
      <c r="W84" s="556"/>
      <c r="X84" s="556"/>
      <c r="Y84" s="556"/>
      <c r="Z84" s="556"/>
      <c r="AA84" s="556"/>
      <c r="AB84" s="556"/>
      <c r="AC84" s="556"/>
      <c r="AD84" s="556"/>
    </row>
    <row r="85" spans="1:30" s="557" customFormat="1" x14ac:dyDescent="0.25">
      <c r="A85" s="596">
        <v>68</v>
      </c>
      <c r="B85" s="532">
        <v>7000030340</v>
      </c>
      <c r="C85" s="532">
        <v>680</v>
      </c>
      <c r="D85" s="533" t="s">
        <v>606</v>
      </c>
      <c r="E85" s="532">
        <v>1000004952</v>
      </c>
      <c r="F85" s="533" t="s">
        <v>499</v>
      </c>
      <c r="G85" s="534" t="s">
        <v>464</v>
      </c>
      <c r="H85" s="534">
        <v>1</v>
      </c>
      <c r="I85" s="535"/>
      <c r="J85" s="634" t="str">
        <f t="shared" si="1"/>
        <v>INCLUDED</v>
      </c>
      <c r="L85" s="556"/>
      <c r="M85" s="556"/>
      <c r="N85" s="556"/>
      <c r="O85" s="556"/>
      <c r="P85" s="556"/>
      <c r="Q85" s="556"/>
      <c r="R85" s="556"/>
      <c r="S85" s="556"/>
      <c r="T85" s="556"/>
      <c r="U85" s="556"/>
      <c r="V85" s="556"/>
      <c r="W85" s="556"/>
      <c r="X85" s="556"/>
      <c r="Y85" s="556"/>
      <c r="Z85" s="556"/>
      <c r="AA85" s="556"/>
      <c r="AB85" s="556"/>
      <c r="AC85" s="556"/>
      <c r="AD85" s="556"/>
    </row>
    <row r="86" spans="1:30" s="557" customFormat="1" x14ac:dyDescent="0.25">
      <c r="A86" s="596">
        <v>69</v>
      </c>
      <c r="B86" s="532">
        <v>7000030340</v>
      </c>
      <c r="C86" s="532">
        <v>690</v>
      </c>
      <c r="D86" s="533" t="s">
        <v>606</v>
      </c>
      <c r="E86" s="532">
        <v>1000001894</v>
      </c>
      <c r="F86" s="533" t="s">
        <v>471</v>
      </c>
      <c r="G86" s="534" t="s">
        <v>464</v>
      </c>
      <c r="H86" s="534">
        <v>1</v>
      </c>
      <c r="I86" s="535"/>
      <c r="J86" s="634" t="str">
        <f t="shared" si="1"/>
        <v>INCLUDED</v>
      </c>
      <c r="L86" s="556"/>
      <c r="M86" s="556"/>
      <c r="N86" s="556"/>
      <c r="O86" s="556"/>
      <c r="P86" s="556"/>
      <c r="Q86" s="556"/>
      <c r="R86" s="556"/>
      <c r="S86" s="556"/>
      <c r="T86" s="556"/>
      <c r="U86" s="556"/>
      <c r="V86" s="556"/>
      <c r="W86" s="556"/>
      <c r="X86" s="556"/>
      <c r="Y86" s="556"/>
      <c r="Z86" s="556"/>
      <c r="AA86" s="556"/>
      <c r="AB86" s="556"/>
      <c r="AC86" s="556"/>
      <c r="AD86" s="556"/>
    </row>
    <row r="87" spans="1:30" s="557" customFormat="1" x14ac:dyDescent="0.25">
      <c r="A87" s="596">
        <v>70</v>
      </c>
      <c r="B87" s="532">
        <v>7000030340</v>
      </c>
      <c r="C87" s="532">
        <v>700</v>
      </c>
      <c r="D87" s="533" t="s">
        <v>606</v>
      </c>
      <c r="E87" s="532">
        <v>1000038385</v>
      </c>
      <c r="F87" s="533" t="s">
        <v>501</v>
      </c>
      <c r="G87" s="534" t="s">
        <v>464</v>
      </c>
      <c r="H87" s="534">
        <v>4</v>
      </c>
      <c r="I87" s="535"/>
      <c r="J87" s="634" t="str">
        <f t="shared" si="1"/>
        <v>INCLUDED</v>
      </c>
      <c r="L87" s="556"/>
      <c r="M87" s="556"/>
      <c r="N87" s="556"/>
      <c r="O87" s="556"/>
      <c r="P87" s="556"/>
      <c r="Q87" s="556"/>
      <c r="R87" s="556"/>
      <c r="S87" s="556"/>
      <c r="T87" s="556"/>
      <c r="U87" s="556"/>
      <c r="V87" s="556"/>
      <c r="W87" s="556"/>
      <c r="X87" s="556"/>
      <c r="Y87" s="556"/>
      <c r="Z87" s="556"/>
      <c r="AA87" s="556"/>
      <c r="AB87" s="556"/>
      <c r="AC87" s="556"/>
      <c r="AD87" s="556"/>
    </row>
    <row r="88" spans="1:30" s="557" customFormat="1" x14ac:dyDescent="0.25">
      <c r="A88" s="596">
        <v>71</v>
      </c>
      <c r="B88" s="532">
        <v>7000030340</v>
      </c>
      <c r="C88" s="532">
        <v>710</v>
      </c>
      <c r="D88" s="533" t="s">
        <v>606</v>
      </c>
      <c r="E88" s="532">
        <v>1000030002</v>
      </c>
      <c r="F88" s="533" t="s">
        <v>613</v>
      </c>
      <c r="G88" s="534" t="s">
        <v>468</v>
      </c>
      <c r="H88" s="534">
        <v>1</v>
      </c>
      <c r="I88" s="535"/>
      <c r="J88" s="634" t="str">
        <f t="shared" si="1"/>
        <v>INCLUDED</v>
      </c>
      <c r="L88" s="556"/>
      <c r="M88" s="556"/>
      <c r="N88" s="556"/>
      <c r="O88" s="556"/>
      <c r="P88" s="556"/>
      <c r="Q88" s="556"/>
      <c r="R88" s="556"/>
      <c r="S88" s="556"/>
      <c r="T88" s="556"/>
      <c r="U88" s="556"/>
      <c r="V88" s="556"/>
      <c r="W88" s="556"/>
      <c r="X88" s="556"/>
      <c r="Y88" s="556"/>
      <c r="Z88" s="556"/>
      <c r="AA88" s="556"/>
      <c r="AB88" s="556"/>
      <c r="AC88" s="556"/>
      <c r="AD88" s="556"/>
    </row>
    <row r="89" spans="1:30" s="557" customFormat="1" x14ac:dyDescent="0.25">
      <c r="A89" s="596">
        <v>72</v>
      </c>
      <c r="B89" s="532">
        <v>7000030340</v>
      </c>
      <c r="C89" s="532">
        <v>720</v>
      </c>
      <c r="D89" s="533" t="s">
        <v>606</v>
      </c>
      <c r="E89" s="532">
        <v>1000005889</v>
      </c>
      <c r="F89" s="533" t="s">
        <v>614</v>
      </c>
      <c r="G89" s="534" t="s">
        <v>468</v>
      </c>
      <c r="H89" s="534">
        <v>1</v>
      </c>
      <c r="I89" s="535"/>
      <c r="J89" s="634" t="str">
        <f t="shared" si="1"/>
        <v>INCLUDED</v>
      </c>
      <c r="L89" s="556"/>
      <c r="M89" s="556"/>
      <c r="N89" s="556"/>
      <c r="O89" s="556"/>
      <c r="P89" s="556"/>
      <c r="Q89" s="556"/>
      <c r="R89" s="556"/>
      <c r="S89" s="556"/>
      <c r="T89" s="556"/>
      <c r="U89" s="556"/>
      <c r="V89" s="556"/>
      <c r="W89" s="556"/>
      <c r="X89" s="556"/>
      <c r="Y89" s="556"/>
      <c r="Z89" s="556"/>
      <c r="AA89" s="556"/>
      <c r="AB89" s="556"/>
      <c r="AC89" s="556"/>
      <c r="AD89" s="556"/>
    </row>
    <row r="90" spans="1:30" s="557" customFormat="1" x14ac:dyDescent="0.25">
      <c r="A90" s="596">
        <v>73</v>
      </c>
      <c r="B90" s="532">
        <v>7000030340</v>
      </c>
      <c r="C90" s="532">
        <v>730</v>
      </c>
      <c r="D90" s="533" t="s">
        <v>606</v>
      </c>
      <c r="E90" s="532">
        <v>1000038387</v>
      </c>
      <c r="F90" s="533" t="s">
        <v>500</v>
      </c>
      <c r="G90" s="534" t="s">
        <v>464</v>
      </c>
      <c r="H90" s="534">
        <v>10</v>
      </c>
      <c r="I90" s="535"/>
      <c r="J90" s="634" t="str">
        <f t="shared" si="1"/>
        <v>INCLUDED</v>
      </c>
      <c r="L90" s="556"/>
      <c r="M90" s="556"/>
      <c r="N90" s="556"/>
      <c r="O90" s="556"/>
      <c r="P90" s="556"/>
      <c r="Q90" s="556"/>
      <c r="R90" s="556"/>
      <c r="S90" s="556"/>
      <c r="T90" s="556"/>
      <c r="U90" s="556"/>
      <c r="V90" s="556"/>
      <c r="W90" s="556"/>
      <c r="X90" s="556"/>
      <c r="Y90" s="556"/>
      <c r="Z90" s="556"/>
      <c r="AA90" s="556"/>
      <c r="AB90" s="556"/>
      <c r="AC90" s="556"/>
      <c r="AD90" s="556"/>
    </row>
    <row r="91" spans="1:30" s="557" customFormat="1" x14ac:dyDescent="0.25">
      <c r="A91" s="596">
        <v>74</v>
      </c>
      <c r="B91" s="532">
        <v>7000030340</v>
      </c>
      <c r="C91" s="532">
        <v>740</v>
      </c>
      <c r="D91" s="533" t="s">
        <v>606</v>
      </c>
      <c r="E91" s="532">
        <v>1000014547</v>
      </c>
      <c r="F91" s="533" t="s">
        <v>469</v>
      </c>
      <c r="G91" s="534" t="s">
        <v>464</v>
      </c>
      <c r="H91" s="534">
        <v>2</v>
      </c>
      <c r="I91" s="535"/>
      <c r="J91" s="634" t="str">
        <f t="shared" si="1"/>
        <v>INCLUDED</v>
      </c>
      <c r="L91" s="556"/>
      <c r="M91" s="556"/>
      <c r="N91" s="556"/>
      <c r="O91" s="556"/>
      <c r="P91" s="556"/>
      <c r="Q91" s="556"/>
      <c r="R91" s="556"/>
      <c r="S91" s="556"/>
      <c r="T91" s="556"/>
      <c r="U91" s="556"/>
      <c r="V91" s="556"/>
      <c r="W91" s="556"/>
      <c r="X91" s="556"/>
      <c r="Y91" s="556"/>
      <c r="Z91" s="556"/>
      <c r="AA91" s="556"/>
      <c r="AB91" s="556"/>
      <c r="AC91" s="556"/>
      <c r="AD91" s="556"/>
    </row>
    <row r="92" spans="1:30" s="557" customFormat="1" x14ac:dyDescent="0.25">
      <c r="A92" s="596">
        <v>75</v>
      </c>
      <c r="B92" s="532">
        <v>7000030340</v>
      </c>
      <c r="C92" s="532">
        <v>750</v>
      </c>
      <c r="D92" s="533" t="s">
        <v>606</v>
      </c>
      <c r="E92" s="532">
        <v>1000038388</v>
      </c>
      <c r="F92" s="533" t="s">
        <v>615</v>
      </c>
      <c r="G92" s="534" t="s">
        <v>464</v>
      </c>
      <c r="H92" s="534">
        <v>4</v>
      </c>
      <c r="I92" s="535"/>
      <c r="J92" s="634" t="str">
        <f t="shared" si="1"/>
        <v>INCLUDED</v>
      </c>
      <c r="L92" s="556"/>
      <c r="M92" s="556"/>
      <c r="N92" s="556"/>
      <c r="O92" s="556"/>
      <c r="P92" s="556"/>
      <c r="Q92" s="556"/>
      <c r="R92" s="556"/>
      <c r="S92" s="556"/>
      <c r="T92" s="556"/>
      <c r="U92" s="556"/>
      <c r="V92" s="556"/>
      <c r="W92" s="556"/>
      <c r="X92" s="556"/>
      <c r="Y92" s="556"/>
      <c r="Z92" s="556"/>
      <c r="AA92" s="556"/>
      <c r="AB92" s="556"/>
      <c r="AC92" s="556"/>
      <c r="AD92" s="556"/>
    </row>
    <row r="93" spans="1:30" s="557" customFormat="1" x14ac:dyDescent="0.25">
      <c r="A93" s="596">
        <v>76</v>
      </c>
      <c r="B93" s="532">
        <v>7000030340</v>
      </c>
      <c r="C93" s="532">
        <v>760</v>
      </c>
      <c r="D93" s="533" t="s">
        <v>606</v>
      </c>
      <c r="E93" s="532">
        <v>1000017691</v>
      </c>
      <c r="F93" s="533" t="s">
        <v>616</v>
      </c>
      <c r="G93" s="534" t="s">
        <v>464</v>
      </c>
      <c r="H93" s="534">
        <v>4</v>
      </c>
      <c r="I93" s="535"/>
      <c r="J93" s="634" t="str">
        <f t="shared" si="1"/>
        <v>INCLUDED</v>
      </c>
      <c r="L93" s="556"/>
      <c r="M93" s="556"/>
      <c r="N93" s="556"/>
      <c r="O93" s="556"/>
      <c r="P93" s="556"/>
      <c r="Q93" s="556"/>
      <c r="R93" s="556"/>
      <c r="S93" s="556"/>
      <c r="T93" s="556"/>
      <c r="U93" s="556"/>
      <c r="V93" s="556"/>
      <c r="W93" s="556"/>
      <c r="X93" s="556"/>
      <c r="Y93" s="556"/>
      <c r="Z93" s="556"/>
      <c r="AA93" s="556"/>
      <c r="AB93" s="556"/>
      <c r="AC93" s="556"/>
      <c r="AD93" s="556"/>
    </row>
    <row r="94" spans="1:30" s="557" customFormat="1" x14ac:dyDescent="0.25">
      <c r="A94" s="596">
        <v>77</v>
      </c>
      <c r="B94" s="532">
        <v>7000030340</v>
      </c>
      <c r="C94" s="532">
        <v>770</v>
      </c>
      <c r="D94" s="533" t="s">
        <v>606</v>
      </c>
      <c r="E94" s="532">
        <v>1000009644</v>
      </c>
      <c r="F94" s="533" t="s">
        <v>617</v>
      </c>
      <c r="G94" s="534" t="s">
        <v>486</v>
      </c>
      <c r="H94" s="534">
        <v>248</v>
      </c>
      <c r="I94" s="535"/>
      <c r="J94" s="634" t="str">
        <f t="shared" si="1"/>
        <v>INCLUDED</v>
      </c>
      <c r="L94" s="556"/>
      <c r="M94" s="556"/>
      <c r="N94" s="556"/>
      <c r="O94" s="556"/>
      <c r="P94" s="556"/>
      <c r="Q94" s="556"/>
      <c r="R94" s="556"/>
      <c r="S94" s="556"/>
      <c r="T94" s="556"/>
      <c r="U94" s="556"/>
      <c r="V94" s="556"/>
      <c r="W94" s="556"/>
      <c r="X94" s="556"/>
      <c r="Y94" s="556"/>
      <c r="Z94" s="556"/>
      <c r="AA94" s="556"/>
      <c r="AB94" s="556"/>
      <c r="AC94" s="556"/>
      <c r="AD94" s="556"/>
    </row>
    <row r="95" spans="1:30" s="557" customFormat="1" x14ac:dyDescent="0.25">
      <c r="A95" s="596">
        <v>78</v>
      </c>
      <c r="B95" s="532">
        <v>7000030340</v>
      </c>
      <c r="C95" s="532">
        <v>780</v>
      </c>
      <c r="D95" s="533" t="s">
        <v>618</v>
      </c>
      <c r="E95" s="532">
        <v>1000032055</v>
      </c>
      <c r="F95" s="533" t="s">
        <v>498</v>
      </c>
      <c r="G95" s="534" t="s">
        <v>466</v>
      </c>
      <c r="H95" s="534">
        <v>3</v>
      </c>
      <c r="I95" s="535"/>
      <c r="J95" s="634" t="str">
        <f t="shared" si="1"/>
        <v>INCLUDED</v>
      </c>
      <c r="L95" s="556"/>
      <c r="M95" s="556"/>
      <c r="N95" s="556"/>
      <c r="O95" s="556"/>
      <c r="P95" s="556"/>
      <c r="Q95" s="556"/>
      <c r="R95" s="556"/>
      <c r="S95" s="556"/>
      <c r="T95" s="556"/>
      <c r="U95" s="556"/>
      <c r="V95" s="556"/>
      <c r="W95" s="556"/>
      <c r="X95" s="556"/>
      <c r="Y95" s="556"/>
      <c r="Z95" s="556"/>
      <c r="AA95" s="556"/>
      <c r="AB95" s="556"/>
      <c r="AC95" s="556"/>
      <c r="AD95" s="556"/>
    </row>
    <row r="96" spans="1:30" s="557" customFormat="1" x14ac:dyDescent="0.25">
      <c r="A96" s="596">
        <v>79</v>
      </c>
      <c r="B96" s="532">
        <v>7000030340</v>
      </c>
      <c r="C96" s="532">
        <v>790</v>
      </c>
      <c r="D96" s="533" t="s">
        <v>619</v>
      </c>
      <c r="E96" s="532">
        <v>1000019915</v>
      </c>
      <c r="F96" s="533" t="s">
        <v>620</v>
      </c>
      <c r="G96" s="534" t="s">
        <v>468</v>
      </c>
      <c r="H96" s="534">
        <v>1</v>
      </c>
      <c r="I96" s="535"/>
      <c r="J96" s="634" t="str">
        <f t="shared" si="1"/>
        <v>INCLUDED</v>
      </c>
      <c r="L96" s="556"/>
      <c r="M96" s="556"/>
      <c r="N96" s="556"/>
      <c r="O96" s="556"/>
      <c r="P96" s="556"/>
      <c r="Q96" s="556"/>
      <c r="R96" s="556"/>
      <c r="S96" s="556"/>
      <c r="T96" s="556"/>
      <c r="U96" s="556"/>
      <c r="V96" s="556"/>
      <c r="W96" s="556"/>
      <c r="X96" s="556"/>
      <c r="Y96" s="556"/>
      <c r="Z96" s="556"/>
      <c r="AA96" s="556"/>
      <c r="AB96" s="556"/>
      <c r="AC96" s="556"/>
      <c r="AD96" s="556"/>
    </row>
    <row r="97" spans="1:30" s="557" customFormat="1" x14ac:dyDescent="0.25">
      <c r="A97" s="596">
        <v>80</v>
      </c>
      <c r="B97" s="532">
        <v>7000030340</v>
      </c>
      <c r="C97" s="532">
        <v>800</v>
      </c>
      <c r="D97" s="533" t="s">
        <v>619</v>
      </c>
      <c r="E97" s="532">
        <v>1000029030</v>
      </c>
      <c r="F97" s="533" t="s">
        <v>621</v>
      </c>
      <c r="G97" s="534" t="s">
        <v>468</v>
      </c>
      <c r="H97" s="534">
        <v>1</v>
      </c>
      <c r="I97" s="535"/>
      <c r="J97" s="634" t="str">
        <f t="shared" si="1"/>
        <v>INCLUDED</v>
      </c>
      <c r="L97" s="556"/>
      <c r="M97" s="556"/>
      <c r="N97" s="556"/>
      <c r="O97" s="556"/>
      <c r="P97" s="556"/>
      <c r="Q97" s="556"/>
      <c r="R97" s="556"/>
      <c r="S97" s="556"/>
      <c r="T97" s="556"/>
      <c r="U97" s="556"/>
      <c r="V97" s="556"/>
      <c r="W97" s="556"/>
      <c r="X97" s="556"/>
      <c r="Y97" s="556"/>
      <c r="Z97" s="556"/>
      <c r="AA97" s="556"/>
      <c r="AB97" s="556"/>
      <c r="AC97" s="556"/>
      <c r="AD97" s="556"/>
    </row>
    <row r="98" spans="1:30" s="557" customFormat="1" x14ac:dyDescent="0.25">
      <c r="A98" s="596">
        <v>81</v>
      </c>
      <c r="B98" s="532">
        <v>7000030340</v>
      </c>
      <c r="C98" s="532">
        <v>810</v>
      </c>
      <c r="D98" s="533" t="s">
        <v>619</v>
      </c>
      <c r="E98" s="532">
        <v>1000028781</v>
      </c>
      <c r="F98" s="533" t="s">
        <v>622</v>
      </c>
      <c r="G98" s="534" t="s">
        <v>468</v>
      </c>
      <c r="H98" s="534">
        <v>1</v>
      </c>
      <c r="I98" s="535"/>
      <c r="J98" s="634" t="str">
        <f t="shared" si="1"/>
        <v>INCLUDED</v>
      </c>
      <c r="L98" s="556"/>
      <c r="M98" s="556"/>
      <c r="N98" s="556"/>
      <c r="O98" s="556"/>
      <c r="P98" s="556"/>
      <c r="Q98" s="556"/>
      <c r="R98" s="556"/>
      <c r="S98" s="556"/>
      <c r="T98" s="556"/>
      <c r="U98" s="556"/>
      <c r="V98" s="556"/>
      <c r="W98" s="556"/>
      <c r="X98" s="556"/>
      <c r="Y98" s="556"/>
      <c r="Z98" s="556"/>
      <c r="AA98" s="556"/>
      <c r="AB98" s="556"/>
      <c r="AC98" s="556"/>
      <c r="AD98" s="556"/>
    </row>
    <row r="99" spans="1:30" s="557" customFormat="1" x14ac:dyDescent="0.25">
      <c r="A99" s="596">
        <v>82</v>
      </c>
      <c r="B99" s="532">
        <v>7000030340</v>
      </c>
      <c r="C99" s="532">
        <v>820</v>
      </c>
      <c r="D99" s="533" t="s">
        <v>619</v>
      </c>
      <c r="E99" s="532">
        <v>1000028782</v>
      </c>
      <c r="F99" s="533" t="s">
        <v>623</v>
      </c>
      <c r="G99" s="534" t="s">
        <v>468</v>
      </c>
      <c r="H99" s="534">
        <v>1</v>
      </c>
      <c r="I99" s="535"/>
      <c r="J99" s="634" t="str">
        <f t="shared" si="1"/>
        <v>INCLUDED</v>
      </c>
      <c r="L99" s="556"/>
      <c r="M99" s="556"/>
      <c r="N99" s="556"/>
      <c r="O99" s="556"/>
      <c r="P99" s="556"/>
      <c r="Q99" s="556"/>
      <c r="R99" s="556"/>
      <c r="S99" s="556"/>
      <c r="T99" s="556"/>
      <c r="U99" s="556"/>
      <c r="V99" s="556"/>
      <c r="W99" s="556"/>
      <c r="X99" s="556"/>
      <c r="Y99" s="556"/>
      <c r="Z99" s="556"/>
      <c r="AA99" s="556"/>
      <c r="AB99" s="556"/>
      <c r="AC99" s="556"/>
      <c r="AD99" s="556"/>
    </row>
    <row r="100" spans="1:30" s="557" customFormat="1" x14ac:dyDescent="0.25">
      <c r="A100" s="596">
        <v>83</v>
      </c>
      <c r="B100" s="532">
        <v>7000030340</v>
      </c>
      <c r="C100" s="532">
        <v>830</v>
      </c>
      <c r="D100" s="533" t="s">
        <v>619</v>
      </c>
      <c r="E100" s="532">
        <v>1000032837</v>
      </c>
      <c r="F100" s="533" t="s">
        <v>624</v>
      </c>
      <c r="G100" s="534" t="s">
        <v>464</v>
      </c>
      <c r="H100" s="534">
        <v>1</v>
      </c>
      <c r="I100" s="535"/>
      <c r="J100" s="634" t="str">
        <f t="shared" si="1"/>
        <v>INCLUDED</v>
      </c>
      <c r="L100" s="556"/>
      <c r="M100" s="556"/>
      <c r="N100" s="556"/>
      <c r="O100" s="556"/>
      <c r="P100" s="556"/>
      <c r="Q100" s="556"/>
      <c r="R100" s="556"/>
      <c r="S100" s="556"/>
      <c r="T100" s="556"/>
      <c r="U100" s="556"/>
      <c r="V100" s="556"/>
      <c r="W100" s="556"/>
      <c r="X100" s="556"/>
      <c r="Y100" s="556"/>
      <c r="Z100" s="556"/>
      <c r="AA100" s="556"/>
      <c r="AB100" s="556"/>
      <c r="AC100" s="556"/>
      <c r="AD100" s="556"/>
    </row>
    <row r="101" spans="1:30" s="557" customFormat="1" x14ac:dyDescent="0.25">
      <c r="A101" s="596">
        <v>84</v>
      </c>
      <c r="B101" s="532">
        <v>7000030340</v>
      </c>
      <c r="C101" s="532">
        <v>840</v>
      </c>
      <c r="D101" s="533" t="s">
        <v>619</v>
      </c>
      <c r="E101" s="532">
        <v>1000019927</v>
      </c>
      <c r="F101" s="533" t="s">
        <v>523</v>
      </c>
      <c r="G101" s="534" t="s">
        <v>468</v>
      </c>
      <c r="H101" s="534">
        <v>1</v>
      </c>
      <c r="I101" s="535"/>
      <c r="J101" s="634" t="str">
        <f t="shared" si="1"/>
        <v>INCLUDED</v>
      </c>
      <c r="L101" s="556"/>
      <c r="M101" s="556"/>
      <c r="N101" s="556"/>
      <c r="O101" s="556"/>
      <c r="P101" s="556"/>
      <c r="Q101" s="556"/>
      <c r="R101" s="556"/>
      <c r="S101" s="556"/>
      <c r="T101" s="556"/>
      <c r="U101" s="556"/>
      <c r="V101" s="556"/>
      <c r="W101" s="556"/>
      <c r="X101" s="556"/>
      <c r="Y101" s="556"/>
      <c r="Z101" s="556"/>
      <c r="AA101" s="556"/>
      <c r="AB101" s="556"/>
      <c r="AC101" s="556"/>
      <c r="AD101" s="556"/>
    </row>
    <row r="102" spans="1:30" s="557" customFormat="1" x14ac:dyDescent="0.25">
      <c r="A102" s="596">
        <v>85</v>
      </c>
      <c r="B102" s="532">
        <v>7000030340</v>
      </c>
      <c r="C102" s="532">
        <v>850</v>
      </c>
      <c r="D102" s="533" t="s">
        <v>619</v>
      </c>
      <c r="E102" s="532">
        <v>1000019912</v>
      </c>
      <c r="F102" s="533" t="s">
        <v>473</v>
      </c>
      <c r="G102" s="534" t="s">
        <v>468</v>
      </c>
      <c r="H102" s="534">
        <v>1</v>
      </c>
      <c r="I102" s="535"/>
      <c r="J102" s="634" t="str">
        <f t="shared" si="1"/>
        <v>INCLUDED</v>
      </c>
      <c r="L102" s="556"/>
      <c r="M102" s="556"/>
      <c r="N102" s="556"/>
      <c r="O102" s="556"/>
      <c r="P102" s="556"/>
      <c r="Q102" s="556"/>
      <c r="R102" s="556"/>
      <c r="S102" s="556"/>
      <c r="T102" s="556"/>
      <c r="U102" s="556"/>
      <c r="V102" s="556"/>
      <c r="W102" s="556"/>
      <c r="X102" s="556"/>
      <c r="Y102" s="556"/>
      <c r="Z102" s="556"/>
      <c r="AA102" s="556"/>
      <c r="AB102" s="556"/>
      <c r="AC102" s="556"/>
      <c r="AD102" s="556"/>
    </row>
    <row r="103" spans="1:30" s="557" customFormat="1" x14ac:dyDescent="0.25">
      <c r="A103" s="596">
        <v>86</v>
      </c>
      <c r="B103" s="532">
        <v>7000030340</v>
      </c>
      <c r="C103" s="532">
        <v>860</v>
      </c>
      <c r="D103" s="533" t="s">
        <v>619</v>
      </c>
      <c r="E103" s="532">
        <v>1000075047</v>
      </c>
      <c r="F103" s="533" t="s">
        <v>563</v>
      </c>
      <c r="G103" s="534" t="s">
        <v>464</v>
      </c>
      <c r="H103" s="534">
        <v>1</v>
      </c>
      <c r="I103" s="535"/>
      <c r="J103" s="634" t="str">
        <f t="shared" si="1"/>
        <v>INCLUDED</v>
      </c>
      <c r="L103" s="556"/>
      <c r="M103" s="556"/>
      <c r="N103" s="556"/>
      <c r="O103" s="556"/>
      <c r="P103" s="556"/>
      <c r="Q103" s="556"/>
      <c r="R103" s="556"/>
      <c r="S103" s="556"/>
      <c r="T103" s="556"/>
      <c r="U103" s="556"/>
      <c r="V103" s="556"/>
      <c r="W103" s="556"/>
      <c r="X103" s="556"/>
      <c r="Y103" s="556"/>
      <c r="Z103" s="556"/>
      <c r="AA103" s="556"/>
      <c r="AB103" s="556"/>
      <c r="AC103" s="556"/>
      <c r="AD103" s="556"/>
    </row>
    <row r="104" spans="1:30" s="557" customFormat="1" x14ac:dyDescent="0.25">
      <c r="A104" s="596">
        <v>87</v>
      </c>
      <c r="B104" s="532">
        <v>7000030340</v>
      </c>
      <c r="C104" s="532">
        <v>870</v>
      </c>
      <c r="D104" s="533" t="s">
        <v>619</v>
      </c>
      <c r="E104" s="532">
        <v>1000077517</v>
      </c>
      <c r="F104" s="533" t="s">
        <v>625</v>
      </c>
      <c r="G104" s="534" t="s">
        <v>468</v>
      </c>
      <c r="H104" s="534">
        <v>1</v>
      </c>
      <c r="I104" s="535"/>
      <c r="J104" s="634" t="str">
        <f t="shared" si="1"/>
        <v>INCLUDED</v>
      </c>
      <c r="L104" s="556"/>
      <c r="M104" s="556"/>
      <c r="N104" s="556"/>
      <c r="O104" s="556"/>
      <c r="P104" s="556"/>
      <c r="Q104" s="556"/>
      <c r="R104" s="556"/>
      <c r="S104" s="556"/>
      <c r="T104" s="556"/>
      <c r="U104" s="556"/>
      <c r="V104" s="556"/>
      <c r="W104" s="556"/>
      <c r="X104" s="556"/>
      <c r="Y104" s="556"/>
      <c r="Z104" s="556"/>
      <c r="AA104" s="556"/>
      <c r="AB104" s="556"/>
      <c r="AC104" s="556"/>
      <c r="AD104" s="556"/>
    </row>
    <row r="105" spans="1:30" s="557" customFormat="1" x14ac:dyDescent="0.25">
      <c r="A105" s="596">
        <v>88</v>
      </c>
      <c r="B105" s="532">
        <v>7000030340</v>
      </c>
      <c r="C105" s="532">
        <v>880</v>
      </c>
      <c r="D105" s="533" t="s">
        <v>619</v>
      </c>
      <c r="E105" s="532">
        <v>1000077760</v>
      </c>
      <c r="F105" s="533" t="s">
        <v>626</v>
      </c>
      <c r="G105" s="534" t="s">
        <v>468</v>
      </c>
      <c r="H105" s="534">
        <v>1</v>
      </c>
      <c r="I105" s="535"/>
      <c r="J105" s="634" t="str">
        <f t="shared" si="1"/>
        <v>INCLUDED</v>
      </c>
      <c r="L105" s="556"/>
      <c r="M105" s="556"/>
      <c r="N105" s="556"/>
      <c r="O105" s="556"/>
      <c r="P105" s="556"/>
      <c r="Q105" s="556"/>
      <c r="R105" s="556"/>
      <c r="S105" s="556"/>
      <c r="T105" s="556"/>
      <c r="U105" s="556"/>
      <c r="V105" s="556"/>
      <c r="W105" s="556"/>
      <c r="X105" s="556"/>
      <c r="Y105" s="556"/>
      <c r="Z105" s="556"/>
      <c r="AA105" s="556"/>
      <c r="AB105" s="556"/>
      <c r="AC105" s="556"/>
      <c r="AD105" s="556"/>
    </row>
    <row r="106" spans="1:30" s="557" customFormat="1" x14ac:dyDescent="0.25">
      <c r="A106" s="596">
        <v>89</v>
      </c>
      <c r="B106" s="532">
        <v>7000030340</v>
      </c>
      <c r="C106" s="532">
        <v>1030</v>
      </c>
      <c r="D106" s="533" t="s">
        <v>627</v>
      </c>
      <c r="E106" s="532">
        <v>1000077058</v>
      </c>
      <c r="F106" s="533" t="s">
        <v>628</v>
      </c>
      <c r="G106" s="534" t="s">
        <v>465</v>
      </c>
      <c r="H106" s="534">
        <v>2</v>
      </c>
      <c r="I106" s="535"/>
      <c r="J106" s="634" t="str">
        <f t="shared" si="1"/>
        <v>INCLUDED</v>
      </c>
      <c r="L106" s="556"/>
      <c r="M106" s="556"/>
      <c r="N106" s="556"/>
      <c r="O106" s="556"/>
      <c r="P106" s="556"/>
      <c r="Q106" s="556"/>
      <c r="R106" s="556"/>
      <c r="S106" s="556"/>
      <c r="T106" s="556"/>
      <c r="U106" s="556"/>
      <c r="V106" s="556"/>
      <c r="W106" s="556"/>
      <c r="X106" s="556"/>
      <c r="Y106" s="556"/>
      <c r="Z106" s="556"/>
      <c r="AA106" s="556"/>
      <c r="AB106" s="556"/>
      <c r="AC106" s="556"/>
      <c r="AD106" s="556"/>
    </row>
    <row r="107" spans="1:30" s="557" customFormat="1" x14ac:dyDescent="0.25">
      <c r="A107" s="596">
        <v>90</v>
      </c>
      <c r="B107" s="532">
        <v>7000030340</v>
      </c>
      <c r="C107" s="532">
        <v>1050</v>
      </c>
      <c r="D107" s="533" t="s">
        <v>629</v>
      </c>
      <c r="E107" s="532">
        <v>1000025861</v>
      </c>
      <c r="F107" s="533" t="s">
        <v>630</v>
      </c>
      <c r="G107" s="534" t="s">
        <v>465</v>
      </c>
      <c r="H107" s="534">
        <v>1</v>
      </c>
      <c r="I107" s="535"/>
      <c r="J107" s="634" t="str">
        <f t="shared" si="1"/>
        <v>INCLUDED</v>
      </c>
      <c r="L107" s="556"/>
      <c r="M107" s="556"/>
      <c r="N107" s="556"/>
      <c r="O107" s="556"/>
      <c r="P107" s="556"/>
      <c r="Q107" s="556"/>
      <c r="R107" s="556"/>
      <c r="S107" s="556"/>
      <c r="T107" s="556"/>
      <c r="U107" s="556"/>
      <c r="V107" s="556"/>
      <c r="W107" s="556"/>
      <c r="X107" s="556"/>
      <c r="Y107" s="556"/>
      <c r="Z107" s="556"/>
      <c r="AA107" s="556"/>
      <c r="AB107" s="556"/>
      <c r="AC107" s="556"/>
      <c r="AD107" s="556"/>
    </row>
    <row r="108" spans="1:30" s="557" customFormat="1" x14ac:dyDescent="0.25">
      <c r="A108" s="596">
        <v>91</v>
      </c>
      <c r="B108" s="532">
        <v>7000030340</v>
      </c>
      <c r="C108" s="532">
        <v>1070</v>
      </c>
      <c r="D108" s="533" t="s">
        <v>631</v>
      </c>
      <c r="E108" s="532">
        <v>1000024689</v>
      </c>
      <c r="F108" s="533" t="s">
        <v>632</v>
      </c>
      <c r="G108" s="534" t="s">
        <v>465</v>
      </c>
      <c r="H108" s="534">
        <v>1</v>
      </c>
      <c r="I108" s="535"/>
      <c r="J108" s="634" t="str">
        <f t="shared" si="1"/>
        <v>INCLUDED</v>
      </c>
      <c r="L108" s="556"/>
      <c r="M108" s="556"/>
      <c r="N108" s="556"/>
      <c r="O108" s="556"/>
      <c r="P108" s="556"/>
      <c r="Q108" s="556"/>
      <c r="R108" s="556"/>
      <c r="S108" s="556"/>
      <c r="T108" s="556"/>
      <c r="U108" s="556"/>
      <c r="V108" s="556"/>
      <c r="W108" s="556"/>
      <c r="X108" s="556"/>
      <c r="Y108" s="556"/>
      <c r="Z108" s="556"/>
      <c r="AA108" s="556"/>
      <c r="AB108" s="556"/>
      <c r="AC108" s="556"/>
      <c r="AD108" s="556"/>
    </row>
    <row r="109" spans="1:30" s="557" customFormat="1" ht="30" x14ac:dyDescent="0.25">
      <c r="A109" s="596">
        <v>92</v>
      </c>
      <c r="B109" s="532">
        <v>7000030340</v>
      </c>
      <c r="C109" s="532">
        <v>1080</v>
      </c>
      <c r="D109" s="533" t="s">
        <v>633</v>
      </c>
      <c r="E109" s="532">
        <v>1000022404</v>
      </c>
      <c r="F109" s="533" t="s">
        <v>634</v>
      </c>
      <c r="G109" s="534" t="s">
        <v>465</v>
      </c>
      <c r="H109" s="534">
        <v>1</v>
      </c>
      <c r="I109" s="535"/>
      <c r="J109" s="634" t="str">
        <f t="shared" si="1"/>
        <v>INCLUDED</v>
      </c>
      <c r="L109" s="556"/>
      <c r="M109" s="556"/>
      <c r="N109" s="556"/>
      <c r="O109" s="556"/>
      <c r="P109" s="556"/>
      <c r="Q109" s="556"/>
      <c r="R109" s="556"/>
      <c r="S109" s="556"/>
      <c r="T109" s="556"/>
      <c r="U109" s="556"/>
      <c r="V109" s="556"/>
      <c r="W109" s="556"/>
      <c r="X109" s="556"/>
      <c r="Y109" s="556"/>
      <c r="Z109" s="556"/>
      <c r="AA109" s="556"/>
      <c r="AB109" s="556"/>
      <c r="AC109" s="556"/>
      <c r="AD109" s="556"/>
    </row>
    <row r="110" spans="1:30" s="557" customFormat="1" ht="30" x14ac:dyDescent="0.25">
      <c r="A110" s="596">
        <v>93</v>
      </c>
      <c r="B110" s="532">
        <v>7000030340</v>
      </c>
      <c r="C110" s="532">
        <v>1090</v>
      </c>
      <c r="D110" s="533" t="s">
        <v>633</v>
      </c>
      <c r="E110" s="532">
        <v>1000013502</v>
      </c>
      <c r="F110" s="533" t="s">
        <v>635</v>
      </c>
      <c r="G110" s="534" t="s">
        <v>464</v>
      </c>
      <c r="H110" s="534">
        <v>12</v>
      </c>
      <c r="I110" s="535"/>
      <c r="J110" s="634" t="str">
        <f t="shared" si="1"/>
        <v>INCLUDED</v>
      </c>
      <c r="L110" s="556"/>
      <c r="M110" s="556"/>
      <c r="N110" s="556"/>
      <c r="O110" s="556"/>
      <c r="P110" s="556"/>
      <c r="Q110" s="556"/>
      <c r="R110" s="556"/>
      <c r="S110" s="556"/>
      <c r="T110" s="556"/>
      <c r="U110" s="556"/>
      <c r="V110" s="556"/>
      <c r="W110" s="556"/>
      <c r="X110" s="556"/>
      <c r="Y110" s="556"/>
      <c r="Z110" s="556"/>
      <c r="AA110" s="556"/>
      <c r="AB110" s="556"/>
      <c r="AC110" s="556"/>
      <c r="AD110" s="556"/>
    </row>
    <row r="111" spans="1:30" s="557" customFormat="1" ht="30" x14ac:dyDescent="0.25">
      <c r="A111" s="596">
        <v>94</v>
      </c>
      <c r="B111" s="532">
        <v>7000030340</v>
      </c>
      <c r="C111" s="532">
        <v>1100</v>
      </c>
      <c r="D111" s="533" t="s">
        <v>636</v>
      </c>
      <c r="E111" s="532">
        <v>1000000575</v>
      </c>
      <c r="F111" s="533" t="s">
        <v>637</v>
      </c>
      <c r="G111" s="534" t="s">
        <v>465</v>
      </c>
      <c r="H111" s="534">
        <v>2</v>
      </c>
      <c r="I111" s="535"/>
      <c r="J111" s="634" t="str">
        <f t="shared" si="1"/>
        <v>INCLUDED</v>
      </c>
      <c r="L111" s="556"/>
      <c r="M111" s="556"/>
      <c r="N111" s="556"/>
      <c r="O111" s="556"/>
      <c r="P111" s="556"/>
      <c r="Q111" s="556"/>
      <c r="R111" s="556"/>
      <c r="S111" s="556"/>
      <c r="T111" s="556"/>
      <c r="U111" s="556"/>
      <c r="V111" s="556"/>
      <c r="W111" s="556"/>
      <c r="X111" s="556"/>
      <c r="Y111" s="556"/>
      <c r="Z111" s="556"/>
      <c r="AA111" s="556"/>
      <c r="AB111" s="556"/>
      <c r="AC111" s="556"/>
      <c r="AD111" s="556"/>
    </row>
    <row r="112" spans="1:30" s="557" customFormat="1" ht="30" x14ac:dyDescent="0.25">
      <c r="A112" s="596">
        <v>95</v>
      </c>
      <c r="B112" s="532">
        <v>7000030340</v>
      </c>
      <c r="C112" s="532">
        <v>1110</v>
      </c>
      <c r="D112" s="533" t="s">
        <v>636</v>
      </c>
      <c r="E112" s="532">
        <v>1000000576</v>
      </c>
      <c r="F112" s="533" t="s">
        <v>638</v>
      </c>
      <c r="G112" s="534" t="s">
        <v>464</v>
      </c>
      <c r="H112" s="534">
        <v>2</v>
      </c>
      <c r="I112" s="535"/>
      <c r="J112" s="634" t="str">
        <f t="shared" si="1"/>
        <v>INCLUDED</v>
      </c>
      <c r="L112" s="556"/>
      <c r="M112" s="556"/>
      <c r="N112" s="556"/>
      <c r="O112" s="556"/>
      <c r="P112" s="556"/>
      <c r="Q112" s="556"/>
      <c r="R112" s="556"/>
      <c r="S112" s="556"/>
      <c r="T112" s="556"/>
      <c r="U112" s="556"/>
      <c r="V112" s="556"/>
      <c r="W112" s="556"/>
      <c r="X112" s="556"/>
      <c r="Y112" s="556"/>
      <c r="Z112" s="556"/>
      <c r="AA112" s="556"/>
      <c r="AB112" s="556"/>
      <c r="AC112" s="556"/>
      <c r="AD112" s="556"/>
    </row>
    <row r="113" spans="1:30" s="557" customFormat="1" x14ac:dyDescent="0.25">
      <c r="A113" s="596">
        <v>96</v>
      </c>
      <c r="B113" s="532">
        <v>7000030340</v>
      </c>
      <c r="C113" s="532">
        <v>1120</v>
      </c>
      <c r="D113" s="533" t="s">
        <v>639</v>
      </c>
      <c r="E113" s="532">
        <v>1000077060</v>
      </c>
      <c r="F113" s="533" t="s">
        <v>640</v>
      </c>
      <c r="G113" s="534" t="s">
        <v>465</v>
      </c>
      <c r="H113" s="534">
        <v>1</v>
      </c>
      <c r="I113" s="535"/>
      <c r="J113" s="634" t="str">
        <f t="shared" si="1"/>
        <v>INCLUDED</v>
      </c>
      <c r="L113" s="556"/>
      <c r="M113" s="556"/>
      <c r="N113" s="556"/>
      <c r="O113" s="556"/>
      <c r="P113" s="556"/>
      <c r="Q113" s="556"/>
      <c r="R113" s="556"/>
      <c r="S113" s="556"/>
      <c r="T113" s="556"/>
      <c r="U113" s="556"/>
      <c r="V113" s="556"/>
      <c r="W113" s="556"/>
      <c r="X113" s="556"/>
      <c r="Y113" s="556"/>
      <c r="Z113" s="556"/>
      <c r="AA113" s="556"/>
      <c r="AB113" s="556"/>
      <c r="AC113" s="556"/>
      <c r="AD113" s="556"/>
    </row>
    <row r="114" spans="1:30" s="557" customFormat="1" ht="30" x14ac:dyDescent="0.25">
      <c r="A114" s="596">
        <v>97</v>
      </c>
      <c r="B114" s="532">
        <v>7000030340</v>
      </c>
      <c r="C114" s="532">
        <v>1160</v>
      </c>
      <c r="D114" s="533" t="s">
        <v>641</v>
      </c>
      <c r="E114" s="532">
        <v>1000058262</v>
      </c>
      <c r="F114" s="533" t="s">
        <v>642</v>
      </c>
      <c r="G114" s="534" t="s">
        <v>465</v>
      </c>
      <c r="H114" s="534">
        <v>1</v>
      </c>
      <c r="I114" s="535"/>
      <c r="J114" s="634" t="str">
        <f t="shared" si="1"/>
        <v>INCLUDED</v>
      </c>
      <c r="L114" s="556"/>
      <c r="M114" s="556"/>
      <c r="N114" s="556"/>
      <c r="O114" s="556"/>
      <c r="P114" s="556"/>
      <c r="Q114" s="556"/>
      <c r="R114" s="556"/>
      <c r="S114" s="556"/>
      <c r="T114" s="556"/>
      <c r="U114" s="556"/>
      <c r="V114" s="556"/>
      <c r="W114" s="556"/>
      <c r="X114" s="556"/>
      <c r="Y114" s="556"/>
      <c r="Z114" s="556"/>
      <c r="AA114" s="556"/>
      <c r="AB114" s="556"/>
      <c r="AC114" s="556"/>
      <c r="AD114" s="556"/>
    </row>
    <row r="115" spans="1:30" s="557" customFormat="1" ht="30" x14ac:dyDescent="0.25">
      <c r="A115" s="596">
        <v>98</v>
      </c>
      <c r="B115" s="532">
        <v>7000030340</v>
      </c>
      <c r="C115" s="532">
        <v>1170</v>
      </c>
      <c r="D115" s="533" t="s">
        <v>641</v>
      </c>
      <c r="E115" s="532">
        <v>1000058267</v>
      </c>
      <c r="F115" s="533" t="s">
        <v>643</v>
      </c>
      <c r="G115" s="534" t="s">
        <v>464</v>
      </c>
      <c r="H115" s="534">
        <v>2</v>
      </c>
      <c r="I115" s="535"/>
      <c r="J115" s="634" t="str">
        <f t="shared" si="1"/>
        <v>INCLUDED</v>
      </c>
      <c r="L115" s="556"/>
      <c r="M115" s="556"/>
      <c r="N115" s="556"/>
      <c r="O115" s="556"/>
      <c r="P115" s="556"/>
      <c r="Q115" s="556"/>
      <c r="R115" s="556"/>
      <c r="S115" s="556"/>
      <c r="T115" s="556"/>
      <c r="U115" s="556"/>
      <c r="V115" s="556"/>
      <c r="W115" s="556"/>
      <c r="X115" s="556"/>
      <c r="Y115" s="556"/>
      <c r="Z115" s="556"/>
      <c r="AA115" s="556"/>
      <c r="AB115" s="556"/>
      <c r="AC115" s="556"/>
      <c r="AD115" s="556"/>
    </row>
    <row r="116" spans="1:30" s="557" customFormat="1" ht="30" x14ac:dyDescent="0.25">
      <c r="A116" s="596">
        <v>99</v>
      </c>
      <c r="B116" s="532">
        <v>7000030340</v>
      </c>
      <c r="C116" s="532">
        <v>1180</v>
      </c>
      <c r="D116" s="533" t="s">
        <v>641</v>
      </c>
      <c r="E116" s="532">
        <v>1000050242</v>
      </c>
      <c r="F116" s="533" t="s">
        <v>644</v>
      </c>
      <c r="G116" s="534" t="s">
        <v>465</v>
      </c>
      <c r="H116" s="534">
        <v>3</v>
      </c>
      <c r="I116" s="535"/>
      <c r="J116" s="634" t="str">
        <f t="shared" si="1"/>
        <v>INCLUDED</v>
      </c>
      <c r="L116" s="556"/>
      <c r="M116" s="556"/>
      <c r="N116" s="556"/>
      <c r="O116" s="556"/>
      <c r="P116" s="556"/>
      <c r="Q116" s="556"/>
      <c r="R116" s="556"/>
      <c r="S116" s="556"/>
      <c r="T116" s="556"/>
      <c r="U116" s="556"/>
      <c r="V116" s="556"/>
      <c r="W116" s="556"/>
      <c r="X116" s="556"/>
      <c r="Y116" s="556"/>
      <c r="Z116" s="556"/>
      <c r="AA116" s="556"/>
      <c r="AB116" s="556"/>
      <c r="AC116" s="556"/>
      <c r="AD116" s="556"/>
    </row>
    <row r="117" spans="1:30" s="557" customFormat="1" ht="30" x14ac:dyDescent="0.25">
      <c r="A117" s="596">
        <v>100</v>
      </c>
      <c r="B117" s="532">
        <v>7000030340</v>
      </c>
      <c r="C117" s="532">
        <v>1190</v>
      </c>
      <c r="D117" s="533" t="s">
        <v>641</v>
      </c>
      <c r="E117" s="532">
        <v>1000050214</v>
      </c>
      <c r="F117" s="533" t="s">
        <v>645</v>
      </c>
      <c r="G117" s="534" t="s">
        <v>465</v>
      </c>
      <c r="H117" s="534">
        <v>2</v>
      </c>
      <c r="I117" s="535"/>
      <c r="J117" s="634" t="str">
        <f t="shared" si="1"/>
        <v>INCLUDED</v>
      </c>
      <c r="L117" s="556"/>
      <c r="M117" s="556"/>
      <c r="N117" s="556"/>
      <c r="O117" s="556"/>
      <c r="P117" s="556"/>
      <c r="Q117" s="556"/>
      <c r="R117" s="556"/>
      <c r="S117" s="556"/>
      <c r="T117" s="556"/>
      <c r="U117" s="556"/>
      <c r="V117" s="556"/>
      <c r="W117" s="556"/>
      <c r="X117" s="556"/>
      <c r="Y117" s="556"/>
      <c r="Z117" s="556"/>
      <c r="AA117" s="556"/>
      <c r="AB117" s="556"/>
      <c r="AC117" s="556"/>
      <c r="AD117" s="556"/>
    </row>
    <row r="118" spans="1:30" s="557" customFormat="1" ht="30" x14ac:dyDescent="0.25">
      <c r="A118" s="596">
        <v>101</v>
      </c>
      <c r="B118" s="532">
        <v>7000030340</v>
      </c>
      <c r="C118" s="532">
        <v>1200</v>
      </c>
      <c r="D118" s="533" t="s">
        <v>641</v>
      </c>
      <c r="E118" s="532">
        <v>1000050226</v>
      </c>
      <c r="F118" s="533" t="s">
        <v>646</v>
      </c>
      <c r="G118" s="534" t="s">
        <v>465</v>
      </c>
      <c r="H118" s="534">
        <v>3</v>
      </c>
      <c r="I118" s="535"/>
      <c r="J118" s="634" t="str">
        <f t="shared" si="1"/>
        <v>INCLUDED</v>
      </c>
      <c r="L118" s="556"/>
      <c r="M118" s="556"/>
      <c r="N118" s="556"/>
      <c r="O118" s="556"/>
      <c r="P118" s="556"/>
      <c r="Q118" s="556"/>
      <c r="R118" s="556"/>
      <c r="S118" s="556"/>
      <c r="T118" s="556"/>
      <c r="U118" s="556"/>
      <c r="V118" s="556"/>
      <c r="W118" s="556"/>
      <c r="X118" s="556"/>
      <c r="Y118" s="556"/>
      <c r="Z118" s="556"/>
      <c r="AA118" s="556"/>
      <c r="AB118" s="556"/>
      <c r="AC118" s="556"/>
      <c r="AD118" s="556"/>
    </row>
    <row r="119" spans="1:30" s="557" customFormat="1" ht="30" x14ac:dyDescent="0.25">
      <c r="A119" s="596">
        <v>102</v>
      </c>
      <c r="B119" s="532">
        <v>7000030340</v>
      </c>
      <c r="C119" s="532">
        <v>1210</v>
      </c>
      <c r="D119" s="533" t="s">
        <v>641</v>
      </c>
      <c r="E119" s="532">
        <v>1000058265</v>
      </c>
      <c r="F119" s="533" t="s">
        <v>647</v>
      </c>
      <c r="G119" s="534" t="s">
        <v>465</v>
      </c>
      <c r="H119" s="534">
        <v>1</v>
      </c>
      <c r="I119" s="535"/>
      <c r="J119" s="634" t="str">
        <f t="shared" si="1"/>
        <v>INCLUDED</v>
      </c>
      <c r="L119" s="556"/>
      <c r="M119" s="556"/>
      <c r="N119" s="556"/>
      <c r="O119" s="556"/>
      <c r="P119" s="556"/>
      <c r="Q119" s="556"/>
      <c r="R119" s="556"/>
      <c r="S119" s="556"/>
      <c r="T119" s="556"/>
      <c r="U119" s="556"/>
      <c r="V119" s="556"/>
      <c r="W119" s="556"/>
      <c r="X119" s="556"/>
      <c r="Y119" s="556"/>
      <c r="Z119" s="556"/>
      <c r="AA119" s="556"/>
      <c r="AB119" s="556"/>
      <c r="AC119" s="556"/>
      <c r="AD119" s="556"/>
    </row>
    <row r="120" spans="1:30" s="557" customFormat="1" ht="30" x14ac:dyDescent="0.25">
      <c r="A120" s="596">
        <v>103</v>
      </c>
      <c r="B120" s="532">
        <v>7000030340</v>
      </c>
      <c r="C120" s="532">
        <v>1220</v>
      </c>
      <c r="D120" s="533" t="s">
        <v>641</v>
      </c>
      <c r="E120" s="532">
        <v>1000050213</v>
      </c>
      <c r="F120" s="533" t="s">
        <v>648</v>
      </c>
      <c r="G120" s="534" t="s">
        <v>465</v>
      </c>
      <c r="H120" s="534">
        <v>3</v>
      </c>
      <c r="I120" s="535"/>
      <c r="J120" s="634" t="str">
        <f t="shared" si="1"/>
        <v>INCLUDED</v>
      </c>
      <c r="L120" s="556"/>
      <c r="M120" s="556"/>
      <c r="N120" s="556"/>
      <c r="O120" s="556"/>
      <c r="P120" s="556"/>
      <c r="Q120" s="556"/>
      <c r="R120" s="556"/>
      <c r="S120" s="556"/>
      <c r="T120" s="556"/>
      <c r="U120" s="556"/>
      <c r="V120" s="556"/>
      <c r="W120" s="556"/>
      <c r="X120" s="556"/>
      <c r="Y120" s="556"/>
      <c r="Z120" s="556"/>
      <c r="AA120" s="556"/>
      <c r="AB120" s="556"/>
      <c r="AC120" s="556"/>
      <c r="AD120" s="556"/>
    </row>
    <row r="121" spans="1:30" s="557" customFormat="1" ht="30" x14ac:dyDescent="0.25">
      <c r="A121" s="596">
        <v>104</v>
      </c>
      <c r="B121" s="532">
        <v>7000030340</v>
      </c>
      <c r="C121" s="532">
        <v>1230</v>
      </c>
      <c r="D121" s="533" t="s">
        <v>641</v>
      </c>
      <c r="E121" s="532">
        <v>1000058266</v>
      </c>
      <c r="F121" s="533" t="s">
        <v>649</v>
      </c>
      <c r="G121" s="534" t="s">
        <v>467</v>
      </c>
      <c r="H121" s="534">
        <v>1</v>
      </c>
      <c r="I121" s="535"/>
      <c r="J121" s="634" t="str">
        <f t="shared" si="1"/>
        <v>INCLUDED</v>
      </c>
      <c r="L121" s="556"/>
      <c r="M121" s="556"/>
      <c r="N121" s="556"/>
      <c r="O121" s="556"/>
      <c r="P121" s="556"/>
      <c r="Q121" s="556"/>
      <c r="R121" s="556"/>
      <c r="S121" s="556"/>
      <c r="T121" s="556"/>
      <c r="U121" s="556"/>
      <c r="V121" s="556"/>
      <c r="W121" s="556"/>
      <c r="X121" s="556"/>
      <c r="Y121" s="556"/>
      <c r="Z121" s="556"/>
      <c r="AA121" s="556"/>
      <c r="AB121" s="556"/>
      <c r="AC121" s="556"/>
      <c r="AD121" s="556"/>
    </row>
    <row r="122" spans="1:30" s="557" customFormat="1" ht="45" x14ac:dyDescent="0.25">
      <c r="A122" s="596">
        <v>105</v>
      </c>
      <c r="B122" s="532">
        <v>7000030340</v>
      </c>
      <c r="C122" s="532">
        <v>1240</v>
      </c>
      <c r="D122" s="533" t="s">
        <v>641</v>
      </c>
      <c r="E122" s="532">
        <v>1000050229</v>
      </c>
      <c r="F122" s="533" t="s">
        <v>650</v>
      </c>
      <c r="G122" s="534" t="s">
        <v>465</v>
      </c>
      <c r="H122" s="534">
        <v>3</v>
      </c>
      <c r="I122" s="535"/>
      <c r="J122" s="634" t="str">
        <f t="shared" si="1"/>
        <v>INCLUDED</v>
      </c>
      <c r="L122" s="556"/>
      <c r="M122" s="556"/>
      <c r="N122" s="556"/>
      <c r="O122" s="556"/>
      <c r="P122" s="556"/>
      <c r="Q122" s="556"/>
      <c r="R122" s="556"/>
      <c r="S122" s="556"/>
      <c r="T122" s="556"/>
      <c r="U122" s="556"/>
      <c r="V122" s="556"/>
      <c r="W122" s="556"/>
      <c r="X122" s="556"/>
      <c r="Y122" s="556"/>
      <c r="Z122" s="556"/>
      <c r="AA122" s="556"/>
      <c r="AB122" s="556"/>
      <c r="AC122" s="556"/>
      <c r="AD122" s="556"/>
    </row>
    <row r="123" spans="1:30" s="557" customFormat="1" ht="30" x14ac:dyDescent="0.25">
      <c r="A123" s="596">
        <v>106</v>
      </c>
      <c r="B123" s="532">
        <v>7000030340</v>
      </c>
      <c r="C123" s="532">
        <v>1250</v>
      </c>
      <c r="D123" s="533" t="s">
        <v>641</v>
      </c>
      <c r="E123" s="532">
        <v>1000050256</v>
      </c>
      <c r="F123" s="533" t="s">
        <v>651</v>
      </c>
      <c r="G123" s="534" t="s">
        <v>464</v>
      </c>
      <c r="H123" s="534">
        <v>5</v>
      </c>
      <c r="I123" s="535"/>
      <c r="J123" s="634" t="str">
        <f t="shared" si="1"/>
        <v>INCLUDED</v>
      </c>
      <c r="L123" s="556"/>
      <c r="M123" s="556"/>
      <c r="N123" s="556"/>
      <c r="O123" s="556"/>
      <c r="P123" s="556"/>
      <c r="Q123" s="556"/>
      <c r="R123" s="556"/>
      <c r="S123" s="556"/>
      <c r="T123" s="556"/>
      <c r="U123" s="556"/>
      <c r="V123" s="556"/>
      <c r="W123" s="556"/>
      <c r="X123" s="556"/>
      <c r="Y123" s="556"/>
      <c r="Z123" s="556"/>
      <c r="AA123" s="556"/>
      <c r="AB123" s="556"/>
      <c r="AC123" s="556"/>
      <c r="AD123" s="556"/>
    </row>
    <row r="124" spans="1:30" s="557" customFormat="1" ht="30" x14ac:dyDescent="0.25">
      <c r="A124" s="596">
        <v>107</v>
      </c>
      <c r="B124" s="532">
        <v>7000030340</v>
      </c>
      <c r="C124" s="532">
        <v>1260</v>
      </c>
      <c r="D124" s="533" t="s">
        <v>641</v>
      </c>
      <c r="E124" s="532">
        <v>1000058269</v>
      </c>
      <c r="F124" s="533" t="s">
        <v>652</v>
      </c>
      <c r="G124" s="534" t="s">
        <v>464</v>
      </c>
      <c r="H124" s="534">
        <v>5</v>
      </c>
      <c r="I124" s="535"/>
      <c r="J124" s="634" t="str">
        <f t="shared" si="1"/>
        <v>INCLUDED</v>
      </c>
      <c r="L124" s="556"/>
      <c r="M124" s="556"/>
      <c r="N124" s="556"/>
      <c r="O124" s="556"/>
      <c r="P124" s="556"/>
      <c r="Q124" s="556"/>
      <c r="R124" s="556"/>
      <c r="S124" s="556"/>
      <c r="T124" s="556"/>
      <c r="U124" s="556"/>
      <c r="V124" s="556"/>
      <c r="W124" s="556"/>
      <c r="X124" s="556"/>
      <c r="Y124" s="556"/>
      <c r="Z124" s="556"/>
      <c r="AA124" s="556"/>
      <c r="AB124" s="556"/>
      <c r="AC124" s="556"/>
      <c r="AD124" s="556"/>
    </row>
    <row r="125" spans="1:30" s="557" customFormat="1" ht="30" x14ac:dyDescent="0.25">
      <c r="A125" s="596">
        <v>108</v>
      </c>
      <c r="B125" s="532">
        <v>7000030340</v>
      </c>
      <c r="C125" s="532">
        <v>1270</v>
      </c>
      <c r="D125" s="533" t="s">
        <v>641</v>
      </c>
      <c r="E125" s="532">
        <v>1000058264</v>
      </c>
      <c r="F125" s="533" t="s">
        <v>653</v>
      </c>
      <c r="G125" s="534" t="s">
        <v>464</v>
      </c>
      <c r="H125" s="534">
        <v>5</v>
      </c>
      <c r="I125" s="535"/>
      <c r="J125" s="634" t="str">
        <f t="shared" si="1"/>
        <v>INCLUDED</v>
      </c>
      <c r="L125" s="556"/>
      <c r="M125" s="556"/>
      <c r="N125" s="556"/>
      <c r="O125" s="556"/>
      <c r="P125" s="556"/>
      <c r="Q125" s="556"/>
      <c r="R125" s="556"/>
      <c r="S125" s="556"/>
      <c r="T125" s="556"/>
      <c r="U125" s="556"/>
      <c r="V125" s="556"/>
      <c r="W125" s="556"/>
      <c r="X125" s="556"/>
      <c r="Y125" s="556"/>
      <c r="Z125" s="556"/>
      <c r="AA125" s="556"/>
      <c r="AB125" s="556"/>
      <c r="AC125" s="556"/>
      <c r="AD125" s="556"/>
    </row>
    <row r="126" spans="1:30" s="557" customFormat="1" ht="30" x14ac:dyDescent="0.25">
      <c r="A126" s="596">
        <v>109</v>
      </c>
      <c r="B126" s="532">
        <v>7000030340</v>
      </c>
      <c r="C126" s="532">
        <v>1280</v>
      </c>
      <c r="D126" s="533" t="s">
        <v>641</v>
      </c>
      <c r="E126" s="532">
        <v>1000058268</v>
      </c>
      <c r="F126" s="533" t="s">
        <v>654</v>
      </c>
      <c r="G126" s="534" t="s">
        <v>464</v>
      </c>
      <c r="H126" s="534">
        <v>1</v>
      </c>
      <c r="I126" s="535"/>
      <c r="J126" s="634" t="str">
        <f t="shared" si="1"/>
        <v>INCLUDED</v>
      </c>
      <c r="L126" s="556"/>
      <c r="M126" s="556"/>
      <c r="N126" s="556"/>
      <c r="O126" s="556"/>
      <c r="P126" s="556"/>
      <c r="Q126" s="556"/>
      <c r="R126" s="556"/>
      <c r="S126" s="556"/>
      <c r="T126" s="556"/>
      <c r="U126" s="556"/>
      <c r="V126" s="556"/>
      <c r="W126" s="556"/>
      <c r="X126" s="556"/>
      <c r="Y126" s="556"/>
      <c r="Z126" s="556"/>
      <c r="AA126" s="556"/>
      <c r="AB126" s="556"/>
      <c r="AC126" s="556"/>
      <c r="AD126" s="556"/>
    </row>
    <row r="127" spans="1:30" s="557" customFormat="1" ht="30" x14ac:dyDescent="0.25">
      <c r="A127" s="596">
        <v>110</v>
      </c>
      <c r="B127" s="532">
        <v>7000030340</v>
      </c>
      <c r="C127" s="532">
        <v>1290</v>
      </c>
      <c r="D127" s="533" t="s">
        <v>641</v>
      </c>
      <c r="E127" s="532">
        <v>1000050249</v>
      </c>
      <c r="F127" s="533" t="s">
        <v>655</v>
      </c>
      <c r="G127" s="534" t="s">
        <v>465</v>
      </c>
      <c r="H127" s="534">
        <v>2</v>
      </c>
      <c r="I127" s="535"/>
      <c r="J127" s="634" t="str">
        <f t="shared" si="1"/>
        <v>INCLUDED</v>
      </c>
      <c r="L127" s="556"/>
      <c r="M127" s="556"/>
      <c r="N127" s="556"/>
      <c r="O127" s="556"/>
      <c r="P127" s="556"/>
      <c r="Q127" s="556"/>
      <c r="R127" s="556"/>
      <c r="S127" s="556"/>
      <c r="T127" s="556"/>
      <c r="U127" s="556"/>
      <c r="V127" s="556"/>
      <c r="W127" s="556"/>
      <c r="X127" s="556"/>
      <c r="Y127" s="556"/>
      <c r="Z127" s="556"/>
      <c r="AA127" s="556"/>
      <c r="AB127" s="556"/>
      <c r="AC127" s="556"/>
      <c r="AD127" s="556"/>
    </row>
    <row r="128" spans="1:30" s="557" customFormat="1" ht="30" x14ac:dyDescent="0.25">
      <c r="A128" s="596">
        <v>111</v>
      </c>
      <c r="B128" s="532">
        <v>7000030340</v>
      </c>
      <c r="C128" s="532">
        <v>1300</v>
      </c>
      <c r="D128" s="533" t="s">
        <v>641</v>
      </c>
      <c r="E128" s="532">
        <v>1000058270</v>
      </c>
      <c r="F128" s="533" t="s">
        <v>656</v>
      </c>
      <c r="G128" s="534" t="s">
        <v>464</v>
      </c>
      <c r="H128" s="534">
        <v>1</v>
      </c>
      <c r="I128" s="535"/>
      <c r="J128" s="634" t="str">
        <f t="shared" si="1"/>
        <v>INCLUDED</v>
      </c>
      <c r="L128" s="556"/>
      <c r="M128" s="556"/>
      <c r="N128" s="556"/>
      <c r="O128" s="556"/>
      <c r="P128" s="556"/>
      <c r="Q128" s="556"/>
      <c r="R128" s="556"/>
      <c r="S128" s="556"/>
      <c r="T128" s="556"/>
      <c r="U128" s="556"/>
      <c r="V128" s="556"/>
      <c r="W128" s="556"/>
      <c r="X128" s="556"/>
      <c r="Y128" s="556"/>
      <c r="Z128" s="556"/>
      <c r="AA128" s="556"/>
      <c r="AB128" s="556"/>
      <c r="AC128" s="556"/>
      <c r="AD128" s="556"/>
    </row>
    <row r="129" spans="1:30" s="557" customFormat="1" ht="30" x14ac:dyDescent="0.25">
      <c r="A129" s="596">
        <v>112</v>
      </c>
      <c r="B129" s="532">
        <v>7000030340</v>
      </c>
      <c r="C129" s="532">
        <v>1310</v>
      </c>
      <c r="D129" s="533" t="s">
        <v>641</v>
      </c>
      <c r="E129" s="532">
        <v>1000058271</v>
      </c>
      <c r="F129" s="533" t="s">
        <v>657</v>
      </c>
      <c r="G129" s="534" t="s">
        <v>464</v>
      </c>
      <c r="H129" s="534">
        <v>1</v>
      </c>
      <c r="I129" s="535"/>
      <c r="J129" s="634" t="str">
        <f t="shared" si="1"/>
        <v>INCLUDED</v>
      </c>
      <c r="L129" s="556"/>
      <c r="M129" s="556"/>
      <c r="N129" s="556"/>
      <c r="O129" s="556"/>
      <c r="P129" s="556"/>
      <c r="Q129" s="556"/>
      <c r="R129" s="556"/>
      <c r="S129" s="556"/>
      <c r="T129" s="556"/>
      <c r="U129" s="556"/>
      <c r="V129" s="556"/>
      <c r="W129" s="556"/>
      <c r="X129" s="556"/>
      <c r="Y129" s="556"/>
      <c r="Z129" s="556"/>
      <c r="AA129" s="556"/>
      <c r="AB129" s="556"/>
      <c r="AC129" s="556"/>
      <c r="AD129" s="556"/>
    </row>
    <row r="130" spans="1:30" s="557" customFormat="1" ht="30" x14ac:dyDescent="0.25">
      <c r="A130" s="596">
        <v>113</v>
      </c>
      <c r="B130" s="532">
        <v>7000030340</v>
      </c>
      <c r="C130" s="532">
        <v>1320</v>
      </c>
      <c r="D130" s="533" t="s">
        <v>658</v>
      </c>
      <c r="E130" s="532">
        <v>1000058241</v>
      </c>
      <c r="F130" s="533" t="s">
        <v>659</v>
      </c>
      <c r="G130" s="534" t="s">
        <v>465</v>
      </c>
      <c r="H130" s="534">
        <v>1</v>
      </c>
      <c r="I130" s="535"/>
      <c r="J130" s="634" t="str">
        <f t="shared" si="1"/>
        <v>INCLUDED</v>
      </c>
      <c r="L130" s="556"/>
      <c r="M130" s="556"/>
      <c r="N130" s="556"/>
      <c r="O130" s="556"/>
      <c r="P130" s="556"/>
      <c r="Q130" s="556"/>
      <c r="R130" s="556"/>
      <c r="S130" s="556"/>
      <c r="T130" s="556"/>
      <c r="U130" s="556"/>
      <c r="V130" s="556"/>
      <c r="W130" s="556"/>
      <c r="X130" s="556"/>
      <c r="Y130" s="556"/>
      <c r="Z130" s="556"/>
      <c r="AA130" s="556"/>
      <c r="AB130" s="556"/>
      <c r="AC130" s="556"/>
      <c r="AD130" s="556"/>
    </row>
    <row r="131" spans="1:30" s="557" customFormat="1" ht="30" x14ac:dyDescent="0.25">
      <c r="A131" s="596">
        <v>114</v>
      </c>
      <c r="B131" s="532">
        <v>7000030340</v>
      </c>
      <c r="C131" s="532">
        <v>1330</v>
      </c>
      <c r="D131" s="533" t="s">
        <v>658</v>
      </c>
      <c r="E131" s="532">
        <v>1000058242</v>
      </c>
      <c r="F131" s="533" t="s">
        <v>660</v>
      </c>
      <c r="G131" s="534" t="s">
        <v>465</v>
      </c>
      <c r="H131" s="534">
        <v>1</v>
      </c>
      <c r="I131" s="535"/>
      <c r="J131" s="634" t="str">
        <f t="shared" si="1"/>
        <v>INCLUDED</v>
      </c>
      <c r="L131" s="556"/>
      <c r="M131" s="556"/>
      <c r="N131" s="556"/>
      <c r="O131" s="556"/>
      <c r="P131" s="556"/>
      <c r="Q131" s="556"/>
      <c r="R131" s="556"/>
      <c r="S131" s="556"/>
      <c r="T131" s="556"/>
      <c r="U131" s="556"/>
      <c r="V131" s="556"/>
      <c r="W131" s="556"/>
      <c r="X131" s="556"/>
      <c r="Y131" s="556"/>
      <c r="Z131" s="556"/>
      <c r="AA131" s="556"/>
      <c r="AB131" s="556"/>
      <c r="AC131" s="556"/>
      <c r="AD131" s="556"/>
    </row>
    <row r="132" spans="1:30" s="557" customFormat="1" x14ac:dyDescent="0.25">
      <c r="A132" s="596">
        <v>115</v>
      </c>
      <c r="B132" s="532">
        <v>7000030340</v>
      </c>
      <c r="C132" s="532">
        <v>1340</v>
      </c>
      <c r="D132" s="533" t="s">
        <v>658</v>
      </c>
      <c r="E132" s="532">
        <v>1000021870</v>
      </c>
      <c r="F132" s="533" t="s">
        <v>661</v>
      </c>
      <c r="G132" s="534" t="s">
        <v>465</v>
      </c>
      <c r="H132" s="534">
        <v>3</v>
      </c>
      <c r="I132" s="535"/>
      <c r="J132" s="634" t="str">
        <f t="shared" si="1"/>
        <v>INCLUDED</v>
      </c>
      <c r="L132" s="556"/>
      <c r="M132" s="556"/>
      <c r="N132" s="556"/>
      <c r="O132" s="556"/>
      <c r="P132" s="556"/>
      <c r="Q132" s="556"/>
      <c r="R132" s="556"/>
      <c r="S132" s="556"/>
      <c r="T132" s="556"/>
      <c r="U132" s="556"/>
      <c r="V132" s="556"/>
      <c r="W132" s="556"/>
      <c r="X132" s="556"/>
      <c r="Y132" s="556"/>
      <c r="Z132" s="556"/>
      <c r="AA132" s="556"/>
      <c r="AB132" s="556"/>
      <c r="AC132" s="556"/>
      <c r="AD132" s="556"/>
    </row>
    <row r="133" spans="1:30" s="557" customFormat="1" x14ac:dyDescent="0.25">
      <c r="A133" s="596">
        <v>116</v>
      </c>
      <c r="B133" s="532">
        <v>7000030340</v>
      </c>
      <c r="C133" s="532">
        <v>1350</v>
      </c>
      <c r="D133" s="533" t="s">
        <v>658</v>
      </c>
      <c r="E133" s="532">
        <v>1000009184</v>
      </c>
      <c r="F133" s="533" t="s">
        <v>662</v>
      </c>
      <c r="G133" s="534" t="s">
        <v>465</v>
      </c>
      <c r="H133" s="534">
        <v>3</v>
      </c>
      <c r="I133" s="535"/>
      <c r="J133" s="634" t="str">
        <f t="shared" si="1"/>
        <v>INCLUDED</v>
      </c>
      <c r="L133" s="556"/>
      <c r="M133" s="556"/>
      <c r="N133" s="556"/>
      <c r="O133" s="556"/>
      <c r="P133" s="556"/>
      <c r="Q133" s="556"/>
      <c r="R133" s="556"/>
      <c r="S133" s="556"/>
      <c r="T133" s="556"/>
      <c r="U133" s="556"/>
      <c r="V133" s="556"/>
      <c r="W133" s="556"/>
      <c r="X133" s="556"/>
      <c r="Y133" s="556"/>
      <c r="Z133" s="556"/>
      <c r="AA133" s="556"/>
      <c r="AB133" s="556"/>
      <c r="AC133" s="556"/>
      <c r="AD133" s="556"/>
    </row>
    <row r="134" spans="1:30" s="557" customFormat="1" ht="30" x14ac:dyDescent="0.25">
      <c r="A134" s="596">
        <v>117</v>
      </c>
      <c r="B134" s="532">
        <v>7000030340</v>
      </c>
      <c r="C134" s="532">
        <v>1360</v>
      </c>
      <c r="D134" s="533" t="s">
        <v>658</v>
      </c>
      <c r="E134" s="532">
        <v>1000058257</v>
      </c>
      <c r="F134" s="533" t="s">
        <v>663</v>
      </c>
      <c r="G134" s="534" t="s">
        <v>465</v>
      </c>
      <c r="H134" s="534">
        <v>1</v>
      </c>
      <c r="I134" s="535"/>
      <c r="J134" s="634" t="str">
        <f t="shared" si="1"/>
        <v>INCLUDED</v>
      </c>
      <c r="L134" s="556"/>
      <c r="M134" s="556"/>
      <c r="N134" s="556"/>
      <c r="O134" s="556"/>
      <c r="P134" s="556"/>
      <c r="Q134" s="556"/>
      <c r="R134" s="556"/>
      <c r="S134" s="556"/>
      <c r="T134" s="556"/>
      <c r="U134" s="556"/>
      <c r="V134" s="556"/>
      <c r="W134" s="556"/>
      <c r="X134" s="556"/>
      <c r="Y134" s="556"/>
      <c r="Z134" s="556"/>
      <c r="AA134" s="556"/>
      <c r="AB134" s="556"/>
      <c r="AC134" s="556"/>
      <c r="AD134" s="556"/>
    </row>
    <row r="135" spans="1:30" s="557" customFormat="1" x14ac:dyDescent="0.25">
      <c r="A135" s="596">
        <v>118</v>
      </c>
      <c r="B135" s="532">
        <v>7000030340</v>
      </c>
      <c r="C135" s="532">
        <v>1370</v>
      </c>
      <c r="D135" s="533" t="s">
        <v>658</v>
      </c>
      <c r="E135" s="532">
        <v>1000058244</v>
      </c>
      <c r="F135" s="533" t="s">
        <v>664</v>
      </c>
      <c r="G135" s="534" t="s">
        <v>465</v>
      </c>
      <c r="H135" s="534">
        <v>3</v>
      </c>
      <c r="I135" s="535"/>
      <c r="J135" s="634" t="str">
        <f t="shared" si="1"/>
        <v>INCLUDED</v>
      </c>
      <c r="L135" s="556"/>
      <c r="M135" s="556"/>
      <c r="N135" s="556"/>
      <c r="O135" s="556"/>
      <c r="P135" s="556"/>
      <c r="Q135" s="556"/>
      <c r="R135" s="556"/>
      <c r="S135" s="556"/>
      <c r="T135" s="556"/>
      <c r="U135" s="556"/>
      <c r="V135" s="556"/>
      <c r="W135" s="556"/>
      <c r="X135" s="556"/>
      <c r="Y135" s="556"/>
      <c r="Z135" s="556"/>
      <c r="AA135" s="556"/>
      <c r="AB135" s="556"/>
      <c r="AC135" s="556"/>
      <c r="AD135" s="556"/>
    </row>
    <row r="136" spans="1:30" s="557" customFormat="1" x14ac:dyDescent="0.25">
      <c r="A136" s="596">
        <v>119</v>
      </c>
      <c r="B136" s="532">
        <v>7000030340</v>
      </c>
      <c r="C136" s="532">
        <v>1380</v>
      </c>
      <c r="D136" s="533" t="s">
        <v>658</v>
      </c>
      <c r="E136" s="532">
        <v>1000058251</v>
      </c>
      <c r="F136" s="533" t="s">
        <v>665</v>
      </c>
      <c r="G136" s="534" t="s">
        <v>464</v>
      </c>
      <c r="H136" s="534">
        <v>3</v>
      </c>
      <c r="I136" s="535"/>
      <c r="J136" s="634" t="str">
        <f t="shared" si="1"/>
        <v>INCLUDED</v>
      </c>
      <c r="L136" s="556"/>
      <c r="M136" s="556"/>
      <c r="N136" s="556"/>
      <c r="O136" s="556"/>
      <c r="P136" s="556"/>
      <c r="Q136" s="556"/>
      <c r="R136" s="556"/>
      <c r="S136" s="556"/>
      <c r="T136" s="556"/>
      <c r="U136" s="556"/>
      <c r="V136" s="556"/>
      <c r="W136" s="556"/>
      <c r="X136" s="556"/>
      <c r="Y136" s="556"/>
      <c r="Z136" s="556"/>
      <c r="AA136" s="556"/>
      <c r="AB136" s="556"/>
      <c r="AC136" s="556"/>
      <c r="AD136" s="556"/>
    </row>
    <row r="137" spans="1:30" s="557" customFormat="1" ht="30" x14ac:dyDescent="0.25">
      <c r="A137" s="596">
        <v>120</v>
      </c>
      <c r="B137" s="532">
        <v>7000030340</v>
      </c>
      <c r="C137" s="532">
        <v>1390</v>
      </c>
      <c r="D137" s="533" t="s">
        <v>658</v>
      </c>
      <c r="E137" s="532">
        <v>1000058258</v>
      </c>
      <c r="F137" s="533" t="s">
        <v>666</v>
      </c>
      <c r="G137" s="534" t="s">
        <v>465</v>
      </c>
      <c r="H137" s="534">
        <v>1</v>
      </c>
      <c r="I137" s="535"/>
      <c r="J137" s="634" t="str">
        <f t="shared" si="1"/>
        <v>INCLUDED</v>
      </c>
      <c r="L137" s="556"/>
      <c r="M137" s="556"/>
      <c r="N137" s="556"/>
      <c r="O137" s="556"/>
      <c r="P137" s="556"/>
      <c r="Q137" s="556"/>
      <c r="R137" s="556"/>
      <c r="S137" s="556"/>
      <c r="T137" s="556"/>
      <c r="U137" s="556"/>
      <c r="V137" s="556"/>
      <c r="W137" s="556"/>
      <c r="X137" s="556"/>
      <c r="Y137" s="556"/>
      <c r="Z137" s="556"/>
      <c r="AA137" s="556"/>
      <c r="AB137" s="556"/>
      <c r="AC137" s="556"/>
      <c r="AD137" s="556"/>
    </row>
    <row r="138" spans="1:30" s="557" customFormat="1" ht="210" x14ac:dyDescent="0.25">
      <c r="A138" s="596">
        <v>121</v>
      </c>
      <c r="B138" s="532">
        <v>7000030340</v>
      </c>
      <c r="C138" s="532">
        <v>1400</v>
      </c>
      <c r="D138" s="533" t="s">
        <v>667</v>
      </c>
      <c r="E138" s="532">
        <v>1000058369</v>
      </c>
      <c r="F138" s="533" t="s">
        <v>668</v>
      </c>
      <c r="G138" s="534" t="s">
        <v>464</v>
      </c>
      <c r="H138" s="534">
        <v>4</v>
      </c>
      <c r="I138" s="535"/>
      <c r="J138" s="634" t="str">
        <f t="shared" si="1"/>
        <v>INCLUDED</v>
      </c>
      <c r="L138" s="556"/>
      <c r="M138" s="556"/>
      <c r="N138" s="556"/>
      <c r="O138" s="556"/>
      <c r="P138" s="556"/>
      <c r="Q138" s="556"/>
      <c r="R138" s="556"/>
      <c r="S138" s="556"/>
      <c r="T138" s="556"/>
      <c r="U138" s="556"/>
      <c r="V138" s="556"/>
      <c r="W138" s="556"/>
      <c r="X138" s="556"/>
      <c r="Y138" s="556"/>
      <c r="Z138" s="556"/>
      <c r="AA138" s="556"/>
      <c r="AB138" s="556"/>
      <c r="AC138" s="556"/>
      <c r="AD138" s="556"/>
    </row>
    <row r="139" spans="1:30" s="557" customFormat="1" ht="210" x14ac:dyDescent="0.25">
      <c r="A139" s="596">
        <v>122</v>
      </c>
      <c r="B139" s="532">
        <v>7000030340</v>
      </c>
      <c r="C139" s="532">
        <v>1410</v>
      </c>
      <c r="D139" s="533" t="s">
        <v>667</v>
      </c>
      <c r="E139" s="532">
        <v>1000058370</v>
      </c>
      <c r="F139" s="533" t="s">
        <v>669</v>
      </c>
      <c r="G139" s="534" t="s">
        <v>464</v>
      </c>
      <c r="H139" s="534">
        <v>2</v>
      </c>
      <c r="I139" s="535"/>
      <c r="J139" s="634" t="str">
        <f t="shared" si="1"/>
        <v>INCLUDED</v>
      </c>
      <c r="L139" s="556"/>
      <c r="M139" s="556"/>
      <c r="N139" s="556"/>
      <c r="O139" s="556"/>
      <c r="P139" s="556"/>
      <c r="Q139" s="556"/>
      <c r="R139" s="556"/>
      <c r="S139" s="556"/>
      <c r="T139" s="556"/>
      <c r="U139" s="556"/>
      <c r="V139" s="556"/>
      <c r="W139" s="556"/>
      <c r="X139" s="556"/>
      <c r="Y139" s="556"/>
      <c r="Z139" s="556"/>
      <c r="AA139" s="556"/>
      <c r="AB139" s="556"/>
      <c r="AC139" s="556"/>
      <c r="AD139" s="556"/>
    </row>
    <row r="140" spans="1:30" s="557" customFormat="1" ht="135" x14ac:dyDescent="0.25">
      <c r="A140" s="596">
        <v>123</v>
      </c>
      <c r="B140" s="532">
        <v>7000030340</v>
      </c>
      <c r="C140" s="532">
        <v>1420</v>
      </c>
      <c r="D140" s="533" t="s">
        <v>667</v>
      </c>
      <c r="E140" s="532">
        <v>1000058239</v>
      </c>
      <c r="F140" s="533" t="s">
        <v>670</v>
      </c>
      <c r="G140" s="534" t="s">
        <v>464</v>
      </c>
      <c r="H140" s="534">
        <v>1</v>
      </c>
      <c r="I140" s="535"/>
      <c r="J140" s="634" t="str">
        <f t="shared" si="1"/>
        <v>INCLUDED</v>
      </c>
      <c r="L140" s="556"/>
      <c r="M140" s="556"/>
      <c r="N140" s="556"/>
      <c r="O140" s="556"/>
      <c r="P140" s="556"/>
      <c r="Q140" s="556"/>
      <c r="R140" s="556"/>
      <c r="S140" s="556"/>
      <c r="T140" s="556"/>
      <c r="U140" s="556"/>
      <c r="V140" s="556"/>
      <c r="W140" s="556"/>
      <c r="X140" s="556"/>
      <c r="Y140" s="556"/>
      <c r="Z140" s="556"/>
      <c r="AA140" s="556"/>
      <c r="AB140" s="556"/>
      <c r="AC140" s="556"/>
      <c r="AD140" s="556"/>
    </row>
    <row r="141" spans="1:30" s="557" customFormat="1" ht="135" x14ac:dyDescent="0.25">
      <c r="A141" s="596">
        <v>124</v>
      </c>
      <c r="B141" s="532">
        <v>7000030340</v>
      </c>
      <c r="C141" s="532">
        <v>1430</v>
      </c>
      <c r="D141" s="533" t="s">
        <v>667</v>
      </c>
      <c r="E141" s="532">
        <v>1000058234</v>
      </c>
      <c r="F141" s="533" t="s">
        <v>671</v>
      </c>
      <c r="G141" s="534" t="s">
        <v>464</v>
      </c>
      <c r="H141" s="534">
        <v>1</v>
      </c>
      <c r="I141" s="535"/>
      <c r="J141" s="634" t="str">
        <f t="shared" si="1"/>
        <v>INCLUDED</v>
      </c>
      <c r="L141" s="556"/>
      <c r="M141" s="556"/>
      <c r="N141" s="556"/>
      <c r="O141" s="556"/>
      <c r="P141" s="556"/>
      <c r="Q141" s="556"/>
      <c r="R141" s="556"/>
      <c r="S141" s="556"/>
      <c r="T141" s="556"/>
      <c r="U141" s="556"/>
      <c r="V141" s="556"/>
      <c r="W141" s="556"/>
      <c r="X141" s="556"/>
      <c r="Y141" s="556"/>
      <c r="Z141" s="556"/>
      <c r="AA141" s="556"/>
      <c r="AB141" s="556"/>
      <c r="AC141" s="556"/>
      <c r="AD141" s="556"/>
    </row>
    <row r="142" spans="1:30" s="557" customFormat="1" ht="60" x14ac:dyDescent="0.25">
      <c r="A142" s="596">
        <v>125</v>
      </c>
      <c r="B142" s="532">
        <v>7000030340</v>
      </c>
      <c r="C142" s="532">
        <v>1440</v>
      </c>
      <c r="D142" s="533" t="s">
        <v>667</v>
      </c>
      <c r="E142" s="532">
        <v>1000058048</v>
      </c>
      <c r="F142" s="533" t="s">
        <v>672</v>
      </c>
      <c r="G142" s="534" t="s">
        <v>465</v>
      </c>
      <c r="H142" s="534">
        <v>1</v>
      </c>
      <c r="I142" s="535"/>
      <c r="J142" s="634" t="str">
        <f t="shared" si="1"/>
        <v>INCLUDED</v>
      </c>
      <c r="L142" s="556"/>
      <c r="M142" s="556"/>
      <c r="N142" s="556"/>
      <c r="O142" s="556"/>
      <c r="P142" s="556"/>
      <c r="Q142" s="556"/>
      <c r="R142" s="556"/>
      <c r="S142" s="556"/>
      <c r="T142" s="556"/>
      <c r="U142" s="556"/>
      <c r="V142" s="556"/>
      <c r="W142" s="556"/>
      <c r="X142" s="556"/>
      <c r="Y142" s="556"/>
      <c r="Z142" s="556"/>
      <c r="AA142" s="556"/>
      <c r="AB142" s="556"/>
      <c r="AC142" s="556"/>
      <c r="AD142" s="556"/>
    </row>
    <row r="143" spans="1:30" s="557" customFormat="1" ht="60" x14ac:dyDescent="0.25">
      <c r="A143" s="596">
        <v>126</v>
      </c>
      <c r="B143" s="532">
        <v>7000030340</v>
      </c>
      <c r="C143" s="532">
        <v>1450</v>
      </c>
      <c r="D143" s="533" t="s">
        <v>667</v>
      </c>
      <c r="E143" s="532">
        <v>1000058236</v>
      </c>
      <c r="F143" s="533" t="s">
        <v>673</v>
      </c>
      <c r="G143" s="534" t="s">
        <v>465</v>
      </c>
      <c r="H143" s="534">
        <v>1</v>
      </c>
      <c r="I143" s="535"/>
      <c r="J143" s="634" t="str">
        <f t="shared" si="1"/>
        <v>INCLUDED</v>
      </c>
      <c r="L143" s="556"/>
      <c r="M143" s="556"/>
      <c r="N143" s="556"/>
      <c r="O143" s="556"/>
      <c r="P143" s="556"/>
      <c r="Q143" s="556"/>
      <c r="R143" s="556"/>
      <c r="S143" s="556"/>
      <c r="T143" s="556"/>
      <c r="U143" s="556"/>
      <c r="V143" s="556"/>
      <c r="W143" s="556"/>
      <c r="X143" s="556"/>
      <c r="Y143" s="556"/>
      <c r="Z143" s="556"/>
      <c r="AA143" s="556"/>
      <c r="AB143" s="556"/>
      <c r="AC143" s="556"/>
      <c r="AD143" s="556"/>
    </row>
    <row r="144" spans="1:30" s="557" customFormat="1" ht="60" x14ac:dyDescent="0.25">
      <c r="A144" s="596">
        <v>127</v>
      </c>
      <c r="B144" s="532">
        <v>7000030340</v>
      </c>
      <c r="C144" s="532">
        <v>1460</v>
      </c>
      <c r="D144" s="533" t="s">
        <v>667</v>
      </c>
      <c r="E144" s="532">
        <v>1000058231</v>
      </c>
      <c r="F144" s="533" t="s">
        <v>674</v>
      </c>
      <c r="G144" s="534" t="s">
        <v>465</v>
      </c>
      <c r="H144" s="534">
        <v>1</v>
      </c>
      <c r="I144" s="535"/>
      <c r="J144" s="634" t="str">
        <f t="shared" si="1"/>
        <v>INCLUDED</v>
      </c>
      <c r="L144" s="556"/>
      <c r="M144" s="556"/>
      <c r="N144" s="556"/>
      <c r="O144" s="556"/>
      <c r="P144" s="556"/>
      <c r="Q144" s="556"/>
      <c r="R144" s="556"/>
      <c r="S144" s="556"/>
      <c r="T144" s="556"/>
      <c r="U144" s="556"/>
      <c r="V144" s="556"/>
      <c r="W144" s="556"/>
      <c r="X144" s="556"/>
      <c r="Y144" s="556"/>
      <c r="Z144" s="556"/>
      <c r="AA144" s="556"/>
      <c r="AB144" s="556"/>
      <c r="AC144" s="556"/>
      <c r="AD144" s="556"/>
    </row>
    <row r="145" spans="1:30" s="557" customFormat="1" ht="30" x14ac:dyDescent="0.25">
      <c r="A145" s="596">
        <v>128</v>
      </c>
      <c r="B145" s="532">
        <v>7000030340</v>
      </c>
      <c r="C145" s="532">
        <v>1470</v>
      </c>
      <c r="D145" s="533" t="s">
        <v>667</v>
      </c>
      <c r="E145" s="532">
        <v>1000058260</v>
      </c>
      <c r="F145" s="533" t="s">
        <v>675</v>
      </c>
      <c r="G145" s="534" t="s">
        <v>465</v>
      </c>
      <c r="H145" s="534">
        <v>2</v>
      </c>
      <c r="I145" s="535"/>
      <c r="J145" s="634" t="str">
        <f t="shared" ref="J145:J163" si="2">IF(I145=0, "INCLUDED", H145*I145)</f>
        <v>INCLUDED</v>
      </c>
      <c r="L145" s="556"/>
      <c r="M145" s="556"/>
      <c r="N145" s="556"/>
      <c r="O145" s="556"/>
      <c r="P145" s="556"/>
      <c r="Q145" s="556"/>
      <c r="R145" s="556"/>
      <c r="S145" s="556"/>
      <c r="T145" s="556"/>
      <c r="U145" s="556"/>
      <c r="V145" s="556"/>
      <c r="W145" s="556"/>
      <c r="X145" s="556"/>
      <c r="Y145" s="556"/>
      <c r="Z145" s="556"/>
      <c r="AA145" s="556"/>
      <c r="AB145" s="556"/>
      <c r="AC145" s="556"/>
      <c r="AD145" s="556"/>
    </row>
    <row r="146" spans="1:30" s="557" customFormat="1" ht="30" x14ac:dyDescent="0.25">
      <c r="A146" s="596">
        <v>129</v>
      </c>
      <c r="B146" s="532">
        <v>7000030340</v>
      </c>
      <c r="C146" s="532">
        <v>1480</v>
      </c>
      <c r="D146" s="533" t="s">
        <v>667</v>
      </c>
      <c r="E146" s="532">
        <v>1000058238</v>
      </c>
      <c r="F146" s="533" t="s">
        <v>676</v>
      </c>
      <c r="G146" s="534" t="s">
        <v>465</v>
      </c>
      <c r="H146" s="534">
        <v>2</v>
      </c>
      <c r="I146" s="535"/>
      <c r="J146" s="634" t="str">
        <f t="shared" si="2"/>
        <v>INCLUDED</v>
      </c>
      <c r="L146" s="556"/>
      <c r="M146" s="556"/>
      <c r="N146" s="556"/>
      <c r="O146" s="556"/>
      <c r="P146" s="556"/>
      <c r="Q146" s="556"/>
      <c r="R146" s="556"/>
      <c r="S146" s="556"/>
      <c r="T146" s="556"/>
      <c r="U146" s="556"/>
      <c r="V146" s="556"/>
      <c r="W146" s="556"/>
      <c r="X146" s="556"/>
      <c r="Y146" s="556"/>
      <c r="Z146" s="556"/>
      <c r="AA146" s="556"/>
      <c r="AB146" s="556"/>
      <c r="AC146" s="556"/>
      <c r="AD146" s="556"/>
    </row>
    <row r="147" spans="1:30" s="557" customFormat="1" ht="30" x14ac:dyDescent="0.25">
      <c r="A147" s="596">
        <v>130</v>
      </c>
      <c r="B147" s="532">
        <v>7000030340</v>
      </c>
      <c r="C147" s="532">
        <v>1490</v>
      </c>
      <c r="D147" s="533" t="s">
        <v>667</v>
      </c>
      <c r="E147" s="532">
        <v>1000058233</v>
      </c>
      <c r="F147" s="533" t="s">
        <v>677</v>
      </c>
      <c r="G147" s="534" t="s">
        <v>465</v>
      </c>
      <c r="H147" s="534">
        <v>2</v>
      </c>
      <c r="I147" s="535"/>
      <c r="J147" s="634" t="str">
        <f t="shared" si="2"/>
        <v>INCLUDED</v>
      </c>
      <c r="L147" s="556"/>
      <c r="M147" s="556"/>
      <c r="N147" s="556"/>
      <c r="O147" s="556"/>
      <c r="P147" s="556"/>
      <c r="Q147" s="556"/>
      <c r="R147" s="556"/>
      <c r="S147" s="556"/>
      <c r="T147" s="556"/>
      <c r="U147" s="556"/>
      <c r="V147" s="556"/>
      <c r="W147" s="556"/>
      <c r="X147" s="556"/>
      <c r="Y147" s="556"/>
      <c r="Z147" s="556"/>
      <c r="AA147" s="556"/>
      <c r="AB147" s="556"/>
      <c r="AC147" s="556"/>
      <c r="AD147" s="556"/>
    </row>
    <row r="148" spans="1:30" s="557" customFormat="1" ht="30" x14ac:dyDescent="0.25">
      <c r="A148" s="596">
        <v>131</v>
      </c>
      <c r="B148" s="532">
        <v>7000030340</v>
      </c>
      <c r="C148" s="532">
        <v>1500</v>
      </c>
      <c r="D148" s="533" t="s">
        <v>667</v>
      </c>
      <c r="E148" s="532">
        <v>1000058049</v>
      </c>
      <c r="F148" s="533" t="s">
        <v>678</v>
      </c>
      <c r="G148" s="534" t="s">
        <v>465</v>
      </c>
      <c r="H148" s="534">
        <v>1</v>
      </c>
      <c r="I148" s="535"/>
      <c r="J148" s="634" t="str">
        <f t="shared" si="2"/>
        <v>INCLUDED</v>
      </c>
      <c r="L148" s="556"/>
      <c r="M148" s="556"/>
      <c r="N148" s="556"/>
      <c r="O148" s="556"/>
      <c r="P148" s="556"/>
      <c r="Q148" s="556"/>
      <c r="R148" s="556"/>
      <c r="S148" s="556"/>
      <c r="T148" s="556"/>
      <c r="U148" s="556"/>
      <c r="V148" s="556"/>
      <c r="W148" s="556"/>
      <c r="X148" s="556"/>
      <c r="Y148" s="556"/>
      <c r="Z148" s="556"/>
      <c r="AA148" s="556"/>
      <c r="AB148" s="556"/>
      <c r="AC148" s="556"/>
      <c r="AD148" s="556"/>
    </row>
    <row r="149" spans="1:30" s="557" customFormat="1" ht="30" x14ac:dyDescent="0.25">
      <c r="A149" s="596">
        <v>132</v>
      </c>
      <c r="B149" s="532">
        <v>7000030340</v>
      </c>
      <c r="C149" s="532">
        <v>1510</v>
      </c>
      <c r="D149" s="533" t="s">
        <v>667</v>
      </c>
      <c r="E149" s="532">
        <v>1000058237</v>
      </c>
      <c r="F149" s="533" t="s">
        <v>679</v>
      </c>
      <c r="G149" s="534" t="s">
        <v>465</v>
      </c>
      <c r="H149" s="534">
        <v>1</v>
      </c>
      <c r="I149" s="535"/>
      <c r="J149" s="634" t="str">
        <f t="shared" si="2"/>
        <v>INCLUDED</v>
      </c>
      <c r="L149" s="556"/>
      <c r="M149" s="556"/>
      <c r="N149" s="556"/>
      <c r="O149" s="556"/>
      <c r="P149" s="556"/>
      <c r="Q149" s="556"/>
      <c r="R149" s="556"/>
      <c r="S149" s="556"/>
      <c r="T149" s="556"/>
      <c r="U149" s="556"/>
      <c r="V149" s="556"/>
      <c r="W149" s="556"/>
      <c r="X149" s="556"/>
      <c r="Y149" s="556"/>
      <c r="Z149" s="556"/>
      <c r="AA149" s="556"/>
      <c r="AB149" s="556"/>
      <c r="AC149" s="556"/>
      <c r="AD149" s="556"/>
    </row>
    <row r="150" spans="1:30" s="557" customFormat="1" ht="30" x14ac:dyDescent="0.25">
      <c r="A150" s="596">
        <v>133</v>
      </c>
      <c r="B150" s="532">
        <v>7000030340</v>
      </c>
      <c r="C150" s="532">
        <v>1520</v>
      </c>
      <c r="D150" s="533" t="s">
        <v>667</v>
      </c>
      <c r="E150" s="532">
        <v>1000058232</v>
      </c>
      <c r="F150" s="533" t="s">
        <v>680</v>
      </c>
      <c r="G150" s="534" t="s">
        <v>465</v>
      </c>
      <c r="H150" s="534">
        <v>1</v>
      </c>
      <c r="I150" s="535"/>
      <c r="J150" s="634" t="str">
        <f t="shared" si="2"/>
        <v>INCLUDED</v>
      </c>
      <c r="L150" s="556"/>
      <c r="M150" s="556"/>
      <c r="N150" s="556"/>
      <c r="O150" s="556"/>
      <c r="P150" s="556"/>
      <c r="Q150" s="556"/>
      <c r="R150" s="556"/>
      <c r="S150" s="556"/>
      <c r="T150" s="556"/>
      <c r="U150" s="556"/>
      <c r="V150" s="556"/>
      <c r="W150" s="556"/>
      <c r="X150" s="556"/>
      <c r="Y150" s="556"/>
      <c r="Z150" s="556"/>
      <c r="AA150" s="556"/>
      <c r="AB150" s="556"/>
      <c r="AC150" s="556"/>
      <c r="AD150" s="556"/>
    </row>
    <row r="151" spans="1:30" s="557" customFormat="1" ht="30" x14ac:dyDescent="0.25">
      <c r="A151" s="596">
        <v>134</v>
      </c>
      <c r="B151" s="532">
        <v>7000030340</v>
      </c>
      <c r="C151" s="532">
        <v>1530</v>
      </c>
      <c r="D151" s="533" t="s">
        <v>667</v>
      </c>
      <c r="E151" s="532">
        <v>1000058230</v>
      </c>
      <c r="F151" s="533" t="s">
        <v>681</v>
      </c>
      <c r="G151" s="534" t="s">
        <v>464</v>
      </c>
      <c r="H151" s="534">
        <v>1</v>
      </c>
      <c r="I151" s="535"/>
      <c r="J151" s="634" t="str">
        <f t="shared" si="2"/>
        <v>INCLUDED</v>
      </c>
      <c r="L151" s="556"/>
      <c r="M151" s="556"/>
      <c r="N151" s="556"/>
      <c r="O151" s="556"/>
      <c r="P151" s="556"/>
      <c r="Q151" s="556"/>
      <c r="R151" s="556"/>
      <c r="S151" s="556"/>
      <c r="T151" s="556"/>
      <c r="U151" s="556"/>
      <c r="V151" s="556"/>
      <c r="W151" s="556"/>
      <c r="X151" s="556"/>
      <c r="Y151" s="556"/>
      <c r="Z151" s="556"/>
      <c r="AA151" s="556"/>
      <c r="AB151" s="556"/>
      <c r="AC151" s="556"/>
      <c r="AD151" s="556"/>
    </row>
    <row r="152" spans="1:30" s="557" customFormat="1" ht="30" x14ac:dyDescent="0.25">
      <c r="A152" s="596">
        <v>135</v>
      </c>
      <c r="B152" s="532">
        <v>7000030340</v>
      </c>
      <c r="C152" s="532">
        <v>1540</v>
      </c>
      <c r="D152" s="533" t="s">
        <v>667</v>
      </c>
      <c r="E152" s="532">
        <v>1000058240</v>
      </c>
      <c r="F152" s="533" t="s">
        <v>682</v>
      </c>
      <c r="G152" s="534" t="s">
        <v>464</v>
      </c>
      <c r="H152" s="534">
        <v>1</v>
      </c>
      <c r="I152" s="535"/>
      <c r="J152" s="634" t="str">
        <f t="shared" si="2"/>
        <v>INCLUDED</v>
      </c>
      <c r="L152" s="556"/>
      <c r="M152" s="556"/>
      <c r="N152" s="556"/>
      <c r="O152" s="556"/>
      <c r="P152" s="556"/>
      <c r="Q152" s="556"/>
      <c r="R152" s="556"/>
      <c r="S152" s="556"/>
      <c r="T152" s="556"/>
      <c r="U152" s="556"/>
      <c r="V152" s="556"/>
      <c r="W152" s="556"/>
      <c r="X152" s="556"/>
      <c r="Y152" s="556"/>
      <c r="Z152" s="556"/>
      <c r="AA152" s="556"/>
      <c r="AB152" s="556"/>
      <c r="AC152" s="556"/>
      <c r="AD152" s="556"/>
    </row>
    <row r="153" spans="1:30" s="557" customFormat="1" ht="30" x14ac:dyDescent="0.25">
      <c r="A153" s="596">
        <v>136</v>
      </c>
      <c r="B153" s="532">
        <v>7000030340</v>
      </c>
      <c r="C153" s="532">
        <v>1550</v>
      </c>
      <c r="D153" s="533" t="s">
        <v>667</v>
      </c>
      <c r="E153" s="532">
        <v>1000058235</v>
      </c>
      <c r="F153" s="533" t="s">
        <v>683</v>
      </c>
      <c r="G153" s="534" t="s">
        <v>464</v>
      </c>
      <c r="H153" s="534">
        <v>1</v>
      </c>
      <c r="I153" s="535"/>
      <c r="J153" s="634" t="str">
        <f t="shared" si="2"/>
        <v>INCLUDED</v>
      </c>
      <c r="L153" s="556"/>
      <c r="M153" s="556"/>
      <c r="N153" s="556"/>
      <c r="O153" s="556"/>
      <c r="P153" s="556"/>
      <c r="Q153" s="556"/>
      <c r="R153" s="556"/>
      <c r="S153" s="556"/>
      <c r="T153" s="556"/>
      <c r="U153" s="556"/>
      <c r="V153" s="556"/>
      <c r="W153" s="556"/>
      <c r="X153" s="556"/>
      <c r="Y153" s="556"/>
      <c r="Z153" s="556"/>
      <c r="AA153" s="556"/>
      <c r="AB153" s="556"/>
      <c r="AC153" s="556"/>
      <c r="AD153" s="556"/>
    </row>
    <row r="154" spans="1:30" s="557" customFormat="1" ht="30" x14ac:dyDescent="0.25">
      <c r="A154" s="596">
        <v>137</v>
      </c>
      <c r="B154" s="532">
        <v>7000030340</v>
      </c>
      <c r="C154" s="532">
        <v>1560</v>
      </c>
      <c r="D154" s="533" t="s">
        <v>684</v>
      </c>
      <c r="E154" s="532">
        <v>1000077053</v>
      </c>
      <c r="F154" s="533" t="s">
        <v>685</v>
      </c>
      <c r="G154" s="534" t="s">
        <v>464</v>
      </c>
      <c r="H154" s="534">
        <v>1</v>
      </c>
      <c r="I154" s="535"/>
      <c r="J154" s="634" t="str">
        <f t="shared" si="2"/>
        <v>INCLUDED</v>
      </c>
      <c r="L154" s="556"/>
      <c r="M154" s="556"/>
      <c r="N154" s="556"/>
      <c r="O154" s="556"/>
      <c r="P154" s="556"/>
      <c r="Q154" s="556"/>
      <c r="R154" s="556"/>
      <c r="S154" s="556"/>
      <c r="T154" s="556"/>
      <c r="U154" s="556"/>
      <c r="V154" s="556"/>
      <c r="W154" s="556"/>
      <c r="X154" s="556"/>
      <c r="Y154" s="556"/>
      <c r="Z154" s="556"/>
      <c r="AA154" s="556"/>
      <c r="AB154" s="556"/>
      <c r="AC154" s="556"/>
      <c r="AD154" s="556"/>
    </row>
    <row r="155" spans="1:30" s="557" customFormat="1" x14ac:dyDescent="0.25">
      <c r="A155" s="596">
        <v>138</v>
      </c>
      <c r="B155" s="532">
        <v>7000030340</v>
      </c>
      <c r="C155" s="532">
        <v>1570</v>
      </c>
      <c r="D155" s="533" t="s">
        <v>686</v>
      </c>
      <c r="E155" s="532">
        <v>1000058263</v>
      </c>
      <c r="F155" s="533" t="s">
        <v>687</v>
      </c>
      <c r="G155" s="534" t="s">
        <v>464</v>
      </c>
      <c r="H155" s="534">
        <v>1</v>
      </c>
      <c r="I155" s="535"/>
      <c r="J155" s="634" t="str">
        <f t="shared" si="2"/>
        <v>INCLUDED</v>
      </c>
      <c r="L155" s="556"/>
      <c r="M155" s="556"/>
      <c r="N155" s="556"/>
      <c r="O155" s="556"/>
      <c r="P155" s="556"/>
      <c r="Q155" s="556"/>
      <c r="R155" s="556"/>
      <c r="S155" s="556"/>
      <c r="T155" s="556"/>
      <c r="U155" s="556"/>
      <c r="V155" s="556"/>
      <c r="W155" s="556"/>
      <c r="X155" s="556"/>
      <c r="Y155" s="556"/>
      <c r="Z155" s="556"/>
      <c r="AA155" s="556"/>
      <c r="AB155" s="556"/>
      <c r="AC155" s="556"/>
      <c r="AD155" s="556"/>
    </row>
    <row r="156" spans="1:30" s="557" customFormat="1" ht="45" x14ac:dyDescent="0.25">
      <c r="A156" s="596">
        <v>139</v>
      </c>
      <c r="B156" s="532">
        <v>7000030340</v>
      </c>
      <c r="C156" s="532">
        <v>1580</v>
      </c>
      <c r="D156" s="533" t="s">
        <v>688</v>
      </c>
      <c r="E156" s="532">
        <v>1000015954</v>
      </c>
      <c r="F156" s="533" t="s">
        <v>502</v>
      </c>
      <c r="G156" s="534" t="s">
        <v>474</v>
      </c>
      <c r="H156" s="534">
        <v>30</v>
      </c>
      <c r="I156" s="535"/>
      <c r="J156" s="634" t="str">
        <f t="shared" si="2"/>
        <v>INCLUDED</v>
      </c>
      <c r="L156" s="556"/>
      <c r="M156" s="556"/>
      <c r="N156" s="556"/>
      <c r="O156" s="556"/>
      <c r="P156" s="556"/>
      <c r="Q156" s="556"/>
      <c r="R156" s="556"/>
      <c r="S156" s="556"/>
      <c r="T156" s="556"/>
      <c r="U156" s="556"/>
      <c r="V156" s="556"/>
      <c r="W156" s="556"/>
      <c r="X156" s="556"/>
      <c r="Y156" s="556"/>
      <c r="Z156" s="556"/>
      <c r="AA156" s="556"/>
      <c r="AB156" s="556"/>
      <c r="AC156" s="556"/>
      <c r="AD156" s="556"/>
    </row>
    <row r="157" spans="1:30" s="557" customFormat="1" ht="30" x14ac:dyDescent="0.25">
      <c r="A157" s="596">
        <v>140</v>
      </c>
      <c r="B157" s="532">
        <v>7000030340</v>
      </c>
      <c r="C157" s="532">
        <v>1590</v>
      </c>
      <c r="D157" s="533" t="s">
        <v>688</v>
      </c>
      <c r="E157" s="532">
        <v>1000011713</v>
      </c>
      <c r="F157" s="533" t="s">
        <v>503</v>
      </c>
      <c r="G157" s="534" t="s">
        <v>474</v>
      </c>
      <c r="H157" s="534">
        <v>1.5</v>
      </c>
      <c r="I157" s="535"/>
      <c r="J157" s="634" t="str">
        <f t="shared" si="2"/>
        <v>INCLUDED</v>
      </c>
      <c r="L157" s="556"/>
      <c r="M157" s="556"/>
      <c r="N157" s="556"/>
      <c r="O157" s="556"/>
      <c r="P157" s="556"/>
      <c r="Q157" s="556"/>
      <c r="R157" s="556"/>
      <c r="S157" s="556"/>
      <c r="T157" s="556"/>
      <c r="U157" s="556"/>
      <c r="V157" s="556"/>
      <c r="W157" s="556"/>
      <c r="X157" s="556"/>
      <c r="Y157" s="556"/>
      <c r="Z157" s="556"/>
      <c r="AA157" s="556"/>
      <c r="AB157" s="556"/>
      <c r="AC157" s="556"/>
      <c r="AD157" s="556"/>
    </row>
    <row r="158" spans="1:30" s="557" customFormat="1" ht="30" x14ac:dyDescent="0.25">
      <c r="A158" s="596">
        <v>141</v>
      </c>
      <c r="B158" s="532">
        <v>7000030340</v>
      </c>
      <c r="C158" s="532">
        <v>1600</v>
      </c>
      <c r="D158" s="533" t="s">
        <v>688</v>
      </c>
      <c r="E158" s="532">
        <v>1000012373</v>
      </c>
      <c r="F158" s="533" t="s">
        <v>504</v>
      </c>
      <c r="G158" s="534" t="s">
        <v>474</v>
      </c>
      <c r="H158" s="534">
        <v>1.5</v>
      </c>
      <c r="I158" s="535"/>
      <c r="J158" s="634" t="str">
        <f t="shared" si="2"/>
        <v>INCLUDED</v>
      </c>
      <c r="L158" s="556"/>
      <c r="M158" s="556"/>
      <c r="N158" s="556"/>
      <c r="O158" s="556"/>
      <c r="P158" s="556"/>
      <c r="Q158" s="556"/>
      <c r="R158" s="556"/>
      <c r="S158" s="556"/>
      <c r="T158" s="556"/>
      <c r="U158" s="556"/>
      <c r="V158" s="556"/>
      <c r="W158" s="556"/>
      <c r="X158" s="556"/>
      <c r="Y158" s="556"/>
      <c r="Z158" s="556"/>
      <c r="AA158" s="556"/>
      <c r="AB158" s="556"/>
      <c r="AC158" s="556"/>
      <c r="AD158" s="556"/>
    </row>
    <row r="159" spans="1:30" s="557" customFormat="1" ht="60" x14ac:dyDescent="0.25">
      <c r="A159" s="596">
        <v>142</v>
      </c>
      <c r="B159" s="532">
        <v>7000030340</v>
      </c>
      <c r="C159" s="532">
        <v>1630</v>
      </c>
      <c r="D159" s="533" t="s">
        <v>689</v>
      </c>
      <c r="E159" s="532">
        <v>1000031367</v>
      </c>
      <c r="F159" s="533" t="s">
        <v>690</v>
      </c>
      <c r="G159" s="534" t="s">
        <v>464</v>
      </c>
      <c r="H159" s="534">
        <v>1</v>
      </c>
      <c r="I159" s="535"/>
      <c r="J159" s="634" t="str">
        <f t="shared" si="2"/>
        <v>INCLUDED</v>
      </c>
      <c r="L159" s="556"/>
      <c r="M159" s="556"/>
      <c r="N159" s="556"/>
      <c r="O159" s="556"/>
      <c r="P159" s="556"/>
      <c r="Q159" s="556"/>
      <c r="R159" s="556"/>
      <c r="S159" s="556"/>
      <c r="T159" s="556"/>
      <c r="U159" s="556"/>
      <c r="V159" s="556"/>
      <c r="W159" s="556"/>
      <c r="X159" s="556"/>
      <c r="Y159" s="556"/>
      <c r="Z159" s="556"/>
      <c r="AA159" s="556"/>
      <c r="AB159" s="556"/>
      <c r="AC159" s="556"/>
      <c r="AD159" s="556"/>
    </row>
    <row r="160" spans="1:30" s="557" customFormat="1" x14ac:dyDescent="0.25">
      <c r="A160" s="596">
        <v>143</v>
      </c>
      <c r="B160" s="532">
        <v>7000030340</v>
      </c>
      <c r="C160" s="532">
        <v>1640</v>
      </c>
      <c r="D160" s="533" t="s">
        <v>689</v>
      </c>
      <c r="E160" s="532">
        <v>1000018706</v>
      </c>
      <c r="F160" s="533" t="s">
        <v>691</v>
      </c>
      <c r="G160" s="534" t="s">
        <v>464</v>
      </c>
      <c r="H160" s="534">
        <v>4</v>
      </c>
      <c r="I160" s="535"/>
      <c r="J160" s="634" t="str">
        <f t="shared" si="2"/>
        <v>INCLUDED</v>
      </c>
      <c r="L160" s="556"/>
      <c r="M160" s="556"/>
      <c r="N160" s="556"/>
      <c r="O160" s="556"/>
      <c r="P160" s="556"/>
      <c r="Q160" s="556"/>
      <c r="R160" s="556"/>
      <c r="S160" s="556"/>
      <c r="T160" s="556"/>
      <c r="U160" s="556"/>
      <c r="V160" s="556"/>
      <c r="W160" s="556"/>
      <c r="X160" s="556"/>
      <c r="Y160" s="556"/>
      <c r="Z160" s="556"/>
      <c r="AA160" s="556"/>
      <c r="AB160" s="556"/>
      <c r="AC160" s="556"/>
      <c r="AD160" s="556"/>
    </row>
    <row r="161" spans="1:30" s="557" customFormat="1" x14ac:dyDescent="0.25">
      <c r="A161" s="596">
        <v>144</v>
      </c>
      <c r="B161" s="532">
        <v>7000030340</v>
      </c>
      <c r="C161" s="532">
        <v>1650</v>
      </c>
      <c r="D161" s="533" t="s">
        <v>689</v>
      </c>
      <c r="E161" s="532">
        <v>1000031374</v>
      </c>
      <c r="F161" s="533" t="s">
        <v>692</v>
      </c>
      <c r="G161" s="534" t="s">
        <v>465</v>
      </c>
      <c r="H161" s="534">
        <v>2</v>
      </c>
      <c r="I161" s="535"/>
      <c r="J161" s="634" t="str">
        <f t="shared" si="2"/>
        <v>INCLUDED</v>
      </c>
      <c r="L161" s="556"/>
      <c r="M161" s="556"/>
      <c r="N161" s="556"/>
      <c r="O161" s="556"/>
      <c r="P161" s="556"/>
      <c r="Q161" s="556"/>
      <c r="R161" s="556"/>
      <c r="S161" s="556"/>
      <c r="T161" s="556"/>
      <c r="U161" s="556"/>
      <c r="V161" s="556"/>
      <c r="W161" s="556"/>
      <c r="X161" s="556"/>
      <c r="Y161" s="556"/>
      <c r="Z161" s="556"/>
      <c r="AA161" s="556"/>
      <c r="AB161" s="556"/>
      <c r="AC161" s="556"/>
      <c r="AD161" s="556"/>
    </row>
    <row r="162" spans="1:30" s="557" customFormat="1" x14ac:dyDescent="0.25">
      <c r="A162" s="596">
        <v>145</v>
      </c>
      <c r="B162" s="532">
        <v>7000030340</v>
      </c>
      <c r="C162" s="532">
        <v>1660</v>
      </c>
      <c r="D162" s="533" t="s">
        <v>689</v>
      </c>
      <c r="E162" s="532">
        <v>1000034950</v>
      </c>
      <c r="F162" s="533" t="s">
        <v>693</v>
      </c>
      <c r="G162" s="534" t="s">
        <v>464</v>
      </c>
      <c r="H162" s="534">
        <v>2</v>
      </c>
      <c r="I162" s="535"/>
      <c r="J162" s="634" t="str">
        <f t="shared" si="2"/>
        <v>INCLUDED</v>
      </c>
      <c r="L162" s="556"/>
      <c r="M162" s="556"/>
      <c r="N162" s="556"/>
      <c r="O162" s="556"/>
      <c r="P162" s="556"/>
      <c r="Q162" s="556"/>
      <c r="R162" s="556"/>
      <c r="S162" s="556"/>
      <c r="T162" s="556"/>
      <c r="U162" s="556"/>
      <c r="V162" s="556"/>
      <c r="W162" s="556"/>
      <c r="X162" s="556"/>
      <c r="Y162" s="556"/>
      <c r="Z162" s="556"/>
      <c r="AA162" s="556"/>
      <c r="AB162" s="556"/>
      <c r="AC162" s="556"/>
      <c r="AD162" s="556"/>
    </row>
    <row r="163" spans="1:30" s="557" customFormat="1" ht="30" x14ac:dyDescent="0.25">
      <c r="A163" s="596">
        <v>146</v>
      </c>
      <c r="B163" s="532">
        <v>7000030340</v>
      </c>
      <c r="C163" s="532">
        <v>1670</v>
      </c>
      <c r="D163" s="533" t="s">
        <v>689</v>
      </c>
      <c r="E163" s="532">
        <v>1000031381</v>
      </c>
      <c r="F163" s="533" t="s">
        <v>694</v>
      </c>
      <c r="G163" s="534" t="s">
        <v>465</v>
      </c>
      <c r="H163" s="534">
        <v>1</v>
      </c>
      <c r="I163" s="535"/>
      <c r="J163" s="634" t="str">
        <f t="shared" si="2"/>
        <v>INCLUDED</v>
      </c>
      <c r="L163" s="556"/>
      <c r="M163" s="556"/>
      <c r="N163" s="556"/>
      <c r="O163" s="556"/>
      <c r="P163" s="556"/>
      <c r="Q163" s="556"/>
      <c r="R163" s="556"/>
      <c r="S163" s="556"/>
      <c r="T163" s="556"/>
      <c r="U163" s="556"/>
      <c r="V163" s="556"/>
      <c r="W163" s="556"/>
      <c r="X163" s="556"/>
      <c r="Y163" s="556"/>
      <c r="Z163" s="556"/>
      <c r="AA163" s="556"/>
      <c r="AB163" s="556"/>
      <c r="AC163" s="556"/>
      <c r="AD163" s="556"/>
    </row>
    <row r="164" spans="1:30" s="557" customFormat="1" x14ac:dyDescent="0.25">
      <c r="A164" s="596">
        <v>147</v>
      </c>
      <c r="B164" s="532">
        <v>7000030340</v>
      </c>
      <c r="C164" s="532">
        <v>1680</v>
      </c>
      <c r="D164" s="533" t="s">
        <v>689</v>
      </c>
      <c r="E164" s="532">
        <v>1000026228</v>
      </c>
      <c r="F164" s="533" t="s">
        <v>695</v>
      </c>
      <c r="G164" s="534" t="s">
        <v>464</v>
      </c>
      <c r="H164" s="534">
        <v>1</v>
      </c>
      <c r="I164" s="535"/>
      <c r="J164" s="634" t="str">
        <f t="shared" ref="J164:J190" si="3">IF(I164=0, "INCLUDED", H164*I164)</f>
        <v>INCLUDED</v>
      </c>
      <c r="L164" s="556"/>
      <c r="M164" s="556"/>
      <c r="N164" s="556"/>
      <c r="O164" s="556"/>
      <c r="P164" s="556"/>
      <c r="Q164" s="556"/>
      <c r="R164" s="556"/>
      <c r="S164" s="556"/>
      <c r="T164" s="556"/>
      <c r="U164" s="556"/>
      <c r="V164" s="556"/>
      <c r="W164" s="556"/>
      <c r="X164" s="556"/>
      <c r="Y164" s="556"/>
      <c r="Z164" s="556"/>
      <c r="AA164" s="556"/>
      <c r="AB164" s="556"/>
      <c r="AC164" s="556"/>
      <c r="AD164" s="556"/>
    </row>
    <row r="165" spans="1:30" s="557" customFormat="1" x14ac:dyDescent="0.25">
      <c r="A165" s="596">
        <v>148</v>
      </c>
      <c r="B165" s="532">
        <v>7000030340</v>
      </c>
      <c r="C165" s="532">
        <v>1690</v>
      </c>
      <c r="D165" s="533" t="s">
        <v>689</v>
      </c>
      <c r="E165" s="532">
        <v>1000028495</v>
      </c>
      <c r="F165" s="533" t="s">
        <v>696</v>
      </c>
      <c r="G165" s="534" t="s">
        <v>464</v>
      </c>
      <c r="H165" s="534">
        <v>1</v>
      </c>
      <c r="I165" s="535"/>
      <c r="J165" s="634" t="str">
        <f t="shared" si="3"/>
        <v>INCLUDED</v>
      </c>
      <c r="L165" s="556"/>
      <c r="M165" s="556"/>
      <c r="N165" s="556"/>
      <c r="O165" s="556"/>
      <c r="P165" s="556"/>
      <c r="Q165" s="556"/>
      <c r="R165" s="556"/>
      <c r="S165" s="556"/>
      <c r="T165" s="556"/>
      <c r="U165" s="556"/>
      <c r="V165" s="556"/>
      <c r="W165" s="556"/>
      <c r="X165" s="556"/>
      <c r="Y165" s="556"/>
      <c r="Z165" s="556"/>
      <c r="AA165" s="556"/>
      <c r="AB165" s="556"/>
      <c r="AC165" s="556"/>
      <c r="AD165" s="556"/>
    </row>
    <row r="166" spans="1:30" s="557" customFormat="1" x14ac:dyDescent="0.25">
      <c r="A166" s="596">
        <v>149</v>
      </c>
      <c r="B166" s="532">
        <v>7000030340</v>
      </c>
      <c r="C166" s="532">
        <v>1700</v>
      </c>
      <c r="D166" s="533" t="s">
        <v>689</v>
      </c>
      <c r="E166" s="532">
        <v>1000028265</v>
      </c>
      <c r="F166" s="533" t="s">
        <v>697</v>
      </c>
      <c r="G166" s="534" t="s">
        <v>464</v>
      </c>
      <c r="H166" s="534">
        <v>1</v>
      </c>
      <c r="I166" s="535"/>
      <c r="J166" s="634" t="str">
        <f t="shared" si="3"/>
        <v>INCLUDED</v>
      </c>
      <c r="L166" s="556"/>
      <c r="M166" s="556"/>
      <c r="N166" s="556"/>
      <c r="O166" s="556"/>
      <c r="P166" s="556"/>
      <c r="Q166" s="556"/>
      <c r="R166" s="556"/>
      <c r="S166" s="556"/>
      <c r="T166" s="556"/>
      <c r="U166" s="556"/>
      <c r="V166" s="556"/>
      <c r="W166" s="556"/>
      <c r="X166" s="556"/>
      <c r="Y166" s="556"/>
      <c r="Z166" s="556"/>
      <c r="AA166" s="556"/>
      <c r="AB166" s="556"/>
      <c r="AC166" s="556"/>
      <c r="AD166" s="556"/>
    </row>
    <row r="167" spans="1:30" s="557" customFormat="1" x14ac:dyDescent="0.25">
      <c r="A167" s="596">
        <v>150</v>
      </c>
      <c r="B167" s="532">
        <v>7000030340</v>
      </c>
      <c r="C167" s="532">
        <v>1710</v>
      </c>
      <c r="D167" s="533" t="s">
        <v>689</v>
      </c>
      <c r="E167" s="532">
        <v>1000034998</v>
      </c>
      <c r="F167" s="533" t="s">
        <v>698</v>
      </c>
      <c r="G167" s="534" t="s">
        <v>464</v>
      </c>
      <c r="H167" s="534">
        <v>2</v>
      </c>
      <c r="I167" s="535"/>
      <c r="J167" s="634" t="str">
        <f t="shared" si="3"/>
        <v>INCLUDED</v>
      </c>
      <c r="L167" s="556"/>
      <c r="M167" s="556"/>
      <c r="N167" s="556"/>
      <c r="O167" s="556"/>
      <c r="P167" s="556"/>
      <c r="Q167" s="556"/>
      <c r="R167" s="556"/>
      <c r="S167" s="556"/>
      <c r="T167" s="556"/>
      <c r="U167" s="556"/>
      <c r="V167" s="556"/>
      <c r="W167" s="556"/>
      <c r="X167" s="556"/>
      <c r="Y167" s="556"/>
      <c r="Z167" s="556"/>
      <c r="AA167" s="556"/>
      <c r="AB167" s="556"/>
      <c r="AC167" s="556"/>
      <c r="AD167" s="556"/>
    </row>
    <row r="168" spans="1:30" s="557" customFormat="1" x14ac:dyDescent="0.25">
      <c r="A168" s="596">
        <v>151</v>
      </c>
      <c r="B168" s="532">
        <v>7000030340</v>
      </c>
      <c r="C168" s="532">
        <v>1720</v>
      </c>
      <c r="D168" s="533" t="s">
        <v>689</v>
      </c>
      <c r="E168" s="532">
        <v>1000037545</v>
      </c>
      <c r="F168" s="533" t="s">
        <v>699</v>
      </c>
      <c r="G168" s="534" t="s">
        <v>466</v>
      </c>
      <c r="H168" s="534">
        <v>1</v>
      </c>
      <c r="I168" s="535"/>
      <c r="J168" s="634" t="str">
        <f t="shared" si="3"/>
        <v>INCLUDED</v>
      </c>
      <c r="L168" s="556"/>
      <c r="M168" s="556"/>
      <c r="N168" s="556"/>
      <c r="O168" s="556"/>
      <c r="P168" s="556"/>
      <c r="Q168" s="556"/>
      <c r="R168" s="556"/>
      <c r="S168" s="556"/>
      <c r="T168" s="556"/>
      <c r="U168" s="556"/>
      <c r="V168" s="556"/>
      <c r="W168" s="556"/>
      <c r="X168" s="556"/>
      <c r="Y168" s="556"/>
      <c r="Z168" s="556"/>
      <c r="AA168" s="556"/>
      <c r="AB168" s="556"/>
      <c r="AC168" s="556"/>
      <c r="AD168" s="556"/>
    </row>
    <row r="169" spans="1:30" s="557" customFormat="1" x14ac:dyDescent="0.25">
      <c r="A169" s="596">
        <v>152</v>
      </c>
      <c r="B169" s="532">
        <v>7000030340</v>
      </c>
      <c r="C169" s="532">
        <v>1730</v>
      </c>
      <c r="D169" s="533" t="s">
        <v>689</v>
      </c>
      <c r="E169" s="532">
        <v>1000066614</v>
      </c>
      <c r="F169" s="533" t="s">
        <v>700</v>
      </c>
      <c r="G169" s="534" t="s">
        <v>466</v>
      </c>
      <c r="H169" s="534">
        <v>1</v>
      </c>
      <c r="I169" s="535"/>
      <c r="J169" s="634" t="str">
        <f t="shared" si="3"/>
        <v>INCLUDED</v>
      </c>
      <c r="L169" s="556"/>
      <c r="M169" s="556"/>
      <c r="N169" s="556"/>
      <c r="O169" s="556"/>
      <c r="P169" s="556"/>
      <c r="Q169" s="556"/>
      <c r="R169" s="556"/>
      <c r="S169" s="556"/>
      <c r="T169" s="556"/>
      <c r="U169" s="556"/>
      <c r="V169" s="556"/>
      <c r="W169" s="556"/>
      <c r="X169" s="556"/>
      <c r="Y169" s="556"/>
      <c r="Z169" s="556"/>
      <c r="AA169" s="556"/>
      <c r="AB169" s="556"/>
      <c r="AC169" s="556"/>
      <c r="AD169" s="556"/>
    </row>
    <row r="170" spans="1:30" s="557" customFormat="1" x14ac:dyDescent="0.25">
      <c r="A170" s="596">
        <v>153</v>
      </c>
      <c r="B170" s="532">
        <v>7000030340</v>
      </c>
      <c r="C170" s="532">
        <v>1740</v>
      </c>
      <c r="D170" s="533" t="s">
        <v>689</v>
      </c>
      <c r="E170" s="532">
        <v>1000066612</v>
      </c>
      <c r="F170" s="533" t="s">
        <v>701</v>
      </c>
      <c r="G170" s="534" t="s">
        <v>464</v>
      </c>
      <c r="H170" s="534">
        <v>100</v>
      </c>
      <c r="I170" s="535"/>
      <c r="J170" s="634" t="str">
        <f t="shared" si="3"/>
        <v>INCLUDED</v>
      </c>
      <c r="L170" s="556"/>
      <c r="M170" s="556"/>
      <c r="N170" s="556"/>
      <c r="O170" s="556"/>
      <c r="P170" s="556"/>
      <c r="Q170" s="556"/>
      <c r="R170" s="556"/>
      <c r="S170" s="556"/>
      <c r="T170" s="556"/>
      <c r="U170" s="556"/>
      <c r="V170" s="556"/>
      <c r="W170" s="556"/>
      <c r="X170" s="556"/>
      <c r="Y170" s="556"/>
      <c r="Z170" s="556"/>
      <c r="AA170" s="556"/>
      <c r="AB170" s="556"/>
      <c r="AC170" s="556"/>
      <c r="AD170" s="556"/>
    </row>
    <row r="171" spans="1:30" s="557" customFormat="1" x14ac:dyDescent="0.25">
      <c r="A171" s="596">
        <v>154</v>
      </c>
      <c r="B171" s="532">
        <v>7000030340</v>
      </c>
      <c r="C171" s="532">
        <v>1750</v>
      </c>
      <c r="D171" s="533" t="s">
        <v>689</v>
      </c>
      <c r="E171" s="532">
        <v>1000066613</v>
      </c>
      <c r="F171" s="533" t="s">
        <v>702</v>
      </c>
      <c r="G171" s="534" t="s">
        <v>464</v>
      </c>
      <c r="H171" s="534">
        <v>80</v>
      </c>
      <c r="I171" s="535"/>
      <c r="J171" s="634" t="str">
        <f t="shared" si="3"/>
        <v>INCLUDED</v>
      </c>
      <c r="L171" s="556"/>
      <c r="M171" s="556"/>
      <c r="N171" s="556"/>
      <c r="O171" s="556"/>
      <c r="P171" s="556"/>
      <c r="Q171" s="556"/>
      <c r="R171" s="556"/>
      <c r="S171" s="556"/>
      <c r="T171" s="556"/>
      <c r="U171" s="556"/>
      <c r="V171" s="556"/>
      <c r="W171" s="556"/>
      <c r="X171" s="556"/>
      <c r="Y171" s="556"/>
      <c r="Z171" s="556"/>
      <c r="AA171" s="556"/>
      <c r="AB171" s="556"/>
      <c r="AC171" s="556"/>
      <c r="AD171" s="556"/>
    </row>
    <row r="172" spans="1:30" s="557" customFormat="1" x14ac:dyDescent="0.25">
      <c r="A172" s="596">
        <v>155</v>
      </c>
      <c r="B172" s="532">
        <v>7000030340</v>
      </c>
      <c r="C172" s="532">
        <v>1760</v>
      </c>
      <c r="D172" s="533" t="s">
        <v>689</v>
      </c>
      <c r="E172" s="532">
        <v>1000023471</v>
      </c>
      <c r="F172" s="533" t="s">
        <v>703</v>
      </c>
      <c r="G172" s="534" t="s">
        <v>464</v>
      </c>
      <c r="H172" s="534">
        <v>1</v>
      </c>
      <c r="I172" s="535"/>
      <c r="J172" s="634" t="str">
        <f t="shared" si="3"/>
        <v>INCLUDED</v>
      </c>
      <c r="L172" s="556"/>
      <c r="M172" s="556"/>
      <c r="N172" s="556"/>
      <c r="O172" s="556"/>
      <c r="P172" s="556"/>
      <c r="Q172" s="556"/>
      <c r="R172" s="556"/>
      <c r="S172" s="556"/>
      <c r="T172" s="556"/>
      <c r="U172" s="556"/>
      <c r="V172" s="556"/>
      <c r="W172" s="556"/>
      <c r="X172" s="556"/>
      <c r="Y172" s="556"/>
      <c r="Z172" s="556"/>
      <c r="AA172" s="556"/>
      <c r="AB172" s="556"/>
      <c r="AC172" s="556"/>
      <c r="AD172" s="556"/>
    </row>
    <row r="173" spans="1:30" s="557" customFormat="1" x14ac:dyDescent="0.25">
      <c r="A173" s="596">
        <v>156</v>
      </c>
      <c r="B173" s="532">
        <v>7000030340</v>
      </c>
      <c r="C173" s="532">
        <v>1770</v>
      </c>
      <c r="D173" s="533" t="s">
        <v>689</v>
      </c>
      <c r="E173" s="532">
        <v>1000028456</v>
      </c>
      <c r="F173" s="533" t="s">
        <v>704</v>
      </c>
      <c r="G173" s="534" t="s">
        <v>465</v>
      </c>
      <c r="H173" s="534">
        <v>1</v>
      </c>
      <c r="I173" s="535"/>
      <c r="J173" s="634" t="str">
        <f t="shared" si="3"/>
        <v>INCLUDED</v>
      </c>
      <c r="L173" s="556"/>
      <c r="M173" s="556"/>
      <c r="N173" s="556"/>
      <c r="O173" s="556"/>
      <c r="P173" s="556"/>
      <c r="Q173" s="556"/>
      <c r="R173" s="556"/>
      <c r="S173" s="556"/>
      <c r="T173" s="556"/>
      <c r="U173" s="556"/>
      <c r="V173" s="556"/>
      <c r="W173" s="556"/>
      <c r="X173" s="556"/>
      <c r="Y173" s="556"/>
      <c r="Z173" s="556"/>
      <c r="AA173" s="556"/>
      <c r="AB173" s="556"/>
      <c r="AC173" s="556"/>
      <c r="AD173" s="556"/>
    </row>
    <row r="174" spans="1:30" s="557" customFormat="1" x14ac:dyDescent="0.25">
      <c r="A174" s="596">
        <v>157</v>
      </c>
      <c r="B174" s="532">
        <v>7000030340</v>
      </c>
      <c r="C174" s="532">
        <v>1780</v>
      </c>
      <c r="D174" s="533" t="s">
        <v>689</v>
      </c>
      <c r="E174" s="532">
        <v>1000028532</v>
      </c>
      <c r="F174" s="533" t="s">
        <v>705</v>
      </c>
      <c r="G174" s="534" t="s">
        <v>464</v>
      </c>
      <c r="H174" s="534">
        <v>1</v>
      </c>
      <c r="I174" s="535"/>
      <c r="J174" s="634" t="str">
        <f t="shared" si="3"/>
        <v>INCLUDED</v>
      </c>
      <c r="L174" s="556"/>
      <c r="M174" s="556"/>
      <c r="N174" s="556"/>
      <c r="O174" s="556"/>
      <c r="P174" s="556"/>
      <c r="Q174" s="556"/>
      <c r="R174" s="556"/>
      <c r="S174" s="556"/>
      <c r="T174" s="556"/>
      <c r="U174" s="556"/>
      <c r="V174" s="556"/>
      <c r="W174" s="556"/>
      <c r="X174" s="556"/>
      <c r="Y174" s="556"/>
      <c r="Z174" s="556"/>
      <c r="AA174" s="556"/>
      <c r="AB174" s="556"/>
      <c r="AC174" s="556"/>
      <c r="AD174" s="556"/>
    </row>
    <row r="175" spans="1:30" s="557" customFormat="1" x14ac:dyDescent="0.25">
      <c r="A175" s="596">
        <v>158</v>
      </c>
      <c r="B175" s="532">
        <v>7000030340</v>
      </c>
      <c r="C175" s="532">
        <v>1790</v>
      </c>
      <c r="D175" s="533" t="s">
        <v>706</v>
      </c>
      <c r="E175" s="532">
        <v>1000018706</v>
      </c>
      <c r="F175" s="533" t="s">
        <v>691</v>
      </c>
      <c r="G175" s="534" t="s">
        <v>464</v>
      </c>
      <c r="H175" s="534">
        <v>2</v>
      </c>
      <c r="I175" s="535"/>
      <c r="J175" s="634" t="str">
        <f t="shared" si="3"/>
        <v>INCLUDED</v>
      </c>
      <c r="L175" s="556"/>
      <c r="M175" s="556"/>
      <c r="N175" s="556"/>
      <c r="O175" s="556"/>
      <c r="P175" s="556"/>
      <c r="Q175" s="556"/>
      <c r="R175" s="556"/>
      <c r="S175" s="556"/>
      <c r="T175" s="556"/>
      <c r="U175" s="556"/>
      <c r="V175" s="556"/>
      <c r="W175" s="556"/>
      <c r="X175" s="556"/>
      <c r="Y175" s="556"/>
      <c r="Z175" s="556"/>
      <c r="AA175" s="556"/>
      <c r="AB175" s="556"/>
      <c r="AC175" s="556"/>
      <c r="AD175" s="556"/>
    </row>
    <row r="176" spans="1:30" s="557" customFormat="1" x14ac:dyDescent="0.25">
      <c r="A176" s="596">
        <v>159</v>
      </c>
      <c r="B176" s="532">
        <v>7000030340</v>
      </c>
      <c r="C176" s="532">
        <v>1800</v>
      </c>
      <c r="D176" s="533" t="s">
        <v>707</v>
      </c>
      <c r="E176" s="532">
        <v>1000018706</v>
      </c>
      <c r="F176" s="533" t="s">
        <v>691</v>
      </c>
      <c r="G176" s="534" t="s">
        <v>464</v>
      </c>
      <c r="H176" s="534">
        <v>2</v>
      </c>
      <c r="I176" s="535"/>
      <c r="J176" s="634" t="str">
        <f t="shared" si="3"/>
        <v>INCLUDED</v>
      </c>
      <c r="L176" s="556"/>
      <c r="M176" s="556"/>
      <c r="N176" s="556"/>
      <c r="O176" s="556"/>
      <c r="P176" s="556"/>
      <c r="Q176" s="556"/>
      <c r="R176" s="556"/>
      <c r="S176" s="556"/>
      <c r="T176" s="556"/>
      <c r="U176" s="556"/>
      <c r="V176" s="556"/>
      <c r="W176" s="556"/>
      <c r="X176" s="556"/>
      <c r="Y176" s="556"/>
      <c r="Z176" s="556"/>
      <c r="AA176" s="556"/>
      <c r="AB176" s="556"/>
      <c r="AC176" s="556"/>
      <c r="AD176" s="556"/>
    </row>
    <row r="177" spans="1:30" s="557" customFormat="1" ht="45" x14ac:dyDescent="0.25">
      <c r="A177" s="596">
        <v>160</v>
      </c>
      <c r="B177" s="532">
        <v>7000030340</v>
      </c>
      <c r="C177" s="532">
        <v>1840</v>
      </c>
      <c r="D177" s="533" t="s">
        <v>708</v>
      </c>
      <c r="E177" s="532">
        <v>1000031369</v>
      </c>
      <c r="F177" s="533" t="s">
        <v>709</v>
      </c>
      <c r="G177" s="534" t="s">
        <v>465</v>
      </c>
      <c r="H177" s="534">
        <v>1</v>
      </c>
      <c r="I177" s="535"/>
      <c r="J177" s="634" t="str">
        <f t="shared" si="3"/>
        <v>INCLUDED</v>
      </c>
      <c r="L177" s="556"/>
      <c r="M177" s="556"/>
      <c r="N177" s="556"/>
      <c r="O177" s="556"/>
      <c r="P177" s="556"/>
      <c r="Q177" s="556"/>
      <c r="R177" s="556"/>
      <c r="S177" s="556"/>
      <c r="T177" s="556"/>
      <c r="U177" s="556"/>
      <c r="V177" s="556"/>
      <c r="W177" s="556"/>
      <c r="X177" s="556"/>
      <c r="Y177" s="556"/>
      <c r="Z177" s="556"/>
      <c r="AA177" s="556"/>
      <c r="AB177" s="556"/>
      <c r="AC177" s="556"/>
      <c r="AD177" s="556"/>
    </row>
    <row r="178" spans="1:30" s="557" customFormat="1" x14ac:dyDescent="0.25">
      <c r="A178" s="596">
        <v>161</v>
      </c>
      <c r="B178" s="532">
        <v>7000030340</v>
      </c>
      <c r="C178" s="532">
        <v>1900</v>
      </c>
      <c r="D178" s="533" t="s">
        <v>708</v>
      </c>
      <c r="E178" s="532">
        <v>1000018706</v>
      </c>
      <c r="F178" s="533" t="s">
        <v>691</v>
      </c>
      <c r="G178" s="534" t="s">
        <v>464</v>
      </c>
      <c r="H178" s="534">
        <v>1</v>
      </c>
      <c r="I178" s="535"/>
      <c r="J178" s="634" t="str">
        <f t="shared" si="3"/>
        <v>INCLUDED</v>
      </c>
      <c r="L178" s="556"/>
      <c r="M178" s="556"/>
      <c r="N178" s="556"/>
      <c r="O178" s="556"/>
      <c r="P178" s="556"/>
      <c r="Q178" s="556"/>
      <c r="R178" s="556"/>
      <c r="S178" s="556"/>
      <c r="T178" s="556"/>
      <c r="U178" s="556"/>
      <c r="V178" s="556"/>
      <c r="W178" s="556"/>
      <c r="X178" s="556"/>
      <c r="Y178" s="556"/>
      <c r="Z178" s="556"/>
      <c r="AA178" s="556"/>
      <c r="AB178" s="556"/>
      <c r="AC178" s="556"/>
      <c r="AD178" s="556"/>
    </row>
    <row r="179" spans="1:30" s="557" customFormat="1" x14ac:dyDescent="0.25">
      <c r="A179" s="596">
        <v>162</v>
      </c>
      <c r="B179" s="532">
        <v>7000030340</v>
      </c>
      <c r="C179" s="532">
        <v>1850</v>
      </c>
      <c r="D179" s="533" t="s">
        <v>708</v>
      </c>
      <c r="E179" s="532">
        <v>1000031374</v>
      </c>
      <c r="F179" s="533" t="s">
        <v>692</v>
      </c>
      <c r="G179" s="534" t="s">
        <v>465</v>
      </c>
      <c r="H179" s="534">
        <v>1</v>
      </c>
      <c r="I179" s="535"/>
      <c r="J179" s="634" t="str">
        <f t="shared" si="3"/>
        <v>INCLUDED</v>
      </c>
      <c r="L179" s="556"/>
      <c r="M179" s="556"/>
      <c r="N179" s="556"/>
      <c r="O179" s="556"/>
      <c r="P179" s="556"/>
      <c r="Q179" s="556"/>
      <c r="R179" s="556"/>
      <c r="S179" s="556"/>
      <c r="T179" s="556"/>
      <c r="U179" s="556"/>
      <c r="V179" s="556"/>
      <c r="W179" s="556"/>
      <c r="X179" s="556"/>
      <c r="Y179" s="556"/>
      <c r="Z179" s="556"/>
      <c r="AA179" s="556"/>
      <c r="AB179" s="556"/>
      <c r="AC179" s="556"/>
      <c r="AD179" s="556"/>
    </row>
    <row r="180" spans="1:30" s="557" customFormat="1" x14ac:dyDescent="0.25">
      <c r="A180" s="596">
        <v>163</v>
      </c>
      <c r="B180" s="532">
        <v>7000030340</v>
      </c>
      <c r="C180" s="532">
        <v>1860</v>
      </c>
      <c r="D180" s="533" t="s">
        <v>708</v>
      </c>
      <c r="E180" s="532">
        <v>1000034950</v>
      </c>
      <c r="F180" s="533" t="s">
        <v>693</v>
      </c>
      <c r="G180" s="534" t="s">
        <v>464</v>
      </c>
      <c r="H180" s="534">
        <v>1</v>
      </c>
      <c r="I180" s="535"/>
      <c r="J180" s="634"/>
      <c r="L180" s="556"/>
      <c r="M180" s="556"/>
      <c r="N180" s="556"/>
      <c r="O180" s="556"/>
      <c r="P180" s="556"/>
      <c r="Q180" s="556"/>
      <c r="R180" s="556"/>
      <c r="S180" s="556"/>
      <c r="T180" s="556"/>
      <c r="U180" s="556"/>
      <c r="V180" s="556"/>
      <c r="W180" s="556"/>
      <c r="X180" s="556"/>
      <c r="Y180" s="556"/>
      <c r="Z180" s="556"/>
      <c r="AA180" s="556"/>
      <c r="AB180" s="556"/>
      <c r="AC180" s="556"/>
      <c r="AD180" s="556"/>
    </row>
    <row r="181" spans="1:30" s="557" customFormat="1" ht="30" x14ac:dyDescent="0.25">
      <c r="A181" s="596">
        <v>164</v>
      </c>
      <c r="B181" s="532">
        <v>7000030340</v>
      </c>
      <c r="C181" s="532">
        <v>1870</v>
      </c>
      <c r="D181" s="533" t="s">
        <v>708</v>
      </c>
      <c r="E181" s="532">
        <v>1000031381</v>
      </c>
      <c r="F181" s="533" t="s">
        <v>694</v>
      </c>
      <c r="G181" s="534" t="s">
        <v>465</v>
      </c>
      <c r="H181" s="534">
        <v>1</v>
      </c>
      <c r="I181" s="535"/>
      <c r="J181" s="634" t="str">
        <f t="shared" si="3"/>
        <v>INCLUDED</v>
      </c>
      <c r="L181" s="556"/>
      <c r="M181" s="556"/>
      <c r="N181" s="556"/>
      <c r="O181" s="556"/>
      <c r="P181" s="556"/>
      <c r="Q181" s="556"/>
      <c r="R181" s="556"/>
      <c r="S181" s="556"/>
      <c r="T181" s="556"/>
      <c r="U181" s="556"/>
      <c r="V181" s="556"/>
      <c r="W181" s="556"/>
      <c r="X181" s="556"/>
      <c r="Y181" s="556"/>
      <c r="Z181" s="556"/>
      <c r="AA181" s="556"/>
      <c r="AB181" s="556"/>
      <c r="AC181" s="556"/>
      <c r="AD181" s="556"/>
    </row>
    <row r="182" spans="1:30" s="557" customFormat="1" x14ac:dyDescent="0.25">
      <c r="A182" s="596">
        <v>165</v>
      </c>
      <c r="B182" s="532">
        <v>7000030340</v>
      </c>
      <c r="C182" s="532">
        <v>1880</v>
      </c>
      <c r="D182" s="533" t="s">
        <v>708</v>
      </c>
      <c r="E182" s="532">
        <v>1000031398</v>
      </c>
      <c r="F182" s="533" t="s">
        <v>710</v>
      </c>
      <c r="G182" s="534" t="s">
        <v>465</v>
      </c>
      <c r="H182" s="534">
        <v>1</v>
      </c>
      <c r="I182" s="535"/>
      <c r="J182" s="634" t="str">
        <f t="shared" si="3"/>
        <v>INCLUDED</v>
      </c>
      <c r="L182" s="556"/>
      <c r="M182" s="556"/>
      <c r="N182" s="556"/>
      <c r="O182" s="556"/>
      <c r="P182" s="556"/>
      <c r="Q182" s="556"/>
      <c r="R182" s="556"/>
      <c r="S182" s="556"/>
      <c r="T182" s="556"/>
      <c r="U182" s="556"/>
      <c r="V182" s="556"/>
      <c r="W182" s="556"/>
      <c r="X182" s="556"/>
      <c r="Y182" s="556"/>
      <c r="Z182" s="556"/>
      <c r="AA182" s="556"/>
      <c r="AB182" s="556"/>
      <c r="AC182" s="556"/>
      <c r="AD182" s="556"/>
    </row>
    <row r="183" spans="1:30" s="557" customFormat="1" x14ac:dyDescent="0.25">
      <c r="A183" s="596">
        <v>166</v>
      </c>
      <c r="B183" s="532">
        <v>7000030340</v>
      </c>
      <c r="C183" s="532">
        <v>1890</v>
      </c>
      <c r="D183" s="533" t="s">
        <v>708</v>
      </c>
      <c r="E183" s="532">
        <v>1000034998</v>
      </c>
      <c r="F183" s="533" t="s">
        <v>698</v>
      </c>
      <c r="G183" s="534" t="s">
        <v>464</v>
      </c>
      <c r="H183" s="534">
        <v>1</v>
      </c>
      <c r="I183" s="535"/>
      <c r="J183" s="634" t="str">
        <f t="shared" si="3"/>
        <v>INCLUDED</v>
      </c>
      <c r="L183" s="556"/>
      <c r="M183" s="556"/>
      <c r="N183" s="556"/>
      <c r="O183" s="556"/>
      <c r="P183" s="556"/>
      <c r="Q183" s="556"/>
      <c r="R183" s="556"/>
      <c r="S183" s="556"/>
      <c r="T183" s="556"/>
      <c r="U183" s="556"/>
      <c r="V183" s="556"/>
      <c r="W183" s="556"/>
      <c r="X183" s="556"/>
      <c r="Y183" s="556"/>
      <c r="Z183" s="556"/>
      <c r="AA183" s="556"/>
      <c r="AB183" s="556"/>
      <c r="AC183" s="556"/>
      <c r="AD183" s="556"/>
    </row>
    <row r="184" spans="1:30" s="557" customFormat="1" x14ac:dyDescent="0.25">
      <c r="A184" s="596">
        <v>167</v>
      </c>
      <c r="B184" s="532">
        <v>7000030340</v>
      </c>
      <c r="C184" s="532">
        <v>1910</v>
      </c>
      <c r="D184" s="533" t="s">
        <v>708</v>
      </c>
      <c r="E184" s="532">
        <v>1000037545</v>
      </c>
      <c r="F184" s="533" t="s">
        <v>699</v>
      </c>
      <c r="G184" s="534" t="s">
        <v>466</v>
      </c>
      <c r="H184" s="534">
        <v>0.5</v>
      </c>
      <c r="I184" s="535"/>
      <c r="J184" s="634" t="str">
        <f t="shared" si="3"/>
        <v>INCLUDED</v>
      </c>
      <c r="L184" s="556"/>
      <c r="M184" s="556"/>
      <c r="N184" s="556"/>
      <c r="O184" s="556"/>
      <c r="P184" s="556"/>
      <c r="Q184" s="556"/>
      <c r="R184" s="556"/>
      <c r="S184" s="556"/>
      <c r="T184" s="556"/>
      <c r="U184" s="556"/>
      <c r="V184" s="556"/>
      <c r="W184" s="556"/>
      <c r="X184" s="556"/>
      <c r="Y184" s="556"/>
      <c r="Z184" s="556"/>
      <c r="AA184" s="556"/>
      <c r="AB184" s="556"/>
      <c r="AC184" s="556"/>
      <c r="AD184" s="556"/>
    </row>
    <row r="185" spans="1:30" s="557" customFormat="1" x14ac:dyDescent="0.25">
      <c r="A185" s="596">
        <v>168</v>
      </c>
      <c r="B185" s="532">
        <v>7000030340</v>
      </c>
      <c r="C185" s="532">
        <v>1920</v>
      </c>
      <c r="D185" s="533" t="s">
        <v>708</v>
      </c>
      <c r="E185" s="532">
        <v>1000066614</v>
      </c>
      <c r="F185" s="533" t="s">
        <v>700</v>
      </c>
      <c r="G185" s="534" t="s">
        <v>466</v>
      </c>
      <c r="H185" s="534">
        <v>3.5000000000000003E-2</v>
      </c>
      <c r="I185" s="535"/>
      <c r="J185" s="634" t="str">
        <f t="shared" si="3"/>
        <v>INCLUDED</v>
      </c>
      <c r="L185" s="556"/>
      <c r="M185" s="556"/>
      <c r="N185" s="556"/>
      <c r="O185" s="556"/>
      <c r="P185" s="556"/>
      <c r="Q185" s="556"/>
      <c r="R185" s="556"/>
      <c r="S185" s="556"/>
      <c r="T185" s="556"/>
      <c r="U185" s="556"/>
      <c r="V185" s="556"/>
      <c r="W185" s="556"/>
      <c r="X185" s="556"/>
      <c r="Y185" s="556"/>
      <c r="Z185" s="556"/>
      <c r="AA185" s="556"/>
      <c r="AB185" s="556"/>
      <c r="AC185" s="556"/>
      <c r="AD185" s="556"/>
    </row>
    <row r="186" spans="1:30" s="557" customFormat="1" x14ac:dyDescent="0.25">
      <c r="A186" s="596">
        <v>169</v>
      </c>
      <c r="B186" s="532">
        <v>7000030340</v>
      </c>
      <c r="C186" s="532">
        <v>1930</v>
      </c>
      <c r="D186" s="533" t="s">
        <v>708</v>
      </c>
      <c r="E186" s="532">
        <v>1000066612</v>
      </c>
      <c r="F186" s="533" t="s">
        <v>701</v>
      </c>
      <c r="G186" s="534" t="s">
        <v>464</v>
      </c>
      <c r="H186" s="534">
        <v>4</v>
      </c>
      <c r="I186" s="535"/>
      <c r="J186" s="634" t="str">
        <f t="shared" si="3"/>
        <v>INCLUDED</v>
      </c>
      <c r="L186" s="556"/>
      <c r="M186" s="556"/>
      <c r="N186" s="556"/>
      <c r="O186" s="556"/>
      <c r="P186" s="556"/>
      <c r="Q186" s="556"/>
      <c r="R186" s="556"/>
      <c r="S186" s="556"/>
      <c r="T186" s="556"/>
      <c r="U186" s="556"/>
      <c r="V186" s="556"/>
      <c r="W186" s="556"/>
      <c r="X186" s="556"/>
      <c r="Y186" s="556"/>
      <c r="Z186" s="556"/>
      <c r="AA186" s="556"/>
      <c r="AB186" s="556"/>
      <c r="AC186" s="556"/>
      <c r="AD186" s="556"/>
    </row>
    <row r="187" spans="1:30" s="557" customFormat="1" x14ac:dyDescent="0.25">
      <c r="A187" s="596">
        <v>170</v>
      </c>
      <c r="B187" s="532">
        <v>7000030340</v>
      </c>
      <c r="C187" s="532">
        <v>1940</v>
      </c>
      <c r="D187" s="533" t="s">
        <v>708</v>
      </c>
      <c r="E187" s="532">
        <v>1000066613</v>
      </c>
      <c r="F187" s="533" t="s">
        <v>702</v>
      </c>
      <c r="G187" s="534" t="s">
        <v>464</v>
      </c>
      <c r="H187" s="534">
        <v>3</v>
      </c>
      <c r="I187" s="535"/>
      <c r="J187" s="634" t="str">
        <f t="shared" si="3"/>
        <v>INCLUDED</v>
      </c>
      <c r="L187" s="556"/>
      <c r="M187" s="556"/>
      <c r="N187" s="556"/>
      <c r="O187" s="556"/>
      <c r="P187" s="556"/>
      <c r="Q187" s="556"/>
      <c r="R187" s="556"/>
      <c r="S187" s="556"/>
      <c r="T187" s="556"/>
      <c r="U187" s="556"/>
      <c r="V187" s="556"/>
      <c r="W187" s="556"/>
      <c r="X187" s="556"/>
      <c r="Y187" s="556"/>
      <c r="Z187" s="556"/>
      <c r="AA187" s="556"/>
      <c r="AB187" s="556"/>
      <c r="AC187" s="556"/>
      <c r="AD187" s="556"/>
    </row>
    <row r="188" spans="1:30" s="557" customFormat="1" x14ac:dyDescent="0.25">
      <c r="A188" s="596">
        <v>171</v>
      </c>
      <c r="B188" s="532">
        <v>7000030340</v>
      </c>
      <c r="C188" s="532">
        <v>1950</v>
      </c>
      <c r="D188" s="533" t="s">
        <v>708</v>
      </c>
      <c r="E188" s="532">
        <v>1000031383</v>
      </c>
      <c r="F188" s="533" t="s">
        <v>711</v>
      </c>
      <c r="G188" s="534" t="s">
        <v>465</v>
      </c>
      <c r="H188" s="534">
        <v>1</v>
      </c>
      <c r="I188" s="535"/>
      <c r="J188" s="634" t="str">
        <f t="shared" si="3"/>
        <v>INCLUDED</v>
      </c>
      <c r="L188" s="556"/>
      <c r="M188" s="556"/>
      <c r="N188" s="556"/>
      <c r="O188" s="556"/>
      <c r="P188" s="556"/>
      <c r="Q188" s="556"/>
      <c r="R188" s="556"/>
      <c r="S188" s="556"/>
      <c r="T188" s="556"/>
      <c r="U188" s="556"/>
      <c r="V188" s="556"/>
      <c r="W188" s="556"/>
      <c r="X188" s="556"/>
      <c r="Y188" s="556"/>
      <c r="Z188" s="556"/>
      <c r="AA188" s="556"/>
      <c r="AB188" s="556"/>
      <c r="AC188" s="556"/>
      <c r="AD188" s="556"/>
    </row>
    <row r="189" spans="1:30" s="557" customFormat="1" x14ac:dyDescent="0.25">
      <c r="A189" s="596">
        <v>172</v>
      </c>
      <c r="B189" s="532">
        <v>7000030340</v>
      </c>
      <c r="C189" s="532">
        <v>1960</v>
      </c>
      <c r="D189" s="533" t="s">
        <v>708</v>
      </c>
      <c r="E189" s="532">
        <v>1000019811</v>
      </c>
      <c r="F189" s="533" t="s">
        <v>712</v>
      </c>
      <c r="G189" s="534" t="s">
        <v>465</v>
      </c>
      <c r="H189" s="534">
        <v>3</v>
      </c>
      <c r="I189" s="535"/>
      <c r="J189" s="634" t="str">
        <f t="shared" si="3"/>
        <v>INCLUDED</v>
      </c>
      <c r="L189" s="556"/>
      <c r="M189" s="556"/>
      <c r="N189" s="556"/>
      <c r="O189" s="556"/>
      <c r="P189" s="556"/>
      <c r="Q189" s="556"/>
      <c r="R189" s="556"/>
      <c r="S189" s="556"/>
      <c r="T189" s="556"/>
      <c r="U189" s="556"/>
      <c r="V189" s="556"/>
      <c r="W189" s="556"/>
      <c r="X189" s="556"/>
      <c r="Y189" s="556"/>
      <c r="Z189" s="556"/>
      <c r="AA189" s="556"/>
      <c r="AB189" s="556"/>
      <c r="AC189" s="556"/>
      <c r="AD189" s="556"/>
    </row>
    <row r="190" spans="1:30" s="557" customFormat="1" x14ac:dyDescent="0.25">
      <c r="A190" s="596">
        <v>173</v>
      </c>
      <c r="B190" s="532">
        <v>7000030340</v>
      </c>
      <c r="C190" s="532">
        <v>1970</v>
      </c>
      <c r="D190" s="533" t="s">
        <v>708</v>
      </c>
      <c r="E190" s="532">
        <v>1000028252</v>
      </c>
      <c r="F190" s="533" t="s">
        <v>713</v>
      </c>
      <c r="G190" s="534" t="s">
        <v>465</v>
      </c>
      <c r="H190" s="534">
        <v>1</v>
      </c>
      <c r="I190" s="535"/>
      <c r="J190" s="634" t="str">
        <f t="shared" si="3"/>
        <v>INCLUDED</v>
      </c>
      <c r="L190" s="556"/>
      <c r="M190" s="556"/>
      <c r="N190" s="556"/>
      <c r="O190" s="556"/>
      <c r="P190" s="556"/>
      <c r="Q190" s="556"/>
      <c r="R190" s="556"/>
      <c r="S190" s="556"/>
      <c r="T190" s="556"/>
      <c r="U190" s="556"/>
      <c r="V190" s="556"/>
      <c r="W190" s="556"/>
      <c r="X190" s="556"/>
      <c r="Y190" s="556"/>
      <c r="Z190" s="556"/>
      <c r="AA190" s="556"/>
      <c r="AB190" s="556"/>
      <c r="AC190" s="556"/>
      <c r="AD190" s="556"/>
    </row>
    <row r="191" spans="1:30" x14ac:dyDescent="0.25">
      <c r="A191" s="750"/>
      <c r="B191" s="750"/>
      <c r="C191" s="750"/>
      <c r="D191" s="750"/>
      <c r="E191" s="750"/>
      <c r="F191" s="750"/>
      <c r="G191" s="750"/>
      <c r="H191" s="750"/>
      <c r="I191" s="750"/>
      <c r="J191" s="750"/>
    </row>
    <row r="192" spans="1:30" s="640" customFormat="1" x14ac:dyDescent="0.25">
      <c r="A192" s="635"/>
      <c r="B192" s="736" t="s">
        <v>478</v>
      </c>
      <c r="C192" s="736"/>
      <c r="D192" s="736"/>
      <c r="E192" s="736"/>
      <c r="F192" s="736"/>
      <c r="G192" s="736"/>
      <c r="H192" s="736"/>
      <c r="I192" s="636"/>
      <c r="J192" s="637">
        <f>SUM(J17:J190)</f>
        <v>0</v>
      </c>
      <c r="K192" s="638"/>
      <c r="L192" s="639"/>
      <c r="M192" s="639"/>
      <c r="N192" s="639"/>
      <c r="O192" s="639"/>
      <c r="P192" s="639"/>
      <c r="Q192" s="639"/>
      <c r="R192" s="639"/>
      <c r="S192" s="639"/>
      <c r="T192" s="639"/>
      <c r="U192" s="639"/>
      <c r="V192" s="639"/>
      <c r="W192" s="639"/>
      <c r="X192" s="639"/>
      <c r="Y192" s="639"/>
      <c r="Z192" s="639"/>
      <c r="AA192" s="639"/>
      <c r="AB192" s="639"/>
    </row>
    <row r="193" spans="2:11" x14ac:dyDescent="0.25">
      <c r="B193" s="743" t="s">
        <v>327</v>
      </c>
      <c r="C193" s="743"/>
      <c r="D193" s="743"/>
      <c r="E193" s="743"/>
      <c r="F193" s="743"/>
      <c r="G193" s="743"/>
      <c r="H193" s="743"/>
      <c r="I193" s="743"/>
      <c r="J193" s="743"/>
      <c r="K193" s="641"/>
    </row>
    <row r="194" spans="2:11" x14ac:dyDescent="0.25">
      <c r="B194" s="571"/>
      <c r="C194" s="571"/>
      <c r="D194" s="571"/>
      <c r="E194" s="571"/>
      <c r="K194" s="641"/>
    </row>
    <row r="195" spans="2:11" s="543" customFormat="1" x14ac:dyDescent="0.25">
      <c r="B195" s="642" t="s">
        <v>296</v>
      </c>
      <c r="C195" s="744" t="str">
        <f>'Sch-1'!C201:D201</f>
        <v xml:space="preserve">  </v>
      </c>
      <c r="D195" s="742"/>
      <c r="F195" s="643"/>
      <c r="G195" s="737" t="s">
        <v>298</v>
      </c>
      <c r="H195" s="737"/>
      <c r="I195" s="738" t="str">
        <f>'Sch-1'!K201</f>
        <v/>
      </c>
      <c r="J195" s="738"/>
    </row>
    <row r="196" spans="2:11" s="543" customFormat="1" x14ac:dyDescent="0.25">
      <c r="B196" s="642" t="s">
        <v>297</v>
      </c>
      <c r="C196" s="742" t="str">
        <f>'Sch-1'!C202:D202</f>
        <v/>
      </c>
      <c r="D196" s="742"/>
      <c r="F196" s="643"/>
      <c r="G196" s="737" t="s">
        <v>119</v>
      </c>
      <c r="H196" s="737"/>
      <c r="I196" s="738" t="str">
        <f>'Sch-1'!K202</f>
        <v/>
      </c>
      <c r="J196" s="738"/>
    </row>
    <row r="197" spans="2:11" x14ac:dyDescent="0.25">
      <c r="B197" s="644"/>
      <c r="C197" s="645"/>
      <c r="E197" s="646"/>
      <c r="F197" s="647"/>
      <c r="H197" s="643"/>
      <c r="I197" s="643"/>
      <c r="J197" s="643"/>
      <c r="K197" s="641"/>
    </row>
    <row r="198" spans="2:11" x14ac:dyDescent="0.25">
      <c r="B198" s="622"/>
      <c r="C198" s="648"/>
      <c r="D198" s="622"/>
      <c r="E198" s="646"/>
      <c r="F198" s="647"/>
      <c r="G198" s="622"/>
      <c r="H198" s="643"/>
      <c r="I198" s="643"/>
      <c r="J198" s="643"/>
      <c r="K198" s="641"/>
    </row>
  </sheetData>
  <sheetProtection algorithmName="SHA-512" hashValue="I0IgZnRBF0YFQRMOdFWBZF6e3h4ZDukFXTR1YxI5lTs5/JfnUFGIFVPEkcCwE4hNl3ZMy/Ke2FMKKZTCVbXcRg==" saltValue="mItOiFwtoMC5HUOjm40QNA==" spinCount="100000" sheet="1" objects="1" scenarios="1" formatColumns="0" formatRows="0" selectLockedCells="1"/>
  <customSheetViews>
    <customSheetView guid="{0AB0ED8F-05B4-43CF-BC36-4646D081E0FE}" scale="70" showPageBreaks="1" fitToPage="1" printArea="1" view="pageBreakPreview" topLeftCell="A399">
      <selection activeCell="I412" sqref="I412"/>
      <pageMargins left="0.45" right="0.45" top="0.75" bottom="0.5" header="0.3" footer="0.3"/>
      <printOptions horizontalCentered="1"/>
      <pageSetup paperSize="9" scale="56" fitToHeight="0" orientation="landscape" r:id="rId1"/>
      <headerFooter>
        <oddHeader>&amp;RSchedule-2Page &amp;P of &amp;N</oddHeader>
      </headerFooter>
    </customSheetView>
    <customSheetView guid="{C497F4E0-7D3E-4065-935D-7086BE9276FE}" showPageBreaks="1" fitToPage="1" printArea="1" view="pageBreakPreview">
      <selection activeCell="I18" sqref="I18"/>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3"/>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4"/>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5"/>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6"/>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7"/>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8"/>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10"/>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1"/>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2"/>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3"/>
      <headerFooter>
        <oddHeader>&amp;RSchedule-2Page &amp;P of &amp;N</oddHeader>
      </headerFooter>
    </customSheetView>
    <customSheetView guid="{1211E1B9-FC37-4364-9CF0-0FFC01866726}" scale="70" showPageBreaks="1" fitToPage="1" printArea="1" view="pageBreakPreview" topLeftCell="A399">
      <selection activeCell="I412" sqref="I412"/>
      <pageMargins left="0.45" right="0.45" top="0.75" bottom="0.5" header="0.3" footer="0.3"/>
      <printOptions horizontalCentered="1"/>
      <pageSetup paperSize="9" scale="55" fitToHeight="0" orientation="landscape" r:id="rId14"/>
      <headerFooter>
        <oddHeader>&amp;RSchedule-2Page &amp;P of &amp;N</oddHeader>
      </headerFooter>
    </customSheetView>
  </customSheetViews>
  <mergeCells count="21">
    <mergeCell ref="N3:O3"/>
    <mergeCell ref="A4:J4"/>
    <mergeCell ref="A3:J3"/>
    <mergeCell ref="C196:D196"/>
    <mergeCell ref="B193:J193"/>
    <mergeCell ref="C195:D195"/>
    <mergeCell ref="I195:J195"/>
    <mergeCell ref="A6:B6"/>
    <mergeCell ref="I14:J14"/>
    <mergeCell ref="A7:F7"/>
    <mergeCell ref="A8:G8"/>
    <mergeCell ref="C10:E10"/>
    <mergeCell ref="C9:E9"/>
    <mergeCell ref="A191:J191"/>
    <mergeCell ref="C12:E12"/>
    <mergeCell ref="C11:E11"/>
    <mergeCell ref="A13:J13"/>
    <mergeCell ref="B192:H192"/>
    <mergeCell ref="G196:H196"/>
    <mergeCell ref="G195:H195"/>
    <mergeCell ref="I196:J196"/>
  </mergeCells>
  <dataValidations count="3">
    <dataValidation type="decimal" operator="greaterThan" allowBlank="1" showInputMessage="1" showErrorMessage="1" error="Enter only Numeric value greater than zero or leave the cell blank !" sqref="I64775:I64776" xr:uid="{00000000-0002-0000-0500-000000000000}">
      <formula1>0</formula1>
    </dataValidation>
    <dataValidation type="decimal" operator="greaterThanOrEqual" allowBlank="1" showInputMessage="1" showErrorMessage="1" sqref="M17:N17 I18:I74 M75 I76:I179 I181:I190 M180" xr:uid="{41591F5A-744B-4CFD-B8B0-5EBFA00A8B9B}">
      <formula1>0</formula1>
    </dataValidation>
    <dataValidation type="list" allowBlank="1" showInputMessage="1" showErrorMessage="1" sqref="I17 I75 I180" xr:uid="{DDE7B650-EE6F-4C4F-BAF3-D92D8DBEB737}">
      <formula1>GST_slabs</formula1>
    </dataValidation>
  </dataValidations>
  <printOptions horizontalCentered="1"/>
  <pageMargins left="0.45" right="0.45" top="0.75" bottom="0.5" header="0.3" footer="0.3"/>
  <pageSetup paperSize="9" scale="53"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K194"/>
  <sheetViews>
    <sheetView showGridLines="0" view="pageBreakPreview" topLeftCell="A169" zoomScale="70" zoomScaleNormal="70" zoomScaleSheetLayoutView="70" workbookViewId="0">
      <selection activeCell="I181" sqref="I181"/>
    </sheetView>
  </sheetViews>
  <sheetFormatPr defaultColWidth="38.5703125" defaultRowHeight="15" x14ac:dyDescent="0.25"/>
  <cols>
    <col min="1" max="1" width="5.5703125" style="606" customWidth="1"/>
    <col min="2" max="2" width="14.5703125" style="606" customWidth="1"/>
    <col min="3" max="4" width="9.7109375" style="606" customWidth="1"/>
    <col min="5" max="5" width="9.140625" style="606" customWidth="1"/>
    <col min="6" max="6" width="24.7109375" style="616" customWidth="1"/>
    <col min="7" max="7" width="18.5703125" style="560" customWidth="1"/>
    <col min="8" max="8" width="13.85546875" style="560" customWidth="1"/>
    <col min="9" max="9" width="15.7109375" style="560" customWidth="1"/>
    <col min="10" max="10" width="13.85546875" style="560" customWidth="1"/>
    <col min="11" max="11" width="19.7109375" style="560" customWidth="1"/>
    <col min="12" max="12" width="108.42578125" style="563" customWidth="1"/>
    <col min="13" max="13" width="8.7109375" style="548" customWidth="1"/>
    <col min="14" max="14" width="10.5703125" style="548" customWidth="1"/>
    <col min="15" max="15" width="16.140625" style="548" customWidth="1"/>
    <col min="16" max="16" width="23.28515625" style="548" customWidth="1"/>
    <col min="17" max="17" width="2.42578125" style="556" hidden="1" customWidth="1"/>
    <col min="18" max="18" width="14.85546875" style="557" hidden="1" customWidth="1"/>
    <col min="19" max="19" width="16.42578125" style="557" hidden="1" customWidth="1"/>
    <col min="20" max="20" width="13.7109375" style="548" hidden="1" customWidth="1"/>
    <col min="21" max="21" width="13.140625" style="557" hidden="1" customWidth="1"/>
    <col min="22" max="22" width="5.85546875" style="556" hidden="1" customWidth="1"/>
    <col min="23" max="31" width="9.140625" style="556" customWidth="1"/>
    <col min="32" max="243" width="9.140625" style="557" customWidth="1"/>
    <col min="244" max="244" width="12.5703125" style="557" customWidth="1"/>
    <col min="245" max="245" width="73.42578125" style="557" customWidth="1"/>
    <col min="246" max="246" width="8.7109375" style="557" customWidth="1"/>
    <col min="247" max="247" width="10.5703125" style="557" customWidth="1"/>
    <col min="248" max="248" width="14.5703125" style="557" customWidth="1"/>
    <col min="249" max="16384" width="38.5703125" style="557"/>
  </cols>
  <sheetData>
    <row r="1" spans="1:31" x14ac:dyDescent="0.25">
      <c r="A1" s="551" t="str">
        <f>Cover!B3</f>
        <v>CC/NT/W-GIS/DOM/A02/25/03858</v>
      </c>
      <c r="B1" s="551"/>
      <c r="C1" s="551"/>
      <c r="D1" s="551"/>
      <c r="E1" s="551"/>
      <c r="F1" s="552"/>
      <c r="G1" s="553"/>
      <c r="H1" s="553"/>
      <c r="I1" s="553"/>
      <c r="J1" s="553"/>
      <c r="K1" s="553"/>
      <c r="L1" s="554"/>
      <c r="M1" s="555"/>
      <c r="N1" s="555"/>
      <c r="O1" s="555"/>
      <c r="P1" s="555" t="s">
        <v>17</v>
      </c>
    </row>
    <row r="2" spans="1:31" x14ac:dyDescent="0.25">
      <c r="A2" s="558"/>
      <c r="B2" s="558"/>
      <c r="C2" s="558"/>
      <c r="D2" s="558"/>
      <c r="E2" s="558"/>
      <c r="F2" s="559"/>
      <c r="L2" s="561"/>
    </row>
    <row r="3" spans="1:31" ht="70.5" customHeight="1" x14ac:dyDescent="0.25">
      <c r="A3" s="754" t="str">
        <f>Cover!$B$2</f>
        <v>110kV GIS Substation Package SS 145 for Establishment of a 110/22kV gas Insulated substation at Lawspet in Puducherry with allied works under consultancy services to PED.</v>
      </c>
      <c r="B3" s="754"/>
      <c r="C3" s="754"/>
      <c r="D3" s="754"/>
      <c r="E3" s="754"/>
      <c r="F3" s="754"/>
      <c r="G3" s="754"/>
      <c r="H3" s="754"/>
      <c r="I3" s="754"/>
      <c r="J3" s="754"/>
      <c r="K3" s="754"/>
      <c r="L3" s="754"/>
      <c r="M3" s="754"/>
      <c r="N3" s="754"/>
      <c r="O3" s="754"/>
      <c r="P3" s="754"/>
    </row>
    <row r="4" spans="1:31" x14ac:dyDescent="0.25">
      <c r="A4" s="755" t="s">
        <v>19</v>
      </c>
      <c r="B4" s="755"/>
      <c r="C4" s="755"/>
      <c r="D4" s="755"/>
      <c r="E4" s="755"/>
      <c r="F4" s="755"/>
      <c r="G4" s="755"/>
      <c r="H4" s="755"/>
      <c r="I4" s="755"/>
      <c r="J4" s="755"/>
      <c r="K4" s="755"/>
      <c r="L4" s="755"/>
      <c r="M4" s="755"/>
      <c r="N4" s="755"/>
      <c r="O4" s="755"/>
      <c r="P4" s="755"/>
    </row>
    <row r="6" spans="1:31" x14ac:dyDescent="0.25">
      <c r="A6" s="745" t="s">
        <v>328</v>
      </c>
      <c r="B6" s="745"/>
      <c r="C6" s="548"/>
      <c r="D6" s="548"/>
      <c r="E6" s="548"/>
      <c r="F6" s="562"/>
      <c r="G6" s="548"/>
      <c r="H6" s="548"/>
      <c r="I6" s="548"/>
    </row>
    <row r="7" spans="1:31" x14ac:dyDescent="0.25">
      <c r="A7" s="747">
        <f>'Sch-1'!A7</f>
        <v>0</v>
      </c>
      <c r="B7" s="747"/>
      <c r="C7" s="747"/>
      <c r="D7" s="747"/>
      <c r="E7" s="747"/>
      <c r="F7" s="747"/>
      <c r="G7" s="747"/>
      <c r="H7" s="747"/>
      <c r="I7" s="747"/>
      <c r="J7" s="565"/>
      <c r="K7" s="565"/>
      <c r="L7" s="566"/>
      <c r="M7" s="567" t="s">
        <v>1</v>
      </c>
      <c r="N7" s="568"/>
    </row>
    <row r="8" spans="1:31" x14ac:dyDescent="0.25">
      <c r="A8" s="745" t="str">
        <f>"Bidder’s Name and Address  (" &amp; MID('Names of Bidder'!A9,9, 20) &amp; ") :"</f>
        <v>Bidder’s Name and Address  (Sole Bidder) :</v>
      </c>
      <c r="B8" s="745"/>
      <c r="C8" s="745"/>
      <c r="D8" s="745"/>
      <c r="E8" s="745"/>
      <c r="F8" s="745"/>
      <c r="G8" s="745"/>
      <c r="H8" s="569"/>
      <c r="I8" s="569"/>
      <c r="J8" s="569"/>
      <c r="K8" s="569"/>
      <c r="L8" s="570"/>
      <c r="M8" s="567" t="str">
        <f>'Sch-1'!K8</f>
        <v>Contract Services</v>
      </c>
      <c r="N8" s="569"/>
    </row>
    <row r="9" spans="1:31" x14ac:dyDescent="0.25">
      <c r="A9" s="564" t="s">
        <v>12</v>
      </c>
      <c r="B9" s="569"/>
      <c r="C9" s="747" t="str">
        <f>IF('Names of Bidder'!C9=0, "", 'Names of Bidder'!C9)</f>
        <v/>
      </c>
      <c r="D9" s="747"/>
      <c r="E9" s="747"/>
      <c r="F9" s="747"/>
      <c r="G9" s="747"/>
      <c r="H9" s="548"/>
      <c r="I9" s="548"/>
      <c r="J9" s="548"/>
      <c r="K9" s="548"/>
      <c r="L9" s="571"/>
      <c r="M9" s="567" t="str">
        <f>'Sch-1'!K9</f>
        <v>Power Grid Corporation of India Ltd.,</v>
      </c>
    </row>
    <row r="10" spans="1:31" x14ac:dyDescent="0.25">
      <c r="A10" s="564" t="s">
        <v>11</v>
      </c>
      <c r="B10" s="569"/>
      <c r="C10" s="749" t="str">
        <f>IF('Names of Bidder'!C10=0, "", 'Names of Bidder'!C10)</f>
        <v/>
      </c>
      <c r="D10" s="749"/>
      <c r="E10" s="749"/>
      <c r="F10" s="749"/>
      <c r="G10" s="749"/>
      <c r="H10" s="548"/>
      <c r="I10" s="548"/>
      <c r="J10" s="548"/>
      <c r="K10" s="548"/>
      <c r="L10" s="571"/>
      <c r="M10" s="567" t="str">
        <f>'Sch-1'!K10</f>
        <v>"Saudamini", Plot No.-2</v>
      </c>
    </row>
    <row r="11" spans="1:31" x14ac:dyDescent="0.25">
      <c r="A11" s="548"/>
      <c r="B11" s="548"/>
      <c r="C11" s="749" t="str">
        <f>IF('Names of Bidder'!C11=0, "", 'Names of Bidder'!C11)</f>
        <v/>
      </c>
      <c r="D11" s="749"/>
      <c r="E11" s="749"/>
      <c r="F11" s="749"/>
      <c r="G11" s="749"/>
      <c r="H11" s="548"/>
      <c r="I11" s="548"/>
      <c r="J11" s="548"/>
      <c r="K11" s="548"/>
      <c r="L11" s="571"/>
      <c r="M11" s="567" t="str">
        <f>'Sch-1'!K11</f>
        <v xml:space="preserve">Sector-29, </v>
      </c>
    </row>
    <row r="12" spans="1:31" x14ac:dyDescent="0.25">
      <c r="A12" s="548"/>
      <c r="B12" s="548"/>
      <c r="C12" s="749" t="str">
        <f>IF('Names of Bidder'!C12=0, "", 'Names of Bidder'!C12)</f>
        <v/>
      </c>
      <c r="D12" s="749"/>
      <c r="E12" s="749"/>
      <c r="F12" s="749"/>
      <c r="G12" s="749"/>
      <c r="H12" s="548"/>
      <c r="I12" s="548"/>
      <c r="J12" s="548"/>
      <c r="K12" s="548"/>
      <c r="L12" s="571"/>
      <c r="M12" s="567" t="str">
        <f>'Sch-1'!K12</f>
        <v>Gurugram (Haryana) - 122001</v>
      </c>
    </row>
    <row r="13" spans="1:31" x14ac:dyDescent="0.25">
      <c r="A13" s="573"/>
      <c r="B13" s="573"/>
      <c r="C13" s="573"/>
      <c r="D13" s="573"/>
      <c r="E13" s="573"/>
      <c r="F13" s="574"/>
      <c r="G13" s="575"/>
      <c r="H13" s="575"/>
      <c r="I13" s="575"/>
      <c r="J13" s="575"/>
      <c r="K13" s="575"/>
      <c r="L13" s="571"/>
      <c r="O13" s="568"/>
    </row>
    <row r="14" spans="1:31" ht="15.75" thickBot="1" x14ac:dyDescent="0.3">
      <c r="A14" s="753" t="s">
        <v>21</v>
      </c>
      <c r="B14" s="753"/>
      <c r="C14" s="753"/>
      <c r="D14" s="753"/>
      <c r="E14" s="753"/>
      <c r="F14" s="753"/>
      <c r="G14" s="753"/>
      <c r="H14" s="753"/>
      <c r="I14" s="753"/>
      <c r="J14" s="753"/>
      <c r="K14" s="753"/>
      <c r="L14" s="753"/>
      <c r="M14" s="576"/>
      <c r="N14" s="577"/>
      <c r="O14" s="752" t="s">
        <v>333</v>
      </c>
      <c r="P14" s="752"/>
    </row>
    <row r="15" spans="1:31" s="584" customFormat="1" ht="90" x14ac:dyDescent="0.25">
      <c r="A15" s="578" t="s">
        <v>534</v>
      </c>
      <c r="B15" s="579" t="s">
        <v>249</v>
      </c>
      <c r="C15" s="579" t="s">
        <v>261</v>
      </c>
      <c r="D15" s="579" t="s">
        <v>535</v>
      </c>
      <c r="E15" s="579" t="s">
        <v>262</v>
      </c>
      <c r="F15" s="579" t="s">
        <v>263</v>
      </c>
      <c r="G15" s="580" t="s">
        <v>25</v>
      </c>
      <c r="H15" s="536" t="s">
        <v>300</v>
      </c>
      <c r="I15" s="536" t="s">
        <v>455</v>
      </c>
      <c r="J15" s="536" t="s">
        <v>290</v>
      </c>
      <c r="K15" s="536" t="s">
        <v>454</v>
      </c>
      <c r="L15" s="581" t="s">
        <v>15</v>
      </c>
      <c r="M15" s="581" t="s">
        <v>9</v>
      </c>
      <c r="N15" s="581" t="s">
        <v>16</v>
      </c>
      <c r="O15" s="581" t="s">
        <v>23</v>
      </c>
      <c r="P15" s="581" t="s">
        <v>24</v>
      </c>
      <c r="Q15" s="582"/>
      <c r="R15" s="583" t="s">
        <v>323</v>
      </c>
      <c r="S15" s="583" t="s">
        <v>324</v>
      </c>
      <c r="T15" s="583" t="s">
        <v>321</v>
      </c>
      <c r="U15" s="583" t="s">
        <v>322</v>
      </c>
      <c r="V15" s="582"/>
      <c r="W15" s="582"/>
      <c r="X15" s="582"/>
      <c r="Y15" s="582"/>
      <c r="Z15" s="582"/>
      <c r="AA15" s="582"/>
      <c r="AB15" s="582"/>
      <c r="AC15" s="582"/>
      <c r="AD15" s="582"/>
      <c r="AE15" s="582"/>
    </row>
    <row r="16" spans="1:31" s="588" customFormat="1" x14ac:dyDescent="0.25">
      <c r="A16" s="585"/>
      <c r="B16" s="586">
        <v>2</v>
      </c>
      <c r="C16" s="586">
        <v>3</v>
      </c>
      <c r="D16" s="586"/>
      <c r="E16" s="586">
        <v>4</v>
      </c>
      <c r="F16" s="581">
        <v>6</v>
      </c>
      <c r="G16" s="586">
        <v>7</v>
      </c>
      <c r="H16" s="537">
        <v>8</v>
      </c>
      <c r="I16" s="537">
        <v>9</v>
      </c>
      <c r="J16" s="537">
        <v>10</v>
      </c>
      <c r="K16" s="537">
        <v>11</v>
      </c>
      <c r="L16" s="581">
        <v>12</v>
      </c>
      <c r="M16" s="586">
        <v>13</v>
      </c>
      <c r="N16" s="586">
        <v>14</v>
      </c>
      <c r="O16" s="586">
        <v>15</v>
      </c>
      <c r="P16" s="586" t="s">
        <v>301</v>
      </c>
      <c r="Q16" s="587"/>
      <c r="V16" s="587"/>
      <c r="W16" s="587"/>
      <c r="X16" s="587"/>
      <c r="Y16" s="587"/>
      <c r="Z16" s="587"/>
      <c r="AA16" s="587"/>
      <c r="AB16" s="587"/>
      <c r="AC16" s="587"/>
      <c r="AD16" s="587"/>
      <c r="AE16" s="587"/>
    </row>
    <row r="17" spans="1:37" s="593" customFormat="1" x14ac:dyDescent="0.25">
      <c r="A17" s="589"/>
      <c r="B17" s="589" t="s">
        <v>536</v>
      </c>
      <c r="C17" s="589"/>
      <c r="D17" s="590"/>
      <c r="E17" s="591"/>
      <c r="F17" s="591"/>
      <c r="G17" s="591"/>
      <c r="H17" s="591"/>
      <c r="I17" s="591"/>
      <c r="J17" s="590"/>
      <c r="K17" s="591"/>
      <c r="L17" s="591"/>
      <c r="M17" s="592"/>
      <c r="N17" s="592"/>
      <c r="O17" s="592"/>
      <c r="P17" s="592"/>
      <c r="Q17" s="531"/>
      <c r="R17" s="531"/>
      <c r="S17" s="531"/>
      <c r="T17" s="531"/>
    </row>
    <row r="18" spans="1:37" x14ac:dyDescent="0.25">
      <c r="A18" s="585">
        <v>1</v>
      </c>
      <c r="B18" s="532">
        <v>7000030340</v>
      </c>
      <c r="C18" s="532">
        <v>890</v>
      </c>
      <c r="D18" s="532">
        <v>658</v>
      </c>
      <c r="E18" s="532">
        <v>20</v>
      </c>
      <c r="F18" s="533" t="s">
        <v>714</v>
      </c>
      <c r="G18" s="534">
        <v>100002054</v>
      </c>
      <c r="H18" s="534">
        <v>998736</v>
      </c>
      <c r="I18" s="538"/>
      <c r="J18" s="534">
        <v>18</v>
      </c>
      <c r="K18" s="538"/>
      <c r="L18" s="533" t="s">
        <v>715</v>
      </c>
      <c r="M18" s="534" t="s">
        <v>465</v>
      </c>
      <c r="N18" s="534">
        <v>2</v>
      </c>
      <c r="O18" s="539"/>
      <c r="P18" s="594" t="str">
        <f>IF(O18=0, "INCLUDED", IF(ISERROR(N18*O18), O18, N18*O18))</f>
        <v>INCLUDED</v>
      </c>
      <c r="R18" s="556"/>
      <c r="S18" s="556"/>
      <c r="T18" s="556"/>
      <c r="U18" s="556"/>
      <c r="AF18" s="556"/>
      <c r="AG18" s="556"/>
      <c r="AH18" s="556"/>
      <c r="AI18" s="556"/>
      <c r="AJ18" s="556"/>
      <c r="AK18" s="556"/>
    </row>
    <row r="19" spans="1:37" x14ac:dyDescent="0.25">
      <c r="A19" s="585">
        <v>2</v>
      </c>
      <c r="B19" s="532">
        <v>7000030340</v>
      </c>
      <c r="C19" s="532">
        <v>890</v>
      </c>
      <c r="D19" s="532">
        <v>658</v>
      </c>
      <c r="E19" s="532">
        <v>30</v>
      </c>
      <c r="F19" s="533" t="s">
        <v>714</v>
      </c>
      <c r="G19" s="534">
        <v>100040378</v>
      </c>
      <c r="H19" s="534">
        <v>998736</v>
      </c>
      <c r="I19" s="538"/>
      <c r="J19" s="534">
        <v>18</v>
      </c>
      <c r="K19" s="538"/>
      <c r="L19" s="533" t="s">
        <v>716</v>
      </c>
      <c r="M19" s="534" t="s">
        <v>464</v>
      </c>
      <c r="N19" s="534">
        <v>2</v>
      </c>
      <c r="O19" s="539"/>
      <c r="P19" s="594" t="str">
        <f t="shared" ref="P19:P62" si="0">IF(O19=0, "INCLUDED", IF(ISERROR(N19*O19), O19, N19*O19))</f>
        <v>INCLUDED</v>
      </c>
      <c r="R19" s="556"/>
      <c r="S19" s="556"/>
      <c r="T19" s="556"/>
      <c r="U19" s="556"/>
      <c r="AF19" s="556"/>
      <c r="AG19" s="556"/>
      <c r="AH19" s="556"/>
      <c r="AI19" s="556"/>
      <c r="AJ19" s="556"/>
      <c r="AK19" s="556"/>
    </row>
    <row r="20" spans="1:37" x14ac:dyDescent="0.25">
      <c r="A20" s="585">
        <v>3</v>
      </c>
      <c r="B20" s="532">
        <v>7000030340</v>
      </c>
      <c r="C20" s="532">
        <v>890</v>
      </c>
      <c r="D20" s="532">
        <v>658</v>
      </c>
      <c r="E20" s="532">
        <v>50</v>
      </c>
      <c r="F20" s="533" t="s">
        <v>714</v>
      </c>
      <c r="G20" s="534">
        <v>100006993</v>
      </c>
      <c r="H20" s="534">
        <v>998736</v>
      </c>
      <c r="I20" s="538"/>
      <c r="J20" s="534">
        <v>18</v>
      </c>
      <c r="K20" s="538"/>
      <c r="L20" s="533" t="s">
        <v>717</v>
      </c>
      <c r="M20" s="534" t="s">
        <v>464</v>
      </c>
      <c r="N20" s="534">
        <v>2</v>
      </c>
      <c r="O20" s="539"/>
      <c r="P20" s="594" t="str">
        <f t="shared" si="0"/>
        <v>INCLUDED</v>
      </c>
      <c r="R20" s="556"/>
      <c r="S20" s="556"/>
      <c r="T20" s="556"/>
      <c r="U20" s="556"/>
      <c r="AF20" s="556"/>
      <c r="AG20" s="556"/>
      <c r="AH20" s="556"/>
      <c r="AI20" s="556"/>
      <c r="AJ20" s="556"/>
      <c r="AK20" s="556"/>
    </row>
    <row r="21" spans="1:37" ht="30" x14ac:dyDescent="0.25">
      <c r="A21" s="585">
        <v>4</v>
      </c>
      <c r="B21" s="532">
        <v>7000030340</v>
      </c>
      <c r="C21" s="532">
        <v>900</v>
      </c>
      <c r="D21" s="532">
        <v>659</v>
      </c>
      <c r="E21" s="532">
        <v>30</v>
      </c>
      <c r="F21" s="533" t="s">
        <v>718</v>
      </c>
      <c r="G21" s="534">
        <v>100004398</v>
      </c>
      <c r="H21" s="534">
        <v>998736</v>
      </c>
      <c r="I21" s="538"/>
      <c r="J21" s="534">
        <v>18</v>
      </c>
      <c r="K21" s="538"/>
      <c r="L21" s="533" t="s">
        <v>719</v>
      </c>
      <c r="M21" s="534" t="s">
        <v>465</v>
      </c>
      <c r="N21" s="534">
        <v>2</v>
      </c>
      <c r="O21" s="539"/>
      <c r="P21" s="594" t="str">
        <f t="shared" si="0"/>
        <v>INCLUDED</v>
      </c>
      <c r="R21" s="556"/>
      <c r="S21" s="556"/>
      <c r="T21" s="556"/>
      <c r="U21" s="556"/>
      <c r="AF21" s="556"/>
      <c r="AG21" s="556"/>
      <c r="AH21" s="556"/>
      <c r="AI21" s="556"/>
      <c r="AJ21" s="556"/>
      <c r="AK21" s="556"/>
    </row>
    <row r="22" spans="1:37" ht="30" x14ac:dyDescent="0.25">
      <c r="A22" s="585">
        <v>5</v>
      </c>
      <c r="B22" s="532">
        <v>7000030340</v>
      </c>
      <c r="C22" s="532">
        <v>900</v>
      </c>
      <c r="D22" s="532">
        <v>659</v>
      </c>
      <c r="E22" s="532">
        <v>40</v>
      </c>
      <c r="F22" s="533" t="s">
        <v>718</v>
      </c>
      <c r="G22" s="534">
        <v>100004399</v>
      </c>
      <c r="H22" s="534">
        <v>998736</v>
      </c>
      <c r="I22" s="538"/>
      <c r="J22" s="534">
        <v>18</v>
      </c>
      <c r="K22" s="538"/>
      <c r="L22" s="533" t="s">
        <v>720</v>
      </c>
      <c r="M22" s="534" t="s">
        <v>465</v>
      </c>
      <c r="N22" s="534">
        <v>1</v>
      </c>
      <c r="O22" s="539"/>
      <c r="P22" s="594" t="str">
        <f t="shared" si="0"/>
        <v>INCLUDED</v>
      </c>
      <c r="R22" s="556"/>
      <c r="S22" s="556"/>
      <c r="T22" s="556"/>
      <c r="U22" s="556"/>
      <c r="AF22" s="556"/>
      <c r="AG22" s="556"/>
      <c r="AH22" s="556"/>
      <c r="AI22" s="556"/>
      <c r="AJ22" s="556"/>
      <c r="AK22" s="556"/>
    </row>
    <row r="23" spans="1:37" ht="30" x14ac:dyDescent="0.25">
      <c r="A23" s="585">
        <v>6</v>
      </c>
      <c r="B23" s="532">
        <v>7000030340</v>
      </c>
      <c r="C23" s="532">
        <v>900</v>
      </c>
      <c r="D23" s="532">
        <v>659</v>
      </c>
      <c r="E23" s="532">
        <v>70</v>
      </c>
      <c r="F23" s="533" t="s">
        <v>718</v>
      </c>
      <c r="G23" s="534">
        <v>100013798</v>
      </c>
      <c r="H23" s="534">
        <v>998736</v>
      </c>
      <c r="I23" s="538"/>
      <c r="J23" s="534">
        <v>18</v>
      </c>
      <c r="K23" s="538"/>
      <c r="L23" s="533" t="s">
        <v>721</v>
      </c>
      <c r="M23" s="534" t="s">
        <v>472</v>
      </c>
      <c r="N23" s="534">
        <v>12</v>
      </c>
      <c r="O23" s="539"/>
      <c r="P23" s="594" t="str">
        <f t="shared" si="0"/>
        <v>INCLUDED</v>
      </c>
      <c r="R23" s="556"/>
      <c r="S23" s="556"/>
      <c r="T23" s="556"/>
      <c r="U23" s="556"/>
      <c r="AF23" s="556"/>
      <c r="AG23" s="556"/>
      <c r="AH23" s="556"/>
      <c r="AI23" s="556"/>
      <c r="AJ23" s="556"/>
      <c r="AK23" s="556"/>
    </row>
    <row r="24" spans="1:37" ht="30" x14ac:dyDescent="0.25">
      <c r="A24" s="585">
        <v>7</v>
      </c>
      <c r="B24" s="532">
        <v>7000030340</v>
      </c>
      <c r="C24" s="532">
        <v>900</v>
      </c>
      <c r="D24" s="532">
        <v>659</v>
      </c>
      <c r="E24" s="532">
        <v>80</v>
      </c>
      <c r="F24" s="533" t="s">
        <v>718</v>
      </c>
      <c r="G24" s="534">
        <v>100057088</v>
      </c>
      <c r="H24" s="534">
        <v>998736</v>
      </c>
      <c r="I24" s="538"/>
      <c r="J24" s="534">
        <v>18</v>
      </c>
      <c r="K24" s="538"/>
      <c r="L24" s="533" t="s">
        <v>722</v>
      </c>
      <c r="M24" s="534" t="s">
        <v>465</v>
      </c>
      <c r="N24" s="534">
        <v>2</v>
      </c>
      <c r="O24" s="539"/>
      <c r="P24" s="594" t="str">
        <f t="shared" si="0"/>
        <v>INCLUDED</v>
      </c>
      <c r="R24" s="556"/>
      <c r="S24" s="556"/>
      <c r="T24" s="556"/>
      <c r="U24" s="556"/>
      <c r="AF24" s="556"/>
      <c r="AG24" s="556"/>
      <c r="AH24" s="556"/>
      <c r="AI24" s="556"/>
      <c r="AJ24" s="556"/>
      <c r="AK24" s="556"/>
    </row>
    <row r="25" spans="1:37" ht="30" x14ac:dyDescent="0.25">
      <c r="A25" s="585">
        <v>8</v>
      </c>
      <c r="B25" s="532">
        <v>7000030340</v>
      </c>
      <c r="C25" s="532">
        <v>900</v>
      </c>
      <c r="D25" s="532">
        <v>659</v>
      </c>
      <c r="E25" s="532">
        <v>90</v>
      </c>
      <c r="F25" s="533" t="s">
        <v>718</v>
      </c>
      <c r="G25" s="534">
        <v>100057089</v>
      </c>
      <c r="H25" s="534">
        <v>998736</v>
      </c>
      <c r="I25" s="538"/>
      <c r="J25" s="534">
        <v>18</v>
      </c>
      <c r="K25" s="538"/>
      <c r="L25" s="533" t="s">
        <v>723</v>
      </c>
      <c r="M25" s="534" t="s">
        <v>465</v>
      </c>
      <c r="N25" s="534">
        <v>3</v>
      </c>
      <c r="O25" s="539"/>
      <c r="P25" s="594" t="str">
        <f t="shared" si="0"/>
        <v>INCLUDED</v>
      </c>
      <c r="R25" s="556"/>
      <c r="S25" s="556"/>
      <c r="T25" s="556"/>
      <c r="U25" s="556"/>
      <c r="AF25" s="556"/>
      <c r="AG25" s="556"/>
      <c r="AH25" s="556"/>
      <c r="AI25" s="556"/>
      <c r="AJ25" s="556"/>
      <c r="AK25" s="556"/>
    </row>
    <row r="26" spans="1:37" ht="30" x14ac:dyDescent="0.25">
      <c r="A26" s="585">
        <v>9</v>
      </c>
      <c r="B26" s="532">
        <v>7000030340</v>
      </c>
      <c r="C26" s="532">
        <v>900</v>
      </c>
      <c r="D26" s="532">
        <v>659</v>
      </c>
      <c r="E26" s="532">
        <v>100</v>
      </c>
      <c r="F26" s="533" t="s">
        <v>718</v>
      </c>
      <c r="G26" s="534">
        <v>100057090</v>
      </c>
      <c r="H26" s="534">
        <v>998736</v>
      </c>
      <c r="I26" s="538"/>
      <c r="J26" s="534">
        <v>18</v>
      </c>
      <c r="K26" s="538"/>
      <c r="L26" s="533" t="s">
        <v>724</v>
      </c>
      <c r="M26" s="534" t="s">
        <v>465</v>
      </c>
      <c r="N26" s="534">
        <v>9</v>
      </c>
      <c r="O26" s="539"/>
      <c r="P26" s="594" t="str">
        <f t="shared" si="0"/>
        <v>INCLUDED</v>
      </c>
      <c r="R26" s="556"/>
      <c r="S26" s="556"/>
      <c r="T26" s="556"/>
      <c r="U26" s="556"/>
      <c r="AF26" s="556"/>
      <c r="AG26" s="556"/>
      <c r="AH26" s="556"/>
      <c r="AI26" s="556"/>
      <c r="AJ26" s="556"/>
      <c r="AK26" s="556"/>
    </row>
    <row r="27" spans="1:37" ht="30" x14ac:dyDescent="0.25">
      <c r="A27" s="585">
        <v>10</v>
      </c>
      <c r="B27" s="532">
        <v>7000030340</v>
      </c>
      <c r="C27" s="532">
        <v>910</v>
      </c>
      <c r="D27" s="532">
        <v>660</v>
      </c>
      <c r="E27" s="532">
        <v>10</v>
      </c>
      <c r="F27" s="533" t="s">
        <v>725</v>
      </c>
      <c r="G27" s="534">
        <v>100001908</v>
      </c>
      <c r="H27" s="534">
        <v>998736</v>
      </c>
      <c r="I27" s="538"/>
      <c r="J27" s="534">
        <v>18</v>
      </c>
      <c r="K27" s="538"/>
      <c r="L27" s="533" t="s">
        <v>726</v>
      </c>
      <c r="M27" s="534" t="s">
        <v>464</v>
      </c>
      <c r="N27" s="534">
        <v>6</v>
      </c>
      <c r="O27" s="539"/>
      <c r="P27" s="594" t="str">
        <f t="shared" si="0"/>
        <v>INCLUDED</v>
      </c>
      <c r="R27" s="556"/>
      <c r="S27" s="556"/>
      <c r="T27" s="556"/>
      <c r="U27" s="556"/>
      <c r="AF27" s="556"/>
      <c r="AG27" s="556"/>
      <c r="AH27" s="556"/>
      <c r="AI27" s="556"/>
      <c r="AJ27" s="556"/>
      <c r="AK27" s="556"/>
    </row>
    <row r="28" spans="1:37" ht="30" x14ac:dyDescent="0.25">
      <c r="A28" s="585">
        <v>11</v>
      </c>
      <c r="B28" s="532">
        <v>7000030340</v>
      </c>
      <c r="C28" s="532">
        <v>910</v>
      </c>
      <c r="D28" s="532">
        <v>660</v>
      </c>
      <c r="E28" s="532">
        <v>20</v>
      </c>
      <c r="F28" s="533" t="s">
        <v>725</v>
      </c>
      <c r="G28" s="534">
        <v>100000588</v>
      </c>
      <c r="H28" s="534">
        <v>998736</v>
      </c>
      <c r="I28" s="538"/>
      <c r="J28" s="534">
        <v>18</v>
      </c>
      <c r="K28" s="538"/>
      <c r="L28" s="533" t="s">
        <v>727</v>
      </c>
      <c r="M28" s="534" t="s">
        <v>464</v>
      </c>
      <c r="N28" s="534">
        <v>6</v>
      </c>
      <c r="O28" s="539"/>
      <c r="P28" s="594" t="str">
        <f t="shared" si="0"/>
        <v>INCLUDED</v>
      </c>
      <c r="R28" s="556"/>
      <c r="S28" s="556"/>
      <c r="T28" s="556"/>
      <c r="U28" s="556"/>
      <c r="AF28" s="556"/>
      <c r="AG28" s="556"/>
      <c r="AH28" s="556"/>
      <c r="AI28" s="556"/>
      <c r="AJ28" s="556"/>
      <c r="AK28" s="556"/>
    </row>
    <row r="29" spans="1:37" ht="30" x14ac:dyDescent="0.25">
      <c r="A29" s="585">
        <v>12</v>
      </c>
      <c r="B29" s="532">
        <v>7000030340</v>
      </c>
      <c r="C29" s="532">
        <v>910</v>
      </c>
      <c r="D29" s="532">
        <v>660</v>
      </c>
      <c r="E29" s="532">
        <v>28</v>
      </c>
      <c r="F29" s="533" t="s">
        <v>725</v>
      </c>
      <c r="G29" s="534">
        <v>100001232</v>
      </c>
      <c r="H29" s="534">
        <v>995455</v>
      </c>
      <c r="I29" s="538"/>
      <c r="J29" s="534">
        <v>18</v>
      </c>
      <c r="K29" s="538"/>
      <c r="L29" s="533" t="s">
        <v>728</v>
      </c>
      <c r="M29" s="534" t="s">
        <v>464</v>
      </c>
      <c r="N29" s="534">
        <v>6</v>
      </c>
      <c r="O29" s="539"/>
      <c r="P29" s="594" t="str">
        <f t="shared" si="0"/>
        <v>INCLUDED</v>
      </c>
      <c r="R29" s="556"/>
      <c r="S29" s="556"/>
      <c r="T29" s="556"/>
      <c r="U29" s="556"/>
      <c r="AF29" s="556"/>
      <c r="AG29" s="556"/>
      <c r="AH29" s="556"/>
      <c r="AI29" s="556"/>
      <c r="AJ29" s="556"/>
      <c r="AK29" s="556"/>
    </row>
    <row r="30" spans="1:37" ht="30" x14ac:dyDescent="0.25">
      <c r="A30" s="585">
        <v>13</v>
      </c>
      <c r="B30" s="532">
        <v>7000030340</v>
      </c>
      <c r="C30" s="532">
        <v>910</v>
      </c>
      <c r="D30" s="532">
        <v>660</v>
      </c>
      <c r="E30" s="532">
        <v>8</v>
      </c>
      <c r="F30" s="533" t="s">
        <v>725</v>
      </c>
      <c r="G30" s="534">
        <v>100001233</v>
      </c>
      <c r="H30" s="534">
        <v>995455</v>
      </c>
      <c r="I30" s="538"/>
      <c r="J30" s="534">
        <v>18</v>
      </c>
      <c r="K30" s="538"/>
      <c r="L30" s="533" t="s">
        <v>729</v>
      </c>
      <c r="M30" s="534" t="s">
        <v>464</v>
      </c>
      <c r="N30" s="534">
        <v>6</v>
      </c>
      <c r="O30" s="539"/>
      <c r="P30" s="594" t="str">
        <f t="shared" si="0"/>
        <v>INCLUDED</v>
      </c>
      <c r="R30" s="556"/>
      <c r="S30" s="556"/>
      <c r="T30" s="556"/>
      <c r="U30" s="556"/>
      <c r="AF30" s="556"/>
      <c r="AG30" s="556"/>
      <c r="AH30" s="556"/>
      <c r="AI30" s="556"/>
      <c r="AJ30" s="556"/>
      <c r="AK30" s="556"/>
    </row>
    <row r="31" spans="1:37" ht="30" x14ac:dyDescent="0.25">
      <c r="A31" s="585">
        <v>14</v>
      </c>
      <c r="B31" s="532">
        <v>7000030340</v>
      </c>
      <c r="C31" s="532">
        <v>920</v>
      </c>
      <c r="D31" s="532">
        <v>675</v>
      </c>
      <c r="E31" s="532">
        <v>10</v>
      </c>
      <c r="F31" s="533" t="s">
        <v>730</v>
      </c>
      <c r="G31" s="534">
        <v>100000695</v>
      </c>
      <c r="H31" s="534">
        <v>998736</v>
      </c>
      <c r="I31" s="538"/>
      <c r="J31" s="534">
        <v>18</v>
      </c>
      <c r="K31" s="538"/>
      <c r="L31" s="533" t="s">
        <v>731</v>
      </c>
      <c r="M31" s="534" t="s">
        <v>464</v>
      </c>
      <c r="N31" s="534">
        <v>6</v>
      </c>
      <c r="O31" s="539"/>
      <c r="P31" s="594" t="str">
        <f t="shared" si="0"/>
        <v>INCLUDED</v>
      </c>
      <c r="R31" s="556"/>
      <c r="S31" s="556"/>
      <c r="T31" s="556"/>
      <c r="U31" s="556"/>
      <c r="AF31" s="556"/>
      <c r="AG31" s="556"/>
      <c r="AH31" s="556"/>
      <c r="AI31" s="556"/>
      <c r="AJ31" s="556"/>
      <c r="AK31" s="556"/>
    </row>
    <row r="32" spans="1:37" ht="30" x14ac:dyDescent="0.25">
      <c r="A32" s="585">
        <v>15</v>
      </c>
      <c r="B32" s="532">
        <v>7000030340</v>
      </c>
      <c r="C32" s="532">
        <v>920</v>
      </c>
      <c r="D32" s="532">
        <v>675</v>
      </c>
      <c r="E32" s="532">
        <v>20</v>
      </c>
      <c r="F32" s="533" t="s">
        <v>730</v>
      </c>
      <c r="G32" s="534">
        <v>100000692</v>
      </c>
      <c r="H32" s="534">
        <v>998736</v>
      </c>
      <c r="I32" s="538"/>
      <c r="J32" s="534">
        <v>18</v>
      </c>
      <c r="K32" s="538"/>
      <c r="L32" s="533" t="s">
        <v>566</v>
      </c>
      <c r="M32" s="534" t="s">
        <v>464</v>
      </c>
      <c r="N32" s="534">
        <v>2</v>
      </c>
      <c r="O32" s="539"/>
      <c r="P32" s="594" t="str">
        <f t="shared" si="0"/>
        <v>INCLUDED</v>
      </c>
      <c r="R32" s="556"/>
      <c r="S32" s="556"/>
      <c r="T32" s="556"/>
      <c r="U32" s="556"/>
      <c r="AF32" s="556"/>
      <c r="AG32" s="556"/>
      <c r="AH32" s="556"/>
      <c r="AI32" s="556"/>
      <c r="AJ32" s="556"/>
      <c r="AK32" s="556"/>
    </row>
    <row r="33" spans="1:37" ht="30" x14ac:dyDescent="0.25">
      <c r="A33" s="585">
        <v>16</v>
      </c>
      <c r="B33" s="532">
        <v>7000030340</v>
      </c>
      <c r="C33" s="532">
        <v>920</v>
      </c>
      <c r="D33" s="532">
        <v>675</v>
      </c>
      <c r="E33" s="532">
        <v>30</v>
      </c>
      <c r="F33" s="533" t="s">
        <v>730</v>
      </c>
      <c r="G33" s="534">
        <v>100000690</v>
      </c>
      <c r="H33" s="534">
        <v>998736</v>
      </c>
      <c r="I33" s="538"/>
      <c r="J33" s="534">
        <v>18</v>
      </c>
      <c r="K33" s="538"/>
      <c r="L33" s="533" t="s">
        <v>732</v>
      </c>
      <c r="M33" s="534" t="s">
        <v>465</v>
      </c>
      <c r="N33" s="534">
        <v>1</v>
      </c>
      <c r="O33" s="539"/>
      <c r="P33" s="594" t="str">
        <f t="shared" si="0"/>
        <v>INCLUDED</v>
      </c>
      <c r="R33" s="556"/>
      <c r="S33" s="556"/>
      <c r="T33" s="556"/>
      <c r="U33" s="556"/>
      <c r="AF33" s="556"/>
      <c r="AG33" s="556"/>
      <c r="AH33" s="556"/>
      <c r="AI33" s="556"/>
      <c r="AJ33" s="556"/>
      <c r="AK33" s="556"/>
    </row>
    <row r="34" spans="1:37" ht="30" x14ac:dyDescent="0.25">
      <c r="A34" s="585">
        <v>17</v>
      </c>
      <c r="B34" s="532">
        <v>7000030340</v>
      </c>
      <c r="C34" s="532">
        <v>920</v>
      </c>
      <c r="D34" s="532">
        <v>675</v>
      </c>
      <c r="E34" s="532">
        <v>40</v>
      </c>
      <c r="F34" s="533" t="s">
        <v>730</v>
      </c>
      <c r="G34" s="534">
        <v>100000688</v>
      </c>
      <c r="H34" s="534">
        <v>998736</v>
      </c>
      <c r="I34" s="538"/>
      <c r="J34" s="534">
        <v>18</v>
      </c>
      <c r="K34" s="538"/>
      <c r="L34" s="533" t="s">
        <v>733</v>
      </c>
      <c r="M34" s="534" t="s">
        <v>465</v>
      </c>
      <c r="N34" s="534">
        <v>3</v>
      </c>
      <c r="O34" s="539"/>
      <c r="P34" s="594" t="str">
        <f t="shared" si="0"/>
        <v>INCLUDED</v>
      </c>
      <c r="R34" s="556"/>
      <c r="S34" s="556"/>
      <c r="T34" s="556"/>
      <c r="U34" s="556"/>
      <c r="AF34" s="556"/>
      <c r="AG34" s="556"/>
      <c r="AH34" s="556"/>
      <c r="AI34" s="556"/>
      <c r="AJ34" s="556"/>
      <c r="AK34" s="556"/>
    </row>
    <row r="35" spans="1:37" ht="30" x14ac:dyDescent="0.25">
      <c r="A35" s="585">
        <v>18</v>
      </c>
      <c r="B35" s="532">
        <v>7000030340</v>
      </c>
      <c r="C35" s="532">
        <v>920</v>
      </c>
      <c r="D35" s="532">
        <v>675</v>
      </c>
      <c r="E35" s="532">
        <v>50</v>
      </c>
      <c r="F35" s="533" t="s">
        <v>730</v>
      </c>
      <c r="G35" s="534">
        <v>100000687</v>
      </c>
      <c r="H35" s="534">
        <v>998736</v>
      </c>
      <c r="I35" s="538"/>
      <c r="J35" s="534">
        <v>18</v>
      </c>
      <c r="K35" s="538"/>
      <c r="L35" s="533" t="s">
        <v>734</v>
      </c>
      <c r="M35" s="534" t="s">
        <v>465</v>
      </c>
      <c r="N35" s="534">
        <v>2</v>
      </c>
      <c r="O35" s="539"/>
      <c r="P35" s="594" t="str">
        <f t="shared" si="0"/>
        <v>INCLUDED</v>
      </c>
      <c r="R35" s="556"/>
      <c r="S35" s="556"/>
      <c r="T35" s="556"/>
      <c r="U35" s="556"/>
      <c r="AF35" s="556"/>
      <c r="AG35" s="556"/>
      <c r="AH35" s="556"/>
      <c r="AI35" s="556"/>
      <c r="AJ35" s="556"/>
      <c r="AK35" s="556"/>
    </row>
    <row r="36" spans="1:37" ht="30" x14ac:dyDescent="0.25">
      <c r="A36" s="585">
        <v>19</v>
      </c>
      <c r="B36" s="532">
        <v>7000030340</v>
      </c>
      <c r="C36" s="532">
        <v>920</v>
      </c>
      <c r="D36" s="532">
        <v>675</v>
      </c>
      <c r="E36" s="532">
        <v>60</v>
      </c>
      <c r="F36" s="533" t="s">
        <v>730</v>
      </c>
      <c r="G36" s="534">
        <v>100000685</v>
      </c>
      <c r="H36" s="534">
        <v>998736</v>
      </c>
      <c r="I36" s="538"/>
      <c r="J36" s="534">
        <v>18</v>
      </c>
      <c r="K36" s="538"/>
      <c r="L36" s="533" t="s">
        <v>735</v>
      </c>
      <c r="M36" s="534" t="s">
        <v>464</v>
      </c>
      <c r="N36" s="534">
        <v>12</v>
      </c>
      <c r="O36" s="539"/>
      <c r="P36" s="594" t="str">
        <f t="shared" si="0"/>
        <v>INCLUDED</v>
      </c>
      <c r="R36" s="556"/>
      <c r="S36" s="556"/>
      <c r="T36" s="556"/>
      <c r="U36" s="556"/>
      <c r="AF36" s="556"/>
      <c r="AG36" s="556"/>
      <c r="AH36" s="556"/>
      <c r="AI36" s="556"/>
      <c r="AJ36" s="556"/>
      <c r="AK36" s="556"/>
    </row>
    <row r="37" spans="1:37" ht="30" x14ac:dyDescent="0.25">
      <c r="A37" s="585">
        <v>20</v>
      </c>
      <c r="B37" s="532">
        <v>7000030340</v>
      </c>
      <c r="C37" s="532">
        <v>920</v>
      </c>
      <c r="D37" s="532">
        <v>675</v>
      </c>
      <c r="E37" s="532">
        <v>70</v>
      </c>
      <c r="F37" s="533" t="s">
        <v>730</v>
      </c>
      <c r="G37" s="534">
        <v>100000689</v>
      </c>
      <c r="H37" s="534">
        <v>998736</v>
      </c>
      <c r="I37" s="538"/>
      <c r="J37" s="534">
        <v>18</v>
      </c>
      <c r="K37" s="538"/>
      <c r="L37" s="533" t="s">
        <v>561</v>
      </c>
      <c r="M37" s="534" t="s">
        <v>465</v>
      </c>
      <c r="N37" s="534">
        <v>1</v>
      </c>
      <c r="O37" s="539"/>
      <c r="P37" s="594" t="str">
        <f t="shared" si="0"/>
        <v>INCLUDED</v>
      </c>
      <c r="R37" s="556"/>
      <c r="S37" s="556"/>
      <c r="T37" s="556"/>
      <c r="U37" s="556"/>
      <c r="AF37" s="556"/>
      <c r="AG37" s="556"/>
      <c r="AH37" s="556"/>
      <c r="AI37" s="556"/>
      <c r="AJ37" s="556"/>
      <c r="AK37" s="556"/>
    </row>
    <row r="38" spans="1:37" ht="30" x14ac:dyDescent="0.25">
      <c r="A38" s="585">
        <v>21</v>
      </c>
      <c r="B38" s="532">
        <v>7000030340</v>
      </c>
      <c r="C38" s="532">
        <v>920</v>
      </c>
      <c r="D38" s="532">
        <v>675</v>
      </c>
      <c r="E38" s="532">
        <v>80</v>
      </c>
      <c r="F38" s="533" t="s">
        <v>730</v>
      </c>
      <c r="G38" s="534">
        <v>100003931</v>
      </c>
      <c r="H38" s="534">
        <v>998736</v>
      </c>
      <c r="I38" s="538"/>
      <c r="J38" s="534">
        <v>18</v>
      </c>
      <c r="K38" s="538"/>
      <c r="L38" s="533" t="s">
        <v>565</v>
      </c>
      <c r="M38" s="534" t="s">
        <v>464</v>
      </c>
      <c r="N38" s="534">
        <v>2</v>
      </c>
      <c r="O38" s="539"/>
      <c r="P38" s="594" t="str">
        <f t="shared" si="0"/>
        <v>INCLUDED</v>
      </c>
      <c r="R38" s="556"/>
      <c r="S38" s="556"/>
      <c r="T38" s="556"/>
      <c r="U38" s="556"/>
      <c r="AF38" s="556"/>
      <c r="AG38" s="556"/>
      <c r="AH38" s="556"/>
      <c r="AI38" s="556"/>
      <c r="AJ38" s="556"/>
      <c r="AK38" s="556"/>
    </row>
    <row r="39" spans="1:37" x14ac:dyDescent="0.25">
      <c r="A39" s="585">
        <v>22</v>
      </c>
      <c r="B39" s="532">
        <v>7000030340</v>
      </c>
      <c r="C39" s="532">
        <v>930</v>
      </c>
      <c r="D39" s="532">
        <v>680</v>
      </c>
      <c r="E39" s="532">
        <v>10</v>
      </c>
      <c r="F39" s="533" t="s">
        <v>631</v>
      </c>
      <c r="G39" s="534">
        <v>100001857</v>
      </c>
      <c r="H39" s="534">
        <v>998736</v>
      </c>
      <c r="I39" s="538"/>
      <c r="J39" s="534">
        <v>18</v>
      </c>
      <c r="K39" s="538"/>
      <c r="L39" s="533" t="s">
        <v>632</v>
      </c>
      <c r="M39" s="534" t="s">
        <v>465</v>
      </c>
      <c r="N39" s="534">
        <v>1</v>
      </c>
      <c r="O39" s="539"/>
      <c r="P39" s="594" t="str">
        <f t="shared" si="0"/>
        <v>INCLUDED</v>
      </c>
      <c r="R39" s="556"/>
      <c r="S39" s="556"/>
      <c r="T39" s="556"/>
      <c r="U39" s="556"/>
      <c r="AF39" s="556"/>
      <c r="AG39" s="556"/>
      <c r="AH39" s="556"/>
      <c r="AI39" s="556"/>
      <c r="AJ39" s="556"/>
      <c r="AK39" s="556"/>
    </row>
    <row r="40" spans="1:37" ht="30" x14ac:dyDescent="0.25">
      <c r="A40" s="585">
        <v>23</v>
      </c>
      <c r="B40" s="532">
        <v>7000030340</v>
      </c>
      <c r="C40" s="532">
        <v>940</v>
      </c>
      <c r="D40" s="532">
        <v>690</v>
      </c>
      <c r="E40" s="532">
        <v>10</v>
      </c>
      <c r="F40" s="533" t="s">
        <v>736</v>
      </c>
      <c r="G40" s="534">
        <v>100000747</v>
      </c>
      <c r="H40" s="534">
        <v>998736</v>
      </c>
      <c r="I40" s="538"/>
      <c r="J40" s="534">
        <v>18</v>
      </c>
      <c r="K40" s="538"/>
      <c r="L40" s="533" t="s">
        <v>737</v>
      </c>
      <c r="M40" s="534" t="s">
        <v>464</v>
      </c>
      <c r="N40" s="534">
        <v>3</v>
      </c>
      <c r="O40" s="539"/>
      <c r="P40" s="594" t="str">
        <f t="shared" si="0"/>
        <v>INCLUDED</v>
      </c>
      <c r="R40" s="556"/>
      <c r="S40" s="556"/>
      <c r="T40" s="556"/>
      <c r="U40" s="556"/>
      <c r="AF40" s="556"/>
      <c r="AG40" s="556"/>
      <c r="AH40" s="556"/>
      <c r="AI40" s="556"/>
      <c r="AJ40" s="556"/>
      <c r="AK40" s="556"/>
    </row>
    <row r="41" spans="1:37" ht="30" x14ac:dyDescent="0.25">
      <c r="A41" s="585">
        <v>24</v>
      </c>
      <c r="B41" s="532">
        <v>7000030340</v>
      </c>
      <c r="C41" s="532">
        <v>940</v>
      </c>
      <c r="D41" s="532">
        <v>690</v>
      </c>
      <c r="E41" s="532">
        <v>30</v>
      </c>
      <c r="F41" s="533" t="s">
        <v>736</v>
      </c>
      <c r="G41" s="534">
        <v>100000749</v>
      </c>
      <c r="H41" s="534">
        <v>998736</v>
      </c>
      <c r="I41" s="538"/>
      <c r="J41" s="534">
        <v>18</v>
      </c>
      <c r="K41" s="538"/>
      <c r="L41" s="533" t="s">
        <v>575</v>
      </c>
      <c r="M41" s="534" t="s">
        <v>465</v>
      </c>
      <c r="N41" s="534">
        <v>1</v>
      </c>
      <c r="O41" s="539"/>
      <c r="P41" s="594" t="str">
        <f t="shared" si="0"/>
        <v>INCLUDED</v>
      </c>
      <c r="R41" s="556"/>
      <c r="S41" s="556"/>
      <c r="T41" s="556"/>
      <c r="U41" s="556"/>
      <c r="AF41" s="556"/>
      <c r="AG41" s="556"/>
      <c r="AH41" s="556"/>
      <c r="AI41" s="556"/>
      <c r="AJ41" s="556"/>
      <c r="AK41" s="556"/>
    </row>
    <row r="42" spans="1:37" ht="30" x14ac:dyDescent="0.25">
      <c r="A42" s="585">
        <v>25</v>
      </c>
      <c r="B42" s="532">
        <v>7000030340</v>
      </c>
      <c r="C42" s="532">
        <v>940</v>
      </c>
      <c r="D42" s="532">
        <v>690</v>
      </c>
      <c r="E42" s="532">
        <v>40</v>
      </c>
      <c r="F42" s="533" t="s">
        <v>736</v>
      </c>
      <c r="G42" s="534">
        <v>100000746</v>
      </c>
      <c r="H42" s="534">
        <v>998736</v>
      </c>
      <c r="I42" s="538"/>
      <c r="J42" s="534">
        <v>18</v>
      </c>
      <c r="K42" s="538"/>
      <c r="L42" s="533" t="s">
        <v>573</v>
      </c>
      <c r="M42" s="534" t="s">
        <v>464</v>
      </c>
      <c r="N42" s="534">
        <v>2</v>
      </c>
      <c r="O42" s="539"/>
      <c r="P42" s="594" t="str">
        <f t="shared" si="0"/>
        <v>INCLUDED</v>
      </c>
      <c r="R42" s="556"/>
      <c r="S42" s="556"/>
      <c r="T42" s="556"/>
      <c r="U42" s="556"/>
      <c r="AF42" s="556"/>
      <c r="AG42" s="556"/>
      <c r="AH42" s="556"/>
      <c r="AI42" s="556"/>
      <c r="AJ42" s="556"/>
      <c r="AK42" s="556"/>
    </row>
    <row r="43" spans="1:37" ht="30" x14ac:dyDescent="0.25">
      <c r="A43" s="585">
        <v>26</v>
      </c>
      <c r="B43" s="532">
        <v>7000030340</v>
      </c>
      <c r="C43" s="532">
        <v>940</v>
      </c>
      <c r="D43" s="532">
        <v>690</v>
      </c>
      <c r="E43" s="532">
        <v>60</v>
      </c>
      <c r="F43" s="533" t="s">
        <v>736</v>
      </c>
      <c r="G43" s="534">
        <v>100001891</v>
      </c>
      <c r="H43" s="534">
        <v>998736</v>
      </c>
      <c r="I43" s="538"/>
      <c r="J43" s="534">
        <v>18</v>
      </c>
      <c r="K43" s="538"/>
      <c r="L43" s="533" t="s">
        <v>576</v>
      </c>
      <c r="M43" s="534" t="s">
        <v>464</v>
      </c>
      <c r="N43" s="534">
        <v>2</v>
      </c>
      <c r="O43" s="539"/>
      <c r="P43" s="594" t="str">
        <f t="shared" si="0"/>
        <v>INCLUDED</v>
      </c>
      <c r="R43" s="556"/>
      <c r="S43" s="556"/>
      <c r="T43" s="556"/>
      <c r="U43" s="556"/>
      <c r="AF43" s="556"/>
      <c r="AG43" s="556"/>
      <c r="AH43" s="556"/>
      <c r="AI43" s="556"/>
      <c r="AJ43" s="556"/>
      <c r="AK43" s="556"/>
    </row>
    <row r="44" spans="1:37" ht="30" x14ac:dyDescent="0.25">
      <c r="A44" s="585">
        <v>27</v>
      </c>
      <c r="B44" s="532">
        <v>7000030340</v>
      </c>
      <c r="C44" s="532">
        <v>940</v>
      </c>
      <c r="D44" s="532">
        <v>690</v>
      </c>
      <c r="E44" s="532">
        <v>70</v>
      </c>
      <c r="F44" s="533" t="s">
        <v>736</v>
      </c>
      <c r="G44" s="534">
        <v>100016777</v>
      </c>
      <c r="H44" s="534">
        <v>998736</v>
      </c>
      <c r="I44" s="538"/>
      <c r="J44" s="534">
        <v>18</v>
      </c>
      <c r="K44" s="538"/>
      <c r="L44" s="533" t="s">
        <v>738</v>
      </c>
      <c r="M44" s="534" t="s">
        <v>464</v>
      </c>
      <c r="N44" s="534">
        <v>6</v>
      </c>
      <c r="O44" s="539"/>
      <c r="P44" s="594" t="str">
        <f t="shared" si="0"/>
        <v>INCLUDED</v>
      </c>
      <c r="R44" s="556"/>
      <c r="S44" s="556"/>
      <c r="T44" s="556"/>
      <c r="U44" s="556"/>
      <c r="AF44" s="556"/>
      <c r="AG44" s="556"/>
      <c r="AH44" s="556"/>
      <c r="AI44" s="556"/>
      <c r="AJ44" s="556"/>
      <c r="AK44" s="556"/>
    </row>
    <row r="45" spans="1:37" ht="30" x14ac:dyDescent="0.25">
      <c r="A45" s="585">
        <v>28</v>
      </c>
      <c r="B45" s="532">
        <v>7000030340</v>
      </c>
      <c r="C45" s="532">
        <v>950</v>
      </c>
      <c r="D45" s="532">
        <v>700</v>
      </c>
      <c r="E45" s="532">
        <v>10</v>
      </c>
      <c r="F45" s="533" t="s">
        <v>739</v>
      </c>
      <c r="G45" s="534">
        <v>100000773</v>
      </c>
      <c r="H45" s="534">
        <v>998736</v>
      </c>
      <c r="I45" s="538"/>
      <c r="J45" s="534">
        <v>18</v>
      </c>
      <c r="K45" s="538"/>
      <c r="L45" s="533" t="s">
        <v>740</v>
      </c>
      <c r="M45" s="534" t="s">
        <v>464</v>
      </c>
      <c r="N45" s="534">
        <v>6</v>
      </c>
      <c r="O45" s="539"/>
      <c r="P45" s="594" t="str">
        <f t="shared" si="0"/>
        <v>INCLUDED</v>
      </c>
      <c r="R45" s="556"/>
      <c r="S45" s="556"/>
      <c r="T45" s="556"/>
      <c r="U45" s="556"/>
      <c r="AF45" s="556"/>
      <c r="AG45" s="556"/>
      <c r="AH45" s="556"/>
      <c r="AI45" s="556"/>
      <c r="AJ45" s="556"/>
      <c r="AK45" s="556"/>
    </row>
    <row r="46" spans="1:37" ht="30" x14ac:dyDescent="0.25">
      <c r="A46" s="585">
        <v>29</v>
      </c>
      <c r="B46" s="532">
        <v>7000030340</v>
      </c>
      <c r="C46" s="532">
        <v>950</v>
      </c>
      <c r="D46" s="532">
        <v>700</v>
      </c>
      <c r="E46" s="532">
        <v>20</v>
      </c>
      <c r="F46" s="533" t="s">
        <v>739</v>
      </c>
      <c r="G46" s="534">
        <v>100000783</v>
      </c>
      <c r="H46" s="534">
        <v>998736</v>
      </c>
      <c r="I46" s="538"/>
      <c r="J46" s="534">
        <v>18</v>
      </c>
      <c r="K46" s="538"/>
      <c r="L46" s="533" t="s">
        <v>741</v>
      </c>
      <c r="M46" s="534" t="s">
        <v>465</v>
      </c>
      <c r="N46" s="534">
        <v>1</v>
      </c>
      <c r="O46" s="539"/>
      <c r="P46" s="594" t="str">
        <f t="shared" si="0"/>
        <v>INCLUDED</v>
      </c>
      <c r="R46" s="556"/>
      <c r="S46" s="556"/>
      <c r="T46" s="556"/>
      <c r="U46" s="556"/>
      <c r="AF46" s="556"/>
      <c r="AG46" s="556"/>
      <c r="AH46" s="556"/>
      <c r="AI46" s="556"/>
      <c r="AJ46" s="556"/>
      <c r="AK46" s="556"/>
    </row>
    <row r="47" spans="1:37" ht="30" x14ac:dyDescent="0.25">
      <c r="A47" s="585">
        <v>30</v>
      </c>
      <c r="B47" s="532">
        <v>7000030340</v>
      </c>
      <c r="C47" s="532">
        <v>950</v>
      </c>
      <c r="D47" s="532">
        <v>700</v>
      </c>
      <c r="E47" s="532">
        <v>30</v>
      </c>
      <c r="F47" s="533" t="s">
        <v>739</v>
      </c>
      <c r="G47" s="534">
        <v>100006998</v>
      </c>
      <c r="H47" s="534">
        <v>998736</v>
      </c>
      <c r="I47" s="538"/>
      <c r="J47" s="534">
        <v>18</v>
      </c>
      <c r="K47" s="538"/>
      <c r="L47" s="533" t="s">
        <v>742</v>
      </c>
      <c r="M47" s="534" t="s">
        <v>464</v>
      </c>
      <c r="N47" s="534">
        <v>20</v>
      </c>
      <c r="O47" s="539"/>
      <c r="P47" s="594" t="str">
        <f t="shared" si="0"/>
        <v>INCLUDED</v>
      </c>
      <c r="R47" s="556"/>
      <c r="S47" s="556"/>
      <c r="T47" s="556"/>
      <c r="U47" s="556"/>
      <c r="AF47" s="556"/>
      <c r="AG47" s="556"/>
      <c r="AH47" s="556"/>
      <c r="AI47" s="556"/>
      <c r="AJ47" s="556"/>
      <c r="AK47" s="556"/>
    </row>
    <row r="48" spans="1:37" x14ac:dyDescent="0.25">
      <c r="A48" s="585">
        <v>31</v>
      </c>
      <c r="B48" s="532">
        <v>7000030340</v>
      </c>
      <c r="C48" s="532">
        <v>960</v>
      </c>
      <c r="D48" s="532">
        <v>710</v>
      </c>
      <c r="E48" s="532">
        <v>10</v>
      </c>
      <c r="F48" s="533" t="s">
        <v>743</v>
      </c>
      <c r="G48" s="534">
        <v>100006996</v>
      </c>
      <c r="H48" s="534">
        <v>998736</v>
      </c>
      <c r="I48" s="538"/>
      <c r="J48" s="534">
        <v>18</v>
      </c>
      <c r="K48" s="538"/>
      <c r="L48" s="533" t="s">
        <v>744</v>
      </c>
      <c r="M48" s="534" t="s">
        <v>464</v>
      </c>
      <c r="N48" s="534">
        <v>48</v>
      </c>
      <c r="O48" s="539"/>
      <c r="P48" s="594" t="str">
        <f t="shared" si="0"/>
        <v>INCLUDED</v>
      </c>
      <c r="R48" s="556"/>
      <c r="S48" s="556"/>
      <c r="T48" s="556"/>
      <c r="U48" s="556"/>
      <c r="AF48" s="556"/>
      <c r="AG48" s="556"/>
      <c r="AH48" s="556"/>
      <c r="AI48" s="556"/>
      <c r="AJ48" s="556"/>
      <c r="AK48" s="556"/>
    </row>
    <row r="49" spans="1:37" ht="60" x14ac:dyDescent="0.25">
      <c r="A49" s="585">
        <v>32</v>
      </c>
      <c r="B49" s="532">
        <v>7000030340</v>
      </c>
      <c r="C49" s="532">
        <v>960</v>
      </c>
      <c r="D49" s="532">
        <v>710</v>
      </c>
      <c r="E49" s="532">
        <v>50</v>
      </c>
      <c r="F49" s="533" t="s">
        <v>743</v>
      </c>
      <c r="G49" s="534">
        <v>100003936</v>
      </c>
      <c r="H49" s="534">
        <v>998736</v>
      </c>
      <c r="I49" s="538"/>
      <c r="J49" s="534">
        <v>18</v>
      </c>
      <c r="K49" s="538"/>
      <c r="L49" s="533" t="s">
        <v>745</v>
      </c>
      <c r="M49" s="534" t="s">
        <v>468</v>
      </c>
      <c r="N49" s="534">
        <v>1</v>
      </c>
      <c r="O49" s="539"/>
      <c r="P49" s="594" t="str">
        <f t="shared" si="0"/>
        <v>INCLUDED</v>
      </c>
      <c r="R49" s="556"/>
      <c r="S49" s="556"/>
      <c r="T49" s="556"/>
      <c r="U49" s="556"/>
      <c r="AF49" s="556"/>
      <c r="AG49" s="556"/>
      <c r="AH49" s="556"/>
      <c r="AI49" s="556"/>
      <c r="AJ49" s="556"/>
      <c r="AK49" s="556"/>
    </row>
    <row r="50" spans="1:37" x14ac:dyDescent="0.25">
      <c r="A50" s="585">
        <v>33</v>
      </c>
      <c r="B50" s="532">
        <v>7000030340</v>
      </c>
      <c r="C50" s="532">
        <v>960</v>
      </c>
      <c r="D50" s="532">
        <v>710</v>
      </c>
      <c r="E50" s="532">
        <v>70</v>
      </c>
      <c r="F50" s="533" t="s">
        <v>743</v>
      </c>
      <c r="G50" s="534">
        <v>100044306</v>
      </c>
      <c r="H50" s="534">
        <v>998736</v>
      </c>
      <c r="I50" s="538"/>
      <c r="J50" s="534">
        <v>18</v>
      </c>
      <c r="K50" s="538"/>
      <c r="L50" s="533" t="s">
        <v>588</v>
      </c>
      <c r="M50" s="534" t="s">
        <v>464</v>
      </c>
      <c r="N50" s="534">
        <v>6</v>
      </c>
      <c r="O50" s="539"/>
      <c r="P50" s="594" t="str">
        <f t="shared" si="0"/>
        <v>INCLUDED</v>
      </c>
      <c r="R50" s="556"/>
      <c r="S50" s="556"/>
      <c r="T50" s="556"/>
      <c r="U50" s="556"/>
      <c r="AF50" s="556"/>
      <c r="AG50" s="556"/>
      <c r="AH50" s="556"/>
      <c r="AI50" s="556"/>
      <c r="AJ50" s="556"/>
      <c r="AK50" s="556"/>
    </row>
    <row r="51" spans="1:37" x14ac:dyDescent="0.25">
      <c r="A51" s="585">
        <v>34</v>
      </c>
      <c r="B51" s="532">
        <v>7000030340</v>
      </c>
      <c r="C51" s="532">
        <v>960</v>
      </c>
      <c r="D51" s="532">
        <v>710</v>
      </c>
      <c r="E51" s="532">
        <v>80</v>
      </c>
      <c r="F51" s="533" t="s">
        <v>743</v>
      </c>
      <c r="G51" s="534">
        <v>100057062</v>
      </c>
      <c r="H51" s="534">
        <v>998736</v>
      </c>
      <c r="I51" s="538"/>
      <c r="J51" s="534">
        <v>18</v>
      </c>
      <c r="K51" s="538"/>
      <c r="L51" s="533" t="s">
        <v>591</v>
      </c>
      <c r="M51" s="534" t="s">
        <v>466</v>
      </c>
      <c r="N51" s="534">
        <v>1</v>
      </c>
      <c r="O51" s="539"/>
      <c r="P51" s="594" t="str">
        <f t="shared" si="0"/>
        <v>INCLUDED</v>
      </c>
      <c r="R51" s="556"/>
      <c r="S51" s="556"/>
      <c r="T51" s="556"/>
      <c r="U51" s="556"/>
      <c r="AF51" s="556"/>
      <c r="AG51" s="556"/>
      <c r="AH51" s="556"/>
      <c r="AI51" s="556"/>
      <c r="AJ51" s="556"/>
      <c r="AK51" s="556"/>
    </row>
    <row r="52" spans="1:37" x14ac:dyDescent="0.25">
      <c r="A52" s="585">
        <v>35</v>
      </c>
      <c r="B52" s="532">
        <v>7000030340</v>
      </c>
      <c r="C52" s="532">
        <v>960</v>
      </c>
      <c r="D52" s="532">
        <v>710</v>
      </c>
      <c r="E52" s="532">
        <v>90</v>
      </c>
      <c r="F52" s="533" t="s">
        <v>743</v>
      </c>
      <c r="G52" s="534">
        <v>100057063</v>
      </c>
      <c r="H52" s="534">
        <v>998736</v>
      </c>
      <c r="I52" s="538"/>
      <c r="J52" s="534">
        <v>18</v>
      </c>
      <c r="K52" s="538"/>
      <c r="L52" s="533" t="s">
        <v>590</v>
      </c>
      <c r="M52" s="534" t="s">
        <v>466</v>
      </c>
      <c r="N52" s="534">
        <v>0.75</v>
      </c>
      <c r="O52" s="539"/>
      <c r="P52" s="594" t="str">
        <f t="shared" si="0"/>
        <v>INCLUDED</v>
      </c>
      <c r="R52" s="556"/>
      <c r="S52" s="556"/>
      <c r="T52" s="556"/>
      <c r="U52" s="556"/>
      <c r="AF52" s="556"/>
      <c r="AG52" s="556"/>
      <c r="AH52" s="556"/>
      <c r="AI52" s="556"/>
      <c r="AJ52" s="556"/>
      <c r="AK52" s="556"/>
    </row>
    <row r="53" spans="1:37" ht="30" x14ac:dyDescent="0.25">
      <c r="A53" s="585">
        <v>36</v>
      </c>
      <c r="B53" s="532">
        <v>7000030340</v>
      </c>
      <c r="C53" s="532">
        <v>970</v>
      </c>
      <c r="D53" s="532">
        <v>720</v>
      </c>
      <c r="E53" s="532">
        <v>20</v>
      </c>
      <c r="F53" s="533" t="s">
        <v>746</v>
      </c>
      <c r="G53" s="534">
        <v>100000894</v>
      </c>
      <c r="H53" s="534">
        <v>998736</v>
      </c>
      <c r="I53" s="538"/>
      <c r="J53" s="534">
        <v>18</v>
      </c>
      <c r="K53" s="538"/>
      <c r="L53" s="533" t="s">
        <v>600</v>
      </c>
      <c r="M53" s="534" t="s">
        <v>465</v>
      </c>
      <c r="N53" s="534">
        <v>1</v>
      </c>
      <c r="O53" s="539"/>
      <c r="P53" s="594" t="str">
        <f t="shared" si="0"/>
        <v>INCLUDED</v>
      </c>
      <c r="R53" s="556"/>
      <c r="S53" s="556"/>
      <c r="T53" s="556"/>
      <c r="U53" s="556"/>
      <c r="AF53" s="556"/>
      <c r="AG53" s="556"/>
      <c r="AH53" s="556"/>
      <c r="AI53" s="556"/>
      <c r="AJ53" s="556"/>
      <c r="AK53" s="556"/>
    </row>
    <row r="54" spans="1:37" ht="30" x14ac:dyDescent="0.25">
      <c r="A54" s="585">
        <v>37</v>
      </c>
      <c r="B54" s="532">
        <v>7000030340</v>
      </c>
      <c r="C54" s="532">
        <v>970</v>
      </c>
      <c r="D54" s="532">
        <v>720</v>
      </c>
      <c r="E54" s="532">
        <v>30</v>
      </c>
      <c r="F54" s="533" t="s">
        <v>746</v>
      </c>
      <c r="G54" s="534">
        <v>100000895</v>
      </c>
      <c r="H54" s="534">
        <v>998736</v>
      </c>
      <c r="I54" s="538"/>
      <c r="J54" s="534">
        <v>18</v>
      </c>
      <c r="K54" s="538"/>
      <c r="L54" s="533" t="s">
        <v>747</v>
      </c>
      <c r="M54" s="534" t="s">
        <v>465</v>
      </c>
      <c r="N54" s="534">
        <v>1</v>
      </c>
      <c r="O54" s="539"/>
      <c r="P54" s="594" t="str">
        <f t="shared" si="0"/>
        <v>INCLUDED</v>
      </c>
      <c r="R54" s="556"/>
      <c r="S54" s="556"/>
      <c r="T54" s="556"/>
      <c r="U54" s="556"/>
      <c r="AF54" s="556"/>
      <c r="AG54" s="556"/>
      <c r="AH54" s="556"/>
      <c r="AI54" s="556"/>
      <c r="AJ54" s="556"/>
      <c r="AK54" s="556"/>
    </row>
    <row r="55" spans="1:37" ht="30" x14ac:dyDescent="0.25">
      <c r="A55" s="585">
        <v>38</v>
      </c>
      <c r="B55" s="532">
        <v>7000030340</v>
      </c>
      <c r="C55" s="532">
        <v>970</v>
      </c>
      <c r="D55" s="532">
        <v>720</v>
      </c>
      <c r="E55" s="532">
        <v>40</v>
      </c>
      <c r="F55" s="533" t="s">
        <v>746</v>
      </c>
      <c r="G55" s="534">
        <v>100002065</v>
      </c>
      <c r="H55" s="534">
        <v>998731</v>
      </c>
      <c r="I55" s="538"/>
      <c r="J55" s="534">
        <v>18</v>
      </c>
      <c r="K55" s="538"/>
      <c r="L55" s="533" t="s">
        <v>598</v>
      </c>
      <c r="M55" s="534" t="s">
        <v>465</v>
      </c>
      <c r="N55" s="534">
        <v>1</v>
      </c>
      <c r="O55" s="539"/>
      <c r="P55" s="594" t="str">
        <f t="shared" si="0"/>
        <v>INCLUDED</v>
      </c>
      <c r="R55" s="556"/>
      <c r="S55" s="556"/>
      <c r="T55" s="556"/>
      <c r="U55" s="556"/>
      <c r="AF55" s="556"/>
      <c r="AG55" s="556"/>
      <c r="AH55" s="556"/>
      <c r="AI55" s="556"/>
      <c r="AJ55" s="556"/>
      <c r="AK55" s="556"/>
    </row>
    <row r="56" spans="1:37" ht="30" x14ac:dyDescent="0.25">
      <c r="A56" s="585">
        <v>39</v>
      </c>
      <c r="B56" s="532">
        <v>7000030340</v>
      </c>
      <c r="C56" s="532">
        <v>970</v>
      </c>
      <c r="D56" s="532">
        <v>720</v>
      </c>
      <c r="E56" s="532">
        <v>50</v>
      </c>
      <c r="F56" s="533" t="s">
        <v>746</v>
      </c>
      <c r="G56" s="534">
        <v>100002066</v>
      </c>
      <c r="H56" s="534">
        <v>998731</v>
      </c>
      <c r="I56" s="538"/>
      <c r="J56" s="534">
        <v>18</v>
      </c>
      <c r="K56" s="538"/>
      <c r="L56" s="533" t="s">
        <v>597</v>
      </c>
      <c r="M56" s="534" t="s">
        <v>465</v>
      </c>
      <c r="N56" s="534">
        <v>1</v>
      </c>
      <c r="O56" s="539"/>
      <c r="P56" s="594" t="str">
        <f t="shared" si="0"/>
        <v>INCLUDED</v>
      </c>
      <c r="R56" s="556"/>
      <c r="S56" s="556"/>
      <c r="T56" s="556"/>
      <c r="U56" s="556"/>
      <c r="AF56" s="556"/>
      <c r="AG56" s="556"/>
      <c r="AH56" s="556"/>
      <c r="AI56" s="556"/>
      <c r="AJ56" s="556"/>
      <c r="AK56" s="556"/>
    </row>
    <row r="57" spans="1:37" ht="30" x14ac:dyDescent="0.25">
      <c r="A57" s="585">
        <v>40</v>
      </c>
      <c r="B57" s="532">
        <v>7000030340</v>
      </c>
      <c r="C57" s="532">
        <v>970</v>
      </c>
      <c r="D57" s="532">
        <v>720</v>
      </c>
      <c r="E57" s="532">
        <v>60</v>
      </c>
      <c r="F57" s="533" t="s">
        <v>746</v>
      </c>
      <c r="G57" s="534">
        <v>100000904</v>
      </c>
      <c r="H57" s="534">
        <v>998736</v>
      </c>
      <c r="I57" s="538"/>
      <c r="J57" s="534">
        <v>18</v>
      </c>
      <c r="K57" s="538"/>
      <c r="L57" s="533" t="s">
        <v>596</v>
      </c>
      <c r="M57" s="534" t="s">
        <v>465</v>
      </c>
      <c r="N57" s="534">
        <v>2</v>
      </c>
      <c r="O57" s="539"/>
      <c r="P57" s="594" t="str">
        <f t="shared" si="0"/>
        <v>INCLUDED</v>
      </c>
      <c r="R57" s="556"/>
      <c r="S57" s="556"/>
      <c r="T57" s="556"/>
      <c r="U57" s="556"/>
      <c r="AF57" s="556"/>
      <c r="AG57" s="556"/>
      <c r="AH57" s="556"/>
      <c r="AI57" s="556"/>
      <c r="AJ57" s="556"/>
      <c r="AK57" s="556"/>
    </row>
    <row r="58" spans="1:37" ht="30" x14ac:dyDescent="0.25">
      <c r="A58" s="585">
        <v>41</v>
      </c>
      <c r="B58" s="532">
        <v>7000030340</v>
      </c>
      <c r="C58" s="532">
        <v>980</v>
      </c>
      <c r="D58" s="532">
        <v>731</v>
      </c>
      <c r="E58" s="532">
        <v>10</v>
      </c>
      <c r="F58" s="533" t="s">
        <v>748</v>
      </c>
      <c r="G58" s="534">
        <v>100002180</v>
      </c>
      <c r="H58" s="534">
        <v>998736</v>
      </c>
      <c r="I58" s="538"/>
      <c r="J58" s="534">
        <v>18</v>
      </c>
      <c r="K58" s="538"/>
      <c r="L58" s="533" t="s">
        <v>493</v>
      </c>
      <c r="M58" s="534" t="s">
        <v>468</v>
      </c>
      <c r="N58" s="534">
        <v>1</v>
      </c>
      <c r="O58" s="539"/>
      <c r="P58" s="594" t="str">
        <f t="shared" si="0"/>
        <v>INCLUDED</v>
      </c>
      <c r="R58" s="556"/>
      <c r="S58" s="556"/>
      <c r="T58" s="556"/>
      <c r="U58" s="556"/>
      <c r="AF58" s="556"/>
      <c r="AG58" s="556"/>
      <c r="AH58" s="556"/>
      <c r="AI58" s="556"/>
      <c r="AJ58" s="556"/>
      <c r="AK58" s="556"/>
    </row>
    <row r="59" spans="1:37" ht="30" x14ac:dyDescent="0.25">
      <c r="A59" s="585">
        <v>42</v>
      </c>
      <c r="B59" s="532">
        <v>7000030340</v>
      </c>
      <c r="C59" s="532">
        <v>980</v>
      </c>
      <c r="D59" s="532">
        <v>731</v>
      </c>
      <c r="E59" s="532">
        <v>20</v>
      </c>
      <c r="F59" s="533" t="s">
        <v>748</v>
      </c>
      <c r="G59" s="534">
        <v>100002182</v>
      </c>
      <c r="H59" s="534">
        <v>998736</v>
      </c>
      <c r="I59" s="538"/>
      <c r="J59" s="534">
        <v>18</v>
      </c>
      <c r="K59" s="538"/>
      <c r="L59" s="533" t="s">
        <v>492</v>
      </c>
      <c r="M59" s="534" t="s">
        <v>468</v>
      </c>
      <c r="N59" s="534">
        <v>1</v>
      </c>
      <c r="O59" s="539"/>
      <c r="P59" s="594" t="str">
        <f t="shared" si="0"/>
        <v>INCLUDED</v>
      </c>
      <c r="R59" s="556"/>
      <c r="S59" s="556"/>
      <c r="T59" s="556"/>
      <c r="U59" s="556"/>
      <c r="AF59" s="556"/>
      <c r="AG59" s="556"/>
      <c r="AH59" s="556"/>
      <c r="AI59" s="556"/>
      <c r="AJ59" s="556"/>
      <c r="AK59" s="556"/>
    </row>
    <row r="60" spans="1:37" ht="30" x14ac:dyDescent="0.25">
      <c r="A60" s="585">
        <v>43</v>
      </c>
      <c r="B60" s="532">
        <v>7000030340</v>
      </c>
      <c r="C60" s="532">
        <v>980</v>
      </c>
      <c r="D60" s="532">
        <v>731</v>
      </c>
      <c r="E60" s="532">
        <v>30</v>
      </c>
      <c r="F60" s="533" t="s">
        <v>748</v>
      </c>
      <c r="G60" s="534">
        <v>100002181</v>
      </c>
      <c r="H60" s="534">
        <v>998736</v>
      </c>
      <c r="I60" s="538"/>
      <c r="J60" s="534">
        <v>18</v>
      </c>
      <c r="K60" s="538"/>
      <c r="L60" s="533" t="s">
        <v>491</v>
      </c>
      <c r="M60" s="534" t="s">
        <v>468</v>
      </c>
      <c r="N60" s="534">
        <v>1</v>
      </c>
      <c r="O60" s="539"/>
      <c r="P60" s="594" t="str">
        <f t="shared" si="0"/>
        <v>INCLUDED</v>
      </c>
      <c r="R60" s="556"/>
      <c r="S60" s="556"/>
      <c r="T60" s="556"/>
      <c r="U60" s="556"/>
      <c r="AF60" s="556"/>
      <c r="AG60" s="556"/>
      <c r="AH60" s="556"/>
      <c r="AI60" s="556"/>
      <c r="AJ60" s="556"/>
      <c r="AK60" s="556"/>
    </row>
    <row r="61" spans="1:37" ht="30" x14ac:dyDescent="0.25">
      <c r="A61" s="585">
        <v>44</v>
      </c>
      <c r="B61" s="532">
        <v>7000030340</v>
      </c>
      <c r="C61" s="532">
        <v>990</v>
      </c>
      <c r="D61" s="532">
        <v>741</v>
      </c>
      <c r="E61" s="532">
        <v>10</v>
      </c>
      <c r="F61" s="533" t="s">
        <v>749</v>
      </c>
      <c r="G61" s="534">
        <v>100002166</v>
      </c>
      <c r="H61" s="534">
        <v>998731</v>
      </c>
      <c r="I61" s="538"/>
      <c r="J61" s="534">
        <v>18</v>
      </c>
      <c r="K61" s="538"/>
      <c r="L61" s="533" t="s">
        <v>750</v>
      </c>
      <c r="M61" s="534" t="s">
        <v>465</v>
      </c>
      <c r="N61" s="534">
        <v>2</v>
      </c>
      <c r="O61" s="539"/>
      <c r="P61" s="594" t="str">
        <f t="shared" si="0"/>
        <v>INCLUDED</v>
      </c>
      <c r="R61" s="556"/>
      <c r="S61" s="556"/>
      <c r="T61" s="556"/>
      <c r="U61" s="556"/>
      <c r="AF61" s="556"/>
      <c r="AG61" s="556"/>
      <c r="AH61" s="556"/>
      <c r="AI61" s="556"/>
      <c r="AJ61" s="556"/>
      <c r="AK61" s="556"/>
    </row>
    <row r="62" spans="1:37" ht="30" x14ac:dyDescent="0.25">
      <c r="A62" s="585">
        <v>45</v>
      </c>
      <c r="B62" s="532">
        <v>7000030340</v>
      </c>
      <c r="C62" s="532">
        <v>990</v>
      </c>
      <c r="D62" s="532">
        <v>741</v>
      </c>
      <c r="E62" s="532">
        <v>20</v>
      </c>
      <c r="F62" s="533" t="s">
        <v>749</v>
      </c>
      <c r="G62" s="534">
        <v>100003610</v>
      </c>
      <c r="H62" s="534">
        <v>998736</v>
      </c>
      <c r="I62" s="538"/>
      <c r="J62" s="534">
        <v>18</v>
      </c>
      <c r="K62" s="538"/>
      <c r="L62" s="533" t="s">
        <v>751</v>
      </c>
      <c r="M62" s="534" t="s">
        <v>465</v>
      </c>
      <c r="N62" s="534">
        <v>2</v>
      </c>
      <c r="O62" s="539"/>
      <c r="P62" s="594" t="str">
        <f t="shared" si="0"/>
        <v>INCLUDED</v>
      </c>
      <c r="R62" s="556"/>
      <c r="S62" s="556"/>
      <c r="T62" s="556"/>
      <c r="U62" s="556"/>
      <c r="AF62" s="556"/>
      <c r="AG62" s="556"/>
      <c r="AH62" s="556"/>
      <c r="AI62" s="556"/>
      <c r="AJ62" s="556"/>
      <c r="AK62" s="556"/>
    </row>
    <row r="63" spans="1:37" ht="30" x14ac:dyDescent="0.25">
      <c r="A63" s="585">
        <v>46</v>
      </c>
      <c r="B63" s="532">
        <v>7000030340</v>
      </c>
      <c r="C63" s="532">
        <v>990</v>
      </c>
      <c r="D63" s="532">
        <v>741</v>
      </c>
      <c r="E63" s="532">
        <v>30</v>
      </c>
      <c r="F63" s="533" t="s">
        <v>749</v>
      </c>
      <c r="G63" s="534">
        <v>100002165</v>
      </c>
      <c r="H63" s="534">
        <v>998731</v>
      </c>
      <c r="I63" s="538"/>
      <c r="J63" s="534">
        <v>18</v>
      </c>
      <c r="K63" s="538"/>
      <c r="L63" s="533" t="s">
        <v>752</v>
      </c>
      <c r="M63" s="534" t="s">
        <v>465</v>
      </c>
      <c r="N63" s="534">
        <v>2</v>
      </c>
      <c r="O63" s="539"/>
      <c r="P63" s="594" t="str">
        <f t="shared" ref="P63:P115" si="1">IF(O63=0, "INCLUDED", IF(ISERROR(N63*O63), O63, N63*O63))</f>
        <v>INCLUDED</v>
      </c>
      <c r="R63" s="556"/>
      <c r="S63" s="556"/>
      <c r="T63" s="556"/>
      <c r="U63" s="556"/>
      <c r="AF63" s="556"/>
      <c r="AG63" s="556"/>
      <c r="AH63" s="556"/>
      <c r="AI63" s="556"/>
      <c r="AJ63" s="556"/>
      <c r="AK63" s="556"/>
    </row>
    <row r="64" spans="1:37" ht="30" x14ac:dyDescent="0.25">
      <c r="A64" s="585">
        <v>47</v>
      </c>
      <c r="B64" s="532">
        <v>7000030340</v>
      </c>
      <c r="C64" s="532">
        <v>990</v>
      </c>
      <c r="D64" s="532">
        <v>741</v>
      </c>
      <c r="E64" s="532">
        <v>60</v>
      </c>
      <c r="F64" s="533" t="s">
        <v>749</v>
      </c>
      <c r="G64" s="534">
        <v>100057038</v>
      </c>
      <c r="H64" s="534">
        <v>998736</v>
      </c>
      <c r="I64" s="538"/>
      <c r="J64" s="534">
        <v>18</v>
      </c>
      <c r="K64" s="538"/>
      <c r="L64" s="533" t="s">
        <v>753</v>
      </c>
      <c r="M64" s="534" t="s">
        <v>465</v>
      </c>
      <c r="N64" s="534">
        <v>2</v>
      </c>
      <c r="O64" s="539"/>
      <c r="P64" s="594" t="str">
        <f t="shared" si="1"/>
        <v>INCLUDED</v>
      </c>
      <c r="R64" s="556"/>
      <c r="S64" s="556"/>
      <c r="T64" s="556"/>
      <c r="U64" s="556"/>
      <c r="AF64" s="556"/>
      <c r="AG64" s="556"/>
      <c r="AH64" s="556"/>
      <c r="AI64" s="556"/>
      <c r="AJ64" s="556"/>
      <c r="AK64" s="556"/>
    </row>
    <row r="65" spans="1:37" x14ac:dyDescent="0.25">
      <c r="A65" s="585">
        <v>48</v>
      </c>
      <c r="B65" s="532">
        <v>7000030340</v>
      </c>
      <c r="C65" s="532">
        <v>1000</v>
      </c>
      <c r="D65" s="532">
        <v>760</v>
      </c>
      <c r="E65" s="532">
        <v>10</v>
      </c>
      <c r="F65" s="533" t="s">
        <v>754</v>
      </c>
      <c r="G65" s="534">
        <v>100001148</v>
      </c>
      <c r="H65" s="534">
        <v>998739</v>
      </c>
      <c r="I65" s="538"/>
      <c r="J65" s="534">
        <v>18</v>
      </c>
      <c r="K65" s="538"/>
      <c r="L65" s="533" t="s">
        <v>505</v>
      </c>
      <c r="M65" s="534" t="s">
        <v>472</v>
      </c>
      <c r="N65" s="534">
        <v>3000</v>
      </c>
      <c r="O65" s="539"/>
      <c r="P65" s="594" t="str">
        <f t="shared" si="1"/>
        <v>INCLUDED</v>
      </c>
      <c r="R65" s="556"/>
      <c r="S65" s="556"/>
      <c r="T65" s="556"/>
      <c r="U65" s="556"/>
      <c r="AF65" s="556"/>
      <c r="AG65" s="556"/>
      <c r="AH65" s="556"/>
      <c r="AI65" s="556"/>
      <c r="AJ65" s="556"/>
      <c r="AK65" s="556"/>
    </row>
    <row r="66" spans="1:37" x14ac:dyDescent="0.25">
      <c r="A66" s="585">
        <v>49</v>
      </c>
      <c r="B66" s="532">
        <v>7000030340</v>
      </c>
      <c r="C66" s="532">
        <v>1010</v>
      </c>
      <c r="D66" s="532">
        <v>1210</v>
      </c>
      <c r="E66" s="532">
        <v>10</v>
      </c>
      <c r="F66" s="533" t="s">
        <v>755</v>
      </c>
      <c r="G66" s="534">
        <v>100004930</v>
      </c>
      <c r="H66" s="534">
        <v>998731</v>
      </c>
      <c r="I66" s="538"/>
      <c r="J66" s="534">
        <v>18</v>
      </c>
      <c r="K66" s="538"/>
      <c r="L66" s="533" t="s">
        <v>756</v>
      </c>
      <c r="M66" s="534" t="s">
        <v>464</v>
      </c>
      <c r="N66" s="534">
        <v>10</v>
      </c>
      <c r="O66" s="539"/>
      <c r="P66" s="594" t="str">
        <f t="shared" si="1"/>
        <v>INCLUDED</v>
      </c>
      <c r="R66" s="556"/>
      <c r="S66" s="556"/>
      <c r="T66" s="556"/>
      <c r="U66" s="556"/>
      <c r="AF66" s="556"/>
      <c r="AG66" s="556"/>
      <c r="AH66" s="556"/>
      <c r="AI66" s="556"/>
      <c r="AJ66" s="556"/>
      <c r="AK66" s="556"/>
    </row>
    <row r="67" spans="1:37" x14ac:dyDescent="0.25">
      <c r="A67" s="585">
        <v>50</v>
      </c>
      <c r="B67" s="532">
        <v>7000030340</v>
      </c>
      <c r="C67" s="532">
        <v>1010</v>
      </c>
      <c r="D67" s="532">
        <v>1210</v>
      </c>
      <c r="E67" s="532">
        <v>20</v>
      </c>
      <c r="F67" s="533" t="s">
        <v>755</v>
      </c>
      <c r="G67" s="534">
        <v>100004931</v>
      </c>
      <c r="H67" s="534">
        <v>998731</v>
      </c>
      <c r="I67" s="538"/>
      <c r="J67" s="534">
        <v>18</v>
      </c>
      <c r="K67" s="538"/>
      <c r="L67" s="533" t="s">
        <v>757</v>
      </c>
      <c r="M67" s="534" t="s">
        <v>464</v>
      </c>
      <c r="N67" s="534">
        <v>10</v>
      </c>
      <c r="O67" s="539"/>
      <c r="P67" s="594" t="str">
        <f t="shared" si="1"/>
        <v>INCLUDED</v>
      </c>
      <c r="R67" s="556"/>
      <c r="S67" s="556"/>
      <c r="T67" s="556"/>
      <c r="U67" s="556"/>
      <c r="AF67" s="556"/>
      <c r="AG67" s="556"/>
      <c r="AH67" s="556"/>
      <c r="AI67" s="556"/>
      <c r="AJ67" s="556"/>
      <c r="AK67" s="556"/>
    </row>
    <row r="68" spans="1:37" x14ac:dyDescent="0.25">
      <c r="A68" s="585">
        <v>51</v>
      </c>
      <c r="B68" s="532">
        <v>7000030340</v>
      </c>
      <c r="C68" s="532">
        <v>1010</v>
      </c>
      <c r="D68" s="532">
        <v>1210</v>
      </c>
      <c r="E68" s="532">
        <v>40</v>
      </c>
      <c r="F68" s="533" t="s">
        <v>755</v>
      </c>
      <c r="G68" s="534">
        <v>100001086</v>
      </c>
      <c r="H68" s="534">
        <v>998739</v>
      </c>
      <c r="I68" s="538"/>
      <c r="J68" s="534">
        <v>18</v>
      </c>
      <c r="K68" s="538"/>
      <c r="L68" s="533" t="s">
        <v>614</v>
      </c>
      <c r="M68" s="534" t="s">
        <v>468</v>
      </c>
      <c r="N68" s="534">
        <v>1</v>
      </c>
      <c r="O68" s="539"/>
      <c r="P68" s="594" t="str">
        <f t="shared" si="1"/>
        <v>INCLUDED</v>
      </c>
      <c r="R68" s="556"/>
      <c r="S68" s="556"/>
      <c r="T68" s="556"/>
      <c r="U68" s="556"/>
      <c r="AF68" s="556"/>
      <c r="AG68" s="556"/>
      <c r="AH68" s="556"/>
      <c r="AI68" s="556"/>
      <c r="AJ68" s="556"/>
      <c r="AK68" s="556"/>
    </row>
    <row r="69" spans="1:37" x14ac:dyDescent="0.25">
      <c r="A69" s="585">
        <v>52</v>
      </c>
      <c r="B69" s="532">
        <v>7000030340</v>
      </c>
      <c r="C69" s="532">
        <v>1010</v>
      </c>
      <c r="D69" s="532">
        <v>1210</v>
      </c>
      <c r="E69" s="532">
        <v>50</v>
      </c>
      <c r="F69" s="533" t="s">
        <v>755</v>
      </c>
      <c r="G69" s="534">
        <v>100002363</v>
      </c>
      <c r="H69" s="534">
        <v>998739</v>
      </c>
      <c r="I69" s="538"/>
      <c r="J69" s="534">
        <v>18</v>
      </c>
      <c r="K69" s="538"/>
      <c r="L69" s="533" t="s">
        <v>758</v>
      </c>
      <c r="M69" s="534" t="s">
        <v>468</v>
      </c>
      <c r="N69" s="534">
        <v>1</v>
      </c>
      <c r="O69" s="539"/>
      <c r="P69" s="594" t="str">
        <f t="shared" si="1"/>
        <v>INCLUDED</v>
      </c>
      <c r="R69" s="556"/>
      <c r="S69" s="556"/>
      <c r="T69" s="556"/>
      <c r="U69" s="556"/>
      <c r="AF69" s="556"/>
      <c r="AG69" s="556"/>
      <c r="AH69" s="556"/>
      <c r="AI69" s="556"/>
      <c r="AJ69" s="556"/>
      <c r="AK69" s="556"/>
    </row>
    <row r="70" spans="1:37" x14ac:dyDescent="0.25">
      <c r="A70" s="585">
        <v>53</v>
      </c>
      <c r="B70" s="532">
        <v>7000030340</v>
      </c>
      <c r="C70" s="532">
        <v>1010</v>
      </c>
      <c r="D70" s="532">
        <v>1210</v>
      </c>
      <c r="E70" s="532">
        <v>60</v>
      </c>
      <c r="F70" s="533" t="s">
        <v>755</v>
      </c>
      <c r="G70" s="534">
        <v>100002420</v>
      </c>
      <c r="H70" s="534">
        <v>998739</v>
      </c>
      <c r="I70" s="538"/>
      <c r="J70" s="534">
        <v>18</v>
      </c>
      <c r="K70" s="538"/>
      <c r="L70" s="533" t="s">
        <v>759</v>
      </c>
      <c r="M70" s="534" t="s">
        <v>468</v>
      </c>
      <c r="N70" s="534">
        <v>1</v>
      </c>
      <c r="O70" s="539"/>
      <c r="P70" s="594" t="str">
        <f t="shared" si="1"/>
        <v>INCLUDED</v>
      </c>
      <c r="R70" s="556"/>
      <c r="S70" s="556"/>
      <c r="T70" s="556"/>
      <c r="U70" s="556"/>
      <c r="AF70" s="556"/>
      <c r="AG70" s="556"/>
      <c r="AH70" s="556"/>
      <c r="AI70" s="556"/>
      <c r="AJ70" s="556"/>
      <c r="AK70" s="556"/>
    </row>
    <row r="71" spans="1:37" x14ac:dyDescent="0.25">
      <c r="A71" s="585">
        <v>54</v>
      </c>
      <c r="B71" s="532">
        <v>7000030340</v>
      </c>
      <c r="C71" s="532">
        <v>1010</v>
      </c>
      <c r="D71" s="532">
        <v>1210</v>
      </c>
      <c r="E71" s="532">
        <v>70</v>
      </c>
      <c r="F71" s="533" t="s">
        <v>755</v>
      </c>
      <c r="G71" s="534">
        <v>100002364</v>
      </c>
      <c r="H71" s="534">
        <v>998739</v>
      </c>
      <c r="I71" s="538"/>
      <c r="J71" s="534">
        <v>18</v>
      </c>
      <c r="K71" s="538"/>
      <c r="L71" s="533" t="s">
        <v>613</v>
      </c>
      <c r="M71" s="534" t="s">
        <v>468</v>
      </c>
      <c r="N71" s="534">
        <v>1</v>
      </c>
      <c r="O71" s="539"/>
      <c r="P71" s="594" t="str">
        <f t="shared" si="1"/>
        <v>INCLUDED</v>
      </c>
      <c r="R71" s="556"/>
      <c r="S71" s="556"/>
      <c r="T71" s="556"/>
      <c r="U71" s="556"/>
      <c r="AF71" s="556"/>
      <c r="AG71" s="556"/>
      <c r="AH71" s="556"/>
      <c r="AI71" s="556"/>
      <c r="AJ71" s="556"/>
      <c r="AK71" s="556"/>
    </row>
    <row r="72" spans="1:37" x14ac:dyDescent="0.25">
      <c r="A72" s="585">
        <v>55</v>
      </c>
      <c r="B72" s="532">
        <v>7000030340</v>
      </c>
      <c r="C72" s="532">
        <v>1010</v>
      </c>
      <c r="D72" s="532">
        <v>1210</v>
      </c>
      <c r="E72" s="532">
        <v>80</v>
      </c>
      <c r="F72" s="533" t="s">
        <v>755</v>
      </c>
      <c r="G72" s="534">
        <v>100002487</v>
      </c>
      <c r="H72" s="534">
        <v>998731</v>
      </c>
      <c r="I72" s="538"/>
      <c r="J72" s="534">
        <v>18</v>
      </c>
      <c r="K72" s="538"/>
      <c r="L72" s="533" t="s">
        <v>607</v>
      </c>
      <c r="M72" s="534" t="s">
        <v>468</v>
      </c>
      <c r="N72" s="534">
        <v>1</v>
      </c>
      <c r="O72" s="539"/>
      <c r="P72" s="594" t="str">
        <f t="shared" si="1"/>
        <v>INCLUDED</v>
      </c>
      <c r="R72" s="556"/>
      <c r="S72" s="556"/>
      <c r="T72" s="556"/>
      <c r="U72" s="556"/>
      <c r="AF72" s="556"/>
      <c r="AG72" s="556"/>
      <c r="AH72" s="556"/>
      <c r="AI72" s="556"/>
      <c r="AJ72" s="556"/>
      <c r="AK72" s="556"/>
    </row>
    <row r="73" spans="1:37" x14ac:dyDescent="0.25">
      <c r="A73" s="585">
        <v>56</v>
      </c>
      <c r="B73" s="532">
        <v>7000030340</v>
      </c>
      <c r="C73" s="532">
        <v>1010</v>
      </c>
      <c r="D73" s="532">
        <v>1210</v>
      </c>
      <c r="E73" s="532">
        <v>90</v>
      </c>
      <c r="F73" s="533" t="s">
        <v>755</v>
      </c>
      <c r="G73" s="534">
        <v>100001022</v>
      </c>
      <c r="H73" s="534">
        <v>998731</v>
      </c>
      <c r="I73" s="538"/>
      <c r="J73" s="534">
        <v>18</v>
      </c>
      <c r="K73" s="538"/>
      <c r="L73" s="533" t="s">
        <v>609</v>
      </c>
      <c r="M73" s="534" t="s">
        <v>464</v>
      </c>
      <c r="N73" s="534">
        <v>2</v>
      </c>
      <c r="O73" s="539"/>
      <c r="P73" s="594" t="str">
        <f t="shared" si="1"/>
        <v>INCLUDED</v>
      </c>
      <c r="R73" s="556"/>
      <c r="S73" s="556"/>
      <c r="T73" s="556"/>
      <c r="U73" s="556"/>
      <c r="AF73" s="556"/>
      <c r="AG73" s="556"/>
      <c r="AH73" s="556"/>
      <c r="AI73" s="556"/>
      <c r="AJ73" s="556"/>
      <c r="AK73" s="556"/>
    </row>
    <row r="74" spans="1:37" x14ac:dyDescent="0.25">
      <c r="A74" s="585">
        <v>57</v>
      </c>
      <c r="B74" s="532">
        <v>7000030340</v>
      </c>
      <c r="C74" s="532">
        <v>1010</v>
      </c>
      <c r="D74" s="532">
        <v>1210</v>
      </c>
      <c r="E74" s="532">
        <v>150</v>
      </c>
      <c r="F74" s="533" t="s">
        <v>755</v>
      </c>
      <c r="G74" s="534">
        <v>100001052</v>
      </c>
      <c r="H74" s="534">
        <v>998731</v>
      </c>
      <c r="I74" s="538"/>
      <c r="J74" s="534">
        <v>18</v>
      </c>
      <c r="K74" s="538"/>
      <c r="L74" s="533" t="s">
        <v>506</v>
      </c>
      <c r="M74" s="534" t="s">
        <v>464</v>
      </c>
      <c r="N74" s="534">
        <v>1</v>
      </c>
      <c r="O74" s="539"/>
      <c r="P74" s="594" t="str">
        <f t="shared" si="1"/>
        <v>INCLUDED</v>
      </c>
      <c r="R74" s="556"/>
      <c r="S74" s="556"/>
      <c r="T74" s="556"/>
      <c r="U74" s="556"/>
      <c r="AF74" s="556"/>
      <c r="AG74" s="556"/>
      <c r="AH74" s="556"/>
      <c r="AI74" s="556"/>
      <c r="AJ74" s="556"/>
      <c r="AK74" s="556"/>
    </row>
    <row r="75" spans="1:37" x14ac:dyDescent="0.25">
      <c r="A75" s="585">
        <v>58</v>
      </c>
      <c r="B75" s="532">
        <v>7000030340</v>
      </c>
      <c r="C75" s="532">
        <v>1010</v>
      </c>
      <c r="D75" s="532">
        <v>1210</v>
      </c>
      <c r="E75" s="532">
        <v>160</v>
      </c>
      <c r="F75" s="533" t="s">
        <v>755</v>
      </c>
      <c r="G75" s="534">
        <v>100001885</v>
      </c>
      <c r="H75" s="534">
        <v>998739</v>
      </c>
      <c r="I75" s="538"/>
      <c r="J75" s="534">
        <v>18</v>
      </c>
      <c r="K75" s="538"/>
      <c r="L75" s="533" t="s">
        <v>471</v>
      </c>
      <c r="M75" s="534" t="s">
        <v>464</v>
      </c>
      <c r="N75" s="534">
        <v>1</v>
      </c>
      <c r="O75" s="539"/>
      <c r="P75" s="594" t="str">
        <f t="shared" si="1"/>
        <v>INCLUDED</v>
      </c>
      <c r="R75" s="556"/>
      <c r="S75" s="556"/>
      <c r="T75" s="556"/>
      <c r="U75" s="556"/>
      <c r="AF75" s="556"/>
      <c r="AG75" s="556"/>
      <c r="AH75" s="556"/>
      <c r="AI75" s="556"/>
      <c r="AJ75" s="556"/>
      <c r="AK75" s="556"/>
    </row>
    <row r="76" spans="1:37" x14ac:dyDescent="0.25">
      <c r="A76" s="585">
        <v>59</v>
      </c>
      <c r="B76" s="532">
        <v>7000030340</v>
      </c>
      <c r="C76" s="532">
        <v>1010</v>
      </c>
      <c r="D76" s="532">
        <v>1210</v>
      </c>
      <c r="E76" s="532">
        <v>170</v>
      </c>
      <c r="F76" s="533" t="s">
        <v>755</v>
      </c>
      <c r="G76" s="534">
        <v>100004937</v>
      </c>
      <c r="H76" s="534">
        <v>998731</v>
      </c>
      <c r="I76" s="538"/>
      <c r="J76" s="534">
        <v>18</v>
      </c>
      <c r="K76" s="538"/>
      <c r="L76" s="533" t="s">
        <v>507</v>
      </c>
      <c r="M76" s="534" t="s">
        <v>464</v>
      </c>
      <c r="N76" s="534">
        <v>4</v>
      </c>
      <c r="O76" s="539"/>
      <c r="P76" s="594" t="str">
        <f t="shared" si="1"/>
        <v>INCLUDED</v>
      </c>
      <c r="R76" s="556"/>
      <c r="S76" s="556"/>
      <c r="T76" s="556"/>
      <c r="U76" s="556"/>
      <c r="AF76" s="556"/>
      <c r="AG76" s="556"/>
      <c r="AH76" s="556"/>
      <c r="AI76" s="556"/>
      <c r="AJ76" s="556"/>
      <c r="AK76" s="556"/>
    </row>
    <row r="77" spans="1:37" x14ac:dyDescent="0.25">
      <c r="A77" s="585">
        <v>60</v>
      </c>
      <c r="B77" s="532">
        <v>7000030340</v>
      </c>
      <c r="C77" s="532">
        <v>1010</v>
      </c>
      <c r="D77" s="532">
        <v>1210</v>
      </c>
      <c r="E77" s="532">
        <v>210</v>
      </c>
      <c r="F77" s="533" t="s">
        <v>755</v>
      </c>
      <c r="G77" s="534">
        <v>100001021</v>
      </c>
      <c r="H77" s="534">
        <v>995461</v>
      </c>
      <c r="I77" s="538"/>
      <c r="J77" s="534">
        <v>18</v>
      </c>
      <c r="K77" s="538"/>
      <c r="L77" s="533" t="s">
        <v>469</v>
      </c>
      <c r="M77" s="534" t="s">
        <v>464</v>
      </c>
      <c r="N77" s="534">
        <v>2</v>
      </c>
      <c r="O77" s="539"/>
      <c r="P77" s="594" t="str">
        <f t="shared" si="1"/>
        <v>INCLUDED</v>
      </c>
      <c r="R77" s="556"/>
      <c r="S77" s="556"/>
      <c r="T77" s="556"/>
      <c r="U77" s="556"/>
      <c r="AF77" s="556"/>
      <c r="AG77" s="556"/>
      <c r="AH77" s="556"/>
      <c r="AI77" s="556"/>
      <c r="AJ77" s="556"/>
      <c r="AK77" s="556"/>
    </row>
    <row r="78" spans="1:37" x14ac:dyDescent="0.25">
      <c r="A78" s="585">
        <v>61</v>
      </c>
      <c r="B78" s="532">
        <v>7000030340</v>
      </c>
      <c r="C78" s="532">
        <v>1010</v>
      </c>
      <c r="D78" s="532">
        <v>1210</v>
      </c>
      <c r="E78" s="532">
        <v>220</v>
      </c>
      <c r="F78" s="533" t="s">
        <v>755</v>
      </c>
      <c r="G78" s="534">
        <v>100004933</v>
      </c>
      <c r="H78" s="534">
        <v>998731</v>
      </c>
      <c r="I78" s="538"/>
      <c r="J78" s="534">
        <v>18</v>
      </c>
      <c r="K78" s="538"/>
      <c r="L78" s="533" t="s">
        <v>760</v>
      </c>
      <c r="M78" s="534" t="s">
        <v>464</v>
      </c>
      <c r="N78" s="534">
        <v>4</v>
      </c>
      <c r="O78" s="539"/>
      <c r="P78" s="594" t="str">
        <f t="shared" si="1"/>
        <v>INCLUDED</v>
      </c>
      <c r="R78" s="556"/>
      <c r="S78" s="556"/>
      <c r="T78" s="556"/>
      <c r="U78" s="556"/>
      <c r="AF78" s="556"/>
      <c r="AG78" s="556"/>
      <c r="AH78" s="556"/>
      <c r="AI78" s="556"/>
      <c r="AJ78" s="556"/>
      <c r="AK78" s="556"/>
    </row>
    <row r="79" spans="1:37" x14ac:dyDescent="0.25">
      <c r="A79" s="585">
        <v>62</v>
      </c>
      <c r="B79" s="532">
        <v>7000030340</v>
      </c>
      <c r="C79" s="532">
        <v>1010</v>
      </c>
      <c r="D79" s="532">
        <v>1210</v>
      </c>
      <c r="E79" s="532">
        <v>240</v>
      </c>
      <c r="F79" s="533" t="s">
        <v>755</v>
      </c>
      <c r="G79" s="534">
        <v>100001110</v>
      </c>
      <c r="H79" s="534">
        <v>998731</v>
      </c>
      <c r="I79" s="538"/>
      <c r="J79" s="534">
        <v>18</v>
      </c>
      <c r="K79" s="538"/>
      <c r="L79" s="533" t="s">
        <v>616</v>
      </c>
      <c r="M79" s="534" t="s">
        <v>464</v>
      </c>
      <c r="N79" s="534">
        <v>4</v>
      </c>
      <c r="O79" s="539"/>
      <c r="P79" s="594" t="str">
        <f t="shared" si="1"/>
        <v>INCLUDED</v>
      </c>
      <c r="R79" s="556"/>
      <c r="S79" s="556"/>
      <c r="T79" s="556"/>
      <c r="U79" s="556"/>
      <c r="AF79" s="556"/>
      <c r="AG79" s="556"/>
      <c r="AH79" s="556"/>
      <c r="AI79" s="556"/>
      <c r="AJ79" s="556"/>
      <c r="AK79" s="556"/>
    </row>
    <row r="80" spans="1:37" ht="30" x14ac:dyDescent="0.25">
      <c r="A80" s="585">
        <v>63</v>
      </c>
      <c r="B80" s="532">
        <v>7000030340</v>
      </c>
      <c r="C80" s="532">
        <v>1020</v>
      </c>
      <c r="D80" s="532">
        <v>1310</v>
      </c>
      <c r="E80" s="532">
        <v>20</v>
      </c>
      <c r="F80" s="533" t="s">
        <v>761</v>
      </c>
      <c r="G80" s="534">
        <v>100002257</v>
      </c>
      <c r="H80" s="534">
        <v>998736</v>
      </c>
      <c r="I80" s="538"/>
      <c r="J80" s="534">
        <v>18</v>
      </c>
      <c r="K80" s="538"/>
      <c r="L80" s="533" t="s">
        <v>762</v>
      </c>
      <c r="M80" s="534" t="s">
        <v>468</v>
      </c>
      <c r="N80" s="534">
        <v>1</v>
      </c>
      <c r="O80" s="539"/>
      <c r="P80" s="594" t="str">
        <f t="shared" si="1"/>
        <v>INCLUDED</v>
      </c>
      <c r="R80" s="556"/>
      <c r="S80" s="556"/>
      <c r="T80" s="556"/>
      <c r="U80" s="556"/>
      <c r="AF80" s="556"/>
      <c r="AG80" s="556"/>
      <c r="AH80" s="556"/>
      <c r="AI80" s="556"/>
      <c r="AJ80" s="556"/>
      <c r="AK80" s="556"/>
    </row>
    <row r="81" spans="1:37" ht="30" x14ac:dyDescent="0.25">
      <c r="A81" s="585">
        <v>64</v>
      </c>
      <c r="B81" s="532">
        <v>7000030340</v>
      </c>
      <c r="C81" s="532">
        <v>1020</v>
      </c>
      <c r="D81" s="532">
        <v>1310</v>
      </c>
      <c r="E81" s="532">
        <v>120</v>
      </c>
      <c r="F81" s="533" t="s">
        <v>761</v>
      </c>
      <c r="G81" s="534">
        <v>100004476</v>
      </c>
      <c r="H81" s="534">
        <v>995461</v>
      </c>
      <c r="I81" s="538"/>
      <c r="J81" s="534">
        <v>18</v>
      </c>
      <c r="K81" s="538"/>
      <c r="L81" s="533" t="s">
        <v>763</v>
      </c>
      <c r="M81" s="534" t="s">
        <v>465</v>
      </c>
      <c r="N81" s="534">
        <v>1</v>
      </c>
      <c r="O81" s="539"/>
      <c r="P81" s="594" t="str">
        <f t="shared" si="1"/>
        <v>INCLUDED</v>
      </c>
      <c r="R81" s="556"/>
      <c r="S81" s="556"/>
      <c r="T81" s="556"/>
      <c r="U81" s="556"/>
      <c r="AF81" s="556"/>
      <c r="AG81" s="556"/>
      <c r="AH81" s="556"/>
      <c r="AI81" s="556"/>
      <c r="AJ81" s="556"/>
      <c r="AK81" s="556"/>
    </row>
    <row r="82" spans="1:37" ht="30" x14ac:dyDescent="0.25">
      <c r="A82" s="585">
        <v>65</v>
      </c>
      <c r="B82" s="532">
        <v>7000030340</v>
      </c>
      <c r="C82" s="532">
        <v>1040</v>
      </c>
      <c r="D82" s="532">
        <v>1400</v>
      </c>
      <c r="E82" s="532">
        <v>10</v>
      </c>
      <c r="F82" s="533" t="s">
        <v>764</v>
      </c>
      <c r="G82" s="534">
        <v>100057037</v>
      </c>
      <c r="H82" s="534">
        <v>998736</v>
      </c>
      <c r="I82" s="538"/>
      <c r="J82" s="534">
        <v>18</v>
      </c>
      <c r="K82" s="538"/>
      <c r="L82" s="533" t="s">
        <v>765</v>
      </c>
      <c r="M82" s="534" t="s">
        <v>465</v>
      </c>
      <c r="N82" s="534">
        <v>2</v>
      </c>
      <c r="O82" s="539"/>
      <c r="P82" s="594" t="str">
        <f t="shared" si="1"/>
        <v>INCLUDED</v>
      </c>
      <c r="R82" s="556"/>
      <c r="S82" s="556"/>
      <c r="T82" s="556"/>
      <c r="U82" s="556"/>
      <c r="AF82" s="556"/>
      <c r="AG82" s="556"/>
      <c r="AH82" s="556"/>
      <c r="AI82" s="556"/>
      <c r="AJ82" s="556"/>
      <c r="AK82" s="556"/>
    </row>
    <row r="83" spans="1:37" x14ac:dyDescent="0.25">
      <c r="A83" s="585">
        <v>66</v>
      </c>
      <c r="B83" s="532">
        <v>7000030340</v>
      </c>
      <c r="C83" s="532">
        <v>1060</v>
      </c>
      <c r="D83" s="532">
        <v>1420</v>
      </c>
      <c r="E83" s="532">
        <v>10</v>
      </c>
      <c r="F83" s="533" t="s">
        <v>766</v>
      </c>
      <c r="G83" s="534">
        <v>100000869</v>
      </c>
      <c r="H83" s="534">
        <v>998736</v>
      </c>
      <c r="I83" s="538"/>
      <c r="J83" s="534">
        <v>18</v>
      </c>
      <c r="K83" s="538"/>
      <c r="L83" s="533" t="s">
        <v>767</v>
      </c>
      <c r="M83" s="534" t="s">
        <v>465</v>
      </c>
      <c r="N83" s="534">
        <v>1</v>
      </c>
      <c r="O83" s="539"/>
      <c r="P83" s="594" t="str">
        <f t="shared" si="1"/>
        <v>INCLUDED</v>
      </c>
      <c r="R83" s="556"/>
      <c r="S83" s="556"/>
      <c r="T83" s="556"/>
      <c r="U83" s="556"/>
      <c r="AF83" s="556"/>
      <c r="AG83" s="556"/>
      <c r="AH83" s="556"/>
      <c r="AI83" s="556"/>
      <c r="AJ83" s="556"/>
      <c r="AK83" s="556"/>
    </row>
    <row r="84" spans="1:37" ht="30" x14ac:dyDescent="0.25">
      <c r="A84" s="585">
        <v>67</v>
      </c>
      <c r="B84" s="532">
        <v>7000030340</v>
      </c>
      <c r="C84" s="532">
        <v>1130</v>
      </c>
      <c r="D84" s="532">
        <v>1470</v>
      </c>
      <c r="E84" s="532">
        <v>10</v>
      </c>
      <c r="F84" s="533" t="s">
        <v>768</v>
      </c>
      <c r="G84" s="534">
        <v>100000918</v>
      </c>
      <c r="H84" s="534">
        <v>998736</v>
      </c>
      <c r="I84" s="538"/>
      <c r="J84" s="534">
        <v>18</v>
      </c>
      <c r="K84" s="538"/>
      <c r="L84" s="533" t="s">
        <v>637</v>
      </c>
      <c r="M84" s="534" t="s">
        <v>465</v>
      </c>
      <c r="N84" s="534">
        <v>2</v>
      </c>
      <c r="O84" s="539"/>
      <c r="P84" s="594" t="str">
        <f t="shared" si="1"/>
        <v>INCLUDED</v>
      </c>
      <c r="R84" s="556"/>
      <c r="S84" s="556"/>
      <c r="T84" s="556"/>
      <c r="U84" s="556"/>
      <c r="AF84" s="556"/>
      <c r="AG84" s="556"/>
      <c r="AH84" s="556"/>
      <c r="AI84" s="556"/>
      <c r="AJ84" s="556"/>
      <c r="AK84" s="556"/>
    </row>
    <row r="85" spans="1:37" ht="30" x14ac:dyDescent="0.25">
      <c r="A85" s="585">
        <v>68</v>
      </c>
      <c r="B85" s="532">
        <v>7000030340</v>
      </c>
      <c r="C85" s="532">
        <v>1130</v>
      </c>
      <c r="D85" s="532">
        <v>1470</v>
      </c>
      <c r="E85" s="532">
        <v>20</v>
      </c>
      <c r="F85" s="533" t="s">
        <v>768</v>
      </c>
      <c r="G85" s="534">
        <v>100000942</v>
      </c>
      <c r="H85" s="534">
        <v>998736</v>
      </c>
      <c r="I85" s="538"/>
      <c r="J85" s="534">
        <v>18</v>
      </c>
      <c r="K85" s="538"/>
      <c r="L85" s="533" t="s">
        <v>638</v>
      </c>
      <c r="M85" s="534" t="s">
        <v>464</v>
      </c>
      <c r="N85" s="534">
        <v>2</v>
      </c>
      <c r="O85" s="539"/>
      <c r="P85" s="594" t="str">
        <f t="shared" si="1"/>
        <v>INCLUDED</v>
      </c>
      <c r="R85" s="556"/>
      <c r="S85" s="556"/>
      <c r="T85" s="556"/>
      <c r="U85" s="556"/>
      <c r="AF85" s="556"/>
      <c r="AG85" s="556"/>
      <c r="AH85" s="556"/>
      <c r="AI85" s="556"/>
      <c r="AJ85" s="556"/>
      <c r="AK85" s="556"/>
    </row>
    <row r="86" spans="1:37" x14ac:dyDescent="0.25">
      <c r="A86" s="585">
        <v>69</v>
      </c>
      <c r="B86" s="532">
        <v>7000030340</v>
      </c>
      <c r="C86" s="532">
        <v>1140</v>
      </c>
      <c r="D86" s="532">
        <v>1480</v>
      </c>
      <c r="E86" s="532">
        <v>10</v>
      </c>
      <c r="F86" s="533" t="s">
        <v>769</v>
      </c>
      <c r="G86" s="534">
        <v>100057040</v>
      </c>
      <c r="H86" s="534">
        <v>998736</v>
      </c>
      <c r="I86" s="538"/>
      <c r="J86" s="534">
        <v>18</v>
      </c>
      <c r="K86" s="538"/>
      <c r="L86" s="533" t="s">
        <v>770</v>
      </c>
      <c r="M86" s="534" t="s">
        <v>465</v>
      </c>
      <c r="N86" s="534">
        <v>1</v>
      </c>
      <c r="O86" s="539"/>
      <c r="P86" s="594" t="str">
        <f t="shared" si="1"/>
        <v>INCLUDED</v>
      </c>
      <c r="R86" s="556"/>
      <c r="S86" s="556"/>
      <c r="T86" s="556"/>
      <c r="U86" s="556"/>
      <c r="AF86" s="556"/>
      <c r="AG86" s="556"/>
      <c r="AH86" s="556"/>
      <c r="AI86" s="556"/>
      <c r="AJ86" s="556"/>
      <c r="AK86" s="556"/>
    </row>
    <row r="87" spans="1:37" ht="45" x14ac:dyDescent="0.25">
      <c r="A87" s="585">
        <v>70</v>
      </c>
      <c r="B87" s="532">
        <v>7000030340</v>
      </c>
      <c r="C87" s="532">
        <v>1150</v>
      </c>
      <c r="D87" s="532">
        <v>1490</v>
      </c>
      <c r="E87" s="532">
        <v>10</v>
      </c>
      <c r="F87" s="533" t="s">
        <v>771</v>
      </c>
      <c r="G87" s="534">
        <v>100001876</v>
      </c>
      <c r="H87" s="534">
        <v>995463</v>
      </c>
      <c r="I87" s="538"/>
      <c r="J87" s="534">
        <v>18</v>
      </c>
      <c r="K87" s="538"/>
      <c r="L87" s="533" t="s">
        <v>634</v>
      </c>
      <c r="M87" s="534" t="s">
        <v>465</v>
      </c>
      <c r="N87" s="534">
        <v>1</v>
      </c>
      <c r="O87" s="539"/>
      <c r="P87" s="594" t="str">
        <f t="shared" si="1"/>
        <v>INCLUDED</v>
      </c>
      <c r="R87" s="556"/>
      <c r="S87" s="556"/>
      <c r="T87" s="556"/>
      <c r="U87" s="556"/>
      <c r="AF87" s="556"/>
      <c r="AG87" s="556"/>
      <c r="AH87" s="556"/>
      <c r="AI87" s="556"/>
      <c r="AJ87" s="556"/>
      <c r="AK87" s="556"/>
    </row>
    <row r="88" spans="1:37" ht="45" x14ac:dyDescent="0.25">
      <c r="A88" s="585">
        <v>71</v>
      </c>
      <c r="B88" s="532">
        <v>7000030340</v>
      </c>
      <c r="C88" s="532">
        <v>1150</v>
      </c>
      <c r="D88" s="532">
        <v>1490</v>
      </c>
      <c r="E88" s="532">
        <v>20</v>
      </c>
      <c r="F88" s="533" t="s">
        <v>771</v>
      </c>
      <c r="G88" s="534">
        <v>100000960</v>
      </c>
      <c r="H88" s="534">
        <v>995463</v>
      </c>
      <c r="I88" s="538"/>
      <c r="J88" s="534">
        <v>18</v>
      </c>
      <c r="K88" s="538"/>
      <c r="L88" s="533" t="s">
        <v>635</v>
      </c>
      <c r="M88" s="534" t="s">
        <v>464</v>
      </c>
      <c r="N88" s="534">
        <v>12</v>
      </c>
      <c r="O88" s="539"/>
      <c r="P88" s="594" t="str">
        <f t="shared" si="1"/>
        <v>INCLUDED</v>
      </c>
      <c r="R88" s="556"/>
      <c r="S88" s="556"/>
      <c r="T88" s="556"/>
      <c r="U88" s="556"/>
      <c r="AF88" s="556"/>
      <c r="AG88" s="556"/>
      <c r="AH88" s="556"/>
      <c r="AI88" s="556"/>
      <c r="AJ88" s="556"/>
      <c r="AK88" s="556"/>
    </row>
    <row r="89" spans="1:37" ht="45" x14ac:dyDescent="0.25">
      <c r="A89" s="585">
        <v>72</v>
      </c>
      <c r="B89" s="532">
        <v>7000030340</v>
      </c>
      <c r="C89" s="532">
        <v>1610</v>
      </c>
      <c r="D89" s="532">
        <v>1570</v>
      </c>
      <c r="E89" s="532">
        <v>10</v>
      </c>
      <c r="F89" s="533" t="s">
        <v>772</v>
      </c>
      <c r="G89" s="534">
        <v>100001210</v>
      </c>
      <c r="H89" s="534">
        <v>995455</v>
      </c>
      <c r="I89" s="538"/>
      <c r="J89" s="534">
        <v>18</v>
      </c>
      <c r="K89" s="538"/>
      <c r="L89" s="533" t="s">
        <v>515</v>
      </c>
      <c r="M89" s="534" t="s">
        <v>474</v>
      </c>
      <c r="N89" s="534">
        <v>30</v>
      </c>
      <c r="O89" s="539"/>
      <c r="P89" s="594" t="str">
        <f t="shared" si="1"/>
        <v>INCLUDED</v>
      </c>
      <c r="R89" s="556"/>
      <c r="S89" s="556"/>
      <c r="T89" s="556"/>
      <c r="U89" s="556"/>
      <c r="AF89" s="556"/>
      <c r="AG89" s="556"/>
      <c r="AH89" s="556"/>
      <c r="AI89" s="556"/>
      <c r="AJ89" s="556"/>
      <c r="AK89" s="556"/>
    </row>
    <row r="90" spans="1:37" ht="30" x14ac:dyDescent="0.25">
      <c r="A90" s="585">
        <v>73</v>
      </c>
      <c r="B90" s="532">
        <v>7000030340</v>
      </c>
      <c r="C90" s="532">
        <v>1610</v>
      </c>
      <c r="D90" s="532">
        <v>1570</v>
      </c>
      <c r="E90" s="532">
        <v>20</v>
      </c>
      <c r="F90" s="533" t="s">
        <v>772</v>
      </c>
      <c r="G90" s="534">
        <v>100001680</v>
      </c>
      <c r="H90" s="534">
        <v>995455</v>
      </c>
      <c r="I90" s="538"/>
      <c r="J90" s="534">
        <v>18</v>
      </c>
      <c r="K90" s="538"/>
      <c r="L90" s="533" t="s">
        <v>516</v>
      </c>
      <c r="M90" s="534" t="s">
        <v>474</v>
      </c>
      <c r="N90" s="534">
        <v>1.5</v>
      </c>
      <c r="O90" s="539"/>
      <c r="P90" s="594" t="str">
        <f t="shared" si="1"/>
        <v>INCLUDED</v>
      </c>
      <c r="R90" s="556"/>
      <c r="S90" s="556"/>
      <c r="T90" s="556"/>
      <c r="U90" s="556"/>
      <c r="AF90" s="556"/>
      <c r="AG90" s="556"/>
      <c r="AH90" s="556"/>
      <c r="AI90" s="556"/>
      <c r="AJ90" s="556"/>
      <c r="AK90" s="556"/>
    </row>
    <row r="91" spans="1:37" ht="30" x14ac:dyDescent="0.25">
      <c r="A91" s="585">
        <v>74</v>
      </c>
      <c r="B91" s="532">
        <v>7000030340</v>
      </c>
      <c r="C91" s="532">
        <v>1610</v>
      </c>
      <c r="D91" s="532">
        <v>1570</v>
      </c>
      <c r="E91" s="532">
        <v>30</v>
      </c>
      <c r="F91" s="533" t="s">
        <v>772</v>
      </c>
      <c r="G91" s="534">
        <v>100001681</v>
      </c>
      <c r="H91" s="534">
        <v>995455</v>
      </c>
      <c r="I91" s="538"/>
      <c r="J91" s="534">
        <v>18</v>
      </c>
      <c r="K91" s="538"/>
      <c r="L91" s="533" t="s">
        <v>517</v>
      </c>
      <c r="M91" s="534" t="s">
        <v>474</v>
      </c>
      <c r="N91" s="534">
        <v>1.5</v>
      </c>
      <c r="O91" s="539"/>
      <c r="P91" s="594" t="str">
        <f t="shared" si="1"/>
        <v>INCLUDED</v>
      </c>
      <c r="R91" s="556"/>
      <c r="S91" s="556"/>
      <c r="T91" s="556"/>
      <c r="U91" s="556"/>
      <c r="AF91" s="556"/>
      <c r="AG91" s="556"/>
      <c r="AH91" s="556"/>
      <c r="AI91" s="556"/>
      <c r="AJ91" s="556"/>
      <c r="AK91" s="556"/>
    </row>
    <row r="92" spans="1:37" ht="30" x14ac:dyDescent="0.25">
      <c r="A92" s="585">
        <v>75</v>
      </c>
      <c r="B92" s="532">
        <v>7000030340</v>
      </c>
      <c r="C92" s="532">
        <v>1620</v>
      </c>
      <c r="D92" s="532">
        <v>1580</v>
      </c>
      <c r="E92" s="532">
        <v>10</v>
      </c>
      <c r="F92" s="533" t="s">
        <v>773</v>
      </c>
      <c r="G92" s="534">
        <v>100004518</v>
      </c>
      <c r="H92" s="534">
        <v>995433</v>
      </c>
      <c r="I92" s="538"/>
      <c r="J92" s="534">
        <v>18</v>
      </c>
      <c r="K92" s="538"/>
      <c r="L92" s="533" t="s">
        <v>480</v>
      </c>
      <c r="M92" s="534" t="s">
        <v>481</v>
      </c>
      <c r="N92" s="534">
        <v>3200</v>
      </c>
      <c r="O92" s="539"/>
      <c r="P92" s="594" t="str">
        <f t="shared" si="1"/>
        <v>INCLUDED</v>
      </c>
      <c r="R92" s="556"/>
      <c r="S92" s="556"/>
      <c r="T92" s="556"/>
      <c r="U92" s="556"/>
      <c r="AF92" s="556"/>
      <c r="AG92" s="556"/>
      <c r="AH92" s="556"/>
      <c r="AI92" s="556"/>
      <c r="AJ92" s="556"/>
      <c r="AK92" s="556"/>
    </row>
    <row r="93" spans="1:37" ht="45" x14ac:dyDescent="0.25">
      <c r="A93" s="585">
        <v>76</v>
      </c>
      <c r="B93" s="532">
        <v>7000030340</v>
      </c>
      <c r="C93" s="532">
        <v>1620</v>
      </c>
      <c r="D93" s="532">
        <v>1580</v>
      </c>
      <c r="E93" s="532">
        <v>20</v>
      </c>
      <c r="F93" s="533" t="s">
        <v>773</v>
      </c>
      <c r="G93" s="534">
        <v>100011662</v>
      </c>
      <c r="H93" s="534">
        <v>995433</v>
      </c>
      <c r="I93" s="538"/>
      <c r="J93" s="534">
        <v>18</v>
      </c>
      <c r="K93" s="538"/>
      <c r="L93" s="533" t="s">
        <v>494</v>
      </c>
      <c r="M93" s="534" t="s">
        <v>481</v>
      </c>
      <c r="N93" s="534">
        <v>340</v>
      </c>
      <c r="O93" s="539"/>
      <c r="P93" s="594" t="str">
        <f t="shared" si="1"/>
        <v>INCLUDED</v>
      </c>
      <c r="R93" s="556"/>
      <c r="S93" s="556"/>
      <c r="T93" s="556"/>
      <c r="U93" s="556"/>
      <c r="AF93" s="556"/>
      <c r="AG93" s="556"/>
      <c r="AH93" s="556"/>
      <c r="AI93" s="556"/>
      <c r="AJ93" s="556"/>
      <c r="AK93" s="556"/>
    </row>
    <row r="94" spans="1:37" x14ac:dyDescent="0.25">
      <c r="A94" s="585">
        <v>77</v>
      </c>
      <c r="B94" s="532">
        <v>7000030340</v>
      </c>
      <c r="C94" s="532">
        <v>1620</v>
      </c>
      <c r="D94" s="532">
        <v>1580</v>
      </c>
      <c r="E94" s="532">
        <v>30</v>
      </c>
      <c r="F94" s="533" t="s">
        <v>773</v>
      </c>
      <c r="G94" s="534">
        <v>100001325</v>
      </c>
      <c r="H94" s="534">
        <v>995454</v>
      </c>
      <c r="I94" s="538"/>
      <c r="J94" s="534">
        <v>18</v>
      </c>
      <c r="K94" s="538"/>
      <c r="L94" s="533" t="s">
        <v>482</v>
      </c>
      <c r="M94" s="534" t="s">
        <v>481</v>
      </c>
      <c r="N94" s="534">
        <v>190</v>
      </c>
      <c r="O94" s="539"/>
      <c r="P94" s="594" t="str">
        <f t="shared" si="1"/>
        <v>INCLUDED</v>
      </c>
      <c r="R94" s="556"/>
      <c r="S94" s="556"/>
      <c r="T94" s="556"/>
      <c r="U94" s="556"/>
      <c r="AF94" s="556"/>
      <c r="AG94" s="556"/>
      <c r="AH94" s="556"/>
      <c r="AI94" s="556"/>
      <c r="AJ94" s="556"/>
      <c r="AK94" s="556"/>
    </row>
    <row r="95" spans="1:37" x14ac:dyDescent="0.25">
      <c r="A95" s="585">
        <v>78</v>
      </c>
      <c r="B95" s="532">
        <v>7000030340</v>
      </c>
      <c r="C95" s="532">
        <v>1620</v>
      </c>
      <c r="D95" s="532">
        <v>1580</v>
      </c>
      <c r="E95" s="532">
        <v>40</v>
      </c>
      <c r="F95" s="533" t="s">
        <v>773</v>
      </c>
      <c r="G95" s="534">
        <v>100001326</v>
      </c>
      <c r="H95" s="534">
        <v>995454</v>
      </c>
      <c r="I95" s="538"/>
      <c r="J95" s="534">
        <v>18</v>
      </c>
      <c r="K95" s="538"/>
      <c r="L95" s="533" t="s">
        <v>508</v>
      </c>
      <c r="M95" s="534" t="s">
        <v>481</v>
      </c>
      <c r="N95" s="534">
        <v>100</v>
      </c>
      <c r="O95" s="539"/>
      <c r="P95" s="594"/>
      <c r="R95" s="556"/>
      <c r="S95" s="556"/>
      <c r="T95" s="556"/>
      <c r="U95" s="556"/>
      <c r="AF95" s="556"/>
      <c r="AG95" s="556"/>
      <c r="AH95" s="556"/>
      <c r="AI95" s="556"/>
      <c r="AJ95" s="556"/>
      <c r="AK95" s="556"/>
    </row>
    <row r="96" spans="1:37" x14ac:dyDescent="0.25">
      <c r="A96" s="585">
        <v>79</v>
      </c>
      <c r="B96" s="532">
        <v>7000030340</v>
      </c>
      <c r="C96" s="532">
        <v>1620</v>
      </c>
      <c r="D96" s="532">
        <v>1580</v>
      </c>
      <c r="E96" s="532">
        <v>50</v>
      </c>
      <c r="F96" s="533" t="s">
        <v>773</v>
      </c>
      <c r="G96" s="534">
        <v>100017393</v>
      </c>
      <c r="H96" s="534">
        <v>995454</v>
      </c>
      <c r="I96" s="538"/>
      <c r="J96" s="534">
        <v>18</v>
      </c>
      <c r="K96" s="538"/>
      <c r="L96" s="533" t="s">
        <v>774</v>
      </c>
      <c r="M96" s="534" t="s">
        <v>481</v>
      </c>
      <c r="N96" s="534">
        <v>15</v>
      </c>
      <c r="O96" s="539"/>
      <c r="P96" s="594" t="str">
        <f t="shared" si="1"/>
        <v>INCLUDED</v>
      </c>
      <c r="R96" s="556"/>
      <c r="S96" s="556"/>
      <c r="T96" s="556"/>
      <c r="U96" s="556"/>
      <c r="AF96" s="556"/>
      <c r="AG96" s="556"/>
      <c r="AH96" s="556"/>
      <c r="AI96" s="556"/>
      <c r="AJ96" s="556"/>
      <c r="AK96" s="556"/>
    </row>
    <row r="97" spans="1:37" x14ac:dyDescent="0.25">
      <c r="A97" s="585">
        <v>80</v>
      </c>
      <c r="B97" s="532">
        <v>7000030340</v>
      </c>
      <c r="C97" s="532">
        <v>1620</v>
      </c>
      <c r="D97" s="532">
        <v>1580</v>
      </c>
      <c r="E97" s="532">
        <v>60</v>
      </c>
      <c r="F97" s="533" t="s">
        <v>773</v>
      </c>
      <c r="G97" s="534">
        <v>100001328</v>
      </c>
      <c r="H97" s="534">
        <v>995454</v>
      </c>
      <c r="I97" s="538"/>
      <c r="J97" s="534">
        <v>18</v>
      </c>
      <c r="K97" s="538"/>
      <c r="L97" s="533" t="s">
        <v>775</v>
      </c>
      <c r="M97" s="534" t="s">
        <v>481</v>
      </c>
      <c r="N97" s="534">
        <v>175</v>
      </c>
      <c r="O97" s="539"/>
      <c r="P97" s="594" t="str">
        <f t="shared" si="1"/>
        <v>INCLUDED</v>
      </c>
      <c r="R97" s="556"/>
      <c r="S97" s="556"/>
      <c r="T97" s="556"/>
      <c r="U97" s="556"/>
      <c r="AF97" s="556"/>
      <c r="AG97" s="556"/>
      <c r="AH97" s="556"/>
      <c r="AI97" s="556"/>
      <c r="AJ97" s="556"/>
      <c r="AK97" s="556"/>
    </row>
    <row r="98" spans="1:37" ht="30" x14ac:dyDescent="0.25">
      <c r="A98" s="585">
        <v>81</v>
      </c>
      <c r="B98" s="532">
        <v>7000030340</v>
      </c>
      <c r="C98" s="532">
        <v>1620</v>
      </c>
      <c r="D98" s="532">
        <v>1580</v>
      </c>
      <c r="E98" s="532">
        <v>70</v>
      </c>
      <c r="F98" s="533" t="s">
        <v>773</v>
      </c>
      <c r="G98" s="534">
        <v>100016607</v>
      </c>
      <c r="H98" s="534">
        <v>995451</v>
      </c>
      <c r="I98" s="538"/>
      <c r="J98" s="534">
        <v>18</v>
      </c>
      <c r="K98" s="538"/>
      <c r="L98" s="533" t="s">
        <v>530</v>
      </c>
      <c r="M98" s="534" t="s">
        <v>481</v>
      </c>
      <c r="N98" s="534">
        <v>2000</v>
      </c>
      <c r="O98" s="539"/>
      <c r="P98" s="594" t="str">
        <f t="shared" si="1"/>
        <v>INCLUDED</v>
      </c>
      <c r="R98" s="556"/>
      <c r="S98" s="556"/>
      <c r="T98" s="556"/>
      <c r="U98" s="556"/>
      <c r="AF98" s="556"/>
      <c r="AG98" s="556"/>
      <c r="AH98" s="556"/>
      <c r="AI98" s="556"/>
      <c r="AJ98" s="556"/>
      <c r="AK98" s="556"/>
    </row>
    <row r="99" spans="1:37" x14ac:dyDescent="0.25">
      <c r="A99" s="585">
        <v>82</v>
      </c>
      <c r="B99" s="532">
        <v>7000030340</v>
      </c>
      <c r="C99" s="532">
        <v>1620</v>
      </c>
      <c r="D99" s="532">
        <v>1580</v>
      </c>
      <c r="E99" s="532">
        <v>80</v>
      </c>
      <c r="F99" s="533" t="s">
        <v>773</v>
      </c>
      <c r="G99" s="534">
        <v>100016681</v>
      </c>
      <c r="H99" s="534">
        <v>995454</v>
      </c>
      <c r="I99" s="538"/>
      <c r="J99" s="534">
        <v>18</v>
      </c>
      <c r="K99" s="538"/>
      <c r="L99" s="533" t="s">
        <v>776</v>
      </c>
      <c r="M99" s="534" t="s">
        <v>474</v>
      </c>
      <c r="N99" s="534">
        <v>420</v>
      </c>
      <c r="O99" s="539"/>
      <c r="P99" s="594" t="str">
        <f t="shared" si="1"/>
        <v>INCLUDED</v>
      </c>
      <c r="R99" s="556"/>
      <c r="S99" s="556"/>
      <c r="T99" s="556"/>
      <c r="U99" s="556"/>
      <c r="AF99" s="556"/>
      <c r="AG99" s="556"/>
      <c r="AH99" s="556"/>
      <c r="AI99" s="556"/>
      <c r="AJ99" s="556"/>
      <c r="AK99" s="556"/>
    </row>
    <row r="100" spans="1:37" x14ac:dyDescent="0.25">
      <c r="A100" s="585">
        <v>83</v>
      </c>
      <c r="B100" s="532">
        <v>7000030340</v>
      </c>
      <c r="C100" s="532">
        <v>1620</v>
      </c>
      <c r="D100" s="532">
        <v>1580</v>
      </c>
      <c r="E100" s="532">
        <v>90</v>
      </c>
      <c r="F100" s="533" t="s">
        <v>773</v>
      </c>
      <c r="G100" s="534">
        <v>100001330</v>
      </c>
      <c r="H100" s="534">
        <v>995428</v>
      </c>
      <c r="I100" s="538"/>
      <c r="J100" s="534">
        <v>18</v>
      </c>
      <c r="K100" s="538"/>
      <c r="L100" s="533" t="s">
        <v>483</v>
      </c>
      <c r="M100" s="534" t="s">
        <v>481</v>
      </c>
      <c r="N100" s="534">
        <v>100</v>
      </c>
      <c r="O100" s="539"/>
      <c r="P100" s="594" t="str">
        <f t="shared" si="1"/>
        <v>INCLUDED</v>
      </c>
      <c r="R100" s="556"/>
      <c r="S100" s="556"/>
      <c r="T100" s="556"/>
      <c r="U100" s="556"/>
      <c r="AF100" s="556"/>
      <c r="AG100" s="556"/>
      <c r="AH100" s="556"/>
      <c r="AI100" s="556"/>
      <c r="AJ100" s="556"/>
      <c r="AK100" s="556"/>
    </row>
    <row r="101" spans="1:37" ht="30" x14ac:dyDescent="0.25">
      <c r="A101" s="585">
        <v>84</v>
      </c>
      <c r="B101" s="532">
        <v>7000030340</v>
      </c>
      <c r="C101" s="532">
        <v>1620</v>
      </c>
      <c r="D101" s="532">
        <v>1580</v>
      </c>
      <c r="E101" s="532">
        <v>100</v>
      </c>
      <c r="F101" s="533" t="s">
        <v>773</v>
      </c>
      <c r="G101" s="534">
        <v>100001331</v>
      </c>
      <c r="H101" s="534">
        <v>995455</v>
      </c>
      <c r="I101" s="538"/>
      <c r="J101" s="534">
        <v>18</v>
      </c>
      <c r="K101" s="538"/>
      <c r="L101" s="533" t="s">
        <v>484</v>
      </c>
      <c r="M101" s="534" t="s">
        <v>474</v>
      </c>
      <c r="N101" s="534">
        <v>30</v>
      </c>
      <c r="O101" s="539"/>
      <c r="P101" s="594" t="str">
        <f t="shared" si="1"/>
        <v>INCLUDED</v>
      </c>
      <c r="R101" s="556"/>
      <c r="S101" s="556"/>
      <c r="T101" s="556"/>
      <c r="U101" s="556"/>
      <c r="AF101" s="556"/>
      <c r="AG101" s="556"/>
      <c r="AH101" s="556"/>
      <c r="AI101" s="556"/>
      <c r="AJ101" s="556"/>
      <c r="AK101" s="556"/>
    </row>
    <row r="102" spans="1:37" x14ac:dyDescent="0.25">
      <c r="A102" s="585">
        <v>85</v>
      </c>
      <c r="B102" s="532">
        <v>7000030340</v>
      </c>
      <c r="C102" s="532">
        <v>1620</v>
      </c>
      <c r="D102" s="532">
        <v>1580</v>
      </c>
      <c r="E102" s="532">
        <v>110</v>
      </c>
      <c r="F102" s="533" t="s">
        <v>773</v>
      </c>
      <c r="G102" s="534">
        <v>100001714</v>
      </c>
      <c r="H102" s="534">
        <v>995428</v>
      </c>
      <c r="I102" s="538"/>
      <c r="J102" s="534">
        <v>18</v>
      </c>
      <c r="K102" s="538"/>
      <c r="L102" s="533" t="s">
        <v>485</v>
      </c>
      <c r="M102" s="534" t="s">
        <v>486</v>
      </c>
      <c r="N102" s="534">
        <v>2000</v>
      </c>
      <c r="O102" s="539"/>
      <c r="P102" s="594" t="str">
        <f t="shared" si="1"/>
        <v>INCLUDED</v>
      </c>
      <c r="R102" s="556"/>
      <c r="S102" s="556"/>
      <c r="T102" s="556"/>
      <c r="U102" s="556"/>
      <c r="AF102" s="556"/>
      <c r="AG102" s="556"/>
      <c r="AH102" s="556"/>
      <c r="AI102" s="556"/>
      <c r="AJ102" s="556"/>
      <c r="AK102" s="556"/>
    </row>
    <row r="103" spans="1:37" x14ac:dyDescent="0.25">
      <c r="A103" s="585">
        <v>86</v>
      </c>
      <c r="B103" s="532">
        <v>7000030340</v>
      </c>
      <c r="C103" s="532">
        <v>1620</v>
      </c>
      <c r="D103" s="532">
        <v>1580</v>
      </c>
      <c r="E103" s="532">
        <v>120</v>
      </c>
      <c r="F103" s="533" t="s">
        <v>773</v>
      </c>
      <c r="G103" s="534">
        <v>100001713</v>
      </c>
      <c r="H103" s="534">
        <v>995424</v>
      </c>
      <c r="I103" s="538"/>
      <c r="J103" s="534">
        <v>18</v>
      </c>
      <c r="K103" s="538"/>
      <c r="L103" s="533" t="s">
        <v>487</v>
      </c>
      <c r="M103" s="534" t="s">
        <v>486</v>
      </c>
      <c r="N103" s="534">
        <v>2000</v>
      </c>
      <c r="O103" s="539"/>
      <c r="P103" s="594" t="str">
        <f t="shared" si="1"/>
        <v>INCLUDED</v>
      </c>
      <c r="R103" s="556"/>
      <c r="S103" s="556"/>
      <c r="T103" s="556"/>
      <c r="U103" s="556"/>
      <c r="AF103" s="556"/>
      <c r="AG103" s="556"/>
      <c r="AH103" s="556"/>
      <c r="AI103" s="556"/>
      <c r="AJ103" s="556"/>
      <c r="AK103" s="556"/>
    </row>
    <row r="104" spans="1:37" x14ac:dyDescent="0.25">
      <c r="A104" s="585">
        <v>87</v>
      </c>
      <c r="B104" s="532">
        <v>7000030340</v>
      </c>
      <c r="C104" s="532">
        <v>1620</v>
      </c>
      <c r="D104" s="532">
        <v>1580</v>
      </c>
      <c r="E104" s="532">
        <v>130</v>
      </c>
      <c r="F104" s="533" t="s">
        <v>773</v>
      </c>
      <c r="G104" s="534">
        <v>100054773</v>
      </c>
      <c r="H104" s="534">
        <v>995454</v>
      </c>
      <c r="I104" s="538"/>
      <c r="J104" s="534">
        <v>18</v>
      </c>
      <c r="K104" s="538"/>
      <c r="L104" s="533" t="s">
        <v>777</v>
      </c>
      <c r="M104" s="534" t="s">
        <v>486</v>
      </c>
      <c r="N104" s="534">
        <v>240</v>
      </c>
      <c r="O104" s="539"/>
      <c r="P104" s="594" t="str">
        <f t="shared" si="1"/>
        <v>INCLUDED</v>
      </c>
      <c r="R104" s="556"/>
      <c r="S104" s="556"/>
      <c r="T104" s="556"/>
      <c r="U104" s="556"/>
      <c r="AF104" s="556"/>
      <c r="AG104" s="556"/>
      <c r="AH104" s="556"/>
      <c r="AI104" s="556"/>
      <c r="AJ104" s="556"/>
      <c r="AK104" s="556"/>
    </row>
    <row r="105" spans="1:37" ht="45" x14ac:dyDescent="0.25">
      <c r="A105" s="585">
        <v>88</v>
      </c>
      <c r="B105" s="532">
        <v>7000030340</v>
      </c>
      <c r="C105" s="532">
        <v>1620</v>
      </c>
      <c r="D105" s="532">
        <v>1580</v>
      </c>
      <c r="E105" s="532">
        <v>140</v>
      </c>
      <c r="F105" s="533" t="s">
        <v>773</v>
      </c>
      <c r="G105" s="534">
        <v>100008110</v>
      </c>
      <c r="H105" s="534">
        <v>995421</v>
      </c>
      <c r="I105" s="538"/>
      <c r="J105" s="534">
        <v>18</v>
      </c>
      <c r="K105" s="538"/>
      <c r="L105" s="533" t="s">
        <v>524</v>
      </c>
      <c r="M105" s="534" t="s">
        <v>486</v>
      </c>
      <c r="N105" s="534">
        <v>750</v>
      </c>
      <c r="O105" s="539"/>
      <c r="P105" s="594" t="str">
        <f t="shared" si="1"/>
        <v>INCLUDED</v>
      </c>
      <c r="R105" s="556"/>
      <c r="S105" s="556"/>
      <c r="T105" s="556"/>
      <c r="U105" s="556"/>
      <c r="AF105" s="556"/>
      <c r="AG105" s="556"/>
      <c r="AH105" s="556"/>
      <c r="AI105" s="556"/>
      <c r="AJ105" s="556"/>
      <c r="AK105" s="556"/>
    </row>
    <row r="106" spans="1:37" ht="30" x14ac:dyDescent="0.25">
      <c r="A106" s="585">
        <v>89</v>
      </c>
      <c r="B106" s="532">
        <v>7000030340</v>
      </c>
      <c r="C106" s="532">
        <v>1620</v>
      </c>
      <c r="D106" s="532">
        <v>1580</v>
      </c>
      <c r="E106" s="532">
        <v>150</v>
      </c>
      <c r="F106" s="533" t="s">
        <v>773</v>
      </c>
      <c r="G106" s="534">
        <v>100008637</v>
      </c>
      <c r="H106" s="534">
        <v>995421</v>
      </c>
      <c r="I106" s="538"/>
      <c r="J106" s="534">
        <v>18</v>
      </c>
      <c r="K106" s="538"/>
      <c r="L106" s="533" t="s">
        <v>778</v>
      </c>
      <c r="M106" s="534" t="s">
        <v>486</v>
      </c>
      <c r="N106" s="534">
        <v>1375</v>
      </c>
      <c r="O106" s="539"/>
      <c r="P106" s="594" t="str">
        <f t="shared" si="1"/>
        <v>INCLUDED</v>
      </c>
      <c r="R106" s="556"/>
      <c r="S106" s="556"/>
      <c r="T106" s="556"/>
      <c r="U106" s="556"/>
      <c r="AF106" s="556"/>
      <c r="AG106" s="556"/>
      <c r="AH106" s="556"/>
      <c r="AI106" s="556"/>
      <c r="AJ106" s="556"/>
      <c r="AK106" s="556"/>
    </row>
    <row r="107" spans="1:37" ht="45" x14ac:dyDescent="0.25">
      <c r="A107" s="585">
        <v>90</v>
      </c>
      <c r="B107" s="532">
        <v>7000030340</v>
      </c>
      <c r="C107" s="532">
        <v>1620</v>
      </c>
      <c r="D107" s="532">
        <v>1580</v>
      </c>
      <c r="E107" s="532">
        <v>160</v>
      </c>
      <c r="F107" s="533" t="s">
        <v>773</v>
      </c>
      <c r="G107" s="534">
        <v>100001458</v>
      </c>
      <c r="H107" s="534">
        <v>995421</v>
      </c>
      <c r="I107" s="538"/>
      <c r="J107" s="534">
        <v>18</v>
      </c>
      <c r="K107" s="538"/>
      <c r="L107" s="533" t="s">
        <v>533</v>
      </c>
      <c r="M107" s="534" t="s">
        <v>486</v>
      </c>
      <c r="N107" s="534">
        <v>75</v>
      </c>
      <c r="O107" s="539"/>
      <c r="P107" s="594" t="str">
        <f t="shared" si="1"/>
        <v>INCLUDED</v>
      </c>
      <c r="R107" s="556"/>
      <c r="S107" s="556"/>
      <c r="T107" s="556"/>
      <c r="U107" s="556"/>
      <c r="AF107" s="556"/>
      <c r="AG107" s="556"/>
      <c r="AH107" s="556"/>
      <c r="AI107" s="556"/>
      <c r="AJ107" s="556"/>
      <c r="AK107" s="556"/>
    </row>
    <row r="108" spans="1:37" ht="45" x14ac:dyDescent="0.25">
      <c r="A108" s="585">
        <v>91</v>
      </c>
      <c r="B108" s="532">
        <v>7000030340</v>
      </c>
      <c r="C108" s="532">
        <v>1620</v>
      </c>
      <c r="D108" s="532">
        <v>1580</v>
      </c>
      <c r="E108" s="532">
        <v>170</v>
      </c>
      <c r="F108" s="533" t="s">
        <v>773</v>
      </c>
      <c r="G108" s="534">
        <v>100008611</v>
      </c>
      <c r="H108" s="534">
        <v>995477</v>
      </c>
      <c r="I108" s="538"/>
      <c r="J108" s="534">
        <v>18</v>
      </c>
      <c r="K108" s="538"/>
      <c r="L108" s="533" t="s">
        <v>779</v>
      </c>
      <c r="M108" s="534" t="s">
        <v>472</v>
      </c>
      <c r="N108" s="534">
        <v>100</v>
      </c>
      <c r="O108" s="539"/>
      <c r="P108" s="594" t="str">
        <f t="shared" si="1"/>
        <v>INCLUDED</v>
      </c>
      <c r="R108" s="556"/>
      <c r="S108" s="556"/>
      <c r="T108" s="556"/>
      <c r="U108" s="556"/>
      <c r="AF108" s="556"/>
      <c r="AG108" s="556"/>
      <c r="AH108" s="556"/>
      <c r="AI108" s="556"/>
      <c r="AJ108" s="556"/>
      <c r="AK108" s="556"/>
    </row>
    <row r="109" spans="1:37" x14ac:dyDescent="0.25">
      <c r="A109" s="585">
        <v>92</v>
      </c>
      <c r="B109" s="532">
        <v>7000030340</v>
      </c>
      <c r="C109" s="532">
        <v>1620</v>
      </c>
      <c r="D109" s="532">
        <v>1580</v>
      </c>
      <c r="E109" s="532">
        <v>180</v>
      </c>
      <c r="F109" s="533" t="s">
        <v>773</v>
      </c>
      <c r="G109" s="534">
        <v>100001392</v>
      </c>
      <c r="H109" s="534">
        <v>995455</v>
      </c>
      <c r="I109" s="538"/>
      <c r="J109" s="534">
        <v>18</v>
      </c>
      <c r="K109" s="538"/>
      <c r="L109" s="533" t="s">
        <v>531</v>
      </c>
      <c r="M109" s="534" t="s">
        <v>464</v>
      </c>
      <c r="N109" s="534">
        <v>1</v>
      </c>
      <c r="O109" s="539"/>
      <c r="P109" s="594" t="str">
        <f t="shared" si="1"/>
        <v>INCLUDED</v>
      </c>
      <c r="R109" s="556"/>
      <c r="S109" s="556"/>
      <c r="T109" s="556"/>
      <c r="U109" s="556"/>
      <c r="AF109" s="556"/>
      <c r="AG109" s="556"/>
      <c r="AH109" s="556"/>
      <c r="AI109" s="556"/>
      <c r="AJ109" s="556"/>
      <c r="AK109" s="556"/>
    </row>
    <row r="110" spans="1:37" ht="45" x14ac:dyDescent="0.25">
      <c r="A110" s="585">
        <v>93</v>
      </c>
      <c r="B110" s="532">
        <v>7000030340</v>
      </c>
      <c r="C110" s="532">
        <v>1620</v>
      </c>
      <c r="D110" s="532">
        <v>1580</v>
      </c>
      <c r="E110" s="532">
        <v>190</v>
      </c>
      <c r="F110" s="533" t="s">
        <v>773</v>
      </c>
      <c r="G110" s="534">
        <v>130000761</v>
      </c>
      <c r="H110" s="534">
        <v>995428</v>
      </c>
      <c r="I110" s="538"/>
      <c r="J110" s="534">
        <v>18</v>
      </c>
      <c r="K110" s="538"/>
      <c r="L110" s="533" t="s">
        <v>528</v>
      </c>
      <c r="M110" s="534" t="s">
        <v>472</v>
      </c>
      <c r="N110" s="534">
        <v>20</v>
      </c>
      <c r="O110" s="539"/>
      <c r="P110" s="594" t="str">
        <f t="shared" si="1"/>
        <v>INCLUDED</v>
      </c>
      <c r="R110" s="556"/>
      <c r="S110" s="556"/>
      <c r="T110" s="556"/>
      <c r="U110" s="556"/>
      <c r="AF110" s="556"/>
      <c r="AG110" s="556"/>
      <c r="AH110" s="556"/>
      <c r="AI110" s="556"/>
      <c r="AJ110" s="556"/>
      <c r="AK110" s="556"/>
    </row>
    <row r="111" spans="1:37" ht="45" x14ac:dyDescent="0.25">
      <c r="A111" s="585">
        <v>94</v>
      </c>
      <c r="B111" s="532">
        <v>7000030340</v>
      </c>
      <c r="C111" s="532">
        <v>1620</v>
      </c>
      <c r="D111" s="532">
        <v>1580</v>
      </c>
      <c r="E111" s="532">
        <v>200</v>
      </c>
      <c r="F111" s="533" t="s">
        <v>773</v>
      </c>
      <c r="G111" s="534">
        <v>130000762</v>
      </c>
      <c r="H111" s="534">
        <v>995428</v>
      </c>
      <c r="I111" s="538"/>
      <c r="J111" s="534">
        <v>18</v>
      </c>
      <c r="K111" s="538"/>
      <c r="L111" s="533" t="s">
        <v>529</v>
      </c>
      <c r="M111" s="534" t="s">
        <v>472</v>
      </c>
      <c r="N111" s="534">
        <v>98</v>
      </c>
      <c r="O111" s="539"/>
      <c r="P111" s="594" t="str">
        <f t="shared" si="1"/>
        <v>INCLUDED</v>
      </c>
      <c r="R111" s="556"/>
      <c r="S111" s="556"/>
      <c r="T111" s="556"/>
      <c r="U111" s="556"/>
      <c r="AF111" s="556"/>
      <c r="AG111" s="556"/>
      <c r="AH111" s="556"/>
      <c r="AI111" s="556"/>
      <c r="AJ111" s="556"/>
      <c r="AK111" s="556"/>
    </row>
    <row r="112" spans="1:37" ht="30" x14ac:dyDescent="0.25">
      <c r="A112" s="585">
        <v>95</v>
      </c>
      <c r="B112" s="532">
        <v>7000030340</v>
      </c>
      <c r="C112" s="532">
        <v>1620</v>
      </c>
      <c r="D112" s="532">
        <v>1580</v>
      </c>
      <c r="E112" s="532">
        <v>210</v>
      </c>
      <c r="F112" s="533" t="s">
        <v>773</v>
      </c>
      <c r="G112" s="534">
        <v>100020960</v>
      </c>
      <c r="H112" s="534">
        <v>995461</v>
      </c>
      <c r="I112" s="538"/>
      <c r="J112" s="534">
        <v>18</v>
      </c>
      <c r="K112" s="538"/>
      <c r="L112" s="533" t="s">
        <v>780</v>
      </c>
      <c r="M112" s="534" t="s">
        <v>472</v>
      </c>
      <c r="N112" s="534">
        <v>40</v>
      </c>
      <c r="O112" s="539"/>
      <c r="P112" s="594" t="str">
        <f t="shared" si="1"/>
        <v>INCLUDED</v>
      </c>
      <c r="R112" s="556"/>
      <c r="S112" s="556"/>
      <c r="T112" s="556"/>
      <c r="U112" s="556"/>
      <c r="AF112" s="556"/>
      <c r="AG112" s="556"/>
      <c r="AH112" s="556"/>
      <c r="AI112" s="556"/>
      <c r="AJ112" s="556"/>
      <c r="AK112" s="556"/>
    </row>
    <row r="113" spans="1:37" ht="30" x14ac:dyDescent="0.25">
      <c r="A113" s="585">
        <v>96</v>
      </c>
      <c r="B113" s="532">
        <v>7000030340</v>
      </c>
      <c r="C113" s="532">
        <v>1620</v>
      </c>
      <c r="D113" s="532">
        <v>1580</v>
      </c>
      <c r="E113" s="532">
        <v>220</v>
      </c>
      <c r="F113" s="533" t="s">
        <v>773</v>
      </c>
      <c r="G113" s="534">
        <v>100020961</v>
      </c>
      <c r="H113" s="534">
        <v>995461</v>
      </c>
      <c r="I113" s="538"/>
      <c r="J113" s="534">
        <v>18</v>
      </c>
      <c r="K113" s="538"/>
      <c r="L113" s="533" t="s">
        <v>781</v>
      </c>
      <c r="M113" s="534" t="s">
        <v>472</v>
      </c>
      <c r="N113" s="534">
        <v>40</v>
      </c>
      <c r="O113" s="539"/>
      <c r="P113" s="594" t="str">
        <f t="shared" si="1"/>
        <v>INCLUDED</v>
      </c>
      <c r="R113" s="556"/>
      <c r="S113" s="556"/>
      <c r="T113" s="556"/>
      <c r="U113" s="556"/>
      <c r="AF113" s="556"/>
      <c r="AG113" s="556"/>
      <c r="AH113" s="556"/>
      <c r="AI113" s="556"/>
      <c r="AJ113" s="556"/>
      <c r="AK113" s="556"/>
    </row>
    <row r="114" spans="1:37" ht="30" x14ac:dyDescent="0.25">
      <c r="A114" s="585">
        <v>97</v>
      </c>
      <c r="B114" s="532">
        <v>7000030340</v>
      </c>
      <c r="C114" s="532">
        <v>1620</v>
      </c>
      <c r="D114" s="532">
        <v>1580</v>
      </c>
      <c r="E114" s="532">
        <v>230</v>
      </c>
      <c r="F114" s="533" t="s">
        <v>773</v>
      </c>
      <c r="G114" s="534">
        <v>100020962</v>
      </c>
      <c r="H114" s="534">
        <v>995461</v>
      </c>
      <c r="I114" s="538"/>
      <c r="J114" s="534">
        <v>18</v>
      </c>
      <c r="K114" s="538"/>
      <c r="L114" s="533" t="s">
        <v>782</v>
      </c>
      <c r="M114" s="534" t="s">
        <v>472</v>
      </c>
      <c r="N114" s="534">
        <v>40</v>
      </c>
      <c r="O114" s="539"/>
      <c r="P114" s="594" t="str">
        <f t="shared" si="1"/>
        <v>INCLUDED</v>
      </c>
      <c r="R114" s="556"/>
      <c r="S114" s="556"/>
      <c r="T114" s="556"/>
      <c r="U114" s="556"/>
      <c r="AF114" s="556"/>
      <c r="AG114" s="556"/>
      <c r="AH114" s="556"/>
      <c r="AI114" s="556"/>
      <c r="AJ114" s="556"/>
      <c r="AK114" s="556"/>
    </row>
    <row r="115" spans="1:37" x14ac:dyDescent="0.25">
      <c r="A115" s="585">
        <v>98</v>
      </c>
      <c r="B115" s="532">
        <v>7000030340</v>
      </c>
      <c r="C115" s="532">
        <v>1620</v>
      </c>
      <c r="D115" s="532">
        <v>1580</v>
      </c>
      <c r="E115" s="532">
        <v>240</v>
      </c>
      <c r="F115" s="533" t="s">
        <v>773</v>
      </c>
      <c r="G115" s="534">
        <v>100001409</v>
      </c>
      <c r="H115" s="534">
        <v>995462</v>
      </c>
      <c r="I115" s="538"/>
      <c r="J115" s="534">
        <v>18</v>
      </c>
      <c r="K115" s="538"/>
      <c r="L115" s="533" t="s">
        <v>525</v>
      </c>
      <c r="M115" s="534" t="s">
        <v>464</v>
      </c>
      <c r="N115" s="534">
        <v>2</v>
      </c>
      <c r="O115" s="539"/>
      <c r="P115" s="594" t="str">
        <f t="shared" si="1"/>
        <v>INCLUDED</v>
      </c>
      <c r="R115" s="556"/>
      <c r="S115" s="556"/>
      <c r="T115" s="556"/>
      <c r="U115" s="556"/>
      <c r="AF115" s="556"/>
      <c r="AG115" s="556"/>
      <c r="AH115" s="556"/>
      <c r="AI115" s="556"/>
      <c r="AJ115" s="556"/>
      <c r="AK115" s="556"/>
    </row>
    <row r="116" spans="1:37" ht="30" x14ac:dyDescent="0.25">
      <c r="A116" s="585">
        <v>99</v>
      </c>
      <c r="B116" s="532">
        <v>7000030340</v>
      </c>
      <c r="C116" s="532">
        <v>1620</v>
      </c>
      <c r="D116" s="532">
        <v>1580</v>
      </c>
      <c r="E116" s="532">
        <v>250</v>
      </c>
      <c r="F116" s="533" t="s">
        <v>773</v>
      </c>
      <c r="G116" s="534">
        <v>100015791</v>
      </c>
      <c r="H116" s="534">
        <v>995454</v>
      </c>
      <c r="I116" s="538"/>
      <c r="J116" s="534">
        <v>18</v>
      </c>
      <c r="K116" s="538"/>
      <c r="L116" s="533" t="s">
        <v>509</v>
      </c>
      <c r="M116" s="534" t="s">
        <v>472</v>
      </c>
      <c r="N116" s="534">
        <v>650</v>
      </c>
      <c r="O116" s="539"/>
      <c r="P116" s="594" t="str">
        <f t="shared" ref="P116:P174" si="2">IF(O116=0, "INCLUDED", IF(ISERROR(N116*O116), O116, N116*O116))</f>
        <v>INCLUDED</v>
      </c>
      <c r="R116" s="556"/>
      <c r="S116" s="556"/>
      <c r="T116" s="556"/>
      <c r="U116" s="556"/>
      <c r="AF116" s="556"/>
      <c r="AG116" s="556"/>
      <c r="AH116" s="556"/>
      <c r="AI116" s="556"/>
      <c r="AJ116" s="556"/>
      <c r="AK116" s="556"/>
    </row>
    <row r="117" spans="1:37" ht="30" x14ac:dyDescent="0.25">
      <c r="A117" s="585">
        <v>100</v>
      </c>
      <c r="B117" s="532">
        <v>7000030340</v>
      </c>
      <c r="C117" s="532">
        <v>1620</v>
      </c>
      <c r="D117" s="532">
        <v>1580</v>
      </c>
      <c r="E117" s="532">
        <v>260</v>
      </c>
      <c r="F117" s="533" t="s">
        <v>773</v>
      </c>
      <c r="G117" s="534">
        <v>100015792</v>
      </c>
      <c r="H117" s="534">
        <v>995454</v>
      </c>
      <c r="I117" s="538"/>
      <c r="J117" s="534">
        <v>18</v>
      </c>
      <c r="K117" s="538"/>
      <c r="L117" s="533" t="s">
        <v>510</v>
      </c>
      <c r="M117" s="534" t="s">
        <v>472</v>
      </c>
      <c r="N117" s="534">
        <v>380</v>
      </c>
      <c r="O117" s="539"/>
      <c r="P117" s="594" t="str">
        <f t="shared" si="2"/>
        <v>INCLUDED</v>
      </c>
      <c r="R117" s="556"/>
      <c r="S117" s="556"/>
      <c r="T117" s="556"/>
      <c r="U117" s="556"/>
      <c r="AF117" s="556"/>
      <c r="AG117" s="556"/>
      <c r="AH117" s="556"/>
      <c r="AI117" s="556"/>
      <c r="AJ117" s="556"/>
      <c r="AK117" s="556"/>
    </row>
    <row r="118" spans="1:37" ht="30" x14ac:dyDescent="0.25">
      <c r="A118" s="585">
        <v>101</v>
      </c>
      <c r="B118" s="532">
        <v>7000030340</v>
      </c>
      <c r="C118" s="532">
        <v>1620</v>
      </c>
      <c r="D118" s="532">
        <v>1580</v>
      </c>
      <c r="E118" s="532">
        <v>270</v>
      </c>
      <c r="F118" s="533" t="s">
        <v>773</v>
      </c>
      <c r="G118" s="534">
        <v>100015793</v>
      </c>
      <c r="H118" s="534">
        <v>995454</v>
      </c>
      <c r="I118" s="538"/>
      <c r="J118" s="534">
        <v>18</v>
      </c>
      <c r="K118" s="538"/>
      <c r="L118" s="533" t="s">
        <v>511</v>
      </c>
      <c r="M118" s="534" t="s">
        <v>472</v>
      </c>
      <c r="N118" s="534">
        <v>280</v>
      </c>
      <c r="O118" s="539"/>
      <c r="P118" s="594" t="str">
        <f t="shared" si="2"/>
        <v>INCLUDED</v>
      </c>
      <c r="R118" s="556"/>
      <c r="S118" s="556"/>
      <c r="T118" s="556"/>
      <c r="U118" s="556"/>
      <c r="AF118" s="556"/>
      <c r="AG118" s="556"/>
      <c r="AH118" s="556"/>
      <c r="AI118" s="556"/>
      <c r="AJ118" s="556"/>
      <c r="AK118" s="556"/>
    </row>
    <row r="119" spans="1:37" ht="30" x14ac:dyDescent="0.25">
      <c r="A119" s="585">
        <v>102</v>
      </c>
      <c r="B119" s="532">
        <v>7000030340</v>
      </c>
      <c r="C119" s="532">
        <v>1620</v>
      </c>
      <c r="D119" s="532">
        <v>1580</v>
      </c>
      <c r="E119" s="532">
        <v>280</v>
      </c>
      <c r="F119" s="533" t="s">
        <v>773</v>
      </c>
      <c r="G119" s="534">
        <v>100015794</v>
      </c>
      <c r="H119" s="534">
        <v>995454</v>
      </c>
      <c r="I119" s="538"/>
      <c r="J119" s="534">
        <v>18</v>
      </c>
      <c r="K119" s="538"/>
      <c r="L119" s="533" t="s">
        <v>512</v>
      </c>
      <c r="M119" s="534" t="s">
        <v>472</v>
      </c>
      <c r="N119" s="534">
        <v>190</v>
      </c>
      <c r="O119" s="539"/>
      <c r="P119" s="594" t="str">
        <f t="shared" si="2"/>
        <v>INCLUDED</v>
      </c>
      <c r="R119" s="556"/>
      <c r="S119" s="556"/>
      <c r="T119" s="556"/>
      <c r="U119" s="556"/>
      <c r="AF119" s="556"/>
      <c r="AG119" s="556"/>
      <c r="AH119" s="556"/>
      <c r="AI119" s="556"/>
      <c r="AJ119" s="556"/>
      <c r="AK119" s="556"/>
    </row>
    <row r="120" spans="1:37" x14ac:dyDescent="0.25">
      <c r="A120" s="585">
        <v>103</v>
      </c>
      <c r="B120" s="532">
        <v>7000030340</v>
      </c>
      <c r="C120" s="532">
        <v>1620</v>
      </c>
      <c r="D120" s="532">
        <v>1580</v>
      </c>
      <c r="E120" s="532">
        <v>290</v>
      </c>
      <c r="F120" s="533" t="s">
        <v>773</v>
      </c>
      <c r="G120" s="534">
        <v>100003477</v>
      </c>
      <c r="H120" s="534">
        <v>995454</v>
      </c>
      <c r="I120" s="538"/>
      <c r="J120" s="534">
        <v>18</v>
      </c>
      <c r="K120" s="538"/>
      <c r="L120" s="533" t="s">
        <v>783</v>
      </c>
      <c r="M120" s="534" t="s">
        <v>464</v>
      </c>
      <c r="N120" s="534">
        <v>1</v>
      </c>
      <c r="O120" s="539"/>
      <c r="P120" s="594" t="str">
        <f t="shared" si="2"/>
        <v>INCLUDED</v>
      </c>
      <c r="R120" s="556"/>
      <c r="S120" s="556"/>
      <c r="T120" s="556"/>
      <c r="U120" s="556"/>
      <c r="AF120" s="556"/>
      <c r="AG120" s="556"/>
      <c r="AH120" s="556"/>
      <c r="AI120" s="556"/>
      <c r="AJ120" s="556"/>
      <c r="AK120" s="556"/>
    </row>
    <row r="121" spans="1:37" ht="45" x14ac:dyDescent="0.25">
      <c r="A121" s="585">
        <v>104</v>
      </c>
      <c r="B121" s="532">
        <v>7000030340</v>
      </c>
      <c r="C121" s="532">
        <v>1620</v>
      </c>
      <c r="D121" s="532">
        <v>1580</v>
      </c>
      <c r="E121" s="532">
        <v>300</v>
      </c>
      <c r="F121" s="533" t="s">
        <v>773</v>
      </c>
      <c r="G121" s="534">
        <v>100001683</v>
      </c>
      <c r="H121" s="534">
        <v>995414</v>
      </c>
      <c r="I121" s="538"/>
      <c r="J121" s="534">
        <v>18</v>
      </c>
      <c r="K121" s="538"/>
      <c r="L121" s="533" t="s">
        <v>784</v>
      </c>
      <c r="M121" s="534" t="s">
        <v>486</v>
      </c>
      <c r="N121" s="534">
        <v>650</v>
      </c>
      <c r="O121" s="539"/>
      <c r="P121" s="594" t="str">
        <f t="shared" si="2"/>
        <v>INCLUDED</v>
      </c>
      <c r="R121" s="556"/>
      <c r="S121" s="556"/>
      <c r="T121" s="556"/>
      <c r="U121" s="556"/>
      <c r="AF121" s="556"/>
      <c r="AG121" s="556"/>
      <c r="AH121" s="556"/>
      <c r="AI121" s="556"/>
      <c r="AJ121" s="556"/>
      <c r="AK121" s="556"/>
    </row>
    <row r="122" spans="1:37" ht="45" x14ac:dyDescent="0.25">
      <c r="A122" s="585">
        <v>105</v>
      </c>
      <c r="B122" s="532">
        <v>7000030340</v>
      </c>
      <c r="C122" s="532">
        <v>1620</v>
      </c>
      <c r="D122" s="532">
        <v>1580</v>
      </c>
      <c r="E122" s="532">
        <v>310</v>
      </c>
      <c r="F122" s="533" t="s">
        <v>773</v>
      </c>
      <c r="G122" s="534">
        <v>100001694</v>
      </c>
      <c r="H122" s="534">
        <v>995416</v>
      </c>
      <c r="I122" s="538"/>
      <c r="J122" s="534">
        <v>18</v>
      </c>
      <c r="K122" s="538"/>
      <c r="L122" s="533" t="s">
        <v>785</v>
      </c>
      <c r="M122" s="534" t="s">
        <v>486</v>
      </c>
      <c r="N122" s="534">
        <v>30</v>
      </c>
      <c r="O122" s="539"/>
      <c r="P122" s="594" t="str">
        <f t="shared" si="2"/>
        <v>INCLUDED</v>
      </c>
      <c r="R122" s="556"/>
      <c r="S122" s="556"/>
      <c r="T122" s="556"/>
      <c r="U122" s="556"/>
      <c r="AF122" s="556"/>
      <c r="AG122" s="556"/>
      <c r="AH122" s="556"/>
      <c r="AI122" s="556"/>
      <c r="AJ122" s="556"/>
      <c r="AK122" s="556"/>
    </row>
    <row r="123" spans="1:37" ht="45" x14ac:dyDescent="0.25">
      <c r="A123" s="585">
        <v>106</v>
      </c>
      <c r="B123" s="532">
        <v>7000030340</v>
      </c>
      <c r="C123" s="532">
        <v>1620</v>
      </c>
      <c r="D123" s="532">
        <v>1580</v>
      </c>
      <c r="E123" s="532">
        <v>320</v>
      </c>
      <c r="F123" s="533" t="s">
        <v>773</v>
      </c>
      <c r="G123" s="534">
        <v>100001682</v>
      </c>
      <c r="H123" s="534">
        <v>995416</v>
      </c>
      <c r="I123" s="538"/>
      <c r="J123" s="534">
        <v>18</v>
      </c>
      <c r="K123" s="538"/>
      <c r="L123" s="533" t="s">
        <v>786</v>
      </c>
      <c r="M123" s="534" t="s">
        <v>486</v>
      </c>
      <c r="N123" s="534">
        <v>25</v>
      </c>
      <c r="O123" s="539"/>
      <c r="P123" s="594" t="str">
        <f t="shared" si="2"/>
        <v>INCLUDED</v>
      </c>
      <c r="R123" s="556"/>
      <c r="S123" s="556"/>
      <c r="T123" s="556"/>
      <c r="U123" s="556"/>
      <c r="AF123" s="556"/>
      <c r="AG123" s="556"/>
      <c r="AH123" s="556"/>
      <c r="AI123" s="556"/>
      <c r="AJ123" s="556"/>
      <c r="AK123" s="556"/>
    </row>
    <row r="124" spans="1:37" ht="45" x14ac:dyDescent="0.25">
      <c r="A124" s="585">
        <v>107</v>
      </c>
      <c r="B124" s="532">
        <v>7000030340</v>
      </c>
      <c r="C124" s="532">
        <v>1620</v>
      </c>
      <c r="D124" s="532">
        <v>1580</v>
      </c>
      <c r="E124" s="532">
        <v>330</v>
      </c>
      <c r="F124" s="533" t="s">
        <v>773</v>
      </c>
      <c r="G124" s="534">
        <v>100001700</v>
      </c>
      <c r="H124" s="534">
        <v>995454</v>
      </c>
      <c r="I124" s="538"/>
      <c r="J124" s="534">
        <v>18</v>
      </c>
      <c r="K124" s="538"/>
      <c r="L124" s="533" t="s">
        <v>787</v>
      </c>
      <c r="M124" s="534" t="s">
        <v>464</v>
      </c>
      <c r="N124" s="534">
        <v>1</v>
      </c>
      <c r="O124" s="539"/>
      <c r="P124" s="594" t="str">
        <f t="shared" si="2"/>
        <v>INCLUDED</v>
      </c>
      <c r="R124" s="556"/>
      <c r="S124" s="556"/>
      <c r="T124" s="556"/>
      <c r="U124" s="556"/>
      <c r="AF124" s="556"/>
      <c r="AG124" s="556"/>
      <c r="AH124" s="556"/>
      <c r="AI124" s="556"/>
      <c r="AJ124" s="556"/>
      <c r="AK124" s="556"/>
    </row>
    <row r="125" spans="1:37" ht="45" x14ac:dyDescent="0.25">
      <c r="A125" s="585">
        <v>108</v>
      </c>
      <c r="B125" s="532">
        <v>7000030340</v>
      </c>
      <c r="C125" s="532">
        <v>1620</v>
      </c>
      <c r="D125" s="532">
        <v>1580</v>
      </c>
      <c r="E125" s="532">
        <v>340</v>
      </c>
      <c r="F125" s="533" t="s">
        <v>773</v>
      </c>
      <c r="G125" s="534">
        <v>100001701</v>
      </c>
      <c r="H125" s="534">
        <v>995411</v>
      </c>
      <c r="I125" s="538"/>
      <c r="J125" s="534">
        <v>18</v>
      </c>
      <c r="K125" s="538"/>
      <c r="L125" s="533" t="s">
        <v>788</v>
      </c>
      <c r="M125" s="534" t="s">
        <v>486</v>
      </c>
      <c r="N125" s="534">
        <v>18</v>
      </c>
      <c r="O125" s="539"/>
      <c r="P125" s="594" t="str">
        <f t="shared" si="2"/>
        <v>INCLUDED</v>
      </c>
      <c r="R125" s="556"/>
      <c r="S125" s="556"/>
      <c r="T125" s="556"/>
      <c r="U125" s="556"/>
      <c r="AF125" s="556"/>
      <c r="AG125" s="556"/>
      <c r="AH125" s="556"/>
      <c r="AI125" s="556"/>
      <c r="AJ125" s="556"/>
      <c r="AK125" s="556"/>
    </row>
    <row r="126" spans="1:37" ht="45" x14ac:dyDescent="0.25">
      <c r="A126" s="585">
        <v>109</v>
      </c>
      <c r="B126" s="532">
        <v>7000030340</v>
      </c>
      <c r="C126" s="532">
        <v>1620</v>
      </c>
      <c r="D126" s="532">
        <v>1580</v>
      </c>
      <c r="E126" s="532">
        <v>350</v>
      </c>
      <c r="F126" s="533" t="s">
        <v>773</v>
      </c>
      <c r="G126" s="534">
        <v>100001698</v>
      </c>
      <c r="H126" s="534">
        <v>995454</v>
      </c>
      <c r="I126" s="538"/>
      <c r="J126" s="534">
        <v>18</v>
      </c>
      <c r="K126" s="538"/>
      <c r="L126" s="533" t="s">
        <v>789</v>
      </c>
      <c r="M126" s="534" t="s">
        <v>486</v>
      </c>
      <c r="N126" s="534">
        <v>150</v>
      </c>
      <c r="O126" s="539"/>
      <c r="P126" s="594" t="str">
        <f t="shared" si="2"/>
        <v>INCLUDED</v>
      </c>
      <c r="R126" s="556"/>
      <c r="S126" s="556"/>
      <c r="T126" s="556"/>
      <c r="U126" s="556"/>
      <c r="AF126" s="556"/>
      <c r="AG126" s="556"/>
      <c r="AH126" s="556"/>
      <c r="AI126" s="556"/>
      <c r="AJ126" s="556"/>
      <c r="AK126" s="556"/>
    </row>
    <row r="127" spans="1:37" x14ac:dyDescent="0.25">
      <c r="A127" s="585">
        <v>110</v>
      </c>
      <c r="B127" s="532">
        <v>7000030340</v>
      </c>
      <c r="C127" s="532">
        <v>1620</v>
      </c>
      <c r="D127" s="532">
        <v>1580</v>
      </c>
      <c r="E127" s="532">
        <v>360</v>
      </c>
      <c r="F127" s="533" t="s">
        <v>773</v>
      </c>
      <c r="G127" s="534">
        <v>100008638</v>
      </c>
      <c r="H127" s="534">
        <v>995421</v>
      </c>
      <c r="I127" s="538"/>
      <c r="J127" s="534">
        <v>18</v>
      </c>
      <c r="K127" s="538"/>
      <c r="L127" s="533" t="s">
        <v>790</v>
      </c>
      <c r="M127" s="534" t="s">
        <v>472</v>
      </c>
      <c r="N127" s="534">
        <v>200</v>
      </c>
      <c r="O127" s="539"/>
      <c r="P127" s="594" t="str">
        <f t="shared" si="2"/>
        <v>INCLUDED</v>
      </c>
      <c r="R127" s="556"/>
      <c r="S127" s="556"/>
      <c r="T127" s="556"/>
      <c r="U127" s="556"/>
      <c r="AF127" s="556"/>
      <c r="AG127" s="556"/>
      <c r="AH127" s="556"/>
      <c r="AI127" s="556"/>
      <c r="AJ127" s="556"/>
      <c r="AK127" s="556"/>
    </row>
    <row r="128" spans="1:37" x14ac:dyDescent="0.25">
      <c r="A128" s="585">
        <v>111</v>
      </c>
      <c r="B128" s="532">
        <v>7000030340</v>
      </c>
      <c r="C128" s="532">
        <v>1620</v>
      </c>
      <c r="D128" s="532">
        <v>1580</v>
      </c>
      <c r="E128" s="532">
        <v>370</v>
      </c>
      <c r="F128" s="533" t="s">
        <v>773</v>
      </c>
      <c r="G128" s="534">
        <v>100008639</v>
      </c>
      <c r="H128" s="534">
        <v>995421</v>
      </c>
      <c r="I128" s="538"/>
      <c r="J128" s="534">
        <v>18</v>
      </c>
      <c r="K128" s="538"/>
      <c r="L128" s="533" t="s">
        <v>791</v>
      </c>
      <c r="M128" s="534" t="s">
        <v>472</v>
      </c>
      <c r="N128" s="534">
        <v>150</v>
      </c>
      <c r="O128" s="539"/>
      <c r="P128" s="594" t="str">
        <f t="shared" si="2"/>
        <v>INCLUDED</v>
      </c>
      <c r="R128" s="556"/>
      <c r="S128" s="556"/>
      <c r="T128" s="556"/>
      <c r="U128" s="556"/>
      <c r="AF128" s="556"/>
      <c r="AG128" s="556"/>
      <c r="AH128" s="556"/>
      <c r="AI128" s="556"/>
      <c r="AJ128" s="556"/>
      <c r="AK128" s="556"/>
    </row>
    <row r="129" spans="1:37" x14ac:dyDescent="0.25">
      <c r="A129" s="585">
        <v>112</v>
      </c>
      <c r="B129" s="532">
        <v>7000030340</v>
      </c>
      <c r="C129" s="532">
        <v>1620</v>
      </c>
      <c r="D129" s="532">
        <v>1580</v>
      </c>
      <c r="E129" s="532">
        <v>380</v>
      </c>
      <c r="F129" s="533" t="s">
        <v>773</v>
      </c>
      <c r="G129" s="534">
        <v>100010100</v>
      </c>
      <c r="H129" s="534">
        <v>995421</v>
      </c>
      <c r="I129" s="538"/>
      <c r="J129" s="534">
        <v>18</v>
      </c>
      <c r="K129" s="538"/>
      <c r="L129" s="533" t="s">
        <v>792</v>
      </c>
      <c r="M129" s="534" t="s">
        <v>472</v>
      </c>
      <c r="N129" s="534">
        <v>150</v>
      </c>
      <c r="O129" s="539"/>
      <c r="P129" s="594" t="str">
        <f t="shared" si="2"/>
        <v>INCLUDED</v>
      </c>
      <c r="R129" s="556"/>
      <c r="S129" s="556"/>
      <c r="T129" s="556"/>
      <c r="U129" s="556"/>
      <c r="AF129" s="556"/>
      <c r="AG129" s="556"/>
      <c r="AH129" s="556"/>
      <c r="AI129" s="556"/>
      <c r="AJ129" s="556"/>
      <c r="AK129" s="556"/>
    </row>
    <row r="130" spans="1:37" x14ac:dyDescent="0.25">
      <c r="A130" s="585">
        <v>113</v>
      </c>
      <c r="B130" s="532">
        <v>7000030340</v>
      </c>
      <c r="C130" s="532">
        <v>1620</v>
      </c>
      <c r="D130" s="532">
        <v>1580</v>
      </c>
      <c r="E130" s="532">
        <v>390</v>
      </c>
      <c r="F130" s="533" t="s">
        <v>773</v>
      </c>
      <c r="G130" s="534">
        <v>100010101</v>
      </c>
      <c r="H130" s="534">
        <v>995421</v>
      </c>
      <c r="I130" s="538"/>
      <c r="J130" s="534">
        <v>18</v>
      </c>
      <c r="K130" s="538"/>
      <c r="L130" s="533" t="s">
        <v>793</v>
      </c>
      <c r="M130" s="534" t="s">
        <v>472</v>
      </c>
      <c r="N130" s="534">
        <v>150</v>
      </c>
      <c r="O130" s="539"/>
      <c r="P130" s="594" t="str">
        <f t="shared" si="2"/>
        <v>INCLUDED</v>
      </c>
      <c r="R130" s="556"/>
      <c r="S130" s="556"/>
      <c r="T130" s="556"/>
      <c r="U130" s="556"/>
      <c r="AF130" s="556"/>
      <c r="AG130" s="556"/>
      <c r="AH130" s="556"/>
      <c r="AI130" s="556"/>
      <c r="AJ130" s="556"/>
      <c r="AK130" s="556"/>
    </row>
    <row r="131" spans="1:37" x14ac:dyDescent="0.25">
      <c r="A131" s="585">
        <v>114</v>
      </c>
      <c r="B131" s="532">
        <v>7000030340</v>
      </c>
      <c r="C131" s="532">
        <v>1620</v>
      </c>
      <c r="D131" s="532">
        <v>1580</v>
      </c>
      <c r="E131" s="532">
        <v>400</v>
      </c>
      <c r="F131" s="533" t="s">
        <v>773</v>
      </c>
      <c r="G131" s="534">
        <v>100001740</v>
      </c>
      <c r="H131" s="534">
        <v>995441</v>
      </c>
      <c r="I131" s="538"/>
      <c r="J131" s="534">
        <v>18</v>
      </c>
      <c r="K131" s="538"/>
      <c r="L131" s="533" t="s">
        <v>794</v>
      </c>
      <c r="M131" s="534" t="s">
        <v>464</v>
      </c>
      <c r="N131" s="534">
        <v>1</v>
      </c>
      <c r="O131" s="539"/>
      <c r="P131" s="594" t="str">
        <f t="shared" si="2"/>
        <v>INCLUDED</v>
      </c>
      <c r="R131" s="556"/>
      <c r="S131" s="556"/>
      <c r="T131" s="556"/>
      <c r="U131" s="556"/>
      <c r="AF131" s="556"/>
      <c r="AG131" s="556"/>
      <c r="AH131" s="556"/>
      <c r="AI131" s="556"/>
      <c r="AJ131" s="556"/>
      <c r="AK131" s="556"/>
    </row>
    <row r="132" spans="1:37" x14ac:dyDescent="0.25">
      <c r="A132" s="585">
        <v>115</v>
      </c>
      <c r="B132" s="532">
        <v>7000030340</v>
      </c>
      <c r="C132" s="532">
        <v>1620</v>
      </c>
      <c r="D132" s="532">
        <v>1580</v>
      </c>
      <c r="E132" s="532">
        <v>410</v>
      </c>
      <c r="F132" s="533" t="s">
        <v>773</v>
      </c>
      <c r="G132" s="534">
        <v>100002488</v>
      </c>
      <c r="H132" s="534">
        <v>995462</v>
      </c>
      <c r="I132" s="538"/>
      <c r="J132" s="534">
        <v>18</v>
      </c>
      <c r="K132" s="538"/>
      <c r="L132" s="533" t="s">
        <v>795</v>
      </c>
      <c r="M132" s="534" t="s">
        <v>464</v>
      </c>
      <c r="N132" s="534">
        <v>1</v>
      </c>
      <c r="O132" s="539"/>
      <c r="P132" s="594" t="str">
        <f t="shared" si="2"/>
        <v>INCLUDED</v>
      </c>
      <c r="R132" s="556"/>
      <c r="S132" s="556"/>
      <c r="T132" s="556"/>
      <c r="U132" s="556"/>
      <c r="AF132" s="556"/>
      <c r="AG132" s="556"/>
      <c r="AH132" s="556"/>
      <c r="AI132" s="556"/>
      <c r="AJ132" s="556"/>
      <c r="AK132" s="556"/>
    </row>
    <row r="133" spans="1:37" x14ac:dyDescent="0.25">
      <c r="A133" s="585">
        <v>116</v>
      </c>
      <c r="B133" s="532">
        <v>7000030340</v>
      </c>
      <c r="C133" s="532">
        <v>1620</v>
      </c>
      <c r="D133" s="532">
        <v>1580</v>
      </c>
      <c r="E133" s="532">
        <v>420</v>
      </c>
      <c r="F133" s="533" t="s">
        <v>773</v>
      </c>
      <c r="G133" s="534">
        <v>100001755</v>
      </c>
      <c r="H133" s="534">
        <v>995424</v>
      </c>
      <c r="I133" s="538"/>
      <c r="J133" s="534">
        <v>18</v>
      </c>
      <c r="K133" s="538"/>
      <c r="L133" s="533" t="s">
        <v>796</v>
      </c>
      <c r="M133" s="534" t="s">
        <v>472</v>
      </c>
      <c r="N133" s="534">
        <v>100</v>
      </c>
      <c r="O133" s="539"/>
      <c r="P133" s="594" t="str">
        <f t="shared" si="2"/>
        <v>INCLUDED</v>
      </c>
      <c r="R133" s="556"/>
      <c r="S133" s="556"/>
      <c r="T133" s="556"/>
      <c r="U133" s="556"/>
      <c r="AF133" s="556"/>
      <c r="AG133" s="556"/>
      <c r="AH133" s="556"/>
      <c r="AI133" s="556"/>
      <c r="AJ133" s="556"/>
      <c r="AK133" s="556"/>
    </row>
    <row r="134" spans="1:37" x14ac:dyDescent="0.25">
      <c r="A134" s="585">
        <v>117</v>
      </c>
      <c r="B134" s="532">
        <v>7000030340</v>
      </c>
      <c r="C134" s="532">
        <v>1620</v>
      </c>
      <c r="D134" s="532">
        <v>1580</v>
      </c>
      <c r="E134" s="532">
        <v>430</v>
      </c>
      <c r="F134" s="533" t="s">
        <v>773</v>
      </c>
      <c r="G134" s="534">
        <v>100001756</v>
      </c>
      <c r="H134" s="534">
        <v>995424</v>
      </c>
      <c r="I134" s="538"/>
      <c r="J134" s="534">
        <v>18</v>
      </c>
      <c r="K134" s="538"/>
      <c r="L134" s="533" t="s">
        <v>797</v>
      </c>
      <c r="M134" s="534" t="s">
        <v>472</v>
      </c>
      <c r="N134" s="534">
        <v>100</v>
      </c>
      <c r="O134" s="539"/>
      <c r="P134" s="594" t="str">
        <f t="shared" si="2"/>
        <v>INCLUDED</v>
      </c>
      <c r="R134" s="556"/>
      <c r="S134" s="556"/>
      <c r="T134" s="556"/>
      <c r="U134" s="556"/>
      <c r="AF134" s="556"/>
      <c r="AG134" s="556"/>
      <c r="AH134" s="556"/>
      <c r="AI134" s="556"/>
      <c r="AJ134" s="556"/>
      <c r="AK134" s="556"/>
    </row>
    <row r="135" spans="1:37" x14ac:dyDescent="0.25">
      <c r="A135" s="585">
        <v>118</v>
      </c>
      <c r="B135" s="532">
        <v>7000030340</v>
      </c>
      <c r="C135" s="532">
        <v>1620</v>
      </c>
      <c r="D135" s="532">
        <v>1580</v>
      </c>
      <c r="E135" s="532">
        <v>440</v>
      </c>
      <c r="F135" s="533" t="s">
        <v>773</v>
      </c>
      <c r="G135" s="534">
        <v>100001757</v>
      </c>
      <c r="H135" s="534">
        <v>995424</v>
      </c>
      <c r="I135" s="538"/>
      <c r="J135" s="534">
        <v>18</v>
      </c>
      <c r="K135" s="538"/>
      <c r="L135" s="533" t="s">
        <v>798</v>
      </c>
      <c r="M135" s="534" t="s">
        <v>472</v>
      </c>
      <c r="N135" s="534">
        <v>80</v>
      </c>
      <c r="O135" s="539"/>
      <c r="P135" s="594" t="str">
        <f t="shared" si="2"/>
        <v>INCLUDED</v>
      </c>
      <c r="R135" s="556"/>
      <c r="S135" s="556"/>
      <c r="T135" s="556"/>
      <c r="U135" s="556"/>
      <c r="AF135" s="556"/>
      <c r="AG135" s="556"/>
      <c r="AH135" s="556"/>
      <c r="AI135" s="556"/>
      <c r="AJ135" s="556"/>
      <c r="AK135" s="556"/>
    </row>
    <row r="136" spans="1:37" ht="30" x14ac:dyDescent="0.25">
      <c r="A136" s="585">
        <v>119</v>
      </c>
      <c r="B136" s="532">
        <v>7000030340</v>
      </c>
      <c r="C136" s="532">
        <v>1620</v>
      </c>
      <c r="D136" s="532">
        <v>1580</v>
      </c>
      <c r="E136" s="532">
        <v>450</v>
      </c>
      <c r="F136" s="533" t="s">
        <v>773</v>
      </c>
      <c r="G136" s="534">
        <v>100001433</v>
      </c>
      <c r="H136" s="534">
        <v>995435</v>
      </c>
      <c r="I136" s="538"/>
      <c r="J136" s="534">
        <v>18</v>
      </c>
      <c r="K136" s="538"/>
      <c r="L136" s="533" t="s">
        <v>799</v>
      </c>
      <c r="M136" s="534" t="s">
        <v>467</v>
      </c>
      <c r="N136" s="534">
        <v>1</v>
      </c>
      <c r="O136" s="539"/>
      <c r="P136" s="594" t="str">
        <f t="shared" si="2"/>
        <v>INCLUDED</v>
      </c>
      <c r="R136" s="556"/>
      <c r="S136" s="556"/>
      <c r="T136" s="556"/>
      <c r="U136" s="556"/>
      <c r="AF136" s="556"/>
      <c r="AG136" s="556"/>
      <c r="AH136" s="556"/>
      <c r="AI136" s="556"/>
      <c r="AJ136" s="556"/>
      <c r="AK136" s="556"/>
    </row>
    <row r="137" spans="1:37" ht="150" x14ac:dyDescent="0.25">
      <c r="A137" s="585">
        <v>120</v>
      </c>
      <c r="B137" s="532">
        <v>7000030340</v>
      </c>
      <c r="C137" s="532">
        <v>1620</v>
      </c>
      <c r="D137" s="532">
        <v>1580</v>
      </c>
      <c r="E137" s="532">
        <v>460</v>
      </c>
      <c r="F137" s="533" t="s">
        <v>773</v>
      </c>
      <c r="G137" s="534">
        <v>100002911</v>
      </c>
      <c r="H137" s="534">
        <v>995432</v>
      </c>
      <c r="I137" s="538"/>
      <c r="J137" s="534">
        <v>18</v>
      </c>
      <c r="K137" s="538"/>
      <c r="L137" s="533" t="s">
        <v>513</v>
      </c>
      <c r="M137" s="534" t="s">
        <v>481</v>
      </c>
      <c r="N137" s="534">
        <v>3600</v>
      </c>
      <c r="O137" s="539"/>
      <c r="P137" s="594" t="str">
        <f t="shared" si="2"/>
        <v>INCLUDED</v>
      </c>
      <c r="R137" s="556"/>
      <c r="S137" s="556"/>
      <c r="T137" s="556"/>
      <c r="U137" s="556"/>
      <c r="AF137" s="556"/>
      <c r="AG137" s="556"/>
      <c r="AH137" s="556"/>
      <c r="AI137" s="556"/>
      <c r="AJ137" s="556"/>
      <c r="AK137" s="556"/>
    </row>
    <row r="138" spans="1:37" ht="60" x14ac:dyDescent="0.25">
      <c r="A138" s="585">
        <v>121</v>
      </c>
      <c r="B138" s="532">
        <v>7000030340</v>
      </c>
      <c r="C138" s="532">
        <v>1620</v>
      </c>
      <c r="D138" s="532">
        <v>1580</v>
      </c>
      <c r="E138" s="532">
        <v>470</v>
      </c>
      <c r="F138" s="533" t="s">
        <v>773</v>
      </c>
      <c r="G138" s="534">
        <v>100002583</v>
      </c>
      <c r="H138" s="534">
        <v>995432</v>
      </c>
      <c r="I138" s="538"/>
      <c r="J138" s="534">
        <v>18</v>
      </c>
      <c r="K138" s="538"/>
      <c r="L138" s="533" t="s">
        <v>514</v>
      </c>
      <c r="M138" s="534" t="s">
        <v>481</v>
      </c>
      <c r="N138" s="534">
        <v>8000</v>
      </c>
      <c r="O138" s="539"/>
      <c r="P138" s="594" t="str">
        <f t="shared" si="2"/>
        <v>INCLUDED</v>
      </c>
      <c r="R138" s="556"/>
      <c r="S138" s="556"/>
      <c r="T138" s="556"/>
      <c r="U138" s="556"/>
      <c r="AF138" s="556"/>
      <c r="AG138" s="556"/>
      <c r="AH138" s="556"/>
      <c r="AI138" s="556"/>
      <c r="AJ138" s="556"/>
      <c r="AK138" s="556"/>
    </row>
    <row r="139" spans="1:37" ht="90" x14ac:dyDescent="0.25">
      <c r="A139" s="585">
        <v>122</v>
      </c>
      <c r="B139" s="532">
        <v>7000030340</v>
      </c>
      <c r="C139" s="532">
        <v>1620</v>
      </c>
      <c r="D139" s="532">
        <v>1580</v>
      </c>
      <c r="E139" s="532">
        <v>480</v>
      </c>
      <c r="F139" s="533" t="s">
        <v>773</v>
      </c>
      <c r="G139" s="534">
        <v>100002914</v>
      </c>
      <c r="H139" s="534">
        <v>995432</v>
      </c>
      <c r="I139" s="538"/>
      <c r="J139" s="534">
        <v>18</v>
      </c>
      <c r="K139" s="538"/>
      <c r="L139" s="533" t="s">
        <v>526</v>
      </c>
      <c r="M139" s="534" t="s">
        <v>481</v>
      </c>
      <c r="N139" s="534">
        <v>400</v>
      </c>
      <c r="O139" s="539"/>
      <c r="P139" s="594" t="str">
        <f t="shared" si="2"/>
        <v>INCLUDED</v>
      </c>
      <c r="R139" s="556"/>
      <c r="S139" s="556"/>
      <c r="T139" s="556"/>
      <c r="U139" s="556"/>
      <c r="AF139" s="556"/>
      <c r="AG139" s="556"/>
      <c r="AH139" s="556"/>
      <c r="AI139" s="556"/>
      <c r="AJ139" s="556"/>
      <c r="AK139" s="556"/>
    </row>
    <row r="140" spans="1:37" ht="45" x14ac:dyDescent="0.25">
      <c r="A140" s="585">
        <v>123</v>
      </c>
      <c r="B140" s="532">
        <v>7000030340</v>
      </c>
      <c r="C140" s="532">
        <v>1620</v>
      </c>
      <c r="D140" s="532">
        <v>1580</v>
      </c>
      <c r="E140" s="532">
        <v>490</v>
      </c>
      <c r="F140" s="533" t="s">
        <v>773</v>
      </c>
      <c r="G140" s="534">
        <v>100002912</v>
      </c>
      <c r="H140" s="534">
        <v>995454</v>
      </c>
      <c r="I140" s="538"/>
      <c r="J140" s="534">
        <v>18</v>
      </c>
      <c r="K140" s="538"/>
      <c r="L140" s="533" t="s">
        <v>800</v>
      </c>
      <c r="M140" s="534" t="s">
        <v>472</v>
      </c>
      <c r="N140" s="534">
        <v>300</v>
      </c>
      <c r="O140" s="539"/>
      <c r="P140" s="594" t="str">
        <f t="shared" si="2"/>
        <v>INCLUDED</v>
      </c>
      <c r="R140" s="556"/>
      <c r="S140" s="556"/>
      <c r="T140" s="556"/>
      <c r="U140" s="556"/>
      <c r="AF140" s="556"/>
      <c r="AG140" s="556"/>
      <c r="AH140" s="556"/>
      <c r="AI140" s="556"/>
      <c r="AJ140" s="556"/>
      <c r="AK140" s="556"/>
    </row>
    <row r="141" spans="1:37" x14ac:dyDescent="0.25">
      <c r="A141" s="585">
        <v>124</v>
      </c>
      <c r="B141" s="532">
        <v>7000030340</v>
      </c>
      <c r="C141" s="532">
        <v>1620</v>
      </c>
      <c r="D141" s="532">
        <v>1580</v>
      </c>
      <c r="E141" s="532">
        <v>500</v>
      </c>
      <c r="F141" s="533" t="s">
        <v>773</v>
      </c>
      <c r="G141" s="534">
        <v>100002361</v>
      </c>
      <c r="H141" s="534">
        <v>995455</v>
      </c>
      <c r="I141" s="538"/>
      <c r="J141" s="534">
        <v>18</v>
      </c>
      <c r="K141" s="538"/>
      <c r="L141" s="533" t="s">
        <v>801</v>
      </c>
      <c r="M141" s="534" t="s">
        <v>464</v>
      </c>
      <c r="N141" s="534">
        <v>1</v>
      </c>
      <c r="O141" s="539"/>
      <c r="P141" s="594" t="str">
        <f t="shared" si="2"/>
        <v>INCLUDED</v>
      </c>
      <c r="R141" s="556"/>
      <c r="S141" s="556"/>
      <c r="T141" s="556"/>
      <c r="U141" s="556"/>
      <c r="AF141" s="556"/>
      <c r="AG141" s="556"/>
      <c r="AH141" s="556"/>
      <c r="AI141" s="556"/>
      <c r="AJ141" s="556"/>
      <c r="AK141" s="556"/>
    </row>
    <row r="142" spans="1:37" ht="30" x14ac:dyDescent="0.25">
      <c r="A142" s="585">
        <v>125</v>
      </c>
      <c r="B142" s="532">
        <v>7000030340</v>
      </c>
      <c r="C142" s="532">
        <v>1620</v>
      </c>
      <c r="D142" s="532">
        <v>1580</v>
      </c>
      <c r="E142" s="532">
        <v>510</v>
      </c>
      <c r="F142" s="533" t="s">
        <v>773</v>
      </c>
      <c r="G142" s="534">
        <v>100001478</v>
      </c>
      <c r="H142" s="534">
        <v>995454</v>
      </c>
      <c r="I142" s="538"/>
      <c r="J142" s="534">
        <v>18</v>
      </c>
      <c r="K142" s="538"/>
      <c r="L142" s="533" t="s">
        <v>488</v>
      </c>
      <c r="M142" s="534" t="s">
        <v>472</v>
      </c>
      <c r="N142" s="534">
        <v>50</v>
      </c>
      <c r="O142" s="539"/>
      <c r="P142" s="594" t="str">
        <f t="shared" si="2"/>
        <v>INCLUDED</v>
      </c>
      <c r="R142" s="556"/>
      <c r="S142" s="556"/>
      <c r="T142" s="556"/>
      <c r="U142" s="556"/>
      <c r="AF142" s="556"/>
      <c r="AG142" s="556"/>
      <c r="AH142" s="556"/>
      <c r="AI142" s="556"/>
      <c r="AJ142" s="556"/>
      <c r="AK142" s="556"/>
    </row>
    <row r="143" spans="1:37" ht="30" x14ac:dyDescent="0.25">
      <c r="A143" s="585">
        <v>126</v>
      </c>
      <c r="B143" s="532">
        <v>7000030340</v>
      </c>
      <c r="C143" s="532">
        <v>1620</v>
      </c>
      <c r="D143" s="532">
        <v>1580</v>
      </c>
      <c r="E143" s="532">
        <v>520</v>
      </c>
      <c r="F143" s="533" t="s">
        <v>773</v>
      </c>
      <c r="G143" s="534">
        <v>100001479</v>
      </c>
      <c r="H143" s="534">
        <v>995454</v>
      </c>
      <c r="I143" s="538"/>
      <c r="J143" s="534">
        <v>18</v>
      </c>
      <c r="K143" s="538"/>
      <c r="L143" s="533" t="s">
        <v>489</v>
      </c>
      <c r="M143" s="534" t="s">
        <v>472</v>
      </c>
      <c r="N143" s="534">
        <v>100</v>
      </c>
      <c r="O143" s="539"/>
      <c r="P143" s="594" t="str">
        <f t="shared" si="2"/>
        <v>INCLUDED</v>
      </c>
      <c r="R143" s="556"/>
      <c r="S143" s="556"/>
      <c r="T143" s="556"/>
      <c r="U143" s="556"/>
      <c r="AF143" s="556"/>
      <c r="AG143" s="556"/>
      <c r="AH143" s="556"/>
      <c r="AI143" s="556"/>
      <c r="AJ143" s="556"/>
      <c r="AK143" s="556"/>
    </row>
    <row r="144" spans="1:37" ht="30" x14ac:dyDescent="0.25">
      <c r="A144" s="585">
        <v>127</v>
      </c>
      <c r="B144" s="532">
        <v>7000030340</v>
      </c>
      <c r="C144" s="532">
        <v>1620</v>
      </c>
      <c r="D144" s="532">
        <v>1580</v>
      </c>
      <c r="E144" s="532">
        <v>530</v>
      </c>
      <c r="F144" s="533" t="s">
        <v>773</v>
      </c>
      <c r="G144" s="534">
        <v>100001480</v>
      </c>
      <c r="H144" s="534">
        <v>995454</v>
      </c>
      <c r="I144" s="538"/>
      <c r="J144" s="534">
        <v>18</v>
      </c>
      <c r="K144" s="538"/>
      <c r="L144" s="533" t="s">
        <v>495</v>
      </c>
      <c r="M144" s="534" t="s">
        <v>472</v>
      </c>
      <c r="N144" s="534">
        <v>50</v>
      </c>
      <c r="O144" s="539"/>
      <c r="P144" s="594" t="str">
        <f t="shared" si="2"/>
        <v>INCLUDED</v>
      </c>
      <c r="R144" s="556"/>
      <c r="S144" s="556"/>
      <c r="T144" s="556"/>
      <c r="U144" s="556"/>
      <c r="AF144" s="556"/>
      <c r="AG144" s="556"/>
      <c r="AH144" s="556"/>
      <c r="AI144" s="556"/>
      <c r="AJ144" s="556"/>
      <c r="AK144" s="556"/>
    </row>
    <row r="145" spans="1:37" x14ac:dyDescent="0.25">
      <c r="A145" s="585">
        <v>128</v>
      </c>
      <c r="B145" s="532">
        <v>7000030340</v>
      </c>
      <c r="C145" s="532">
        <v>1620</v>
      </c>
      <c r="D145" s="532">
        <v>1580</v>
      </c>
      <c r="E145" s="532">
        <v>540</v>
      </c>
      <c r="F145" s="533" t="s">
        <v>773</v>
      </c>
      <c r="G145" s="534">
        <v>100001432</v>
      </c>
      <c r="H145" s="534">
        <v>995423</v>
      </c>
      <c r="I145" s="538"/>
      <c r="J145" s="534">
        <v>18</v>
      </c>
      <c r="K145" s="538"/>
      <c r="L145" s="533" t="s">
        <v>802</v>
      </c>
      <c r="M145" s="534" t="s">
        <v>472</v>
      </c>
      <c r="N145" s="534">
        <v>50</v>
      </c>
      <c r="O145" s="539"/>
      <c r="P145" s="594" t="str">
        <f t="shared" si="2"/>
        <v>INCLUDED</v>
      </c>
      <c r="R145" s="556"/>
      <c r="S145" s="556"/>
      <c r="T145" s="556"/>
      <c r="U145" s="556"/>
      <c r="AF145" s="556"/>
      <c r="AG145" s="556"/>
      <c r="AH145" s="556"/>
      <c r="AI145" s="556"/>
      <c r="AJ145" s="556"/>
      <c r="AK145" s="556"/>
    </row>
    <row r="146" spans="1:37" ht="60" x14ac:dyDescent="0.25">
      <c r="A146" s="585">
        <v>129</v>
      </c>
      <c r="B146" s="532">
        <v>7000030340</v>
      </c>
      <c r="C146" s="532">
        <v>1620</v>
      </c>
      <c r="D146" s="532">
        <v>1580</v>
      </c>
      <c r="E146" s="532">
        <v>550</v>
      </c>
      <c r="F146" s="533" t="s">
        <v>773</v>
      </c>
      <c r="G146" s="534">
        <v>100007097</v>
      </c>
      <c r="H146" s="534">
        <v>995454</v>
      </c>
      <c r="I146" s="538"/>
      <c r="J146" s="534">
        <v>18</v>
      </c>
      <c r="K146" s="538"/>
      <c r="L146" s="533" t="s">
        <v>803</v>
      </c>
      <c r="M146" s="534" t="s">
        <v>486</v>
      </c>
      <c r="N146" s="534">
        <v>1890</v>
      </c>
      <c r="O146" s="539"/>
      <c r="P146" s="594" t="str">
        <f t="shared" si="2"/>
        <v>INCLUDED</v>
      </c>
      <c r="R146" s="556"/>
      <c r="S146" s="556"/>
      <c r="T146" s="556"/>
      <c r="U146" s="556"/>
      <c r="AF146" s="556"/>
      <c r="AG146" s="556"/>
      <c r="AH146" s="556"/>
      <c r="AI146" s="556"/>
      <c r="AJ146" s="556"/>
      <c r="AK146" s="556"/>
    </row>
    <row r="147" spans="1:37" ht="75" x14ac:dyDescent="0.25">
      <c r="A147" s="585">
        <v>130</v>
      </c>
      <c r="B147" s="532">
        <v>7000030340</v>
      </c>
      <c r="C147" s="532">
        <v>1620</v>
      </c>
      <c r="D147" s="532">
        <v>1580</v>
      </c>
      <c r="E147" s="532">
        <v>560</v>
      </c>
      <c r="F147" s="533" t="s">
        <v>773</v>
      </c>
      <c r="G147" s="534">
        <v>100004463</v>
      </c>
      <c r="H147" s="534">
        <v>995456</v>
      </c>
      <c r="I147" s="538"/>
      <c r="J147" s="534">
        <v>18</v>
      </c>
      <c r="K147" s="538"/>
      <c r="L147" s="533" t="s">
        <v>804</v>
      </c>
      <c r="M147" s="534" t="s">
        <v>481</v>
      </c>
      <c r="N147" s="534">
        <v>600</v>
      </c>
      <c r="O147" s="539"/>
      <c r="P147" s="594" t="str">
        <f t="shared" si="2"/>
        <v>INCLUDED</v>
      </c>
      <c r="R147" s="556"/>
      <c r="S147" s="556"/>
      <c r="T147" s="556"/>
      <c r="U147" s="556"/>
      <c r="AF147" s="556"/>
      <c r="AG147" s="556"/>
      <c r="AH147" s="556"/>
      <c r="AI147" s="556"/>
      <c r="AJ147" s="556"/>
      <c r="AK147" s="556"/>
    </row>
    <row r="148" spans="1:37" ht="30" x14ac:dyDescent="0.25">
      <c r="A148" s="585">
        <v>131</v>
      </c>
      <c r="B148" s="532">
        <v>7000030340</v>
      </c>
      <c r="C148" s="532">
        <v>1620</v>
      </c>
      <c r="D148" s="532">
        <v>1580</v>
      </c>
      <c r="E148" s="532">
        <v>570</v>
      </c>
      <c r="F148" s="533" t="s">
        <v>773</v>
      </c>
      <c r="G148" s="534">
        <v>100001721</v>
      </c>
      <c r="H148" s="534">
        <v>995428</v>
      </c>
      <c r="I148" s="538"/>
      <c r="J148" s="534">
        <v>18</v>
      </c>
      <c r="K148" s="538"/>
      <c r="L148" s="533" t="s">
        <v>490</v>
      </c>
      <c r="M148" s="534" t="s">
        <v>481</v>
      </c>
      <c r="N148" s="534">
        <v>312</v>
      </c>
      <c r="O148" s="539"/>
      <c r="P148" s="594" t="str">
        <f t="shared" si="2"/>
        <v>INCLUDED</v>
      </c>
      <c r="R148" s="556"/>
      <c r="S148" s="556"/>
      <c r="T148" s="556"/>
      <c r="U148" s="556"/>
      <c r="AF148" s="556"/>
      <c r="AG148" s="556"/>
      <c r="AH148" s="556"/>
      <c r="AI148" s="556"/>
      <c r="AJ148" s="556"/>
      <c r="AK148" s="556"/>
    </row>
    <row r="149" spans="1:37" ht="30" x14ac:dyDescent="0.25">
      <c r="A149" s="585">
        <v>132</v>
      </c>
      <c r="B149" s="532">
        <v>7000030340</v>
      </c>
      <c r="C149" s="532">
        <v>1620</v>
      </c>
      <c r="D149" s="532">
        <v>1580</v>
      </c>
      <c r="E149" s="532">
        <v>580</v>
      </c>
      <c r="F149" s="533" t="s">
        <v>773</v>
      </c>
      <c r="G149" s="534">
        <v>100001720</v>
      </c>
      <c r="H149" s="534">
        <v>995428</v>
      </c>
      <c r="I149" s="538"/>
      <c r="J149" s="534">
        <v>18</v>
      </c>
      <c r="K149" s="538"/>
      <c r="L149" s="533" t="s">
        <v>805</v>
      </c>
      <c r="M149" s="534" t="s">
        <v>481</v>
      </c>
      <c r="N149" s="534">
        <v>499</v>
      </c>
      <c r="O149" s="539"/>
      <c r="P149" s="594" t="str">
        <f t="shared" si="2"/>
        <v>INCLUDED</v>
      </c>
      <c r="R149" s="556"/>
      <c r="S149" s="556"/>
      <c r="T149" s="556"/>
      <c r="U149" s="556"/>
      <c r="AF149" s="556"/>
      <c r="AG149" s="556"/>
      <c r="AH149" s="556"/>
      <c r="AI149" s="556"/>
      <c r="AJ149" s="556"/>
      <c r="AK149" s="556"/>
    </row>
    <row r="150" spans="1:37" x14ac:dyDescent="0.25">
      <c r="A150" s="585">
        <v>133</v>
      </c>
      <c r="B150" s="532">
        <v>7000030340</v>
      </c>
      <c r="C150" s="532">
        <v>1620</v>
      </c>
      <c r="D150" s="532">
        <v>1580</v>
      </c>
      <c r="E150" s="532">
        <v>590</v>
      </c>
      <c r="F150" s="533" t="s">
        <v>773</v>
      </c>
      <c r="G150" s="534">
        <v>100039291</v>
      </c>
      <c r="H150" s="534">
        <v>998335</v>
      </c>
      <c r="I150" s="538"/>
      <c r="J150" s="534">
        <v>18</v>
      </c>
      <c r="K150" s="538"/>
      <c r="L150" s="533" t="s">
        <v>532</v>
      </c>
      <c r="M150" s="534" t="s">
        <v>464</v>
      </c>
      <c r="N150" s="534">
        <v>1</v>
      </c>
      <c r="O150" s="539"/>
      <c r="P150" s="594" t="str">
        <f t="shared" si="2"/>
        <v>INCLUDED</v>
      </c>
      <c r="R150" s="556"/>
      <c r="S150" s="556"/>
      <c r="T150" s="556"/>
      <c r="U150" s="556"/>
      <c r="AF150" s="556"/>
      <c r="AG150" s="556"/>
      <c r="AH150" s="556"/>
      <c r="AI150" s="556"/>
      <c r="AJ150" s="556"/>
      <c r="AK150" s="556"/>
    </row>
    <row r="151" spans="1:37" ht="30" x14ac:dyDescent="0.25">
      <c r="A151" s="585">
        <v>134</v>
      </c>
      <c r="B151" s="532">
        <v>7000030340</v>
      </c>
      <c r="C151" s="532">
        <v>1620</v>
      </c>
      <c r="D151" s="532">
        <v>1580</v>
      </c>
      <c r="E151" s="532">
        <v>600</v>
      </c>
      <c r="F151" s="533" t="s">
        <v>773</v>
      </c>
      <c r="G151" s="534">
        <v>100016609</v>
      </c>
      <c r="H151" s="534">
        <v>995451</v>
      </c>
      <c r="I151" s="538"/>
      <c r="J151" s="534">
        <v>18</v>
      </c>
      <c r="K151" s="538"/>
      <c r="L151" s="533" t="s">
        <v>806</v>
      </c>
      <c r="M151" s="534" t="s">
        <v>481</v>
      </c>
      <c r="N151" s="534">
        <v>2500</v>
      </c>
      <c r="O151" s="539"/>
      <c r="P151" s="594" t="str">
        <f t="shared" si="2"/>
        <v>INCLUDED</v>
      </c>
      <c r="R151" s="556"/>
      <c r="S151" s="556"/>
      <c r="T151" s="556"/>
      <c r="U151" s="556"/>
      <c r="AF151" s="556"/>
      <c r="AG151" s="556"/>
      <c r="AH151" s="556"/>
      <c r="AI151" s="556"/>
      <c r="AJ151" s="556"/>
      <c r="AK151" s="556"/>
    </row>
    <row r="152" spans="1:37" ht="45" x14ac:dyDescent="0.25">
      <c r="A152" s="585">
        <v>135</v>
      </c>
      <c r="B152" s="532">
        <v>7000030340</v>
      </c>
      <c r="C152" s="532">
        <v>1620</v>
      </c>
      <c r="D152" s="532">
        <v>1580</v>
      </c>
      <c r="E152" s="532">
        <v>610</v>
      </c>
      <c r="F152" s="533" t="s">
        <v>773</v>
      </c>
      <c r="G152" s="534">
        <v>100015220</v>
      </c>
      <c r="H152" s="534">
        <v>995451</v>
      </c>
      <c r="I152" s="538"/>
      <c r="J152" s="534">
        <v>18</v>
      </c>
      <c r="K152" s="538"/>
      <c r="L152" s="533" t="s">
        <v>807</v>
      </c>
      <c r="M152" s="534" t="s">
        <v>464</v>
      </c>
      <c r="N152" s="534">
        <v>2</v>
      </c>
      <c r="O152" s="539"/>
      <c r="P152" s="594" t="str">
        <f t="shared" si="2"/>
        <v>INCLUDED</v>
      </c>
      <c r="R152" s="556"/>
      <c r="S152" s="556"/>
      <c r="T152" s="556"/>
      <c r="U152" s="556"/>
      <c r="AF152" s="556"/>
      <c r="AG152" s="556"/>
      <c r="AH152" s="556"/>
      <c r="AI152" s="556"/>
      <c r="AJ152" s="556"/>
      <c r="AK152" s="556"/>
    </row>
    <row r="153" spans="1:37" ht="45" x14ac:dyDescent="0.25">
      <c r="A153" s="585">
        <v>136</v>
      </c>
      <c r="B153" s="532">
        <v>7000030340</v>
      </c>
      <c r="C153" s="532">
        <v>1620</v>
      </c>
      <c r="D153" s="532">
        <v>1580</v>
      </c>
      <c r="E153" s="532">
        <v>620</v>
      </c>
      <c r="F153" s="533" t="s">
        <v>773</v>
      </c>
      <c r="G153" s="534">
        <v>100015221</v>
      </c>
      <c r="H153" s="534">
        <v>995451</v>
      </c>
      <c r="I153" s="538"/>
      <c r="J153" s="534">
        <v>18</v>
      </c>
      <c r="K153" s="538"/>
      <c r="L153" s="533" t="s">
        <v>808</v>
      </c>
      <c r="M153" s="534" t="s">
        <v>464</v>
      </c>
      <c r="N153" s="534">
        <v>2</v>
      </c>
      <c r="O153" s="539"/>
      <c r="P153" s="594" t="str">
        <f t="shared" si="2"/>
        <v>INCLUDED</v>
      </c>
      <c r="R153" s="556"/>
      <c r="S153" s="556"/>
      <c r="T153" s="556"/>
      <c r="U153" s="556"/>
      <c r="AF153" s="556"/>
      <c r="AG153" s="556"/>
      <c r="AH153" s="556"/>
      <c r="AI153" s="556"/>
      <c r="AJ153" s="556"/>
      <c r="AK153" s="556"/>
    </row>
    <row r="154" spans="1:37" ht="30" x14ac:dyDescent="0.25">
      <c r="A154" s="585">
        <v>137</v>
      </c>
      <c r="B154" s="532">
        <v>7000030340</v>
      </c>
      <c r="C154" s="532">
        <v>1620</v>
      </c>
      <c r="D154" s="532">
        <v>1580</v>
      </c>
      <c r="E154" s="532">
        <v>630</v>
      </c>
      <c r="F154" s="533" t="s">
        <v>773</v>
      </c>
      <c r="G154" s="534">
        <v>100015222</v>
      </c>
      <c r="H154" s="534">
        <v>995451</v>
      </c>
      <c r="I154" s="538"/>
      <c r="J154" s="534">
        <v>18</v>
      </c>
      <c r="K154" s="538"/>
      <c r="L154" s="533" t="s">
        <v>809</v>
      </c>
      <c r="M154" s="534" t="s">
        <v>464</v>
      </c>
      <c r="N154" s="534">
        <v>2</v>
      </c>
      <c r="O154" s="539"/>
      <c r="P154" s="594" t="str">
        <f t="shared" si="2"/>
        <v>INCLUDED</v>
      </c>
      <c r="R154" s="556"/>
      <c r="S154" s="556"/>
      <c r="T154" s="556"/>
      <c r="U154" s="556"/>
      <c r="AF154" s="556"/>
      <c r="AG154" s="556"/>
      <c r="AH154" s="556"/>
      <c r="AI154" s="556"/>
      <c r="AJ154" s="556"/>
      <c r="AK154" s="556"/>
    </row>
    <row r="155" spans="1:37" ht="30" x14ac:dyDescent="0.25">
      <c r="A155" s="585">
        <v>138</v>
      </c>
      <c r="B155" s="532">
        <v>7000030340</v>
      </c>
      <c r="C155" s="532">
        <v>1620</v>
      </c>
      <c r="D155" s="532">
        <v>1580</v>
      </c>
      <c r="E155" s="532">
        <v>640</v>
      </c>
      <c r="F155" s="533" t="s">
        <v>773</v>
      </c>
      <c r="G155" s="534">
        <v>100015223</v>
      </c>
      <c r="H155" s="534">
        <v>995451</v>
      </c>
      <c r="I155" s="538"/>
      <c r="J155" s="534">
        <v>18</v>
      </c>
      <c r="K155" s="538"/>
      <c r="L155" s="533" t="s">
        <v>810</v>
      </c>
      <c r="M155" s="534" t="s">
        <v>464</v>
      </c>
      <c r="N155" s="534">
        <v>2</v>
      </c>
      <c r="O155" s="539"/>
      <c r="P155" s="594" t="str">
        <f t="shared" si="2"/>
        <v>INCLUDED</v>
      </c>
      <c r="R155" s="556"/>
      <c r="S155" s="556"/>
      <c r="T155" s="556"/>
      <c r="U155" s="556"/>
      <c r="AF155" s="556"/>
      <c r="AG155" s="556"/>
      <c r="AH155" s="556"/>
      <c r="AI155" s="556"/>
      <c r="AJ155" s="556"/>
      <c r="AK155" s="556"/>
    </row>
    <row r="156" spans="1:37" ht="30" x14ac:dyDescent="0.25">
      <c r="A156" s="585">
        <v>139</v>
      </c>
      <c r="B156" s="532">
        <v>7000030340</v>
      </c>
      <c r="C156" s="532">
        <v>1620</v>
      </c>
      <c r="D156" s="532">
        <v>1580</v>
      </c>
      <c r="E156" s="532">
        <v>650</v>
      </c>
      <c r="F156" s="533" t="s">
        <v>773</v>
      </c>
      <c r="G156" s="534">
        <v>100015224</v>
      </c>
      <c r="H156" s="534">
        <v>995451</v>
      </c>
      <c r="I156" s="538"/>
      <c r="J156" s="534">
        <v>18</v>
      </c>
      <c r="K156" s="538"/>
      <c r="L156" s="533" t="s">
        <v>811</v>
      </c>
      <c r="M156" s="534" t="s">
        <v>464</v>
      </c>
      <c r="N156" s="534">
        <v>2</v>
      </c>
      <c r="O156" s="539"/>
      <c r="P156" s="594" t="str">
        <f t="shared" si="2"/>
        <v>INCLUDED</v>
      </c>
      <c r="R156" s="556"/>
      <c r="S156" s="556"/>
      <c r="T156" s="556"/>
      <c r="U156" s="556"/>
      <c r="AF156" s="556"/>
      <c r="AG156" s="556"/>
      <c r="AH156" s="556"/>
      <c r="AI156" s="556"/>
      <c r="AJ156" s="556"/>
      <c r="AK156" s="556"/>
    </row>
    <row r="157" spans="1:37" ht="30" x14ac:dyDescent="0.25">
      <c r="A157" s="585">
        <v>140</v>
      </c>
      <c r="B157" s="532">
        <v>7000030340</v>
      </c>
      <c r="C157" s="532">
        <v>1620</v>
      </c>
      <c r="D157" s="532">
        <v>1580</v>
      </c>
      <c r="E157" s="532">
        <v>660</v>
      </c>
      <c r="F157" s="533" t="s">
        <v>773</v>
      </c>
      <c r="G157" s="534">
        <v>100015225</v>
      </c>
      <c r="H157" s="534">
        <v>995451</v>
      </c>
      <c r="I157" s="538"/>
      <c r="J157" s="534">
        <v>18</v>
      </c>
      <c r="K157" s="538"/>
      <c r="L157" s="533" t="s">
        <v>812</v>
      </c>
      <c r="M157" s="534" t="s">
        <v>464</v>
      </c>
      <c r="N157" s="534">
        <v>2</v>
      </c>
      <c r="O157" s="539"/>
      <c r="P157" s="594" t="str">
        <f t="shared" si="2"/>
        <v>INCLUDED</v>
      </c>
      <c r="R157" s="556"/>
      <c r="S157" s="556"/>
      <c r="T157" s="556"/>
      <c r="U157" s="556"/>
      <c r="AF157" s="556"/>
      <c r="AG157" s="556"/>
      <c r="AH157" s="556"/>
      <c r="AI157" s="556"/>
      <c r="AJ157" s="556"/>
      <c r="AK157" s="556"/>
    </row>
    <row r="158" spans="1:37" ht="45" x14ac:dyDescent="0.25">
      <c r="A158" s="585">
        <v>141</v>
      </c>
      <c r="B158" s="532">
        <v>7000030340</v>
      </c>
      <c r="C158" s="532">
        <v>1620</v>
      </c>
      <c r="D158" s="532">
        <v>1580</v>
      </c>
      <c r="E158" s="532">
        <v>670</v>
      </c>
      <c r="F158" s="533" t="s">
        <v>773</v>
      </c>
      <c r="G158" s="534">
        <v>100015226</v>
      </c>
      <c r="H158" s="534">
        <v>995451</v>
      </c>
      <c r="I158" s="538"/>
      <c r="J158" s="534">
        <v>18</v>
      </c>
      <c r="K158" s="538"/>
      <c r="L158" s="533" t="s">
        <v>813</v>
      </c>
      <c r="M158" s="534" t="s">
        <v>464</v>
      </c>
      <c r="N158" s="534">
        <v>1</v>
      </c>
      <c r="O158" s="539"/>
      <c r="P158" s="594" t="str">
        <f t="shared" si="2"/>
        <v>INCLUDED</v>
      </c>
      <c r="R158" s="556"/>
      <c r="S158" s="556"/>
      <c r="T158" s="556"/>
      <c r="U158" s="556"/>
      <c r="AF158" s="556"/>
      <c r="AG158" s="556"/>
      <c r="AH158" s="556"/>
      <c r="AI158" s="556"/>
      <c r="AJ158" s="556"/>
      <c r="AK158" s="556"/>
    </row>
    <row r="159" spans="1:37" ht="45" x14ac:dyDescent="0.25">
      <c r="A159" s="585">
        <v>142</v>
      </c>
      <c r="B159" s="532">
        <v>7000030340</v>
      </c>
      <c r="C159" s="532">
        <v>1620</v>
      </c>
      <c r="D159" s="532">
        <v>1580</v>
      </c>
      <c r="E159" s="532">
        <v>680</v>
      </c>
      <c r="F159" s="533" t="s">
        <v>773</v>
      </c>
      <c r="G159" s="534">
        <v>100015227</v>
      </c>
      <c r="H159" s="534">
        <v>995451</v>
      </c>
      <c r="I159" s="538"/>
      <c r="J159" s="534">
        <v>18</v>
      </c>
      <c r="K159" s="538"/>
      <c r="L159" s="533" t="s">
        <v>814</v>
      </c>
      <c r="M159" s="534" t="s">
        <v>464</v>
      </c>
      <c r="N159" s="534">
        <v>3</v>
      </c>
      <c r="O159" s="539"/>
      <c r="P159" s="594" t="str">
        <f t="shared" si="2"/>
        <v>INCLUDED</v>
      </c>
      <c r="R159" s="556"/>
      <c r="S159" s="556"/>
      <c r="T159" s="556"/>
      <c r="U159" s="556"/>
      <c r="AF159" s="556"/>
      <c r="AG159" s="556"/>
      <c r="AH159" s="556"/>
      <c r="AI159" s="556"/>
      <c r="AJ159" s="556"/>
      <c r="AK159" s="556"/>
    </row>
    <row r="160" spans="1:37" ht="30" x14ac:dyDescent="0.25">
      <c r="A160" s="585">
        <v>143</v>
      </c>
      <c r="B160" s="532">
        <v>7000030340</v>
      </c>
      <c r="C160" s="532">
        <v>1620</v>
      </c>
      <c r="D160" s="532">
        <v>1580</v>
      </c>
      <c r="E160" s="532">
        <v>690</v>
      </c>
      <c r="F160" s="533" t="s">
        <v>773</v>
      </c>
      <c r="G160" s="534">
        <v>100015228</v>
      </c>
      <c r="H160" s="534">
        <v>995451</v>
      </c>
      <c r="I160" s="538"/>
      <c r="J160" s="534">
        <v>18</v>
      </c>
      <c r="K160" s="538"/>
      <c r="L160" s="533" t="s">
        <v>815</v>
      </c>
      <c r="M160" s="534" t="s">
        <v>464</v>
      </c>
      <c r="N160" s="534">
        <v>1</v>
      </c>
      <c r="O160" s="539"/>
      <c r="P160" s="594" t="str">
        <f t="shared" si="2"/>
        <v>INCLUDED</v>
      </c>
      <c r="R160" s="556"/>
      <c r="S160" s="556"/>
      <c r="T160" s="556"/>
      <c r="U160" s="556"/>
      <c r="AF160" s="556"/>
      <c r="AG160" s="556"/>
      <c r="AH160" s="556"/>
      <c r="AI160" s="556"/>
      <c r="AJ160" s="556"/>
      <c r="AK160" s="556"/>
    </row>
    <row r="161" spans="1:37" ht="30" x14ac:dyDescent="0.25">
      <c r="A161" s="585">
        <v>144</v>
      </c>
      <c r="B161" s="532">
        <v>7000030340</v>
      </c>
      <c r="C161" s="532">
        <v>1620</v>
      </c>
      <c r="D161" s="532">
        <v>1580</v>
      </c>
      <c r="E161" s="532">
        <v>700</v>
      </c>
      <c r="F161" s="533" t="s">
        <v>773</v>
      </c>
      <c r="G161" s="534">
        <v>100015229</v>
      </c>
      <c r="H161" s="534">
        <v>995451</v>
      </c>
      <c r="I161" s="538"/>
      <c r="J161" s="534">
        <v>18</v>
      </c>
      <c r="K161" s="538"/>
      <c r="L161" s="533" t="s">
        <v>816</v>
      </c>
      <c r="M161" s="534" t="s">
        <v>464</v>
      </c>
      <c r="N161" s="534">
        <v>3</v>
      </c>
      <c r="O161" s="539"/>
      <c r="P161" s="594" t="str">
        <f t="shared" si="2"/>
        <v>INCLUDED</v>
      </c>
      <c r="R161" s="556"/>
      <c r="S161" s="556"/>
      <c r="T161" s="556"/>
      <c r="U161" s="556"/>
      <c r="AF161" s="556"/>
      <c r="AG161" s="556"/>
      <c r="AH161" s="556"/>
      <c r="AI161" s="556"/>
      <c r="AJ161" s="556"/>
      <c r="AK161" s="556"/>
    </row>
    <row r="162" spans="1:37" ht="30" x14ac:dyDescent="0.25">
      <c r="A162" s="585">
        <v>145</v>
      </c>
      <c r="B162" s="532">
        <v>7000030340</v>
      </c>
      <c r="C162" s="532">
        <v>1620</v>
      </c>
      <c r="D162" s="532">
        <v>1580</v>
      </c>
      <c r="E162" s="532">
        <v>710</v>
      </c>
      <c r="F162" s="533" t="s">
        <v>773</v>
      </c>
      <c r="G162" s="534">
        <v>100015230</v>
      </c>
      <c r="H162" s="534">
        <v>995451</v>
      </c>
      <c r="I162" s="538"/>
      <c r="J162" s="534">
        <v>18</v>
      </c>
      <c r="K162" s="538"/>
      <c r="L162" s="533" t="s">
        <v>817</v>
      </c>
      <c r="M162" s="534" t="s">
        <v>464</v>
      </c>
      <c r="N162" s="534">
        <v>1</v>
      </c>
      <c r="O162" s="539"/>
      <c r="P162" s="594" t="str">
        <f t="shared" si="2"/>
        <v>INCLUDED</v>
      </c>
      <c r="R162" s="556"/>
      <c r="S162" s="556"/>
      <c r="T162" s="556"/>
      <c r="U162" s="556"/>
      <c r="AF162" s="556"/>
      <c r="AG162" s="556"/>
      <c r="AH162" s="556"/>
      <c r="AI162" s="556"/>
      <c r="AJ162" s="556"/>
      <c r="AK162" s="556"/>
    </row>
    <row r="163" spans="1:37" ht="30" x14ac:dyDescent="0.25">
      <c r="A163" s="585">
        <v>146</v>
      </c>
      <c r="B163" s="532">
        <v>7000030340</v>
      </c>
      <c r="C163" s="532">
        <v>1620</v>
      </c>
      <c r="D163" s="532">
        <v>1580</v>
      </c>
      <c r="E163" s="532">
        <v>720</v>
      </c>
      <c r="F163" s="533" t="s">
        <v>773</v>
      </c>
      <c r="G163" s="534">
        <v>100015231</v>
      </c>
      <c r="H163" s="534">
        <v>995451</v>
      </c>
      <c r="I163" s="538"/>
      <c r="J163" s="534">
        <v>18</v>
      </c>
      <c r="K163" s="538"/>
      <c r="L163" s="533" t="s">
        <v>818</v>
      </c>
      <c r="M163" s="534" t="s">
        <v>464</v>
      </c>
      <c r="N163" s="534">
        <v>3</v>
      </c>
      <c r="O163" s="539"/>
      <c r="P163" s="594" t="str">
        <f t="shared" si="2"/>
        <v>INCLUDED</v>
      </c>
      <c r="R163" s="556"/>
      <c r="S163" s="556"/>
      <c r="T163" s="556"/>
      <c r="U163" s="556"/>
      <c r="AF163" s="556"/>
      <c r="AG163" s="556"/>
      <c r="AH163" s="556"/>
      <c r="AI163" s="556"/>
      <c r="AJ163" s="556"/>
      <c r="AK163" s="556"/>
    </row>
    <row r="164" spans="1:37" ht="75" x14ac:dyDescent="0.25">
      <c r="A164" s="585">
        <v>147</v>
      </c>
      <c r="B164" s="532">
        <v>7000030340</v>
      </c>
      <c r="C164" s="532">
        <v>1620</v>
      </c>
      <c r="D164" s="532">
        <v>1580</v>
      </c>
      <c r="E164" s="532">
        <v>730</v>
      </c>
      <c r="F164" s="533" t="s">
        <v>773</v>
      </c>
      <c r="G164" s="534">
        <v>120002789</v>
      </c>
      <c r="H164" s="534">
        <v>995451</v>
      </c>
      <c r="I164" s="538"/>
      <c r="J164" s="534">
        <v>18</v>
      </c>
      <c r="K164" s="538"/>
      <c r="L164" s="533" t="s">
        <v>819</v>
      </c>
      <c r="M164" s="534" t="s">
        <v>464</v>
      </c>
      <c r="N164" s="534">
        <v>650</v>
      </c>
      <c r="O164" s="539"/>
      <c r="P164" s="594" t="str">
        <f t="shared" si="2"/>
        <v>INCLUDED</v>
      </c>
      <c r="R164" s="556"/>
      <c r="S164" s="556"/>
      <c r="T164" s="556"/>
      <c r="U164" s="556"/>
      <c r="AF164" s="556"/>
      <c r="AG164" s="556"/>
      <c r="AH164" s="556"/>
      <c r="AI164" s="556"/>
      <c r="AJ164" s="556"/>
      <c r="AK164" s="556"/>
    </row>
    <row r="165" spans="1:37" ht="30" x14ac:dyDescent="0.25">
      <c r="A165" s="585">
        <v>148</v>
      </c>
      <c r="B165" s="532">
        <v>7000030340</v>
      </c>
      <c r="C165" s="532">
        <v>1620</v>
      </c>
      <c r="D165" s="532">
        <v>1580</v>
      </c>
      <c r="E165" s="532">
        <v>740</v>
      </c>
      <c r="F165" s="533" t="s">
        <v>773</v>
      </c>
      <c r="G165" s="534">
        <v>100057075</v>
      </c>
      <c r="H165" s="534">
        <v>995432</v>
      </c>
      <c r="I165" s="538"/>
      <c r="J165" s="534">
        <v>18</v>
      </c>
      <c r="K165" s="538"/>
      <c r="L165" s="533" t="s">
        <v>820</v>
      </c>
      <c r="M165" s="534" t="s">
        <v>486</v>
      </c>
      <c r="N165" s="534">
        <v>234</v>
      </c>
      <c r="O165" s="539"/>
      <c r="P165" s="594" t="str">
        <f t="shared" si="2"/>
        <v>INCLUDED</v>
      </c>
      <c r="R165" s="556"/>
      <c r="S165" s="556"/>
      <c r="T165" s="556"/>
      <c r="U165" s="556"/>
      <c r="AF165" s="556"/>
      <c r="AG165" s="556"/>
      <c r="AH165" s="556"/>
      <c r="AI165" s="556"/>
      <c r="AJ165" s="556"/>
      <c r="AK165" s="556"/>
    </row>
    <row r="166" spans="1:37" ht="45" x14ac:dyDescent="0.25">
      <c r="A166" s="585">
        <v>149</v>
      </c>
      <c r="B166" s="532">
        <v>7000030340</v>
      </c>
      <c r="C166" s="532">
        <v>1620</v>
      </c>
      <c r="D166" s="532">
        <v>1580</v>
      </c>
      <c r="E166" s="532">
        <v>750</v>
      </c>
      <c r="F166" s="533" t="s">
        <v>773</v>
      </c>
      <c r="G166" s="534">
        <v>100057076</v>
      </c>
      <c r="H166" s="534">
        <v>995432</v>
      </c>
      <c r="I166" s="538"/>
      <c r="J166" s="534">
        <v>18</v>
      </c>
      <c r="K166" s="538"/>
      <c r="L166" s="533" t="s">
        <v>821</v>
      </c>
      <c r="M166" s="534" t="s">
        <v>486</v>
      </c>
      <c r="N166" s="534">
        <v>14</v>
      </c>
      <c r="O166" s="539"/>
      <c r="P166" s="594" t="str">
        <f t="shared" si="2"/>
        <v>INCLUDED</v>
      </c>
      <c r="R166" s="556"/>
      <c r="S166" s="556"/>
      <c r="T166" s="556"/>
      <c r="U166" s="556"/>
      <c r="AF166" s="556"/>
      <c r="AG166" s="556"/>
      <c r="AH166" s="556"/>
      <c r="AI166" s="556"/>
      <c r="AJ166" s="556"/>
      <c r="AK166" s="556"/>
    </row>
    <row r="167" spans="1:37" ht="90" x14ac:dyDescent="0.25">
      <c r="A167" s="585">
        <v>150</v>
      </c>
      <c r="B167" s="532">
        <v>7000030340</v>
      </c>
      <c r="C167" s="532">
        <v>1620</v>
      </c>
      <c r="D167" s="532">
        <v>1580</v>
      </c>
      <c r="E167" s="532">
        <v>760</v>
      </c>
      <c r="F167" s="533" t="s">
        <v>773</v>
      </c>
      <c r="G167" s="534">
        <v>100057077</v>
      </c>
      <c r="H167" s="534">
        <v>995432</v>
      </c>
      <c r="I167" s="538"/>
      <c r="J167" s="534">
        <v>18</v>
      </c>
      <c r="K167" s="538"/>
      <c r="L167" s="533" t="s">
        <v>822</v>
      </c>
      <c r="M167" s="534" t="s">
        <v>823</v>
      </c>
      <c r="N167" s="534">
        <v>1500</v>
      </c>
      <c r="O167" s="539"/>
      <c r="P167" s="594" t="str">
        <f t="shared" si="2"/>
        <v>INCLUDED</v>
      </c>
      <c r="R167" s="556"/>
      <c r="S167" s="556"/>
      <c r="T167" s="556"/>
      <c r="U167" s="556"/>
      <c r="AF167" s="556"/>
      <c r="AG167" s="556"/>
      <c r="AH167" s="556"/>
      <c r="AI167" s="556"/>
      <c r="AJ167" s="556"/>
      <c r="AK167" s="556"/>
    </row>
    <row r="168" spans="1:37" ht="90" x14ac:dyDescent="0.25">
      <c r="A168" s="585">
        <v>151</v>
      </c>
      <c r="B168" s="532">
        <v>7000030340</v>
      </c>
      <c r="C168" s="532">
        <v>1620</v>
      </c>
      <c r="D168" s="532">
        <v>1580</v>
      </c>
      <c r="E168" s="532">
        <v>770</v>
      </c>
      <c r="F168" s="533" t="s">
        <v>773</v>
      </c>
      <c r="G168" s="534">
        <v>100057078</v>
      </c>
      <c r="H168" s="534">
        <v>995432</v>
      </c>
      <c r="I168" s="538"/>
      <c r="J168" s="534">
        <v>18</v>
      </c>
      <c r="K168" s="538"/>
      <c r="L168" s="533" t="s">
        <v>824</v>
      </c>
      <c r="M168" s="534" t="s">
        <v>823</v>
      </c>
      <c r="N168" s="534">
        <v>7500</v>
      </c>
      <c r="O168" s="539"/>
      <c r="P168" s="594" t="str">
        <f t="shared" si="2"/>
        <v>INCLUDED</v>
      </c>
      <c r="R168" s="556"/>
      <c r="S168" s="556"/>
      <c r="T168" s="556"/>
      <c r="U168" s="556"/>
      <c r="AF168" s="556"/>
      <c r="AG168" s="556"/>
      <c r="AH168" s="556"/>
      <c r="AI168" s="556"/>
      <c r="AJ168" s="556"/>
      <c r="AK168" s="556"/>
    </row>
    <row r="169" spans="1:37" ht="45" x14ac:dyDescent="0.25">
      <c r="A169" s="585">
        <v>152</v>
      </c>
      <c r="B169" s="532">
        <v>7000030340</v>
      </c>
      <c r="C169" s="532">
        <v>1810</v>
      </c>
      <c r="D169" s="532">
        <v>1620</v>
      </c>
      <c r="E169" s="532">
        <v>10</v>
      </c>
      <c r="F169" s="533" t="s">
        <v>825</v>
      </c>
      <c r="G169" s="534">
        <v>100002812</v>
      </c>
      <c r="H169" s="534">
        <v>998734</v>
      </c>
      <c r="I169" s="538"/>
      <c r="J169" s="534">
        <v>18</v>
      </c>
      <c r="K169" s="538"/>
      <c r="L169" s="533" t="s">
        <v>826</v>
      </c>
      <c r="M169" s="534" t="s">
        <v>464</v>
      </c>
      <c r="N169" s="534">
        <v>1</v>
      </c>
      <c r="O169" s="539"/>
      <c r="P169" s="594" t="str">
        <f t="shared" si="2"/>
        <v>INCLUDED</v>
      </c>
      <c r="R169" s="556"/>
      <c r="S169" s="556"/>
      <c r="T169" s="556"/>
      <c r="U169" s="556"/>
      <c r="AF169" s="556"/>
      <c r="AG169" s="556"/>
      <c r="AH169" s="556"/>
      <c r="AI169" s="556"/>
      <c r="AJ169" s="556"/>
      <c r="AK169" s="556"/>
    </row>
    <row r="170" spans="1:37" ht="30" x14ac:dyDescent="0.25">
      <c r="A170" s="585">
        <v>153</v>
      </c>
      <c r="B170" s="532">
        <v>7000030340</v>
      </c>
      <c r="C170" s="532">
        <v>1810</v>
      </c>
      <c r="D170" s="532">
        <v>1620</v>
      </c>
      <c r="E170" s="532">
        <v>20</v>
      </c>
      <c r="F170" s="533" t="s">
        <v>825</v>
      </c>
      <c r="G170" s="534">
        <v>170000433</v>
      </c>
      <c r="H170" s="534">
        <v>998734</v>
      </c>
      <c r="I170" s="538"/>
      <c r="J170" s="534">
        <v>18</v>
      </c>
      <c r="K170" s="538"/>
      <c r="L170" s="533" t="s">
        <v>827</v>
      </c>
      <c r="M170" s="534" t="s">
        <v>464</v>
      </c>
      <c r="N170" s="534">
        <v>4</v>
      </c>
      <c r="O170" s="539"/>
      <c r="P170" s="594" t="str">
        <f t="shared" si="2"/>
        <v>INCLUDED</v>
      </c>
      <c r="R170" s="556"/>
      <c r="S170" s="556"/>
      <c r="T170" s="556"/>
      <c r="U170" s="556"/>
      <c r="AF170" s="556"/>
      <c r="AG170" s="556"/>
      <c r="AH170" s="556"/>
      <c r="AI170" s="556"/>
      <c r="AJ170" s="556"/>
      <c r="AK170" s="556"/>
    </row>
    <row r="171" spans="1:37" ht="30" x14ac:dyDescent="0.25">
      <c r="A171" s="585">
        <v>154</v>
      </c>
      <c r="B171" s="532">
        <v>7000030340</v>
      </c>
      <c r="C171" s="532">
        <v>1810</v>
      </c>
      <c r="D171" s="532">
        <v>1620</v>
      </c>
      <c r="E171" s="532">
        <v>30</v>
      </c>
      <c r="F171" s="533" t="s">
        <v>825</v>
      </c>
      <c r="G171" s="534">
        <v>100002825</v>
      </c>
      <c r="H171" s="534">
        <v>998734</v>
      </c>
      <c r="I171" s="538"/>
      <c r="J171" s="534">
        <v>18</v>
      </c>
      <c r="K171" s="538"/>
      <c r="L171" s="533" t="s">
        <v>828</v>
      </c>
      <c r="M171" s="534" t="s">
        <v>465</v>
      </c>
      <c r="N171" s="534">
        <v>2</v>
      </c>
      <c r="O171" s="539"/>
      <c r="P171" s="594" t="str">
        <f t="shared" si="2"/>
        <v>INCLUDED</v>
      </c>
      <c r="R171" s="556"/>
      <c r="S171" s="556"/>
      <c r="T171" s="556"/>
      <c r="U171" s="556"/>
      <c r="AF171" s="556"/>
      <c r="AG171" s="556"/>
      <c r="AH171" s="556"/>
      <c r="AI171" s="556"/>
      <c r="AJ171" s="556"/>
      <c r="AK171" s="556"/>
    </row>
    <row r="172" spans="1:37" ht="30" x14ac:dyDescent="0.25">
      <c r="A172" s="585">
        <v>155</v>
      </c>
      <c r="B172" s="532">
        <v>7000030340</v>
      </c>
      <c r="C172" s="532">
        <v>1810</v>
      </c>
      <c r="D172" s="532">
        <v>1620</v>
      </c>
      <c r="E172" s="532">
        <v>40</v>
      </c>
      <c r="F172" s="533" t="s">
        <v>825</v>
      </c>
      <c r="G172" s="534">
        <v>170000550</v>
      </c>
      <c r="H172" s="534">
        <v>998336</v>
      </c>
      <c r="I172" s="538"/>
      <c r="J172" s="534">
        <v>18</v>
      </c>
      <c r="K172" s="538"/>
      <c r="L172" s="533" t="s">
        <v>829</v>
      </c>
      <c r="M172" s="534" t="s">
        <v>464</v>
      </c>
      <c r="N172" s="534">
        <v>2</v>
      </c>
      <c r="O172" s="539"/>
      <c r="P172" s="594" t="str">
        <f t="shared" si="2"/>
        <v>INCLUDED</v>
      </c>
      <c r="R172" s="556"/>
      <c r="S172" s="556"/>
      <c r="T172" s="556"/>
      <c r="U172" s="556"/>
      <c r="AF172" s="556"/>
      <c r="AG172" s="556"/>
      <c r="AH172" s="556"/>
      <c r="AI172" s="556"/>
      <c r="AJ172" s="556"/>
      <c r="AK172" s="556"/>
    </row>
    <row r="173" spans="1:37" ht="30" x14ac:dyDescent="0.25">
      <c r="A173" s="585">
        <v>156</v>
      </c>
      <c r="B173" s="532">
        <v>7000030340</v>
      </c>
      <c r="C173" s="532">
        <v>1810</v>
      </c>
      <c r="D173" s="532">
        <v>1620</v>
      </c>
      <c r="E173" s="532">
        <v>50</v>
      </c>
      <c r="F173" s="533" t="s">
        <v>825</v>
      </c>
      <c r="G173" s="534">
        <v>100002829</v>
      </c>
      <c r="H173" s="534">
        <v>998734</v>
      </c>
      <c r="I173" s="538"/>
      <c r="J173" s="534">
        <v>18</v>
      </c>
      <c r="K173" s="538"/>
      <c r="L173" s="533" t="s">
        <v>830</v>
      </c>
      <c r="M173" s="534" t="s">
        <v>465</v>
      </c>
      <c r="N173" s="534">
        <v>1</v>
      </c>
      <c r="O173" s="539"/>
      <c r="P173" s="594" t="str">
        <f t="shared" si="2"/>
        <v>INCLUDED</v>
      </c>
      <c r="R173" s="556"/>
      <c r="S173" s="556"/>
      <c r="T173" s="556"/>
      <c r="U173" s="556"/>
      <c r="AF173" s="556"/>
      <c r="AG173" s="556"/>
      <c r="AH173" s="556"/>
      <c r="AI173" s="556"/>
      <c r="AJ173" s="556"/>
      <c r="AK173" s="556"/>
    </row>
    <row r="174" spans="1:37" ht="30" x14ac:dyDescent="0.25">
      <c r="A174" s="585">
        <v>157</v>
      </c>
      <c r="B174" s="532">
        <v>7000030340</v>
      </c>
      <c r="C174" s="532">
        <v>1810</v>
      </c>
      <c r="D174" s="532">
        <v>1620</v>
      </c>
      <c r="E174" s="532">
        <v>60</v>
      </c>
      <c r="F174" s="533" t="s">
        <v>825</v>
      </c>
      <c r="G174" s="534">
        <v>170000375</v>
      </c>
      <c r="H174" s="534">
        <v>998734</v>
      </c>
      <c r="I174" s="538"/>
      <c r="J174" s="534">
        <v>18</v>
      </c>
      <c r="K174" s="538"/>
      <c r="L174" s="533" t="s">
        <v>831</v>
      </c>
      <c r="M174" s="534" t="s">
        <v>464</v>
      </c>
      <c r="N174" s="534">
        <v>1</v>
      </c>
      <c r="O174" s="539"/>
      <c r="P174" s="594" t="str">
        <f t="shared" si="2"/>
        <v>INCLUDED</v>
      </c>
      <c r="R174" s="556"/>
      <c r="S174" s="556"/>
      <c r="T174" s="556"/>
      <c r="U174" s="556"/>
      <c r="AF174" s="556"/>
      <c r="AG174" s="556"/>
      <c r="AH174" s="556"/>
      <c r="AI174" s="556"/>
      <c r="AJ174" s="556"/>
      <c r="AK174" s="556"/>
    </row>
    <row r="175" spans="1:37" ht="30" x14ac:dyDescent="0.25">
      <c r="A175" s="585">
        <v>158</v>
      </c>
      <c r="B175" s="532">
        <v>7000030340</v>
      </c>
      <c r="C175" s="532">
        <v>1810</v>
      </c>
      <c r="D175" s="532">
        <v>1620</v>
      </c>
      <c r="E175" s="532">
        <v>70</v>
      </c>
      <c r="F175" s="533" t="s">
        <v>825</v>
      </c>
      <c r="G175" s="534">
        <v>170000376</v>
      </c>
      <c r="H175" s="534">
        <v>998734</v>
      </c>
      <c r="I175" s="538"/>
      <c r="J175" s="534">
        <v>18</v>
      </c>
      <c r="K175" s="538"/>
      <c r="L175" s="533" t="s">
        <v>832</v>
      </c>
      <c r="M175" s="534" t="s">
        <v>464</v>
      </c>
      <c r="N175" s="534">
        <v>1</v>
      </c>
      <c r="O175" s="539"/>
      <c r="P175" s="594"/>
      <c r="R175" s="556"/>
      <c r="S175" s="556"/>
      <c r="T175" s="556"/>
      <c r="U175" s="556"/>
      <c r="AF175" s="556"/>
      <c r="AG175" s="556"/>
      <c r="AH175" s="556"/>
      <c r="AI175" s="556"/>
      <c r="AJ175" s="556"/>
      <c r="AK175" s="556"/>
    </row>
    <row r="176" spans="1:37" ht="30" x14ac:dyDescent="0.25">
      <c r="A176" s="585">
        <v>159</v>
      </c>
      <c r="B176" s="532">
        <v>7000030340</v>
      </c>
      <c r="C176" s="532">
        <v>1810</v>
      </c>
      <c r="D176" s="532">
        <v>1620</v>
      </c>
      <c r="E176" s="532">
        <v>80</v>
      </c>
      <c r="F176" s="533" t="s">
        <v>825</v>
      </c>
      <c r="G176" s="534">
        <v>170000377</v>
      </c>
      <c r="H176" s="534">
        <v>998734</v>
      </c>
      <c r="I176" s="538"/>
      <c r="J176" s="534">
        <v>18</v>
      </c>
      <c r="K176" s="538"/>
      <c r="L176" s="533" t="s">
        <v>833</v>
      </c>
      <c r="M176" s="534" t="s">
        <v>464</v>
      </c>
      <c r="N176" s="534">
        <v>1</v>
      </c>
      <c r="O176" s="539"/>
      <c r="P176" s="594" t="str">
        <f t="shared" ref="P176:P182" si="3">IF(O176=0, "INCLUDED", IF(ISERROR(N176*O176), O176, N176*O176))</f>
        <v>INCLUDED</v>
      </c>
      <c r="R176" s="556"/>
      <c r="S176" s="556"/>
      <c r="T176" s="556"/>
      <c r="U176" s="556"/>
      <c r="AF176" s="556"/>
      <c r="AG176" s="556"/>
      <c r="AH176" s="556"/>
      <c r="AI176" s="556"/>
      <c r="AJ176" s="556"/>
      <c r="AK176" s="556"/>
    </row>
    <row r="177" spans="1:37" ht="30" x14ac:dyDescent="0.25">
      <c r="A177" s="585">
        <v>160</v>
      </c>
      <c r="B177" s="532">
        <v>7000030340</v>
      </c>
      <c r="C177" s="532">
        <v>1810</v>
      </c>
      <c r="D177" s="532">
        <v>1620</v>
      </c>
      <c r="E177" s="532">
        <v>90</v>
      </c>
      <c r="F177" s="533" t="s">
        <v>825</v>
      </c>
      <c r="G177" s="534">
        <v>170000551</v>
      </c>
      <c r="H177" s="534">
        <v>998336</v>
      </c>
      <c r="I177" s="538"/>
      <c r="J177" s="534">
        <v>18</v>
      </c>
      <c r="K177" s="538"/>
      <c r="L177" s="533" t="s">
        <v>834</v>
      </c>
      <c r="M177" s="534" t="s">
        <v>464</v>
      </c>
      <c r="N177" s="534">
        <v>2</v>
      </c>
      <c r="O177" s="539"/>
      <c r="P177" s="594" t="str">
        <f t="shared" si="3"/>
        <v>INCLUDED</v>
      </c>
      <c r="R177" s="556"/>
      <c r="S177" s="556"/>
      <c r="T177" s="556"/>
      <c r="U177" s="556"/>
      <c r="AF177" s="556"/>
      <c r="AG177" s="556"/>
      <c r="AH177" s="556"/>
      <c r="AI177" s="556"/>
      <c r="AJ177" s="556"/>
      <c r="AK177" s="556"/>
    </row>
    <row r="178" spans="1:37" ht="30" x14ac:dyDescent="0.25">
      <c r="A178" s="585">
        <v>161</v>
      </c>
      <c r="B178" s="532">
        <v>7000030340</v>
      </c>
      <c r="C178" s="532">
        <v>1810</v>
      </c>
      <c r="D178" s="532">
        <v>1620</v>
      </c>
      <c r="E178" s="532">
        <v>100</v>
      </c>
      <c r="F178" s="533" t="s">
        <v>825</v>
      </c>
      <c r="G178" s="534">
        <v>170004394</v>
      </c>
      <c r="H178" s="534">
        <v>998336</v>
      </c>
      <c r="I178" s="538"/>
      <c r="J178" s="534">
        <v>18</v>
      </c>
      <c r="K178" s="538"/>
      <c r="L178" s="533" t="s">
        <v>835</v>
      </c>
      <c r="M178" s="534" t="s">
        <v>466</v>
      </c>
      <c r="N178" s="534">
        <v>1</v>
      </c>
      <c r="O178" s="539"/>
      <c r="P178" s="594" t="str">
        <f t="shared" si="3"/>
        <v>INCLUDED</v>
      </c>
      <c r="R178" s="556"/>
      <c r="S178" s="556"/>
      <c r="T178" s="556"/>
      <c r="U178" s="556"/>
      <c r="AF178" s="556"/>
      <c r="AG178" s="556"/>
      <c r="AH178" s="556"/>
      <c r="AI178" s="556"/>
      <c r="AJ178" s="556"/>
      <c r="AK178" s="556"/>
    </row>
    <row r="179" spans="1:37" ht="30" x14ac:dyDescent="0.25">
      <c r="A179" s="585">
        <v>162</v>
      </c>
      <c r="B179" s="532">
        <v>7000030340</v>
      </c>
      <c r="C179" s="532">
        <v>1810</v>
      </c>
      <c r="D179" s="532">
        <v>1620</v>
      </c>
      <c r="E179" s="532">
        <v>110</v>
      </c>
      <c r="F179" s="533" t="s">
        <v>825</v>
      </c>
      <c r="G179" s="534">
        <v>170000492</v>
      </c>
      <c r="H179" s="534">
        <v>998336</v>
      </c>
      <c r="I179" s="538"/>
      <c r="J179" s="534">
        <v>18</v>
      </c>
      <c r="K179" s="538"/>
      <c r="L179" s="533" t="s">
        <v>836</v>
      </c>
      <c r="M179" s="534" t="s">
        <v>464</v>
      </c>
      <c r="N179" s="534">
        <v>1</v>
      </c>
      <c r="O179" s="539"/>
      <c r="P179" s="594" t="str">
        <f t="shared" si="3"/>
        <v>INCLUDED</v>
      </c>
      <c r="R179" s="556"/>
      <c r="S179" s="556"/>
      <c r="T179" s="556"/>
      <c r="U179" s="556"/>
      <c r="AF179" s="556"/>
      <c r="AG179" s="556"/>
      <c r="AH179" s="556"/>
      <c r="AI179" s="556"/>
      <c r="AJ179" s="556"/>
      <c r="AK179" s="556"/>
    </row>
    <row r="180" spans="1:37" ht="30" x14ac:dyDescent="0.25">
      <c r="A180" s="585">
        <v>163</v>
      </c>
      <c r="B180" s="532">
        <v>7000030340</v>
      </c>
      <c r="C180" s="532">
        <v>1810</v>
      </c>
      <c r="D180" s="532">
        <v>1620</v>
      </c>
      <c r="E180" s="532">
        <v>120</v>
      </c>
      <c r="F180" s="533" t="s">
        <v>825</v>
      </c>
      <c r="G180" s="534">
        <v>100000925</v>
      </c>
      <c r="H180" s="534">
        <v>998736</v>
      </c>
      <c r="I180" s="538"/>
      <c r="J180" s="534">
        <v>18</v>
      </c>
      <c r="K180" s="538"/>
      <c r="L180" s="533" t="s">
        <v>837</v>
      </c>
      <c r="M180" s="534" t="s">
        <v>465</v>
      </c>
      <c r="N180" s="534">
        <v>1</v>
      </c>
      <c r="O180" s="539"/>
      <c r="P180" s="594" t="str">
        <f t="shared" si="3"/>
        <v>INCLUDED</v>
      </c>
      <c r="R180" s="556"/>
      <c r="S180" s="556"/>
      <c r="T180" s="556"/>
      <c r="U180" s="556"/>
      <c r="AF180" s="556"/>
      <c r="AG180" s="556"/>
      <c r="AH180" s="556"/>
      <c r="AI180" s="556"/>
      <c r="AJ180" s="556"/>
      <c r="AK180" s="556"/>
    </row>
    <row r="181" spans="1:37" ht="30" x14ac:dyDescent="0.25">
      <c r="A181" s="585">
        <v>164</v>
      </c>
      <c r="B181" s="532">
        <v>7000030340</v>
      </c>
      <c r="C181" s="532">
        <v>1820</v>
      </c>
      <c r="D181" s="532">
        <v>1630</v>
      </c>
      <c r="E181" s="532">
        <v>10</v>
      </c>
      <c r="F181" s="533" t="s">
        <v>838</v>
      </c>
      <c r="G181" s="534">
        <v>170000433</v>
      </c>
      <c r="H181" s="534">
        <v>998734</v>
      </c>
      <c r="I181" s="538"/>
      <c r="J181" s="534">
        <v>18</v>
      </c>
      <c r="K181" s="538"/>
      <c r="L181" s="533" t="s">
        <v>827</v>
      </c>
      <c r="M181" s="534" t="s">
        <v>464</v>
      </c>
      <c r="N181" s="534">
        <v>2</v>
      </c>
      <c r="O181" s="539"/>
      <c r="P181" s="594" t="str">
        <f t="shared" si="3"/>
        <v>INCLUDED</v>
      </c>
      <c r="R181" s="556"/>
      <c r="S181" s="556"/>
      <c r="T181" s="556"/>
      <c r="U181" s="556"/>
      <c r="AF181" s="556"/>
      <c r="AG181" s="556"/>
      <c r="AH181" s="556"/>
      <c r="AI181" s="556"/>
      <c r="AJ181" s="556"/>
      <c r="AK181" s="556"/>
    </row>
    <row r="182" spans="1:37" ht="30" x14ac:dyDescent="0.25">
      <c r="A182" s="585">
        <v>165</v>
      </c>
      <c r="B182" s="532">
        <v>7000030340</v>
      </c>
      <c r="C182" s="532">
        <v>1830</v>
      </c>
      <c r="D182" s="532">
        <v>1640</v>
      </c>
      <c r="E182" s="532">
        <v>10</v>
      </c>
      <c r="F182" s="533" t="s">
        <v>839</v>
      </c>
      <c r="G182" s="534">
        <v>170000433</v>
      </c>
      <c r="H182" s="534">
        <v>998734</v>
      </c>
      <c r="I182" s="538"/>
      <c r="J182" s="534">
        <v>18</v>
      </c>
      <c r="K182" s="538"/>
      <c r="L182" s="533" t="s">
        <v>827</v>
      </c>
      <c r="M182" s="534" t="s">
        <v>464</v>
      </c>
      <c r="N182" s="534">
        <v>2</v>
      </c>
      <c r="O182" s="539"/>
      <c r="P182" s="594" t="str">
        <f t="shared" si="3"/>
        <v>INCLUDED</v>
      </c>
      <c r="R182" s="556"/>
      <c r="S182" s="556"/>
      <c r="T182" s="556"/>
      <c r="U182" s="556"/>
      <c r="AF182" s="556"/>
      <c r="AG182" s="556"/>
      <c r="AH182" s="556"/>
      <c r="AI182" s="556"/>
      <c r="AJ182" s="556"/>
      <c r="AK182" s="556"/>
    </row>
    <row r="183" spans="1:37" x14ac:dyDescent="0.25">
      <c r="A183" s="751"/>
      <c r="B183" s="751"/>
      <c r="C183" s="751"/>
      <c r="D183" s="751"/>
      <c r="E183" s="751"/>
      <c r="F183" s="751"/>
      <c r="G183" s="751"/>
      <c r="H183" s="751"/>
      <c r="I183" s="751"/>
      <c r="J183" s="751"/>
      <c r="K183" s="751"/>
      <c r="L183" s="751"/>
      <c r="M183" s="751"/>
      <c r="N183" s="751"/>
      <c r="O183" s="751"/>
      <c r="P183" s="751"/>
      <c r="Q183" s="543"/>
      <c r="S183" s="595"/>
      <c r="T183" s="596"/>
      <c r="U183" s="597"/>
      <c r="V183" s="598"/>
    </row>
    <row r="184" spans="1:37" s="601" customFormat="1" x14ac:dyDescent="0.25">
      <c r="A184" s="759" t="s">
        <v>479</v>
      </c>
      <c r="B184" s="760"/>
      <c r="C184" s="760"/>
      <c r="D184" s="760"/>
      <c r="E184" s="760"/>
      <c r="F184" s="760"/>
      <c r="G184" s="760"/>
      <c r="H184" s="760"/>
      <c r="I184" s="760"/>
      <c r="J184" s="760"/>
      <c r="K184" s="760"/>
      <c r="L184" s="760"/>
      <c r="M184" s="760"/>
      <c r="N184" s="760"/>
      <c r="O184" s="761"/>
      <c r="P184" s="599">
        <f>SUM(P18:P182)</f>
        <v>0</v>
      </c>
      <c r="Q184" s="600"/>
      <c r="R184" s="596">
        <f>SUM(R18:R182)</f>
        <v>0</v>
      </c>
      <c r="T184" s="602"/>
      <c r="U184" s="603">
        <f>SUM(U183:U183)</f>
        <v>0</v>
      </c>
      <c r="V184" s="604">
        <f>SUM(V183:V183)</f>
        <v>0</v>
      </c>
      <c r="W184" s="605"/>
      <c r="X184" s="605"/>
      <c r="Y184" s="605"/>
      <c r="Z184" s="605"/>
      <c r="AA184" s="605"/>
      <c r="AB184" s="605"/>
      <c r="AC184" s="605"/>
      <c r="AD184" s="605"/>
      <c r="AE184" s="605"/>
    </row>
    <row r="185" spans="1:37" x14ac:dyDescent="0.25">
      <c r="A185" s="756" t="s">
        <v>519</v>
      </c>
      <c r="B185" s="757"/>
      <c r="C185" s="757"/>
      <c r="D185" s="757"/>
      <c r="E185" s="757"/>
      <c r="F185" s="757"/>
      <c r="G185" s="757"/>
      <c r="H185" s="757"/>
      <c r="I185" s="757"/>
      <c r="J185" s="757"/>
      <c r="K185" s="757"/>
      <c r="L185" s="757"/>
      <c r="M185" s="757"/>
      <c r="N185" s="757"/>
      <c r="O185" s="758"/>
      <c r="P185" s="599" cm="1">
        <f t="array" ref="P185">SUMPRODUCT(IF(K18:K182="",J18:J182,K18:K182),N18:N182*O18:O182)/100</f>
        <v>0</v>
      </c>
      <c r="Q185" s="544"/>
    </row>
    <row r="186" spans="1:37" x14ac:dyDescent="0.25">
      <c r="B186" s="540"/>
      <c r="C186" s="540"/>
      <c r="D186" s="540"/>
      <c r="E186" s="540"/>
      <c r="F186" s="541"/>
      <c r="G186" s="542"/>
      <c r="H186" s="542"/>
      <c r="I186" s="542"/>
      <c r="J186" s="542"/>
      <c r="K186" s="542"/>
      <c r="L186" s="541"/>
      <c r="M186" s="543"/>
      <c r="N186" s="543"/>
      <c r="O186" s="543"/>
      <c r="P186" s="607"/>
      <c r="Q186" s="544"/>
    </row>
    <row r="187" spans="1:37" x14ac:dyDescent="0.25">
      <c r="A187" s="545" t="s">
        <v>335</v>
      </c>
      <c r="B187" s="607" t="s">
        <v>336</v>
      </c>
      <c r="C187" s="607"/>
      <c r="D187" s="607"/>
      <c r="E187" s="607"/>
      <c r="F187" s="608"/>
      <c r="G187" s="607"/>
      <c r="H187" s="607"/>
      <c r="I187" s="607"/>
      <c r="J187" s="607"/>
      <c r="K187" s="607"/>
      <c r="L187" s="608"/>
      <c r="M187" s="607"/>
      <c r="N187" s="607"/>
      <c r="O187" s="607"/>
      <c r="P187" s="543"/>
      <c r="Q187" s="544"/>
    </row>
    <row r="188" spans="1:37" x14ac:dyDescent="0.25">
      <c r="A188" s="546"/>
      <c r="B188" s="609"/>
      <c r="C188" s="610"/>
      <c r="D188" s="610"/>
      <c r="E188" s="611"/>
      <c r="F188" s="563"/>
      <c r="G188" s="548"/>
      <c r="H188" s="548"/>
      <c r="I188" s="548"/>
      <c r="J188" s="548"/>
      <c r="K188" s="548"/>
      <c r="L188" s="612"/>
      <c r="M188" s="543"/>
      <c r="N188" s="543"/>
      <c r="O188" s="543"/>
      <c r="P188" s="543"/>
      <c r="Q188" s="544"/>
    </row>
    <row r="189" spans="1:37" s="543" customFormat="1" x14ac:dyDescent="0.25">
      <c r="A189" s="546"/>
      <c r="B189" s="609"/>
      <c r="C189" s="610"/>
      <c r="D189" s="610"/>
      <c r="E189" s="611"/>
      <c r="F189" s="563"/>
      <c r="G189" s="548"/>
      <c r="H189" s="548"/>
      <c r="I189" s="548"/>
      <c r="J189" s="548"/>
      <c r="K189" s="548"/>
      <c r="L189" s="612"/>
      <c r="P189" s="547"/>
      <c r="R189" s="548"/>
      <c r="S189" s="548"/>
      <c r="T189" s="548"/>
      <c r="U189" s="548"/>
    </row>
    <row r="190" spans="1:37" s="543" customFormat="1" x14ac:dyDescent="0.25">
      <c r="A190" s="545"/>
      <c r="B190" s="549" t="s">
        <v>296</v>
      </c>
      <c r="C190" s="763" t="str">
        <f>'Sch-1'!C201:D201</f>
        <v xml:space="preserve">  </v>
      </c>
      <c r="D190" s="763"/>
      <c r="E190" s="763"/>
      <c r="F190" s="550"/>
      <c r="G190" s="545"/>
      <c r="H190" s="545"/>
      <c r="I190" s="545"/>
      <c r="J190" s="545"/>
      <c r="K190" s="545"/>
      <c r="L190" s="550"/>
      <c r="M190" s="738" t="s">
        <v>298</v>
      </c>
      <c r="N190" s="738"/>
      <c r="O190" s="547" t="str">
        <f>'Sch-1'!K201</f>
        <v/>
      </c>
      <c r="P190" s="547"/>
      <c r="R190" s="548"/>
      <c r="S190" s="548"/>
      <c r="T190" s="548"/>
      <c r="U190" s="548"/>
    </row>
    <row r="191" spans="1:37" x14ac:dyDescent="0.25">
      <c r="A191" s="545"/>
      <c r="B191" s="549" t="s">
        <v>297</v>
      </c>
      <c r="C191" s="762" t="str">
        <f>'Sch-1'!C202:D202</f>
        <v/>
      </c>
      <c r="D191" s="762"/>
      <c r="E191" s="762"/>
      <c r="F191" s="550"/>
      <c r="G191" s="545"/>
      <c r="H191" s="545"/>
      <c r="I191" s="545"/>
      <c r="J191" s="545"/>
      <c r="K191" s="545"/>
      <c r="L191" s="550"/>
      <c r="M191" s="738" t="s">
        <v>119</v>
      </c>
      <c r="N191" s="738"/>
      <c r="O191" s="547" t="str">
        <f>'Sch-1'!K202</f>
        <v/>
      </c>
      <c r="P191" s="543"/>
      <c r="Q191" s="544"/>
    </row>
    <row r="192" spans="1:37" x14ac:dyDescent="0.25">
      <c r="B192" s="609"/>
      <c r="C192" s="610"/>
      <c r="D192" s="610"/>
      <c r="E192" s="557"/>
      <c r="F192" s="570"/>
      <c r="G192" s="548"/>
      <c r="H192" s="548"/>
      <c r="I192" s="548"/>
      <c r="J192" s="548"/>
      <c r="K192" s="548"/>
      <c r="L192" s="612"/>
      <c r="M192" s="543"/>
      <c r="N192" s="543"/>
      <c r="O192" s="543"/>
      <c r="P192" s="543"/>
      <c r="Q192" s="544"/>
    </row>
    <row r="193" spans="2:16" x14ac:dyDescent="0.25">
      <c r="B193" s="613"/>
      <c r="C193" s="614"/>
      <c r="D193" s="614"/>
      <c r="E193" s="556"/>
      <c r="F193" s="570"/>
      <c r="G193" s="615"/>
      <c r="H193" s="615"/>
      <c r="I193" s="615"/>
      <c r="J193" s="615"/>
      <c r="K193" s="615"/>
      <c r="L193" s="612"/>
      <c r="M193" s="543"/>
      <c r="N193" s="543"/>
      <c r="O193" s="543"/>
    </row>
    <row r="194" spans="2:16" x14ac:dyDescent="0.25">
      <c r="P194" s="617">
        <f>P184*0.18</f>
        <v>0</v>
      </c>
    </row>
  </sheetData>
  <sheetProtection algorithmName="SHA-512" hashValue="WjIX3W/MaEbvsFrYSU51qPceiekVo2LCiA5PbIjUphriySHcmO7Nnkf0Oy9a+1qNJ8CUR3o8aSEoaUbXfIA4UA==" saltValue="HRupQN3sJyAr+59tb1q6iA==" spinCount="100000" sheet="1" objects="1" scenarios="1" formatColumns="0" formatRows="0" selectLockedCells="1"/>
  <customSheetViews>
    <customSheetView guid="{0AB0ED8F-05B4-43CF-BC36-4646D081E0FE}" scale="80" showPageBreaks="1" fitToPage="1" printArea="1" hiddenColumns="1" view="pageBreakPreview" topLeftCell="H400">
      <selection activeCell="O416" sqref="O416"/>
      <pageMargins left="0.2" right="0.2" top="0.75" bottom="0.5" header="0.3" footer="0.3"/>
      <printOptions horizontalCentered="1"/>
      <pageSetup paperSize="9" scale="46" fitToHeight="0" orientation="landscape" r:id="rId1"/>
      <headerFooter>
        <oddHeader>&amp;RSchedule-3Page &amp;P of &amp;N</oddHeader>
      </headerFooter>
    </customSheetView>
    <customSheetView guid="{C497F4E0-7D3E-4065-935D-7086BE9276FE}" scale="85" showPageBreaks="1" fitToPage="1" printArea="1" hiddenColumns="1" view="pageBreakPreview">
      <selection activeCell="I18" sqref="I18"/>
      <pageMargins left="0.2" right="0.2" top="0.75" bottom="0.5" header="0.3" footer="0.3"/>
      <printOptions horizontalCentered="1"/>
      <pageSetup paperSize="9" scale="45"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5" fitToHeight="0" orientation="landscape" r:id="rId3"/>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4"/>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5"/>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6"/>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7"/>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10"/>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1"/>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2"/>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3"/>
      <headerFooter>
        <oddHeader>&amp;RSchedule-3Page &amp;P of &amp;N</oddHeader>
      </headerFooter>
    </customSheetView>
    <customSheetView guid="{1211E1B9-FC37-4364-9CF0-0FFC01866726}" scale="80" showPageBreaks="1" fitToPage="1" printArea="1" hiddenColumns="1" view="pageBreakPreview" topLeftCell="H400">
      <selection activeCell="O416" sqref="O416"/>
      <pageMargins left="0.2" right="0.2" top="0.75" bottom="0.5" header="0.3" footer="0.3"/>
      <printOptions horizontalCentered="1"/>
      <pageSetup paperSize="9" scale="45" fitToHeight="0" orientation="landscape" r:id="rId14"/>
      <headerFooter>
        <oddHeader>&amp;RSchedule-3Page &amp;P of &amp;N</oddHeader>
      </headerFooter>
    </customSheetView>
  </customSheetViews>
  <mergeCells count="18">
    <mergeCell ref="A185:O185"/>
    <mergeCell ref="A184:O184"/>
    <mergeCell ref="M191:N191"/>
    <mergeCell ref="M190:N190"/>
    <mergeCell ref="C191:E191"/>
    <mergeCell ref="C190:E190"/>
    <mergeCell ref="A3:P3"/>
    <mergeCell ref="A4:P4"/>
    <mergeCell ref="A6:B6"/>
    <mergeCell ref="A7:I7"/>
    <mergeCell ref="A8:G8"/>
    <mergeCell ref="C12:G12"/>
    <mergeCell ref="C11:G11"/>
    <mergeCell ref="C10:G10"/>
    <mergeCell ref="C9:G9"/>
    <mergeCell ref="A183:P183"/>
    <mergeCell ref="O14:P14"/>
    <mergeCell ref="A14:L14"/>
  </mergeCells>
  <dataValidations count="4">
    <dataValidation type="list" allowBlank="1" showInputMessage="1" showErrorMessage="1" sqref="IJ64619 A64620:K64620" xr:uid="{00000000-0002-0000-0600-000000000000}">
      <formula1>#REF!</formula1>
    </dataValidation>
    <dataValidation type="decimal" operator="greaterThan" allowBlank="1" showInputMessage="1" showErrorMessage="1" error="Enter only Numeric Value greater than zero or leave the cell blank !" sqref="O64590:O64636" xr:uid="{00000000-0002-0000-0600-000001000000}">
      <formula1>0</formula1>
    </dataValidation>
    <dataValidation type="list" allowBlank="1" showInputMessage="1" showErrorMessage="1" sqref="I17 I175 K176:K182 K18:K94 K96:K174 I95" xr:uid="{DE54C7A8-693F-493A-B230-9AFE63C1D919}">
      <formula1>GST_slabs</formula1>
    </dataValidation>
    <dataValidation type="decimal" operator="greaterThanOrEqual" allowBlank="1" showInputMessage="1" showErrorMessage="1" sqref="M17 M175:P175 O176:O182 O18:O94 O96:O174 M95" xr:uid="{A4B2D510-2AA0-489F-B4E8-BB8C8264A02B}">
      <formula1>0</formula1>
    </dataValidation>
  </dataValidations>
  <printOptions horizontalCentered="1"/>
  <pageMargins left="0.2" right="0.2" top="0.75" bottom="0.5" header="0.3" footer="0.3"/>
  <pageSetup paperSize="9" scale="44"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3" sqref="A1:XFD1048576"/>
    </sheetView>
  </sheetViews>
  <sheetFormatPr defaultColWidth="9.140625" defaultRowHeight="15.75" x14ac:dyDescent="0.25"/>
  <cols>
    <col min="1" max="1" width="7.5703125" style="496" customWidth="1"/>
    <col min="2" max="2" width="9" style="496" customWidth="1"/>
    <col min="3" max="3" width="10.28515625" style="496" customWidth="1"/>
    <col min="4" max="4" width="10.85546875" style="496" customWidth="1"/>
    <col min="5" max="5" width="11.140625" style="496" customWidth="1"/>
    <col min="6" max="6" width="13.7109375" style="496" customWidth="1"/>
    <col min="7" max="7" width="15.42578125" style="496" customWidth="1"/>
    <col min="8" max="11" width="16.85546875" style="496" customWidth="1"/>
    <col min="12" max="12" width="14.42578125" style="497" customWidth="1"/>
    <col min="13" max="13" width="9" style="496" customWidth="1"/>
    <col min="14" max="14" width="11.42578125" style="496" customWidth="1"/>
    <col min="15" max="15" width="13.28515625" style="496" customWidth="1"/>
    <col min="16" max="16" width="19.140625" style="491" customWidth="1"/>
    <col min="17" max="16384" width="9.140625" style="491"/>
  </cols>
  <sheetData>
    <row r="1" spans="1:16" ht="24.75" customHeight="1" x14ac:dyDescent="0.25">
      <c r="A1" s="485" t="str">
        <f>Cover!B3</f>
        <v>CC/NT/W-GIS/DOM/A02/25/03858</v>
      </c>
      <c r="B1" s="485"/>
      <c r="C1" s="485"/>
      <c r="D1" s="485"/>
      <c r="E1" s="485"/>
      <c r="F1" s="485"/>
      <c r="G1" s="486"/>
      <c r="H1" s="486"/>
      <c r="I1" s="486"/>
      <c r="J1" s="486"/>
      <c r="K1" s="486"/>
      <c r="L1" s="487"/>
      <c r="M1" s="488"/>
      <c r="N1" s="489"/>
      <c r="O1" s="489"/>
      <c r="P1" s="490" t="s">
        <v>26</v>
      </c>
    </row>
    <row r="2" spans="1:16" x14ac:dyDescent="0.25">
      <c r="A2" s="492"/>
      <c r="B2" s="492"/>
      <c r="C2" s="492"/>
      <c r="D2" s="492"/>
      <c r="E2" s="492"/>
      <c r="F2" s="492"/>
      <c r="G2" s="493"/>
      <c r="H2" s="493"/>
      <c r="I2" s="493"/>
      <c r="J2" s="493"/>
      <c r="K2" s="493"/>
      <c r="L2" s="494"/>
      <c r="M2" s="495"/>
    </row>
    <row r="3" spans="1:16" ht="122.25" customHeight="1" x14ac:dyDescent="0.25">
      <c r="A3" s="764" t="str">
        <f>Cover!$B$2</f>
        <v>110kV GIS Substation Package SS 145 for Establishment of a 110/22kV gas Insulated substation at Lawspet in Puducherry with allied works under consultancy services to PED.</v>
      </c>
      <c r="B3" s="764"/>
      <c r="C3" s="764"/>
      <c r="D3" s="764"/>
      <c r="E3" s="764"/>
      <c r="F3" s="764"/>
      <c r="G3" s="764"/>
      <c r="H3" s="764"/>
      <c r="I3" s="764"/>
      <c r="J3" s="764"/>
      <c r="K3" s="764"/>
      <c r="L3" s="764"/>
      <c r="M3" s="764"/>
      <c r="N3" s="764"/>
      <c r="O3" s="764"/>
      <c r="P3" s="764"/>
    </row>
    <row r="4" spans="1:16" x14ac:dyDescent="0.25">
      <c r="A4" s="769" t="s">
        <v>19</v>
      </c>
      <c r="B4" s="769"/>
      <c r="C4" s="769"/>
      <c r="D4" s="769"/>
      <c r="E4" s="769"/>
      <c r="F4" s="769"/>
      <c r="G4" s="769"/>
      <c r="H4" s="769"/>
      <c r="I4" s="769"/>
      <c r="J4" s="769"/>
      <c r="K4" s="769"/>
      <c r="L4" s="769"/>
      <c r="M4" s="769"/>
      <c r="N4" s="769"/>
      <c r="O4" s="769"/>
      <c r="P4" s="769"/>
    </row>
    <row r="5" spans="1:16" x14ac:dyDescent="0.25">
      <c r="G5" s="497"/>
      <c r="H5" s="497"/>
      <c r="I5" s="497"/>
      <c r="J5" s="497"/>
      <c r="K5" s="497"/>
    </row>
    <row r="6" spans="1:16" ht="20.25" customHeight="1" x14ac:dyDescent="0.25">
      <c r="A6" s="765" t="s">
        <v>328</v>
      </c>
      <c r="B6" s="765"/>
      <c r="C6" s="498"/>
      <c r="D6" s="499"/>
      <c r="E6" s="498"/>
      <c r="F6" s="498"/>
      <c r="G6" s="498"/>
      <c r="H6" s="498"/>
      <c r="I6" s="498"/>
      <c r="J6" s="497"/>
      <c r="K6" s="497"/>
    </row>
    <row r="7" spans="1:16" ht="21" customHeight="1" x14ac:dyDescent="0.25">
      <c r="A7" s="766">
        <f>'Sch-1'!A7</f>
        <v>0</v>
      </c>
      <c r="B7" s="766"/>
      <c r="C7" s="766"/>
      <c r="D7" s="766"/>
      <c r="E7" s="766"/>
      <c r="F7" s="766"/>
      <c r="G7" s="766"/>
      <c r="H7" s="766"/>
      <c r="I7" s="766"/>
      <c r="N7" s="501" t="s">
        <v>1</v>
      </c>
    </row>
    <row r="8" spans="1:16" ht="21" customHeight="1" x14ac:dyDescent="0.25">
      <c r="A8" s="767" t="str">
        <f>"Bidder’s Name and Address  (" &amp; MID('Names of Bidder'!A9,9, 20) &amp; ") :"</f>
        <v>Bidder’s Name and Address  (Sole Bidder) :</v>
      </c>
      <c r="B8" s="767"/>
      <c r="C8" s="767"/>
      <c r="D8" s="767"/>
      <c r="E8" s="767"/>
      <c r="F8" s="767"/>
      <c r="G8" s="767"/>
      <c r="H8" s="502"/>
      <c r="I8" s="502"/>
      <c r="J8" s="502"/>
      <c r="K8" s="502"/>
      <c r="L8" s="502"/>
      <c r="M8" s="502"/>
      <c r="N8" s="492" t="str">
        <f>'Sch-1'!K8</f>
        <v>Contract Services</v>
      </c>
    </row>
    <row r="9" spans="1:16" ht="24" customHeight="1" x14ac:dyDescent="0.25">
      <c r="A9" s="500" t="s">
        <v>12</v>
      </c>
      <c r="B9" s="503"/>
      <c r="C9" s="766" t="str">
        <f>IF('Names of Bidder'!C9=0, "", 'Names of Bidder'!C9)</f>
        <v/>
      </c>
      <c r="D9" s="766"/>
      <c r="E9" s="766"/>
      <c r="F9" s="766"/>
      <c r="G9" s="766"/>
      <c r="H9" s="498"/>
      <c r="I9" s="498"/>
      <c r="J9" s="504"/>
      <c r="K9" s="504"/>
      <c r="L9" s="505"/>
      <c r="M9" s="491"/>
      <c r="N9" s="492" t="str">
        <f>'Sch-1'!K9</f>
        <v>Power Grid Corporation of India Ltd.,</v>
      </c>
    </row>
    <row r="10" spans="1:16" x14ac:dyDescent="0.25">
      <c r="A10" s="500" t="s">
        <v>11</v>
      </c>
      <c r="B10" s="503"/>
      <c r="C10" s="768" t="str">
        <f>IF('Names of Bidder'!C10=0, "", 'Names of Bidder'!C10)</f>
        <v/>
      </c>
      <c r="D10" s="768"/>
      <c r="E10" s="768"/>
      <c r="F10" s="768"/>
      <c r="G10" s="768"/>
      <c r="H10" s="498"/>
      <c r="I10" s="498"/>
      <c r="J10" s="504"/>
      <c r="K10" s="504"/>
      <c r="L10" s="505"/>
      <c r="M10" s="491"/>
      <c r="N10" s="492" t="str">
        <f>'Sch-1'!K10</f>
        <v>"Saudamini", Plot No.-2</v>
      </c>
    </row>
    <row r="11" spans="1:16" x14ac:dyDescent="0.25">
      <c r="A11" s="498"/>
      <c r="B11" s="498"/>
      <c r="C11" s="768" t="str">
        <f>IF('Names of Bidder'!C11=0, "", 'Names of Bidder'!C11)</f>
        <v/>
      </c>
      <c r="D11" s="768"/>
      <c r="E11" s="768"/>
      <c r="F11" s="768"/>
      <c r="G11" s="768"/>
      <c r="H11" s="498"/>
      <c r="I11" s="498"/>
      <c r="J11" s="504"/>
      <c r="K11" s="504"/>
      <c r="L11" s="505"/>
      <c r="M11" s="491"/>
      <c r="N11" s="492" t="str">
        <f>'Sch-1'!K11</f>
        <v xml:space="preserve">Sector-29, </v>
      </c>
    </row>
    <row r="12" spans="1:16" x14ac:dyDescent="0.25">
      <c r="A12" s="498"/>
      <c r="B12" s="498"/>
      <c r="C12" s="768" t="str">
        <f>IF('Names of Bidder'!C12=0, "", 'Names of Bidder'!C12)</f>
        <v/>
      </c>
      <c r="D12" s="768"/>
      <c r="E12" s="768"/>
      <c r="F12" s="768"/>
      <c r="G12" s="768"/>
      <c r="H12" s="498"/>
      <c r="I12" s="498"/>
      <c r="J12" s="504"/>
      <c r="K12" s="504"/>
      <c r="L12" s="505"/>
      <c r="M12" s="491"/>
      <c r="N12" s="492" t="str">
        <f>'Sch-1'!K12</f>
        <v>Gurugram (Haryana) - 122001</v>
      </c>
    </row>
    <row r="13" spans="1:16" x14ac:dyDescent="0.25">
      <c r="A13" s="498"/>
      <c r="B13" s="498"/>
      <c r="C13" s="504"/>
      <c r="D13" s="504"/>
      <c r="E13" s="504"/>
      <c r="F13" s="504"/>
      <c r="G13" s="504"/>
      <c r="H13" s="498"/>
      <c r="I13" s="498"/>
      <c r="J13" s="504"/>
      <c r="K13" s="504"/>
      <c r="L13" s="505"/>
      <c r="M13" s="491"/>
      <c r="N13" s="492"/>
    </row>
    <row r="14" spans="1:16" ht="21" customHeight="1" x14ac:dyDescent="0.25">
      <c r="A14" s="770" t="s">
        <v>27</v>
      </c>
      <c r="B14" s="770"/>
      <c r="C14" s="770"/>
      <c r="D14" s="770"/>
      <c r="E14" s="770"/>
      <c r="F14" s="770"/>
      <c r="G14" s="770"/>
      <c r="H14" s="770"/>
      <c r="I14" s="770"/>
      <c r="J14" s="770"/>
      <c r="K14" s="770"/>
      <c r="L14" s="770"/>
      <c r="M14" s="770"/>
      <c r="N14" s="770"/>
      <c r="O14" s="770"/>
      <c r="P14" s="770"/>
    </row>
    <row r="15" spans="1:16" ht="63.75" customHeight="1" x14ac:dyDescent="0.25">
      <c r="A15" s="506" t="s">
        <v>7</v>
      </c>
      <c r="B15" s="507" t="s">
        <v>249</v>
      </c>
      <c r="C15" s="507" t="s">
        <v>250</v>
      </c>
      <c r="D15" s="507" t="s">
        <v>260</v>
      </c>
      <c r="E15" s="507" t="s">
        <v>262</v>
      </c>
      <c r="F15" s="507" t="s">
        <v>263</v>
      </c>
      <c r="G15" s="506" t="s">
        <v>25</v>
      </c>
      <c r="H15" s="508" t="s">
        <v>303</v>
      </c>
      <c r="I15" s="509" t="s">
        <v>302</v>
      </c>
      <c r="J15" s="509" t="s">
        <v>290</v>
      </c>
      <c r="K15" s="509" t="s">
        <v>299</v>
      </c>
      <c r="L15" s="507" t="s">
        <v>15</v>
      </c>
      <c r="M15" s="510" t="s">
        <v>9</v>
      </c>
      <c r="N15" s="510" t="s">
        <v>16</v>
      </c>
      <c r="O15" s="511" t="s">
        <v>28</v>
      </c>
      <c r="P15" s="511" t="s">
        <v>29</v>
      </c>
    </row>
    <row r="16" spans="1:16" s="515" customFormat="1" ht="15" x14ac:dyDescent="0.25">
      <c r="A16" s="512">
        <v>1</v>
      </c>
      <c r="B16" s="512">
        <v>2</v>
      </c>
      <c r="C16" s="512">
        <v>3</v>
      </c>
      <c r="D16" s="512">
        <v>4</v>
      </c>
      <c r="E16" s="512">
        <v>5</v>
      </c>
      <c r="F16" s="512">
        <v>6</v>
      </c>
      <c r="G16" s="512">
        <v>7</v>
      </c>
      <c r="H16" s="513">
        <v>8</v>
      </c>
      <c r="I16" s="513">
        <v>9</v>
      </c>
      <c r="J16" s="513">
        <v>10</v>
      </c>
      <c r="K16" s="513">
        <v>11</v>
      </c>
      <c r="L16" s="514">
        <v>12</v>
      </c>
      <c r="M16" s="512">
        <v>13</v>
      </c>
      <c r="N16" s="512">
        <v>14</v>
      </c>
      <c r="O16" s="512">
        <v>15</v>
      </c>
      <c r="P16" s="512" t="s">
        <v>301</v>
      </c>
    </row>
    <row r="17" spans="1:17" x14ac:dyDescent="0.25">
      <c r="A17" s="516"/>
      <c r="B17" s="516"/>
      <c r="C17" s="516"/>
      <c r="D17" s="516"/>
      <c r="E17" s="516"/>
      <c r="F17" s="516"/>
      <c r="G17" s="516"/>
      <c r="H17" s="516"/>
      <c r="I17" s="516"/>
      <c r="J17" s="516"/>
      <c r="K17" s="516"/>
      <c r="L17" s="517"/>
      <c r="M17" s="516"/>
      <c r="N17" s="516"/>
      <c r="O17" s="516"/>
      <c r="P17" s="518"/>
    </row>
    <row r="18" spans="1:17" s="496" customFormat="1" ht="45" customHeight="1" x14ac:dyDescent="0.25">
      <c r="A18" s="516"/>
      <c r="B18" s="519"/>
      <c r="C18" s="519"/>
      <c r="D18" s="519"/>
      <c r="F18" s="519"/>
      <c r="G18" s="519"/>
      <c r="H18" s="519"/>
      <c r="I18" s="520" t="s">
        <v>316</v>
      </c>
      <c r="J18" s="519"/>
      <c r="K18" s="519"/>
      <c r="L18" s="519"/>
      <c r="M18" s="519"/>
      <c r="N18" s="519"/>
      <c r="O18" s="519"/>
      <c r="P18" s="519"/>
    </row>
    <row r="19" spans="1:17" ht="26.25" customHeight="1" x14ac:dyDescent="0.25">
      <c r="A19" s="516"/>
      <c r="B19" s="776"/>
      <c r="C19" s="777"/>
      <c r="D19" s="777"/>
      <c r="E19" s="777"/>
      <c r="F19" s="777"/>
      <c r="G19" s="777"/>
      <c r="H19" s="777"/>
      <c r="I19" s="777"/>
      <c r="J19" s="777"/>
      <c r="K19" s="778"/>
      <c r="L19" s="521"/>
      <c r="M19" s="521"/>
      <c r="N19" s="521"/>
      <c r="O19" s="521"/>
      <c r="P19" s="522"/>
      <c r="Q19" s="523"/>
    </row>
    <row r="21" spans="1:17" s="524" customFormat="1" x14ac:dyDescent="0.25">
      <c r="B21" s="525" t="s">
        <v>296</v>
      </c>
      <c r="C21" s="774" t="str">
        <f>'Sch-3'!C190:E190</f>
        <v xml:space="preserve">  </v>
      </c>
      <c r="D21" s="773"/>
    </row>
    <row r="22" spans="1:17" s="524" customFormat="1" x14ac:dyDescent="0.25">
      <c r="B22" s="525" t="s">
        <v>297</v>
      </c>
      <c r="C22" s="772" t="str">
        <f>'Sch-3'!C191:E191</f>
        <v/>
      </c>
      <c r="D22" s="773"/>
      <c r="L22" s="771" t="s">
        <v>298</v>
      </c>
      <c r="M22" s="771"/>
      <c r="N22" s="775" t="str">
        <f>'Sch-3'!O190</f>
        <v/>
      </c>
      <c r="O22" s="775"/>
      <c r="P22" s="775"/>
    </row>
    <row r="23" spans="1:17" x14ac:dyDescent="0.25">
      <c r="L23" s="771" t="s">
        <v>119</v>
      </c>
      <c r="M23" s="771"/>
      <c r="N23" s="775" t="str">
        <f>'Sch-3'!O191</f>
        <v/>
      </c>
      <c r="O23" s="775"/>
      <c r="P23" s="775"/>
    </row>
  </sheetData>
  <sheetProtection algorithmName="SHA-512" hashValue="fW5+/QmLV/8YdIw9KbiT3sc8GDrDeBAqySzChaN7Tx719SiS2GvvjUgsKYsoj5yRrIpZel9kFVceBxIIASkb7Q==" saltValue="AEI5ffS4GMV+5qh5DznUMA==" spinCount="100000" sheet="1" objects="1" scenarios="1" formatColumns="0" formatRows="0" selectLockedCells="1"/>
  <customSheetViews>
    <customSheetView guid="{0AB0ED8F-05B4-43CF-BC36-4646D081E0FE}" scale="85" showPageBreaks="1" printArea="1" view="pageBreakPreview">
      <selection activeCell="A17" sqref="A17"/>
      <pageMargins left="0.7" right="0.7" top="0.75" bottom="0.75" header="0.3" footer="0.3"/>
      <pageSetup paperSize="9" scale="58" orientation="landscape" r:id="rId1"/>
    </customSheetView>
    <customSheetView guid="{C497F4E0-7D3E-4065-935D-7086BE9276FE}" scale="85" showPageBreaks="1" printArea="1" view="pageBreakPreview">
      <selection activeCell="A17" sqref="A17"/>
      <pageMargins left="0.7" right="0.7" top="0.75" bottom="0.75" header="0.3" footer="0.3"/>
      <pageSetup paperSize="9" scale="58" orientation="landscape" r:id="rId2"/>
    </customSheetView>
    <customSheetView guid="{889C3D82-0A24-4765-A688-A80A782F5056}" scale="85" showPageBreaks="1" printArea="1" view="pageBreakPreview">
      <selection activeCell="A17" sqref="A17"/>
      <pageMargins left="0.7" right="0.7" top="0.75" bottom="0.75" header="0.3" footer="0.3"/>
      <pageSetup paperSize="9" scale="58" orientation="landscape" r:id="rId3"/>
    </customSheetView>
    <customSheetView guid="{89CB4E6A-722E-4E39-885D-E2A6D0D08321}" scale="85" showPageBreaks="1" printArea="1" view="pageBreakPreview">
      <selection activeCell="L24" sqref="L24"/>
      <pageMargins left="0.7" right="0.7" top="0.75" bottom="0.75" header="0.3" footer="0.3"/>
      <pageSetup paperSize="9" scale="58" orientation="landscape" r:id="rId4"/>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5"/>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6"/>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7"/>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8"/>
    </customSheetView>
    <customSheetView guid="{63D51328-7CBC-4A1E-B96D-BAE91416501B}" scale="80" showPageBreaks="1" printArea="1" view="pageBreakPreview">
      <selection activeCell="G22" sqref="G22"/>
      <pageMargins left="0.7" right="0.7" top="0.75" bottom="0.75" header="0.3" footer="0.3"/>
      <pageSetup paperSize="9" scale="58" orientation="landscape" r:id="rId9"/>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10"/>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1"/>
    </customSheetView>
    <customSheetView guid="{B96E710B-6DD7-4DE1-95AB-C9EE060CD030}" scale="80" showPageBreaks="1" printArea="1" view="pageBreakPreview">
      <selection activeCell="G22" sqref="G22"/>
      <pageMargins left="0.7" right="0.7" top="0.75" bottom="0.75" header="0.3" footer="0.3"/>
      <pageSetup paperSize="9" scale="58" orientation="landscape" r:id="rId12"/>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3"/>
    </customSheetView>
    <customSheetView guid="{1211E1B9-FC37-4364-9CF0-0FFC01866726}" scale="85" showPageBreaks="1" printArea="1" view="pageBreakPreview">
      <selection activeCell="A17" sqref="A17"/>
      <pageMargins left="0.7" right="0.7" top="0.75" bottom="0.75" header="0.3" footer="0.3"/>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topLeftCell="A2" zoomScale="70" zoomScaleNormal="70" zoomScaleSheetLayoutView="115" workbookViewId="0">
      <selection activeCell="H16" sqref="H16"/>
    </sheetView>
  </sheetViews>
  <sheetFormatPr defaultColWidth="11.42578125" defaultRowHeight="16.5" x14ac:dyDescent="0.25"/>
  <cols>
    <col min="1" max="1" width="11.85546875" style="12" customWidth="1"/>
    <col min="2" max="2" width="46.7109375" style="12" customWidth="1"/>
    <col min="3" max="3" width="20" style="12" customWidth="1"/>
    <col min="4" max="4" width="23.42578125" style="12" customWidth="1"/>
    <col min="5" max="5" width="22.85546875" style="12" customWidth="1"/>
    <col min="6" max="6" width="16.7109375" style="41" hidden="1" customWidth="1"/>
    <col min="7" max="7" width="34.140625" style="56" customWidth="1"/>
    <col min="8" max="8" width="11.42578125" style="56" customWidth="1"/>
    <col min="9" max="9" width="14" style="234" customWidth="1"/>
    <col min="10" max="10" width="14.42578125" style="234" customWidth="1"/>
    <col min="11" max="11" width="17.140625" style="234" customWidth="1"/>
    <col min="12" max="13" width="11.42578125" style="234" customWidth="1"/>
    <col min="14" max="14" width="21.28515625" style="234" customWidth="1"/>
    <col min="15" max="15" width="18.28515625" style="56" customWidth="1"/>
    <col min="16" max="17" width="11.42578125" style="56" customWidth="1"/>
    <col min="18" max="18" width="11.42578125" style="41" customWidth="1"/>
    <col min="19" max="24" width="11.42578125" style="56" customWidth="1"/>
    <col min="25" max="16384" width="11.42578125" style="41"/>
  </cols>
  <sheetData>
    <row r="1" spans="1:15" ht="18" customHeight="1" x14ac:dyDescent="0.25">
      <c r="A1" s="161" t="str">
        <f>Cover!B3</f>
        <v>CC/NT/W-GIS/DOM/A02/25/03858</v>
      </c>
      <c r="B1" s="372"/>
      <c r="C1" s="162"/>
      <c r="D1" s="162"/>
      <c r="E1" s="152" t="s">
        <v>122</v>
      </c>
    </row>
    <row r="2" spans="1:15" ht="8.1" customHeight="1" x14ac:dyDescent="0.25">
      <c r="A2" s="154"/>
      <c r="B2" s="57"/>
      <c r="C2" s="373"/>
      <c r="D2" s="373"/>
      <c r="E2" s="58"/>
      <c r="F2" s="12"/>
    </row>
    <row r="3" spans="1:15" ht="142.5" customHeight="1" x14ac:dyDescent="0.25">
      <c r="A3" s="789" t="str">
        <f>Cover!$B$2</f>
        <v>110kV GIS Substation Package SS 145 for Establishment of a 110/22kV gas Insulated substation at Lawspet in Puducherry with allied works under consultancy services to PED.</v>
      </c>
      <c r="B3" s="789"/>
      <c r="C3" s="789"/>
      <c r="D3" s="789"/>
      <c r="E3" s="789"/>
    </row>
    <row r="4" spans="1:15" ht="21.95" customHeight="1" x14ac:dyDescent="0.25">
      <c r="A4" s="790" t="s">
        <v>459</v>
      </c>
      <c r="B4" s="790"/>
      <c r="C4" s="790"/>
      <c r="D4" s="790"/>
      <c r="E4" s="790"/>
    </row>
    <row r="5" spans="1:15" ht="12" customHeight="1" x14ac:dyDescent="0.25">
      <c r="A5" s="60"/>
      <c r="B5" s="61"/>
      <c r="C5" s="61"/>
      <c r="D5" s="61"/>
      <c r="E5" s="61"/>
    </row>
    <row r="6" spans="1:15" ht="24" customHeight="1" x14ac:dyDescent="0.25">
      <c r="A6" s="781" t="s">
        <v>328</v>
      </c>
      <c r="B6" s="781"/>
      <c r="C6" s="6"/>
      <c r="D6" s="204"/>
      <c r="E6" s="6"/>
      <c r="F6" s="6"/>
      <c r="G6" s="6"/>
      <c r="H6" s="6"/>
      <c r="I6" s="6"/>
    </row>
    <row r="7" spans="1:15" ht="18" customHeight="1" x14ac:dyDescent="0.25">
      <c r="A7" s="783">
        <f>'Sch-1'!A7</f>
        <v>0</v>
      </c>
      <c r="B7" s="783"/>
      <c r="C7" s="783"/>
      <c r="D7" s="250" t="s">
        <v>1</v>
      </c>
      <c r="E7" s="186"/>
      <c r="F7" s="186"/>
      <c r="G7" s="186"/>
      <c r="H7" s="186"/>
      <c r="I7" s="186"/>
    </row>
    <row r="8" spans="1:15" ht="18" customHeight="1" x14ac:dyDescent="0.25">
      <c r="A8" s="782" t="str">
        <f>"Bidder’s Name and Address  (" &amp; MID('Names of Bidder'!A9,9, 20) &amp; ") :"</f>
        <v>Bidder’s Name and Address  (Sole Bidder) :</v>
      </c>
      <c r="B8" s="782"/>
      <c r="C8" s="782"/>
      <c r="D8" s="9" t="s">
        <v>2</v>
      </c>
      <c r="E8" s="272"/>
      <c r="F8" s="272"/>
      <c r="G8" s="272"/>
      <c r="H8" s="251"/>
      <c r="I8" s="251"/>
    </row>
    <row r="9" spans="1:15" ht="18" customHeight="1" x14ac:dyDescent="0.25">
      <c r="A9" s="247" t="s">
        <v>12</v>
      </c>
      <c r="B9" s="247" t="str">
        <f>IF('Names of Bidder'!C9=0, "", 'Names of Bidder'!C9)</f>
        <v/>
      </c>
      <c r="C9" s="41"/>
      <c r="D9" s="9" t="s">
        <v>3</v>
      </c>
      <c r="E9" s="374"/>
      <c r="F9" s="374"/>
      <c r="G9" s="374"/>
      <c r="H9" s="6"/>
      <c r="I9" s="6"/>
    </row>
    <row r="10" spans="1:15" ht="18" customHeight="1" x14ac:dyDescent="0.25">
      <c r="A10" s="247" t="s">
        <v>11</v>
      </c>
      <c r="B10" s="157" t="str">
        <f>IF('Names of Bidder'!C10=0, "", 'Names of Bidder'!C10)</f>
        <v/>
      </c>
      <c r="C10" s="41"/>
      <c r="D10" s="9" t="s">
        <v>4</v>
      </c>
      <c r="E10" s="374"/>
      <c r="F10" s="374"/>
      <c r="G10" s="374"/>
      <c r="H10" s="6"/>
      <c r="I10" s="6"/>
    </row>
    <row r="11" spans="1:15" ht="18" customHeight="1" x14ac:dyDescent="0.25">
      <c r="A11" s="6"/>
      <c r="B11" s="157" t="str">
        <f>IF('Names of Bidder'!C11=0, "", 'Names of Bidder'!C11)</f>
        <v/>
      </c>
      <c r="C11" s="41"/>
      <c r="D11" s="9" t="s">
        <v>5</v>
      </c>
      <c r="E11" s="374"/>
      <c r="F11" s="374"/>
      <c r="G11" s="374"/>
      <c r="H11" s="6"/>
      <c r="I11" s="6"/>
    </row>
    <row r="12" spans="1:15" ht="18" customHeight="1" x14ac:dyDescent="0.25">
      <c r="A12" s="6"/>
      <c r="B12" s="157" t="str">
        <f>IF('Names of Bidder'!C12=0, "", 'Names of Bidder'!C12)</f>
        <v/>
      </c>
      <c r="C12" s="41"/>
      <c r="D12" s="9" t="s">
        <v>6</v>
      </c>
      <c r="E12" s="374"/>
      <c r="F12" s="374"/>
      <c r="G12" s="374"/>
      <c r="H12" s="6"/>
      <c r="I12" s="6"/>
    </row>
    <row r="13" spans="1:15" ht="8.1" customHeight="1" thickBot="1" x14ac:dyDescent="0.3">
      <c r="B13" s="98"/>
    </row>
    <row r="14" spans="1:15" ht="21.95" customHeight="1" x14ac:dyDescent="0.25">
      <c r="A14" s="292" t="s">
        <v>123</v>
      </c>
      <c r="B14" s="791" t="s">
        <v>124</v>
      </c>
      <c r="C14" s="791"/>
      <c r="D14" s="792" t="s">
        <v>125</v>
      </c>
      <c r="E14" s="793"/>
      <c r="F14" s="41" t="s">
        <v>521</v>
      </c>
      <c r="I14" s="800"/>
      <c r="J14" s="800"/>
      <c r="K14" s="800"/>
      <c r="M14" s="797"/>
      <c r="N14" s="797"/>
      <c r="O14" s="797"/>
    </row>
    <row r="15" spans="1:15" ht="29.25" customHeight="1" x14ac:dyDescent="0.25">
      <c r="A15" s="293" t="s">
        <v>126</v>
      </c>
      <c r="B15" s="794" t="s">
        <v>304</v>
      </c>
      <c r="C15" s="794"/>
      <c r="D15" s="795">
        <f>'Sch-1'!N195</f>
        <v>0</v>
      </c>
      <c r="E15" s="796"/>
      <c r="F15" s="1">
        <f>D15*df_sch1</f>
        <v>0</v>
      </c>
      <c r="I15" s="235"/>
      <c r="K15" s="235"/>
      <c r="M15" s="235"/>
      <c r="O15" s="64"/>
    </row>
    <row r="16" spans="1:15" ht="87.75" customHeight="1" x14ac:dyDescent="0.25">
      <c r="A16" s="294"/>
      <c r="B16" s="786" t="s">
        <v>305</v>
      </c>
      <c r="C16" s="786"/>
      <c r="D16" s="798"/>
      <c r="E16" s="799"/>
      <c r="G16" s="65"/>
    </row>
    <row r="17" spans="1:15" ht="25.5" customHeight="1" x14ac:dyDescent="0.25">
      <c r="A17" s="293" t="s">
        <v>127</v>
      </c>
      <c r="B17" s="794" t="s">
        <v>306</v>
      </c>
      <c r="C17" s="794"/>
      <c r="D17" s="795">
        <f>'Sch-3'!P185</f>
        <v>0</v>
      </c>
      <c r="E17" s="796"/>
      <c r="F17" s="1">
        <f>D17*df_sch3</f>
        <v>0</v>
      </c>
      <c r="I17" s="235"/>
      <c r="K17" s="236"/>
      <c r="M17" s="235"/>
      <c r="O17" s="67"/>
    </row>
    <row r="18" spans="1:15" ht="84" customHeight="1" x14ac:dyDescent="0.25">
      <c r="A18" s="294"/>
      <c r="B18" s="786" t="s">
        <v>307</v>
      </c>
      <c r="C18" s="786"/>
      <c r="D18" s="787"/>
      <c r="E18" s="788"/>
      <c r="G18" s="68"/>
      <c r="I18" s="237"/>
      <c r="M18" s="237"/>
    </row>
    <row r="19" spans="1:15" ht="33" customHeight="1" thickBot="1" x14ac:dyDescent="0.3">
      <c r="A19" s="295"/>
      <c r="B19" s="296" t="s">
        <v>310</v>
      </c>
      <c r="C19" s="297"/>
      <c r="D19" s="784">
        <f>D15+D17</f>
        <v>0</v>
      </c>
      <c r="E19" s="785"/>
      <c r="F19" s="1">
        <f>SUM(F15:F17)</f>
        <v>0</v>
      </c>
    </row>
    <row r="20" spans="1:15" ht="30" customHeight="1" x14ac:dyDescent="0.25">
      <c r="A20" s="69"/>
      <c r="B20" s="69"/>
      <c r="C20" s="156"/>
      <c r="D20" s="69"/>
      <c r="E20" s="69"/>
    </row>
    <row r="21" spans="1:15" ht="30" customHeight="1" x14ac:dyDescent="0.25">
      <c r="A21" s="155" t="s">
        <v>132</v>
      </c>
      <c r="B21" s="299" t="str">
        <f>'Names of Bidder'!C22&amp;" "&amp;'Names of Bidder'!D22&amp;" "&amp;'Names of Bidder'!E22</f>
        <v xml:space="preserve">  </v>
      </c>
      <c r="C21" s="156" t="s">
        <v>133</v>
      </c>
      <c r="D21" s="779" t="str">
        <f>IF('Names of Bidder'!C19="","",'Names of Bidder'!C19)</f>
        <v/>
      </c>
      <c r="E21" s="780"/>
      <c r="F21" s="97"/>
    </row>
    <row r="22" spans="1:15" ht="30" customHeight="1" x14ac:dyDescent="0.25">
      <c r="A22" s="155" t="s">
        <v>134</v>
      </c>
      <c r="B22" s="344" t="str">
        <f>IF('Names of Bidder'!C23="","",'Names of Bidder'!C23)</f>
        <v/>
      </c>
      <c r="C22" s="156" t="s">
        <v>135</v>
      </c>
      <c r="D22" s="779" t="str">
        <f>IF('Names of Bidder'!C20="","",'Names of Bidder'!C20)</f>
        <v/>
      </c>
      <c r="E22" s="780"/>
      <c r="F22" s="97"/>
    </row>
    <row r="23" spans="1:15" ht="30" customHeight="1" x14ac:dyDescent="0.25">
      <c r="A23" s="70"/>
      <c r="B23" s="71"/>
      <c r="C23" s="156"/>
      <c r="D23" s="56"/>
      <c r="E23" s="56"/>
      <c r="F23" s="97"/>
    </row>
    <row r="24" spans="1:15" ht="33" customHeight="1" x14ac:dyDescent="0.25">
      <c r="A24" s="70"/>
      <c r="B24" s="71"/>
      <c r="C24" s="59"/>
      <c r="D24" s="72"/>
      <c r="E24" s="59"/>
      <c r="F24" s="97"/>
    </row>
    <row r="25" spans="1:15" ht="21.95" customHeight="1" x14ac:dyDescent="0.25">
      <c r="A25" s="73"/>
      <c r="B25" s="73"/>
      <c r="C25" s="73"/>
      <c r="D25" s="73"/>
      <c r="E25" s="74"/>
    </row>
    <row r="26" spans="1:15" ht="21.95" customHeight="1" x14ac:dyDescent="0.25">
      <c r="A26" s="73"/>
      <c r="B26" s="73"/>
      <c r="C26" s="73"/>
      <c r="D26" s="73"/>
      <c r="E26" s="74"/>
    </row>
    <row r="27" spans="1:15" ht="21.95" customHeight="1" x14ac:dyDescent="0.25">
      <c r="A27" s="73"/>
      <c r="B27" s="73"/>
      <c r="C27" s="73"/>
      <c r="D27" s="73"/>
      <c r="E27" s="74"/>
    </row>
    <row r="28" spans="1:15" ht="21.95" customHeight="1" x14ac:dyDescent="0.25">
      <c r="A28" s="73"/>
      <c r="B28" s="73"/>
      <c r="C28" s="73"/>
      <c r="D28" s="73"/>
      <c r="E28" s="74"/>
    </row>
    <row r="29" spans="1:15" ht="21.95" customHeight="1" x14ac:dyDescent="0.25">
      <c r="A29" s="73"/>
      <c r="B29" s="73"/>
      <c r="C29" s="73"/>
      <c r="D29" s="73"/>
      <c r="E29" s="74"/>
    </row>
    <row r="30" spans="1:15" ht="21.95" customHeight="1" x14ac:dyDescent="0.25">
      <c r="A30" s="73"/>
      <c r="B30" s="73"/>
      <c r="C30" s="73"/>
      <c r="D30" s="73"/>
      <c r="E30" s="74"/>
    </row>
    <row r="31" spans="1:15" ht="24.95" customHeight="1" x14ac:dyDescent="0.25">
      <c r="A31" s="59"/>
      <c r="B31" s="59"/>
      <c r="C31" s="59"/>
      <c r="D31" s="59"/>
      <c r="E31" s="59"/>
    </row>
    <row r="32" spans="1:15" ht="24.95" customHeight="1" x14ac:dyDescent="0.25">
      <c r="A32" s="59"/>
      <c r="B32" s="59"/>
      <c r="C32" s="59"/>
      <c r="D32" s="59"/>
      <c r="E32" s="59"/>
    </row>
    <row r="33" spans="1:5" ht="24.95" customHeight="1" x14ac:dyDescent="0.25">
      <c r="A33" s="59"/>
      <c r="B33" s="59"/>
      <c r="C33" s="59"/>
      <c r="D33" s="59"/>
      <c r="E33" s="59"/>
    </row>
    <row r="34" spans="1:5" ht="24.95" customHeight="1" x14ac:dyDescent="0.25">
      <c r="A34" s="59"/>
      <c r="B34" s="59"/>
      <c r="C34" s="59"/>
      <c r="D34" s="59"/>
      <c r="E34" s="59"/>
    </row>
    <row r="35" spans="1:5" ht="24.95" customHeight="1" x14ac:dyDescent="0.25">
      <c r="A35" s="59"/>
      <c r="B35" s="59"/>
      <c r="C35" s="59"/>
      <c r="D35" s="59"/>
      <c r="E35" s="59"/>
    </row>
    <row r="36" spans="1:5" ht="24.95" customHeight="1" x14ac:dyDescent="0.25">
      <c r="A36" s="59"/>
      <c r="B36" s="59"/>
      <c r="C36" s="59"/>
      <c r="D36" s="59"/>
      <c r="E36" s="59"/>
    </row>
    <row r="37" spans="1:5" ht="24.95" customHeight="1" x14ac:dyDescent="0.25">
      <c r="A37" s="59"/>
      <c r="B37" s="59"/>
      <c r="C37" s="59"/>
      <c r="D37" s="59"/>
      <c r="E37" s="59"/>
    </row>
    <row r="38" spans="1:5" ht="24.95" customHeight="1" x14ac:dyDescent="0.25">
      <c r="A38" s="59"/>
      <c r="B38" s="59"/>
      <c r="C38" s="59"/>
      <c r="D38" s="59"/>
      <c r="E38" s="59"/>
    </row>
    <row r="39" spans="1:5" ht="24.95" customHeight="1" x14ac:dyDescent="0.25">
      <c r="A39" s="59"/>
      <c r="B39" s="59"/>
      <c r="C39" s="59"/>
      <c r="D39" s="59"/>
      <c r="E39" s="59"/>
    </row>
    <row r="40" spans="1:5" ht="24.95" customHeight="1" x14ac:dyDescent="0.25">
      <c r="A40" s="59"/>
      <c r="B40" s="59"/>
      <c r="C40" s="59"/>
      <c r="D40" s="59"/>
      <c r="E40" s="59"/>
    </row>
    <row r="41" spans="1:5" ht="24.95" customHeight="1" x14ac:dyDescent="0.25">
      <c r="A41" s="59"/>
      <c r="B41" s="59"/>
      <c r="C41" s="59"/>
      <c r="D41" s="59"/>
      <c r="E41" s="59"/>
    </row>
    <row r="42" spans="1:5" ht="24.95" customHeight="1" x14ac:dyDescent="0.25">
      <c r="A42" s="59"/>
      <c r="B42" s="59"/>
      <c r="C42" s="59"/>
      <c r="D42" s="59"/>
      <c r="E42" s="59"/>
    </row>
    <row r="43" spans="1:5" ht="24.95" customHeight="1" x14ac:dyDescent="0.25">
      <c r="A43" s="59"/>
      <c r="B43" s="59"/>
      <c r="C43" s="59"/>
      <c r="D43" s="59"/>
      <c r="E43" s="59"/>
    </row>
    <row r="44" spans="1:5" ht="24.95" customHeight="1" x14ac:dyDescent="0.25">
      <c r="A44" s="59"/>
      <c r="B44" s="59"/>
      <c r="C44" s="59"/>
      <c r="D44" s="59"/>
      <c r="E44" s="59"/>
    </row>
    <row r="45" spans="1:5" ht="24.95" customHeight="1" x14ac:dyDescent="0.25">
      <c r="A45" s="59"/>
      <c r="B45" s="59"/>
      <c r="C45" s="59"/>
      <c r="D45" s="59"/>
      <c r="E45" s="59"/>
    </row>
    <row r="46" spans="1:5" ht="24.95" customHeight="1" x14ac:dyDescent="0.25">
      <c r="A46" s="59"/>
      <c r="B46" s="59"/>
      <c r="C46" s="59"/>
      <c r="D46" s="59"/>
      <c r="E46" s="59"/>
    </row>
    <row r="47" spans="1:5" ht="24.95" customHeight="1" x14ac:dyDescent="0.25">
      <c r="A47" s="59"/>
      <c r="B47" s="59"/>
      <c r="C47" s="59"/>
      <c r="D47" s="59"/>
      <c r="E47" s="59"/>
    </row>
    <row r="48" spans="1:5" ht="24.95" customHeight="1" x14ac:dyDescent="0.25">
      <c r="A48" s="59"/>
      <c r="B48" s="59"/>
      <c r="C48" s="59"/>
      <c r="D48" s="59"/>
      <c r="E48" s="59"/>
    </row>
    <row r="49" spans="1:5" ht="24.95" customHeight="1" x14ac:dyDescent="0.25">
      <c r="A49" s="59"/>
      <c r="B49" s="59"/>
      <c r="C49" s="59"/>
      <c r="D49" s="59"/>
      <c r="E49" s="59"/>
    </row>
    <row r="50" spans="1:5" ht="24.95" customHeight="1" x14ac:dyDescent="0.25">
      <c r="A50" s="59"/>
      <c r="B50" s="59"/>
      <c r="C50" s="59"/>
      <c r="D50" s="59"/>
      <c r="E50" s="59"/>
    </row>
    <row r="51" spans="1:5" ht="24.95" customHeight="1" x14ac:dyDescent="0.25">
      <c r="A51" s="59"/>
      <c r="B51" s="59"/>
      <c r="C51" s="59"/>
      <c r="D51" s="59"/>
      <c r="E51" s="59"/>
    </row>
    <row r="52" spans="1:5" ht="24.95" customHeight="1" x14ac:dyDescent="0.25">
      <c r="A52" s="59"/>
      <c r="B52" s="59"/>
      <c r="C52" s="59"/>
      <c r="D52" s="59"/>
      <c r="E52" s="59"/>
    </row>
    <row r="53" spans="1:5" ht="24.95" customHeight="1" x14ac:dyDescent="0.25">
      <c r="A53" s="59"/>
      <c r="B53" s="59"/>
      <c r="C53" s="59"/>
      <c r="D53" s="59"/>
      <c r="E53" s="59"/>
    </row>
    <row r="54" spans="1:5" x14ac:dyDescent="0.25">
      <c r="A54" s="59"/>
      <c r="B54" s="59"/>
      <c r="C54" s="59"/>
      <c r="D54" s="59"/>
      <c r="E54" s="59"/>
    </row>
    <row r="55" spans="1:5" x14ac:dyDescent="0.25">
      <c r="A55" s="59"/>
      <c r="B55" s="59"/>
      <c r="C55" s="59"/>
      <c r="D55" s="59"/>
      <c r="E55" s="59"/>
    </row>
    <row r="56" spans="1:5" x14ac:dyDescent="0.25">
      <c r="A56" s="59"/>
      <c r="B56" s="59"/>
      <c r="C56" s="59"/>
      <c r="D56" s="59"/>
      <c r="E56" s="59"/>
    </row>
    <row r="57" spans="1:5" x14ac:dyDescent="0.25">
      <c r="A57" s="59"/>
      <c r="B57" s="59"/>
      <c r="C57" s="59"/>
      <c r="D57" s="59"/>
      <c r="E57" s="59"/>
    </row>
    <row r="58" spans="1:5" x14ac:dyDescent="0.25">
      <c r="A58" s="59"/>
      <c r="B58" s="59"/>
      <c r="C58" s="59"/>
      <c r="D58" s="59"/>
      <c r="E58" s="59"/>
    </row>
    <row r="59" spans="1:5" x14ac:dyDescent="0.25">
      <c r="A59" s="59"/>
      <c r="B59" s="59"/>
      <c r="C59" s="59"/>
      <c r="D59" s="59"/>
      <c r="E59" s="59"/>
    </row>
    <row r="60" spans="1:5" x14ac:dyDescent="0.25">
      <c r="A60" s="59"/>
      <c r="B60" s="59"/>
      <c r="C60" s="59"/>
      <c r="D60" s="59"/>
      <c r="E60" s="59"/>
    </row>
    <row r="61" spans="1:5" x14ac:dyDescent="0.25">
      <c r="A61" s="59"/>
      <c r="B61" s="59"/>
      <c r="C61" s="59"/>
      <c r="D61" s="59"/>
      <c r="E61" s="59"/>
    </row>
    <row r="62" spans="1:5" x14ac:dyDescent="0.25">
      <c r="A62" s="59"/>
      <c r="B62" s="59"/>
      <c r="C62" s="59"/>
      <c r="D62" s="59"/>
      <c r="E62" s="59"/>
    </row>
    <row r="63" spans="1:5" x14ac:dyDescent="0.25">
      <c r="A63" s="59"/>
      <c r="B63" s="59"/>
      <c r="C63" s="59"/>
      <c r="D63" s="59"/>
      <c r="E63" s="59"/>
    </row>
    <row r="64" spans="1:5" x14ac:dyDescent="0.25">
      <c r="A64" s="59"/>
      <c r="B64" s="59"/>
      <c r="C64" s="59"/>
      <c r="D64" s="59"/>
      <c r="E64" s="59"/>
    </row>
    <row r="65" spans="1:5" x14ac:dyDescent="0.25">
      <c r="A65" s="59"/>
      <c r="B65" s="59"/>
      <c r="C65" s="59"/>
      <c r="D65" s="59"/>
      <c r="E65" s="59"/>
    </row>
    <row r="66" spans="1:5" x14ac:dyDescent="0.25">
      <c r="A66" s="59"/>
      <c r="B66" s="59"/>
      <c r="C66" s="59"/>
      <c r="D66" s="59"/>
      <c r="E66" s="59"/>
    </row>
    <row r="67" spans="1:5" x14ac:dyDescent="0.25">
      <c r="A67" s="59"/>
      <c r="B67" s="59"/>
      <c r="C67" s="59"/>
      <c r="D67" s="59"/>
      <c r="E67" s="59"/>
    </row>
    <row r="68" spans="1:5" x14ac:dyDescent="0.25">
      <c r="A68" s="59"/>
      <c r="B68" s="59"/>
      <c r="C68" s="59"/>
      <c r="D68" s="59"/>
      <c r="E68" s="59"/>
    </row>
    <row r="69" spans="1:5" x14ac:dyDescent="0.25">
      <c r="A69" s="59"/>
      <c r="B69" s="59"/>
      <c r="C69" s="59"/>
      <c r="D69" s="59"/>
      <c r="E69" s="59"/>
    </row>
    <row r="70" spans="1:5" x14ac:dyDescent="0.25">
      <c r="A70" s="59"/>
      <c r="B70" s="59"/>
      <c r="C70" s="59"/>
      <c r="D70" s="59"/>
      <c r="E70" s="59"/>
    </row>
    <row r="71" spans="1:5" x14ac:dyDescent="0.25">
      <c r="A71" s="59"/>
      <c r="B71" s="59"/>
      <c r="C71" s="59"/>
      <c r="D71" s="59"/>
      <c r="E71" s="59"/>
    </row>
  </sheetData>
  <sheetProtection algorithmName="SHA-512" hashValue="XC1pYC1b3mVcMBkASYuHE0ObKbke7k22pvION/K8ieVj1pVQr6rfKNVD8cNRjpskoOkjmTaANbw2++fZMl3rng==" saltValue="JYQpSTwp7ZRF6NAaFKZ/Pg==" spinCount="100000" sheet="1" objects="1" scenarios="1" formatColumns="0" formatRows="0" selectLockedCells="1"/>
  <dataConsolidate/>
  <customSheetViews>
    <customSheetView guid="{0AB0ED8F-05B4-43CF-BC36-4646D081E0FE}" scale="115" showPageBreaks="1" printArea="1" hiddenColumns="1" view="pageBreakPreview" topLeftCell="A13">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497F4E0-7D3E-4065-935D-7086BE9276FE}" scale="115" showPageBreaks="1" printArea="1" hiddenColumns="1" view="pageBreakPreview">
      <selection activeCell="W8" sqref="W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1"/>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1211E1B9-FC37-4364-9CF0-0FFC01866726}" scale="115" showPageBreaks="1" printArea="1" hiddenColumns="1" view="pageBreakPreview" topLeftCell="A13">
      <selection activeCell="W8" sqref="W8"/>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showGridLines="0" topLeftCell="A12" zoomScaleNormal="100" zoomScaleSheetLayoutView="115" workbookViewId="0">
      <selection activeCell="F16" sqref="F16"/>
    </sheetView>
  </sheetViews>
  <sheetFormatPr defaultColWidth="11.42578125" defaultRowHeight="16.5" x14ac:dyDescent="0.25"/>
  <cols>
    <col min="1" max="1" width="12.140625" style="12" customWidth="1"/>
    <col min="2" max="2" width="31.42578125" style="12" customWidth="1"/>
    <col min="3" max="3" width="24" style="12" customWidth="1"/>
    <col min="4" max="4" width="39.5703125" style="12" bestFit="1" customWidth="1"/>
    <col min="5" max="16384" width="11.42578125" style="41"/>
  </cols>
  <sheetData>
    <row r="1" spans="1:6" ht="18" customHeight="1" x14ac:dyDescent="0.25">
      <c r="A1" s="75" t="str">
        <f>Cover!B3</f>
        <v>CC/NT/W-GIS/DOM/A02/25/03858</v>
      </c>
      <c r="B1" s="76"/>
      <c r="C1" s="77"/>
      <c r="D1" s="78" t="s">
        <v>136</v>
      </c>
    </row>
    <row r="2" spans="1:6" ht="18" customHeight="1" x14ac:dyDescent="0.25">
      <c r="A2" s="79"/>
      <c r="B2" s="80"/>
      <c r="C2" s="14"/>
      <c r="D2" s="14"/>
    </row>
    <row r="3" spans="1:6" ht="206.25" customHeight="1" x14ac:dyDescent="0.25">
      <c r="A3" s="810" t="str">
        <f>Cover!$B$2</f>
        <v>110kV GIS Substation Package SS 145 for Establishment of a 110/22kV gas Insulated substation at Lawspet in Puducherry with allied works under consultancy services to PED.</v>
      </c>
      <c r="B3" s="810"/>
      <c r="C3" s="810"/>
      <c r="D3" s="810"/>
      <c r="E3" s="81"/>
      <c r="F3" s="81"/>
    </row>
    <row r="4" spans="1:6" ht="21.95" customHeight="1" x14ac:dyDescent="0.25">
      <c r="A4" s="790" t="s">
        <v>137</v>
      </c>
      <c r="B4" s="790"/>
      <c r="C4" s="790"/>
      <c r="D4" s="790"/>
    </row>
    <row r="5" spans="1:6" ht="18" customHeight="1" x14ac:dyDescent="0.25">
      <c r="A5" s="13"/>
    </row>
    <row r="6" spans="1:6" ht="18" customHeight="1" x14ac:dyDescent="0.25">
      <c r="A6" s="781" t="s">
        <v>328</v>
      </c>
      <c r="B6" s="781"/>
      <c r="C6" s="6"/>
    </row>
    <row r="7" spans="1:6" ht="18" customHeight="1" x14ac:dyDescent="0.25">
      <c r="A7" s="783">
        <f>'Sch-1'!A7</f>
        <v>0</v>
      </c>
      <c r="B7" s="783"/>
      <c r="C7" s="783"/>
      <c r="D7" s="62" t="s">
        <v>1</v>
      </c>
    </row>
    <row r="8" spans="1:6" ht="21.75" customHeight="1" x14ac:dyDescent="0.25">
      <c r="A8" s="782" t="str">
        <f>"Bidder’s Name and Address  (" &amp; MID('Names of Bidder'!A9,9, 20) &amp; ") :"</f>
        <v>Bidder’s Name and Address  (Sole Bidder) :</v>
      </c>
      <c r="B8" s="782"/>
      <c r="C8" s="782"/>
      <c r="D8" s="62" t="str">
        <f>'Sch-1'!K8</f>
        <v>Contract Services</v>
      </c>
    </row>
    <row r="9" spans="1:6" ht="18" customHeight="1" x14ac:dyDescent="0.25">
      <c r="A9" s="247" t="s">
        <v>12</v>
      </c>
      <c r="B9" s="247" t="str">
        <f>IF('Names of Bidder'!C9=0, "", 'Names of Bidder'!C9)</f>
        <v/>
      </c>
      <c r="C9" s="41"/>
      <c r="D9" s="62" t="str">
        <f>'Sch-1'!K9</f>
        <v>Power Grid Corporation of India Ltd.,</v>
      </c>
    </row>
    <row r="10" spans="1:6" ht="18" customHeight="1" x14ac:dyDescent="0.25">
      <c r="A10" s="247" t="s">
        <v>11</v>
      </c>
      <c r="B10" s="157" t="str">
        <f>IF('Names of Bidder'!C10=0, "", 'Names of Bidder'!C10)</f>
        <v/>
      </c>
      <c r="C10" s="41"/>
      <c r="D10" s="62" t="str">
        <f>'Sch-1'!K10</f>
        <v>"Saudamini", Plot No.-2</v>
      </c>
    </row>
    <row r="11" spans="1:6" ht="18" customHeight="1" x14ac:dyDescent="0.25">
      <c r="A11" s="6"/>
      <c r="B11" s="157" t="str">
        <f>IF('Names of Bidder'!C11=0, "", 'Names of Bidder'!C11)</f>
        <v/>
      </c>
      <c r="C11" s="41"/>
      <c r="D11" s="62" t="str">
        <f>'Sch-1'!K11</f>
        <v xml:space="preserve">Sector-29, </v>
      </c>
    </row>
    <row r="12" spans="1:6" ht="18" customHeight="1" x14ac:dyDescent="0.25">
      <c r="A12" s="6"/>
      <c r="B12" s="157" t="str">
        <f>IF('Names of Bidder'!C12=0, "", 'Names of Bidder'!C12)</f>
        <v/>
      </c>
      <c r="C12" s="41"/>
      <c r="D12" s="62" t="str">
        <f>'Sch-1'!K12</f>
        <v>Gurugram (Haryana) - 122001</v>
      </c>
    </row>
    <row r="13" spans="1:6" ht="18" customHeight="1" thickBot="1" x14ac:dyDescent="0.3">
      <c r="A13" s="16"/>
      <c r="B13" s="16"/>
      <c r="C13" s="16"/>
      <c r="D13" s="62"/>
    </row>
    <row r="14" spans="1:6" ht="21.95" customHeight="1" x14ac:dyDescent="0.25">
      <c r="A14" s="289" t="s">
        <v>123</v>
      </c>
      <c r="B14" s="808" t="s">
        <v>15</v>
      </c>
      <c r="C14" s="809"/>
      <c r="D14" s="381" t="s">
        <v>125</v>
      </c>
    </row>
    <row r="15" spans="1:6" ht="21.95" customHeight="1" x14ac:dyDescent="0.25">
      <c r="A15" s="290" t="s">
        <v>126</v>
      </c>
      <c r="B15" s="805" t="s">
        <v>138</v>
      </c>
      <c r="C15" s="805"/>
      <c r="D15" s="376">
        <f>'Sch-1'!N192</f>
        <v>0</v>
      </c>
    </row>
    <row r="16" spans="1:6" ht="35.1" customHeight="1" x14ac:dyDescent="0.25">
      <c r="A16" s="291"/>
      <c r="B16" s="806" t="s">
        <v>139</v>
      </c>
      <c r="C16" s="807"/>
      <c r="D16" s="377"/>
    </row>
    <row r="17" spans="1:6" ht="21.95" customHeight="1" x14ac:dyDescent="0.25">
      <c r="A17" s="290" t="s">
        <v>127</v>
      </c>
      <c r="B17" s="805" t="s">
        <v>140</v>
      </c>
      <c r="C17" s="805"/>
      <c r="D17" s="376">
        <f>'Sch-2'!J192</f>
        <v>0</v>
      </c>
    </row>
    <row r="18" spans="1:6" ht="35.1" customHeight="1" x14ac:dyDescent="0.25">
      <c r="A18" s="291"/>
      <c r="B18" s="806" t="s">
        <v>294</v>
      </c>
      <c r="C18" s="807"/>
      <c r="D18" s="377"/>
    </row>
    <row r="19" spans="1:6" ht="21.95" customHeight="1" x14ac:dyDescent="0.25">
      <c r="A19" s="290" t="s">
        <v>128</v>
      </c>
      <c r="B19" s="805" t="s">
        <v>142</v>
      </c>
      <c r="C19" s="805"/>
      <c r="D19" s="376">
        <f>'Sch-3'!P184</f>
        <v>0</v>
      </c>
    </row>
    <row r="20" spans="1:6" ht="30" customHeight="1" x14ac:dyDescent="0.25">
      <c r="A20" s="291"/>
      <c r="B20" s="806" t="s">
        <v>143</v>
      </c>
      <c r="C20" s="807"/>
      <c r="D20" s="377"/>
    </row>
    <row r="21" spans="1:6" ht="21.95" customHeight="1" x14ac:dyDescent="0.25">
      <c r="A21" s="290" t="s">
        <v>129</v>
      </c>
      <c r="B21" s="805" t="s">
        <v>144</v>
      </c>
      <c r="C21" s="805"/>
      <c r="D21" s="376" t="s">
        <v>317</v>
      </c>
    </row>
    <row r="22" spans="1:6" ht="30" customHeight="1" x14ac:dyDescent="0.25">
      <c r="A22" s="291"/>
      <c r="B22" s="806" t="s">
        <v>145</v>
      </c>
      <c r="C22" s="807"/>
      <c r="D22" s="377"/>
    </row>
    <row r="23" spans="1:6" ht="30" customHeight="1" x14ac:dyDescent="0.25">
      <c r="A23" s="290">
        <v>5</v>
      </c>
      <c r="B23" s="805" t="s">
        <v>146</v>
      </c>
      <c r="C23" s="805"/>
      <c r="D23" s="376">
        <f>'Sch-5'!D19:E19</f>
        <v>0</v>
      </c>
    </row>
    <row r="24" spans="1:6" ht="23.25" customHeight="1" x14ac:dyDescent="0.25">
      <c r="A24" s="291"/>
      <c r="B24" s="806" t="s">
        <v>147</v>
      </c>
      <c r="C24" s="807"/>
      <c r="D24" s="378"/>
    </row>
    <row r="25" spans="1:6" ht="21.95" customHeight="1" x14ac:dyDescent="0.25">
      <c r="A25" s="290" t="s">
        <v>131</v>
      </c>
      <c r="B25" s="805" t="s">
        <v>148</v>
      </c>
      <c r="C25" s="805"/>
      <c r="D25" s="376" t="s">
        <v>317</v>
      </c>
    </row>
    <row r="26" spans="1:6" ht="35.1" customHeight="1" x14ac:dyDescent="0.25">
      <c r="A26" s="291"/>
      <c r="B26" s="806" t="s">
        <v>149</v>
      </c>
      <c r="C26" s="807"/>
      <c r="D26" s="377"/>
    </row>
    <row r="27" spans="1:6" ht="18.75" customHeight="1" x14ac:dyDescent="0.25">
      <c r="A27" s="801"/>
      <c r="B27" s="803" t="s">
        <v>325</v>
      </c>
      <c r="C27" s="803"/>
      <c r="D27" s="379"/>
    </row>
    <row r="28" spans="1:6" ht="18.75" customHeight="1" thickBot="1" x14ac:dyDescent="0.3">
      <c r="A28" s="802"/>
      <c r="B28" s="804"/>
      <c r="C28" s="804"/>
      <c r="D28" s="380">
        <f>D15+D17+D19+D23</f>
        <v>0</v>
      </c>
    </row>
    <row r="29" spans="1:6" ht="18.75" customHeight="1" x14ac:dyDescent="0.25">
      <c r="A29" s="11"/>
      <c r="B29" s="91"/>
      <c r="C29" s="91"/>
      <c r="D29" s="92"/>
    </row>
    <row r="30" spans="1:6" ht="27.95" customHeight="1" x14ac:dyDescent="0.25">
      <c r="A30" s="11"/>
      <c r="B30" s="93"/>
      <c r="C30" s="93"/>
      <c r="D30" s="92"/>
    </row>
    <row r="31" spans="1:6" ht="27.95" customHeight="1" x14ac:dyDescent="0.25">
      <c r="A31" s="94" t="str">
        <f>'Sch-5'!A21</f>
        <v xml:space="preserve">Date         : </v>
      </c>
      <c r="B31" s="299" t="str">
        <f>'Sch-5'!B21</f>
        <v xml:space="preserve">  </v>
      </c>
      <c r="C31" s="93" t="str">
        <f>'Sch-5'!C21</f>
        <v>Printed Name   :</v>
      </c>
      <c r="D31" s="375" t="str">
        <f>'Sch-5'!D21</f>
        <v/>
      </c>
      <c r="F31" s="95"/>
    </row>
    <row r="32" spans="1:6" ht="27.95" customHeight="1" x14ac:dyDescent="0.25">
      <c r="A32" s="94" t="str">
        <f>'Sch-5'!A22</f>
        <v>Place        :</v>
      </c>
      <c r="B32" s="300" t="str">
        <f>'Sch-5'!B22</f>
        <v/>
      </c>
      <c r="C32" s="93" t="str">
        <f>'Sch-5'!C22</f>
        <v>Designation   :</v>
      </c>
      <c r="D32" s="375" t="str">
        <f>'Sch-5'!D22</f>
        <v/>
      </c>
      <c r="F32" s="79"/>
    </row>
    <row r="33" spans="1:6" ht="27.95" customHeight="1" x14ac:dyDescent="0.25">
      <c r="A33" s="96"/>
      <c r="B33" s="80"/>
      <c r="C33" s="93"/>
      <c r="F33" s="79"/>
    </row>
    <row r="34" spans="1:6" ht="30" customHeight="1" x14ac:dyDescent="0.25">
      <c r="A34" s="96"/>
      <c r="B34" s="80"/>
      <c r="C34" s="93"/>
      <c r="D34" s="96"/>
      <c r="F34" s="95"/>
    </row>
    <row r="35" spans="1:6" ht="30" customHeight="1" x14ac:dyDescent="0.25">
      <c r="A35" s="97"/>
      <c r="B35" s="97"/>
      <c r="C35" s="98"/>
      <c r="E35" s="99"/>
    </row>
  </sheetData>
  <sheetProtection algorithmName="SHA-512" hashValue="u4m9wwOBlJPZYtEY/GuGqMXyGLoo1yIjxMNzBLPxTMY6IlGinFTeRX82neq/PR20/XsqOs0zVp6bwC+HoNxKCg==" saltValue="w4jm4Ajf34pAJ2zQ7++12g==" spinCount="100000" sheet="1" objects="1" scenarios="1" formatColumns="0" formatRows="0" selectLockedCells="1"/>
  <customSheetViews>
    <customSheetView guid="{0AB0ED8F-05B4-43CF-BC36-4646D081E0FE}" scale="115" showPageBreaks="1" printArea="1" view="pageBreakPreview" topLeftCell="A4">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497F4E0-7D3E-4065-935D-7086BE9276FE}" scale="130" showPageBreaks="1" printArea="1" view="pageBreakPreview">
      <selection activeCell="F6" sqref="F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1211E1B9-FC37-4364-9CF0-0FFC01866726}" scale="115" showPageBreaks="1" printArea="1" view="pageBreakPreview" topLeftCell="A4">
      <selection activeCell="F6" sqref="F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G35"/>
  <sheetViews>
    <sheetView showGridLines="0" view="pageBreakPreview" topLeftCell="A6" zoomScaleSheetLayoutView="100" workbookViewId="0">
      <selection activeCell="D15" sqref="D15:D16"/>
    </sheetView>
  </sheetViews>
  <sheetFormatPr defaultColWidth="11.42578125" defaultRowHeight="16.5" x14ac:dyDescent="0.25"/>
  <cols>
    <col min="1" max="1" width="12.140625" style="17" customWidth="1"/>
    <col min="2" max="2" width="31.42578125" style="17" customWidth="1"/>
    <col min="3" max="3" width="24" style="17" customWidth="1"/>
    <col min="4" max="4" width="39.28515625" style="17" customWidth="1"/>
    <col min="5" max="5" width="18.42578125" style="41" hidden="1" customWidth="1"/>
    <col min="6" max="6" width="18.7109375" style="41" hidden="1" customWidth="1"/>
    <col min="7" max="7" width="11.42578125" style="41" hidden="1" customWidth="1"/>
    <col min="8" max="10" width="11.42578125" style="41" customWidth="1"/>
    <col min="11" max="16384" width="11.42578125" style="41"/>
  </cols>
  <sheetData>
    <row r="1" spans="1:6" ht="18" customHeight="1" x14ac:dyDescent="0.25">
      <c r="A1" s="353" t="str">
        <f>Cover!B3</f>
        <v>CC/NT/W-GIS/DOM/A02/25/03858</v>
      </c>
      <c r="B1" s="354"/>
      <c r="C1" s="82"/>
      <c r="D1" s="355" t="s">
        <v>136</v>
      </c>
    </row>
    <row r="2" spans="1:6" ht="18" customHeight="1" x14ac:dyDescent="0.25">
      <c r="A2" s="356"/>
      <c r="B2" s="357"/>
      <c r="C2" s="40"/>
      <c r="D2" s="40"/>
    </row>
    <row r="3" spans="1:6" ht="159.75" customHeight="1" x14ac:dyDescent="0.25">
      <c r="A3" s="789" t="str">
        <f>Cover!$B$2</f>
        <v>110kV GIS Substation Package SS 145 for Establishment of a 110/22kV gas Insulated substation at Lawspet in Puducherry with allied works under consultancy services to PED.</v>
      </c>
      <c r="B3" s="789"/>
      <c r="C3" s="789"/>
      <c r="D3" s="789"/>
      <c r="E3" s="81"/>
      <c r="F3" s="81"/>
    </row>
    <row r="4" spans="1:6" ht="21.95" customHeight="1" x14ac:dyDescent="0.25">
      <c r="A4" s="811" t="s">
        <v>137</v>
      </c>
      <c r="B4" s="811"/>
      <c r="C4" s="811"/>
      <c r="D4" s="811"/>
    </row>
    <row r="5" spans="1:6" ht="18" customHeight="1" x14ac:dyDescent="0.25">
      <c r="A5" s="16"/>
    </row>
    <row r="6" spans="1:6" ht="18" customHeight="1" x14ac:dyDescent="0.25">
      <c r="A6" s="815" t="s">
        <v>328</v>
      </c>
      <c r="B6" s="815"/>
      <c r="C6" s="350"/>
    </row>
    <row r="7" spans="1:6" ht="18" customHeight="1" x14ac:dyDescent="0.25">
      <c r="A7" s="816">
        <f>'Sch-1'!A7</f>
        <v>0</v>
      </c>
      <c r="B7" s="816"/>
      <c r="C7" s="816"/>
      <c r="D7" s="347" t="s">
        <v>1</v>
      </c>
    </row>
    <row r="8" spans="1:6" ht="22.5" customHeight="1" x14ac:dyDescent="0.25">
      <c r="A8" s="812" t="str">
        <f>"Bidder’s Name and Address  (" &amp; MID('Names of Bidder'!A9,9, 20) &amp; ") :"</f>
        <v>Bidder’s Name and Address  (Sole Bidder) :</v>
      </c>
      <c r="B8" s="812"/>
      <c r="C8" s="812"/>
      <c r="D8" s="347" t="str">
        <f>'Sch-1'!K8</f>
        <v>Contract Services</v>
      </c>
    </row>
    <row r="9" spans="1:6" ht="18" customHeight="1" x14ac:dyDescent="0.25">
      <c r="A9" s="180" t="s">
        <v>12</v>
      </c>
      <c r="B9" s="180" t="str">
        <f>IF('Names of Bidder'!C9=0, "", 'Names of Bidder'!C9)</f>
        <v/>
      </c>
      <c r="C9" s="41"/>
      <c r="D9" s="347" t="str">
        <f>'Sch-1'!K9</f>
        <v>Power Grid Corporation of India Ltd.,</v>
      </c>
    </row>
    <row r="10" spans="1:6" ht="18" customHeight="1" x14ac:dyDescent="0.25">
      <c r="A10" s="180" t="s">
        <v>11</v>
      </c>
      <c r="B10" s="351" t="str">
        <f>IF('Names of Bidder'!C10=0, "", 'Names of Bidder'!C10)</f>
        <v/>
      </c>
      <c r="C10" s="41"/>
      <c r="D10" s="347" t="str">
        <f>'Sch-1'!K10</f>
        <v>"Saudamini", Plot No.-2</v>
      </c>
    </row>
    <row r="11" spans="1:6" ht="18" customHeight="1" x14ac:dyDescent="0.25">
      <c r="A11" s="350"/>
      <c r="B11" s="351" t="str">
        <f>IF('Names of Bidder'!C11=0, "", 'Names of Bidder'!C11)</f>
        <v/>
      </c>
      <c r="C11" s="41"/>
      <c r="D11" s="347" t="str">
        <f>'Sch-1'!K11</f>
        <v xml:space="preserve">Sector-29, </v>
      </c>
    </row>
    <row r="12" spans="1:6" ht="18" customHeight="1" x14ac:dyDescent="0.25">
      <c r="A12" s="350"/>
      <c r="B12" s="351" t="str">
        <f>IF('Names of Bidder'!C12=0, "", 'Names of Bidder'!C12)</f>
        <v/>
      </c>
      <c r="C12" s="41"/>
      <c r="D12" s="347" t="str">
        <f>'Sch-1'!K12</f>
        <v>Gurugram (Haryana) - 122001</v>
      </c>
    </row>
    <row r="13" spans="1:6" ht="18" customHeight="1" thickBot="1" x14ac:dyDescent="0.3">
      <c r="A13" s="16"/>
      <c r="B13" s="16"/>
      <c r="C13" s="16"/>
      <c r="D13" s="347"/>
    </row>
    <row r="14" spans="1:6" ht="21.95" customHeight="1" x14ac:dyDescent="0.25">
      <c r="A14" s="289" t="s">
        <v>123</v>
      </c>
      <c r="B14" s="813" t="s">
        <v>15</v>
      </c>
      <c r="C14" s="814"/>
      <c r="D14" s="3" t="s">
        <v>125</v>
      </c>
      <c r="E14" s="274" t="s">
        <v>339</v>
      </c>
      <c r="F14" s="275" t="s">
        <v>338</v>
      </c>
    </row>
    <row r="15" spans="1:6" ht="21.95" customHeight="1" x14ac:dyDescent="0.25">
      <c r="A15" s="821" t="s">
        <v>126</v>
      </c>
      <c r="B15" s="805" t="s">
        <v>138</v>
      </c>
      <c r="C15" s="805"/>
      <c r="D15" s="819">
        <f>E15*F15</f>
        <v>0</v>
      </c>
      <c r="E15" s="276">
        <f>'Sch-6'!D15</f>
        <v>0</v>
      </c>
      <c r="F15" s="286">
        <f>IF(Discount!H36&lt;0,0,Discount!H36)</f>
        <v>0</v>
      </c>
    </row>
    <row r="16" spans="1:6" ht="35.1" customHeight="1" x14ac:dyDescent="0.25">
      <c r="A16" s="822"/>
      <c r="B16" s="806" t="s">
        <v>139</v>
      </c>
      <c r="C16" s="807"/>
      <c r="D16" s="820"/>
      <c r="E16" s="278"/>
      <c r="F16" s="286"/>
    </row>
    <row r="17" spans="1:6" ht="21.95" customHeight="1" x14ac:dyDescent="0.25">
      <c r="A17" s="821" t="s">
        <v>127</v>
      </c>
      <c r="B17" s="805" t="s">
        <v>140</v>
      </c>
      <c r="C17" s="805"/>
      <c r="D17" s="819">
        <f>E17*F17</f>
        <v>0</v>
      </c>
      <c r="E17" s="276">
        <f>'Sch-6'!D17</f>
        <v>0</v>
      </c>
      <c r="F17" s="286">
        <f>IF(Discount!I36&lt;0,0,Discount!I36)</f>
        <v>0</v>
      </c>
    </row>
    <row r="18" spans="1:6" ht="35.1" customHeight="1" x14ac:dyDescent="0.25">
      <c r="A18" s="822"/>
      <c r="B18" s="806" t="s">
        <v>294</v>
      </c>
      <c r="C18" s="807"/>
      <c r="D18" s="820"/>
      <c r="E18" s="278"/>
      <c r="F18" s="286"/>
    </row>
    <row r="19" spans="1:6" ht="21.95" customHeight="1" x14ac:dyDescent="0.25">
      <c r="A19" s="821" t="s">
        <v>128</v>
      </c>
      <c r="B19" s="805" t="s">
        <v>142</v>
      </c>
      <c r="C19" s="805"/>
      <c r="D19" s="819">
        <f>E19*F19</f>
        <v>0</v>
      </c>
      <c r="E19" s="276">
        <f>'Sch-6'!D19</f>
        <v>0</v>
      </c>
      <c r="F19" s="286">
        <f>IF(Discount!J36&lt;0,0,Discount!J36)</f>
        <v>0</v>
      </c>
    </row>
    <row r="20" spans="1:6" ht="30" customHeight="1" x14ac:dyDescent="0.25">
      <c r="A20" s="822"/>
      <c r="B20" s="806" t="s">
        <v>143</v>
      </c>
      <c r="C20" s="807"/>
      <c r="D20" s="820"/>
      <c r="E20" s="278"/>
      <c r="F20" s="277"/>
    </row>
    <row r="21" spans="1:6" ht="21.95" customHeight="1" x14ac:dyDescent="0.25">
      <c r="A21" s="821" t="s">
        <v>129</v>
      </c>
      <c r="B21" s="805" t="s">
        <v>144</v>
      </c>
      <c r="C21" s="805"/>
      <c r="D21" s="819" t="s">
        <v>317</v>
      </c>
      <c r="E21" s="278"/>
      <c r="F21" s="277"/>
    </row>
    <row r="22" spans="1:6" ht="30" customHeight="1" x14ac:dyDescent="0.25">
      <c r="A22" s="822"/>
      <c r="B22" s="806" t="s">
        <v>145</v>
      </c>
      <c r="C22" s="807"/>
      <c r="D22" s="820"/>
      <c r="E22" s="278"/>
      <c r="F22" s="277"/>
    </row>
    <row r="23" spans="1:6" ht="30" customHeight="1" x14ac:dyDescent="0.25">
      <c r="A23" s="821">
        <v>5</v>
      </c>
      <c r="B23" s="805" t="s">
        <v>146</v>
      </c>
      <c r="C23" s="805"/>
      <c r="D23" s="819">
        <f>'Sch-5'!F19</f>
        <v>0</v>
      </c>
      <c r="E23" s="278"/>
      <c r="F23" s="277"/>
    </row>
    <row r="24" spans="1:6" ht="25.5" customHeight="1" x14ac:dyDescent="0.25">
      <c r="A24" s="822"/>
      <c r="B24" s="806" t="s">
        <v>147</v>
      </c>
      <c r="C24" s="807"/>
      <c r="D24" s="820"/>
      <c r="E24" s="278"/>
      <c r="F24" s="277"/>
    </row>
    <row r="25" spans="1:6" ht="21.95" customHeight="1" x14ac:dyDescent="0.25">
      <c r="A25" s="821" t="s">
        <v>131</v>
      </c>
      <c r="B25" s="805" t="s">
        <v>148</v>
      </c>
      <c r="C25" s="805"/>
      <c r="D25" s="819" t="s">
        <v>317</v>
      </c>
      <c r="E25" s="278"/>
      <c r="F25" s="277"/>
    </row>
    <row r="26" spans="1:6" ht="35.1" customHeight="1" x14ac:dyDescent="0.25">
      <c r="A26" s="822"/>
      <c r="B26" s="806" t="s">
        <v>149</v>
      </c>
      <c r="C26" s="807"/>
      <c r="D26" s="820"/>
      <c r="E26" s="278"/>
      <c r="F26" s="277"/>
    </row>
    <row r="27" spans="1:6" ht="18.75" customHeight="1" x14ac:dyDescent="0.25">
      <c r="A27" s="801"/>
      <c r="B27" s="803" t="s">
        <v>325</v>
      </c>
      <c r="C27" s="803"/>
      <c r="D27" s="817">
        <f>SUM(D15:D26)</f>
        <v>0</v>
      </c>
      <c r="E27" s="278"/>
      <c r="F27" s="277"/>
    </row>
    <row r="28" spans="1:6" ht="18.75" customHeight="1" thickBot="1" x14ac:dyDescent="0.3">
      <c r="A28" s="802"/>
      <c r="B28" s="804"/>
      <c r="C28" s="804"/>
      <c r="D28" s="818"/>
      <c r="E28" s="279"/>
      <c r="F28" s="280"/>
    </row>
    <row r="29" spans="1:6" ht="18.75" customHeight="1" x14ac:dyDescent="0.25">
      <c r="A29" s="358"/>
      <c r="B29" s="359"/>
      <c r="C29" s="359"/>
      <c r="D29" s="360"/>
    </row>
    <row r="30" spans="1:6" ht="27.95" customHeight="1" x14ac:dyDescent="0.25">
      <c r="A30" s="358"/>
      <c r="B30" s="361"/>
      <c r="C30" s="361"/>
      <c r="D30" s="360"/>
    </row>
    <row r="31" spans="1:6" ht="27.95" customHeight="1" x14ac:dyDescent="0.25">
      <c r="A31" s="155" t="s">
        <v>132</v>
      </c>
      <c r="B31" s="299" t="str">
        <f>'Names of Bidder'!C22&amp;" "&amp;'Names of Bidder'!D22&amp;" "&amp;'Names of Bidder'!E22</f>
        <v xml:space="preserve">  </v>
      </c>
      <c r="C31" s="156" t="s">
        <v>133</v>
      </c>
      <c r="D31" s="779" t="str">
        <f>IF('Names of Bidder'!C19="","",'Names of Bidder'!C19)</f>
        <v/>
      </c>
      <c r="E31" s="780"/>
      <c r="F31" s="362"/>
    </row>
    <row r="32" spans="1:6" ht="27.95" customHeight="1" x14ac:dyDescent="0.25">
      <c r="A32" s="155" t="s">
        <v>134</v>
      </c>
      <c r="B32" s="344" t="str">
        <f>IF('Names of Bidder'!C23="","",'Names of Bidder'!C23)</f>
        <v/>
      </c>
      <c r="C32" s="156" t="s">
        <v>135</v>
      </c>
      <c r="D32" s="779" t="str">
        <f>IF('Names of Bidder'!C20="","",'Names of Bidder'!C20)</f>
        <v/>
      </c>
      <c r="E32" s="780"/>
      <c r="F32" s="356"/>
    </row>
    <row r="33" spans="1:6" ht="27.95" customHeight="1" x14ac:dyDescent="0.25">
      <c r="A33" s="363"/>
      <c r="B33" s="357"/>
      <c r="C33" s="361"/>
      <c r="F33" s="356"/>
    </row>
    <row r="34" spans="1:6" ht="30" customHeight="1" x14ac:dyDescent="0.25">
      <c r="A34" s="363"/>
      <c r="B34" s="357"/>
      <c r="C34" s="361"/>
      <c r="D34" s="363"/>
      <c r="F34" s="362"/>
    </row>
    <row r="35" spans="1:6" ht="30" customHeight="1" x14ac:dyDescent="0.25">
      <c r="A35" s="364"/>
      <c r="B35" s="364"/>
      <c r="C35" s="347"/>
      <c r="E35" s="365"/>
    </row>
  </sheetData>
  <sheetProtection algorithmName="SHA-512" hashValue="Rckuw5fD9QGYKKbkU9kbj8aku1wj/3CfOSiTiZx923gIM7gHeL7HL77Hyg8kvi/YxpykaJkNYSRaREqWmhzV8Q==" saltValue="Da1grJZCeDjRtcktBoz13w==" spinCount="100000" sheet="1" objects="1" scenarios="1" formatColumns="0" formatRows="0" selectLockedCells="1"/>
  <customSheetViews>
    <customSheetView guid="{0AB0ED8F-05B4-43CF-BC36-4646D081E0FE}" showPageBreaks="1" printArea="1" hiddenColumns="1" view="pageBreakPreview" topLeftCell="A7">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497F4E0-7D3E-4065-935D-7086BE9276FE}" showPageBreaks="1" printArea="1" hiddenColumns="1" view="pageBreakPreview">
      <selection activeCell="H8" sqref="H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hiddenColumns="1" view="pageBreakPreview" topLeftCell="A7">
      <selection activeCell="H8" sqref="H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35">
    <mergeCell ref="A23:A24"/>
    <mergeCell ref="A21:A22"/>
    <mergeCell ref="A19:A20"/>
    <mergeCell ref="A17:A18"/>
    <mergeCell ref="A15:A16"/>
    <mergeCell ref="D15:D16"/>
    <mergeCell ref="D17:D18"/>
    <mergeCell ref="D19:D20"/>
    <mergeCell ref="D21:D22"/>
    <mergeCell ref="D23:D24"/>
    <mergeCell ref="D31:E31"/>
    <mergeCell ref="D32:E32"/>
    <mergeCell ref="B25:C25"/>
    <mergeCell ref="B26:C26"/>
    <mergeCell ref="A27:A28"/>
    <mergeCell ref="B27:C28"/>
    <mergeCell ref="D27:D28"/>
    <mergeCell ref="D25:D26"/>
    <mergeCell ref="A25:A26"/>
    <mergeCell ref="B24:C24"/>
    <mergeCell ref="B18:C18"/>
    <mergeCell ref="A3:D3"/>
    <mergeCell ref="A4:D4"/>
    <mergeCell ref="A8:C8"/>
    <mergeCell ref="B14:C14"/>
    <mergeCell ref="B15:C15"/>
    <mergeCell ref="B16:C16"/>
    <mergeCell ref="B17:C17"/>
    <mergeCell ref="A6:B6"/>
    <mergeCell ref="A7:C7"/>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GridLines="0" showZeros="0" topLeftCell="A12" zoomScale="70" zoomScaleNormal="70" zoomScaleSheetLayoutView="100" workbookViewId="0">
      <selection activeCell="G15" sqref="G15"/>
    </sheetView>
  </sheetViews>
  <sheetFormatPr defaultColWidth="9.140625" defaultRowHeight="16.5" x14ac:dyDescent="0.25"/>
  <cols>
    <col min="1" max="2" width="5.7109375" style="12" customWidth="1"/>
    <col min="3" max="3" width="24.7109375" style="12" customWidth="1"/>
    <col min="4" max="4" width="15.28515625" style="12" customWidth="1"/>
    <col min="5" max="5" width="28.7109375" style="12" customWidth="1"/>
    <col min="6" max="6" width="14.7109375" style="12" customWidth="1"/>
    <col min="7" max="7" width="19.5703125" style="12" customWidth="1"/>
    <col min="8" max="8" width="23.7109375" style="108" hidden="1" customWidth="1"/>
    <col min="9" max="9" width="18" style="109" hidden="1" customWidth="1"/>
    <col min="10" max="10" width="18.28515625" style="110" hidden="1" customWidth="1"/>
    <col min="11" max="11" width="14.5703125" style="110" hidden="1" customWidth="1"/>
    <col min="12" max="12" width="18.5703125" style="110" customWidth="1"/>
    <col min="13" max="13" width="16.28515625" style="110" customWidth="1"/>
    <col min="14" max="14" width="39.7109375" style="110" customWidth="1"/>
    <col min="15" max="15" width="24.28515625" style="110" customWidth="1"/>
    <col min="16" max="17" width="16.28515625" style="110" customWidth="1"/>
    <col min="18" max="19" width="10.28515625" style="111" customWidth="1"/>
    <col min="20" max="20" width="9.140625" style="111" customWidth="1"/>
    <col min="21" max="21" width="9.140625" style="112" customWidth="1"/>
    <col min="22" max="23" width="9.140625" style="112"/>
    <col min="24" max="25" width="9.140625" style="113"/>
    <col min="26" max="16384" width="9.140625" style="114"/>
  </cols>
  <sheetData>
    <row r="1" spans="1:25" s="106" customFormat="1" ht="39.950000000000003" customHeight="1" x14ac:dyDescent="0.25">
      <c r="A1" s="828" t="s">
        <v>154</v>
      </c>
      <c r="B1" s="828"/>
      <c r="C1" s="828"/>
      <c r="D1" s="828"/>
      <c r="E1" s="828"/>
      <c r="F1" s="828"/>
      <c r="G1" s="828"/>
      <c r="H1" s="101"/>
      <c r="I1" s="102"/>
      <c r="J1" s="103"/>
      <c r="K1" s="103"/>
      <c r="L1" s="103"/>
      <c r="M1" s="103"/>
      <c r="N1" s="103"/>
      <c r="O1" s="103"/>
      <c r="P1" s="103"/>
      <c r="Q1" s="103"/>
      <c r="R1" s="103"/>
      <c r="S1" s="103"/>
      <c r="T1" s="103"/>
      <c r="U1" s="104"/>
      <c r="V1" s="104"/>
      <c r="W1" s="104"/>
      <c r="X1" s="105"/>
      <c r="Y1" s="105"/>
    </row>
    <row r="2" spans="1:25" ht="18" customHeight="1" x14ac:dyDescent="0.25">
      <c r="A2" s="75" t="str">
        <f>Cover!B3</f>
        <v>CC/NT/W-GIS/DOM/A02/25/03858</v>
      </c>
      <c r="B2" s="75"/>
      <c r="C2" s="76"/>
      <c r="D2" s="107"/>
      <c r="E2" s="107"/>
      <c r="F2" s="107"/>
      <c r="G2" s="78" t="s">
        <v>155</v>
      </c>
    </row>
    <row r="3" spans="1:25" ht="12.75" customHeight="1" x14ac:dyDescent="0.25">
      <c r="A3" s="79"/>
      <c r="B3" s="79"/>
      <c r="C3" s="80"/>
      <c r="D3" s="96"/>
      <c r="E3" s="96"/>
      <c r="F3" s="96"/>
      <c r="G3" s="14"/>
    </row>
    <row r="4" spans="1:25" ht="18.95" customHeight="1" x14ac:dyDescent="0.25">
      <c r="A4" s="829" t="s">
        <v>156</v>
      </c>
      <c r="B4" s="829"/>
      <c r="C4" s="829"/>
      <c r="D4" s="829"/>
      <c r="E4" s="829"/>
      <c r="F4" s="829"/>
      <c r="G4" s="829"/>
    </row>
    <row r="5" spans="1:25" ht="21" customHeight="1" x14ac:dyDescent="0.25">
      <c r="A5" s="15" t="s">
        <v>1</v>
      </c>
      <c r="B5" s="15"/>
      <c r="C5" s="115"/>
      <c r="D5" s="115"/>
      <c r="E5" s="115"/>
      <c r="F5" s="115"/>
      <c r="G5" s="115"/>
      <c r="J5" s="110" t="s">
        <v>496</v>
      </c>
    </row>
    <row r="6" spans="1:25" ht="21" customHeight="1" x14ac:dyDescent="0.25">
      <c r="A6" s="15" t="s">
        <v>2</v>
      </c>
      <c r="B6" s="15"/>
      <c r="C6" s="115"/>
      <c r="D6" s="115"/>
      <c r="E6" s="115"/>
      <c r="F6" s="115"/>
      <c r="G6" s="115"/>
      <c r="I6" s="282" t="s">
        <v>221</v>
      </c>
      <c r="J6" s="342">
        <f>'Sch-1'!N192</f>
        <v>0</v>
      </c>
      <c r="K6" s="281"/>
      <c r="L6" s="244"/>
    </row>
    <row r="7" spans="1:25" ht="21" customHeight="1" x14ac:dyDescent="0.25">
      <c r="A7" s="15" t="s">
        <v>3</v>
      </c>
      <c r="B7" s="15"/>
      <c r="C7" s="115"/>
      <c r="D7" s="115"/>
      <c r="E7" s="115"/>
      <c r="F7" s="115"/>
      <c r="G7" s="115"/>
      <c r="I7" s="282" t="s">
        <v>223</v>
      </c>
      <c r="J7" s="342">
        <f>'Sch-2'!J192</f>
        <v>0</v>
      </c>
      <c r="K7" s="281"/>
    </row>
    <row r="8" spans="1:25" ht="21" customHeight="1" x14ac:dyDescent="0.25">
      <c r="A8" s="15" t="s">
        <v>4</v>
      </c>
      <c r="B8" s="15"/>
      <c r="C8" s="115"/>
      <c r="D8" s="115"/>
      <c r="E8" s="115"/>
      <c r="F8" s="115"/>
      <c r="G8" s="115"/>
      <c r="I8" s="282" t="s">
        <v>224</v>
      </c>
      <c r="J8" s="342">
        <f>'Sch-3'!P184</f>
        <v>0</v>
      </c>
      <c r="K8" s="281"/>
    </row>
    <row r="9" spans="1:25" ht="21" customHeight="1" x14ac:dyDescent="0.25">
      <c r="A9" s="15" t="s">
        <v>157</v>
      </c>
      <c r="B9" s="15"/>
      <c r="C9" s="115"/>
      <c r="D9" s="115"/>
      <c r="E9" s="115"/>
      <c r="F9" s="115"/>
      <c r="G9" s="115"/>
      <c r="I9" s="283" t="s">
        <v>185</v>
      </c>
      <c r="J9" s="343">
        <f>J6+J7+J8</f>
        <v>0</v>
      </c>
      <c r="K9" s="281"/>
    </row>
    <row r="10" spans="1:25" ht="21" customHeight="1" x14ac:dyDescent="0.25">
      <c r="A10" s="15" t="s">
        <v>6</v>
      </c>
      <c r="B10" s="15"/>
      <c r="C10" s="115"/>
      <c r="D10" s="115"/>
      <c r="E10" s="115"/>
      <c r="F10" s="115"/>
      <c r="G10" s="115"/>
      <c r="J10" s="243"/>
    </row>
    <row r="11" spans="1:25" ht="14.25" customHeight="1" x14ac:dyDescent="0.25">
      <c r="A11" s="115"/>
      <c r="B11" s="115"/>
      <c r="C11" s="115"/>
      <c r="D11" s="115"/>
      <c r="E11" s="115"/>
      <c r="F11" s="115"/>
      <c r="G11" s="115"/>
    </row>
    <row r="12" spans="1:25" ht="175.5" customHeight="1" x14ac:dyDescent="0.25">
      <c r="A12" s="17" t="s">
        <v>158</v>
      </c>
      <c r="B12" s="16"/>
      <c r="C12" s="789" t="str">
        <f>Cover!$B$2</f>
        <v>110kV GIS Substation Package SS 145 for Establishment of a 110/22kV gas Insulated substation at Lawspet in Puducherry with allied works under consultancy services to PED.</v>
      </c>
      <c r="D12" s="789"/>
      <c r="E12" s="789"/>
      <c r="F12" s="789"/>
      <c r="G12" s="789"/>
      <c r="J12" s="244"/>
    </row>
    <row r="13" spans="1:25" ht="21" customHeight="1" thickBot="1" x14ac:dyDescent="0.3">
      <c r="A13" s="12" t="s">
        <v>159</v>
      </c>
      <c r="C13" s="116"/>
      <c r="H13" s="241" t="s">
        <v>497</v>
      </c>
      <c r="K13" s="121"/>
      <c r="L13" s="121"/>
      <c r="M13" s="121"/>
    </row>
    <row r="14" spans="1:25" ht="41.25" customHeight="1" thickBot="1" x14ac:dyDescent="0.3">
      <c r="A14" s="830" t="s">
        <v>160</v>
      </c>
      <c r="B14" s="830"/>
      <c r="C14" s="830"/>
      <c r="D14" s="830"/>
      <c r="E14" s="830"/>
      <c r="F14" s="830"/>
      <c r="G14" s="830"/>
      <c r="H14" s="284" t="s">
        <v>318</v>
      </c>
      <c r="I14" s="284" t="s">
        <v>319</v>
      </c>
      <c r="J14" s="285" t="s">
        <v>320</v>
      </c>
      <c r="K14" s="121"/>
      <c r="L14" s="121"/>
      <c r="M14" s="121"/>
      <c r="N14" s="117"/>
    </row>
    <row r="15" spans="1:25" ht="56.25" customHeight="1" x14ac:dyDescent="0.25">
      <c r="B15" s="118">
        <v>1</v>
      </c>
      <c r="C15" s="834" t="s">
        <v>311</v>
      </c>
      <c r="D15" s="832"/>
      <c r="E15" s="832"/>
      <c r="F15" s="833"/>
      <c r="G15" s="367"/>
      <c r="H15" s="321">
        <f>IF(J6=0,0,(G15/J9)*J6)</f>
        <v>0</v>
      </c>
      <c r="I15" s="322">
        <f>IF(J7=0,0,(G15/J9)*J7)</f>
        <v>0</v>
      </c>
      <c r="J15" s="321">
        <f>IF(J8,(G15/J9)*J8,0)</f>
        <v>0</v>
      </c>
      <c r="K15" s="121"/>
      <c r="L15" s="121"/>
      <c r="M15" s="121"/>
    </row>
    <row r="16" spans="1:25" ht="55.5" customHeight="1" x14ac:dyDescent="0.25">
      <c r="B16" s="118">
        <v>2</v>
      </c>
      <c r="C16" s="831" t="s">
        <v>462</v>
      </c>
      <c r="D16" s="832"/>
      <c r="E16" s="832"/>
      <c r="F16" s="833"/>
      <c r="G16" s="368"/>
      <c r="H16" s="323">
        <f>G16*J6</f>
        <v>0</v>
      </c>
      <c r="I16" s="324">
        <f>G16*J7</f>
        <v>0</v>
      </c>
      <c r="J16" s="323">
        <f>G16*J8</f>
        <v>0</v>
      </c>
      <c r="K16" s="121"/>
      <c r="L16" s="121"/>
      <c r="M16" s="121"/>
    </row>
    <row r="17" spans="1:25" s="119" customFormat="1" ht="39.75" customHeight="1" thickBot="1" x14ac:dyDescent="0.3">
      <c r="B17" s="120">
        <v>3</v>
      </c>
      <c r="C17" s="823" t="s">
        <v>161</v>
      </c>
      <c r="D17" s="824"/>
      <c r="E17" s="824"/>
      <c r="F17" s="825"/>
      <c r="G17" s="371"/>
      <c r="H17" s="323"/>
      <c r="I17" s="323"/>
      <c r="J17" s="323"/>
      <c r="K17" s="121"/>
      <c r="L17" s="121"/>
      <c r="M17" s="121"/>
      <c r="N17" s="121"/>
      <c r="O17" s="121"/>
      <c r="P17" s="121"/>
      <c r="Q17" s="121"/>
      <c r="R17" s="122"/>
      <c r="S17" s="122"/>
      <c r="T17" s="122"/>
      <c r="U17" s="123"/>
      <c r="V17" s="123"/>
      <c r="W17" s="123"/>
      <c r="X17" s="124"/>
      <c r="Y17" s="124"/>
    </row>
    <row r="18" spans="1:25" s="119" customFormat="1" ht="21" customHeight="1" thickBot="1" x14ac:dyDescent="0.3">
      <c r="B18" s="125"/>
      <c r="C18" s="826" t="s">
        <v>312</v>
      </c>
      <c r="D18" s="827"/>
      <c r="E18" s="827"/>
      <c r="F18" s="126" t="s">
        <v>162</v>
      </c>
      <c r="G18" s="369"/>
      <c r="H18" s="325">
        <f>G18</f>
        <v>0</v>
      </c>
      <c r="I18" s="326"/>
      <c r="J18" s="323"/>
      <c r="K18" s="121"/>
      <c r="L18" s="121"/>
      <c r="M18" s="121"/>
      <c r="N18" s="128"/>
      <c r="O18" s="127"/>
      <c r="P18" s="121"/>
      <c r="Q18" s="121"/>
      <c r="R18" s="122"/>
      <c r="S18" s="122"/>
      <c r="T18" s="122"/>
      <c r="U18" s="123"/>
      <c r="V18" s="123"/>
      <c r="W18" s="123"/>
      <c r="X18" s="124"/>
      <c r="Y18" s="124"/>
    </row>
    <row r="19" spans="1:25" s="119" customFormat="1" ht="33" customHeight="1" thickBot="1" x14ac:dyDescent="0.3">
      <c r="B19" s="125"/>
      <c r="C19" s="841" t="s">
        <v>337</v>
      </c>
      <c r="D19" s="842"/>
      <c r="E19" s="842"/>
      <c r="F19" s="126" t="s">
        <v>162</v>
      </c>
      <c r="G19" s="369"/>
      <c r="H19" s="327"/>
      <c r="I19" s="325">
        <f>G19</f>
        <v>0</v>
      </c>
      <c r="J19" s="328"/>
      <c r="K19" s="121"/>
      <c r="L19" s="121"/>
      <c r="M19" s="121"/>
      <c r="N19" s="128"/>
      <c r="O19" s="127"/>
      <c r="P19" s="121"/>
      <c r="Q19" s="121"/>
      <c r="R19" s="122"/>
      <c r="S19" s="122"/>
      <c r="T19" s="122"/>
      <c r="U19" s="123"/>
      <c r="V19" s="123"/>
      <c r="W19" s="123"/>
      <c r="X19" s="124"/>
      <c r="Y19" s="124"/>
    </row>
    <row r="20" spans="1:25" s="119" customFormat="1" ht="21" customHeight="1" thickBot="1" x14ac:dyDescent="0.3">
      <c r="B20" s="125"/>
      <c r="C20" s="826" t="s">
        <v>313</v>
      </c>
      <c r="D20" s="827"/>
      <c r="E20" s="827"/>
      <c r="F20" s="126" t="s">
        <v>162</v>
      </c>
      <c r="G20" s="369"/>
      <c r="H20" s="323"/>
      <c r="I20" s="322"/>
      <c r="J20" s="325">
        <f>G20</f>
        <v>0</v>
      </c>
      <c r="K20" s="121"/>
      <c r="L20" s="121"/>
      <c r="M20" s="121"/>
      <c r="N20" s="128"/>
      <c r="O20" s="127"/>
      <c r="P20" s="121"/>
      <c r="Q20" s="121"/>
      <c r="R20" s="122"/>
      <c r="S20" s="122"/>
      <c r="T20" s="122"/>
      <c r="U20" s="123"/>
      <c r="V20" s="123"/>
      <c r="W20" s="123"/>
      <c r="X20" s="124"/>
      <c r="Y20" s="124"/>
    </row>
    <row r="21" spans="1:25" s="119" customFormat="1" ht="21" hidden="1" customHeight="1" x14ac:dyDescent="0.25">
      <c r="B21" s="125"/>
      <c r="C21" s="826" t="s">
        <v>314</v>
      </c>
      <c r="D21" s="827"/>
      <c r="E21" s="827"/>
      <c r="F21" s="126" t="s">
        <v>162</v>
      </c>
      <c r="G21" s="434"/>
      <c r="H21" s="323"/>
      <c r="I21" s="324"/>
      <c r="J21" s="321"/>
      <c r="K21" s="121"/>
      <c r="L21" s="121"/>
      <c r="M21" s="121"/>
      <c r="N21" s="128"/>
      <c r="O21" s="127"/>
      <c r="P21" s="121"/>
      <c r="Q21" s="121"/>
      <c r="R21" s="122"/>
      <c r="S21" s="122"/>
      <c r="T21" s="122"/>
      <c r="U21" s="123"/>
      <c r="V21" s="123"/>
      <c r="W21" s="123"/>
      <c r="X21" s="124"/>
      <c r="Y21" s="124"/>
    </row>
    <row r="22" spans="1:25" s="119" customFormat="1" ht="21" hidden="1" customHeight="1" x14ac:dyDescent="0.25">
      <c r="B22" s="129"/>
      <c r="C22" s="826" t="s">
        <v>163</v>
      </c>
      <c r="D22" s="827"/>
      <c r="E22" s="827"/>
      <c r="F22" s="130" t="s">
        <v>162</v>
      </c>
      <c r="G22" s="434"/>
      <c r="H22" s="323"/>
      <c r="I22" s="324"/>
      <c r="J22" s="323"/>
      <c r="K22" s="121"/>
      <c r="L22" s="121"/>
      <c r="M22" s="121"/>
      <c r="N22" s="128"/>
      <c r="O22" s="127"/>
      <c r="P22" s="121"/>
      <c r="Q22" s="121"/>
      <c r="R22" s="122"/>
      <c r="S22" s="122"/>
      <c r="T22" s="122"/>
      <c r="U22" s="123"/>
      <c r="V22" s="123"/>
      <c r="W22" s="123"/>
      <c r="X22" s="124"/>
      <c r="Y22" s="124"/>
    </row>
    <row r="23" spans="1:25" s="119" customFormat="1" ht="54.95" customHeight="1" thickBot="1" x14ac:dyDescent="0.3">
      <c r="B23" s="120">
        <v>4</v>
      </c>
      <c r="C23" s="837" t="s">
        <v>463</v>
      </c>
      <c r="D23" s="838"/>
      <c r="E23" s="838"/>
      <c r="F23" s="839"/>
      <c r="G23" s="371"/>
      <c r="H23" s="329"/>
      <c r="I23" s="324"/>
      <c r="J23" s="323"/>
      <c r="K23" s="121"/>
      <c r="L23" s="121"/>
      <c r="M23" s="121"/>
      <c r="N23" s="121"/>
      <c r="O23" s="121"/>
      <c r="P23" s="121"/>
      <c r="Q23" s="121"/>
      <c r="R23" s="122"/>
      <c r="S23" s="122"/>
      <c r="T23" s="122"/>
      <c r="U23" s="123"/>
      <c r="V23" s="123"/>
      <c r="W23" s="123"/>
      <c r="X23" s="124"/>
      <c r="Y23" s="124"/>
    </row>
    <row r="24" spans="1:25" s="119" customFormat="1" ht="21" customHeight="1" thickBot="1" x14ac:dyDescent="0.3">
      <c r="A24" s="131"/>
      <c r="B24" s="125"/>
      <c r="C24" s="826" t="s">
        <v>312</v>
      </c>
      <c r="D24" s="827"/>
      <c r="E24" s="827"/>
      <c r="F24" s="126" t="s">
        <v>164</v>
      </c>
      <c r="G24" s="370"/>
      <c r="H24" s="330">
        <f>G24*J6</f>
        <v>0</v>
      </c>
      <c r="I24" s="326"/>
      <c r="J24" s="323"/>
      <c r="K24" s="121"/>
      <c r="L24" s="121"/>
      <c r="M24" s="121"/>
      <c r="N24" s="121"/>
      <c r="O24" s="121"/>
      <c r="P24" s="121"/>
      <c r="Q24" s="121"/>
      <c r="R24" s="122"/>
      <c r="S24" s="122"/>
      <c r="T24" s="122"/>
      <c r="U24" s="123"/>
      <c r="V24" s="123"/>
      <c r="W24" s="123"/>
      <c r="X24" s="124"/>
      <c r="Y24" s="124"/>
    </row>
    <row r="25" spans="1:25" s="119" customFormat="1" ht="33.75" customHeight="1" thickBot="1" x14ac:dyDescent="0.3">
      <c r="A25" s="131"/>
      <c r="B25" s="125"/>
      <c r="C25" s="843" t="s">
        <v>337</v>
      </c>
      <c r="D25" s="844"/>
      <c r="E25" s="844"/>
      <c r="F25" s="126" t="s">
        <v>164</v>
      </c>
      <c r="G25" s="370"/>
      <c r="H25" s="331"/>
      <c r="I25" s="325">
        <f>G25*J7</f>
        <v>0</v>
      </c>
      <c r="J25" s="328"/>
      <c r="K25" s="121"/>
      <c r="L25" s="121"/>
      <c r="M25" s="121"/>
      <c r="N25" s="121"/>
      <c r="O25" s="121"/>
      <c r="P25" s="121"/>
      <c r="Q25" s="121"/>
      <c r="R25" s="122"/>
      <c r="S25" s="122"/>
      <c r="T25" s="122"/>
      <c r="U25" s="123"/>
      <c r="V25" s="123"/>
      <c r="W25" s="123"/>
      <c r="X25" s="124"/>
      <c r="Y25" s="124"/>
    </row>
    <row r="26" spans="1:25" s="119" customFormat="1" ht="21" customHeight="1" thickBot="1" x14ac:dyDescent="0.3">
      <c r="A26" s="131"/>
      <c r="B26" s="125"/>
      <c r="C26" s="826" t="s">
        <v>313</v>
      </c>
      <c r="D26" s="827"/>
      <c r="E26" s="827"/>
      <c r="F26" s="126" t="s">
        <v>164</v>
      </c>
      <c r="G26" s="370"/>
      <c r="H26" s="329"/>
      <c r="I26" s="322"/>
      <c r="J26" s="325">
        <f>G26*J8</f>
        <v>0</v>
      </c>
      <c r="K26" s="121"/>
      <c r="L26" s="121"/>
      <c r="M26" s="121"/>
      <c r="N26" s="121"/>
      <c r="O26" s="121"/>
      <c r="P26" s="121"/>
      <c r="Q26" s="121"/>
      <c r="R26" s="122"/>
      <c r="S26" s="122"/>
      <c r="T26" s="122"/>
      <c r="U26" s="123"/>
      <c r="V26" s="123"/>
      <c r="W26" s="123"/>
      <c r="X26" s="124"/>
      <c r="Y26" s="124"/>
    </row>
    <row r="27" spans="1:25" s="119" customFormat="1" ht="21" hidden="1" customHeight="1" x14ac:dyDescent="0.25">
      <c r="A27" s="131"/>
      <c r="B27" s="125"/>
      <c r="C27" s="826" t="s">
        <v>314</v>
      </c>
      <c r="D27" s="827"/>
      <c r="E27" s="827"/>
      <c r="F27" s="126" t="s">
        <v>164</v>
      </c>
      <c r="G27" s="245"/>
      <c r="H27" s="329"/>
      <c r="I27" s="324"/>
      <c r="J27" s="321"/>
      <c r="K27" s="121"/>
      <c r="L27" s="121"/>
      <c r="M27" s="121"/>
      <c r="N27" s="121"/>
      <c r="O27" s="121"/>
      <c r="P27" s="121"/>
      <c r="Q27" s="121"/>
      <c r="R27" s="122"/>
      <c r="S27" s="122"/>
      <c r="T27" s="122"/>
      <c r="U27" s="123"/>
      <c r="V27" s="123"/>
      <c r="W27" s="123"/>
      <c r="X27" s="124"/>
      <c r="Y27" s="124"/>
    </row>
    <row r="28" spans="1:25" s="119" customFormat="1" ht="21" hidden="1" customHeight="1" x14ac:dyDescent="0.25">
      <c r="A28" s="131"/>
      <c r="B28" s="129"/>
      <c r="C28" s="847" t="s">
        <v>163</v>
      </c>
      <c r="D28" s="848"/>
      <c r="E28" s="848"/>
      <c r="F28" s="130" t="s">
        <v>164</v>
      </c>
      <c r="G28" s="245"/>
      <c r="H28" s="329"/>
      <c r="I28" s="324"/>
      <c r="J28" s="323"/>
      <c r="K28" s="121"/>
      <c r="L28" s="121"/>
      <c r="M28" s="121"/>
      <c r="N28" s="121"/>
      <c r="O28" s="121"/>
      <c r="P28" s="121"/>
      <c r="Q28" s="121"/>
      <c r="R28" s="122"/>
      <c r="S28" s="122"/>
      <c r="T28" s="122"/>
      <c r="U28" s="123"/>
      <c r="V28" s="123"/>
      <c r="W28" s="123"/>
      <c r="X28" s="124"/>
      <c r="Y28" s="124"/>
    </row>
    <row r="29" spans="1:25" s="119" customFormat="1" hidden="1" x14ac:dyDescent="0.25">
      <c r="A29" s="131"/>
      <c r="B29" s="132"/>
      <c r="C29" s="835" t="s">
        <v>165</v>
      </c>
      <c r="D29" s="836"/>
      <c r="E29" s="836"/>
      <c r="F29" s="836"/>
      <c r="G29" s="836"/>
      <c r="H29" s="332"/>
      <c r="I29" s="332"/>
      <c r="J29" s="332"/>
      <c r="K29" s="121"/>
      <c r="L29" s="121"/>
      <c r="M29" s="121"/>
      <c r="N29" s="121"/>
      <c r="O29" s="121"/>
      <c r="P29" s="121"/>
      <c r="Q29" s="121"/>
      <c r="R29" s="122"/>
      <c r="S29" s="122"/>
      <c r="T29" s="122"/>
      <c r="U29" s="123"/>
      <c r="V29" s="123"/>
      <c r="W29" s="123"/>
      <c r="X29" s="124"/>
      <c r="Y29" s="124"/>
    </row>
    <row r="30" spans="1:25" s="119" customFormat="1" ht="48.75" hidden="1" customHeight="1" x14ac:dyDescent="0.25">
      <c r="A30" s="131"/>
      <c r="B30" s="11">
        <v>5</v>
      </c>
      <c r="C30" s="845" t="s">
        <v>166</v>
      </c>
      <c r="D30" s="845"/>
      <c r="E30" s="845"/>
      <c r="F30" s="845"/>
      <c r="G30" s="845"/>
      <c r="H30" s="333"/>
      <c r="I30" s="333"/>
      <c r="J30" s="333"/>
      <c r="K30" s="121"/>
      <c r="L30" s="121"/>
      <c r="M30" s="121"/>
      <c r="N30" s="121"/>
      <c r="O30" s="121"/>
      <c r="P30" s="121"/>
      <c r="Q30" s="121"/>
      <c r="R30" s="122"/>
      <c r="S30" s="122"/>
      <c r="T30" s="122"/>
      <c r="U30" s="123"/>
      <c r="V30" s="123"/>
      <c r="W30" s="123"/>
      <c r="X30" s="124"/>
      <c r="Y30" s="124"/>
    </row>
    <row r="31" spans="1:25" s="119" customFormat="1" ht="48.75" hidden="1" customHeight="1" x14ac:dyDescent="0.25">
      <c r="A31" s="131"/>
      <c r="B31" s="846"/>
      <c r="C31" s="846"/>
      <c r="D31" s="846"/>
      <c r="E31" s="846"/>
      <c r="F31" s="846"/>
      <c r="G31" s="846"/>
      <c r="H31" s="334">
        <f>SUM(H15:H28)</f>
        <v>0</v>
      </c>
      <c r="I31" s="334">
        <f>SUM(I15:I28)</f>
        <v>0</v>
      </c>
      <c r="J31" s="334">
        <f>SUM(J15:J28)</f>
        <v>0</v>
      </c>
      <c r="K31" s="121">
        <f>SUM(K15:K28)</f>
        <v>0</v>
      </c>
      <c r="L31" s="121">
        <f>SUM(L15:L28)</f>
        <v>0</v>
      </c>
      <c r="M31" s="121"/>
      <c r="N31" s="121"/>
      <c r="O31" s="121"/>
      <c r="P31" s="121"/>
      <c r="Q31" s="121"/>
      <c r="R31" s="122"/>
      <c r="S31" s="122"/>
      <c r="T31" s="122"/>
      <c r="U31" s="123"/>
      <c r="V31" s="123"/>
      <c r="W31" s="123"/>
      <c r="X31" s="124"/>
      <c r="Y31" s="124"/>
    </row>
    <row r="32" spans="1:25" s="119" customFormat="1" ht="48.75" hidden="1" customHeight="1" x14ac:dyDescent="0.25">
      <c r="A32" s="131"/>
      <c r="B32" s="131"/>
      <c r="C32" s="845" t="s">
        <v>167</v>
      </c>
      <c r="D32" s="830"/>
      <c r="E32" s="830"/>
      <c r="F32" s="830"/>
      <c r="G32" s="830"/>
      <c r="H32" s="335" t="e">
        <f>(1-(H31/I2))</f>
        <v>#DIV/0!</v>
      </c>
      <c r="I32" s="335" t="e">
        <f>(1-(I31/I3))</f>
        <v>#DIV/0!</v>
      </c>
      <c r="J32" s="336" t="e">
        <f>1-(J31/I4)</f>
        <v>#DIV/0!</v>
      </c>
      <c r="K32" s="121" t="e">
        <f>1-(K31/I5)</f>
        <v>#DIV/0!</v>
      </c>
      <c r="L32" s="121" t="e">
        <f>1-(L31/#REF!)</f>
        <v>#REF!</v>
      </c>
      <c r="M32" s="121"/>
      <c r="N32" s="121"/>
      <c r="O32" s="121"/>
      <c r="P32" s="121"/>
      <c r="Q32" s="121"/>
      <c r="R32" s="122"/>
      <c r="S32" s="122"/>
      <c r="T32" s="122"/>
      <c r="U32" s="123"/>
      <c r="V32" s="123"/>
      <c r="W32" s="123"/>
      <c r="X32" s="124"/>
      <c r="Y32" s="124"/>
    </row>
    <row r="33" spans="1:25" s="119" customFormat="1" ht="39" customHeight="1" x14ac:dyDescent="0.25">
      <c r="A33" s="840" t="s">
        <v>315</v>
      </c>
      <c r="B33" s="840"/>
      <c r="C33" s="840"/>
      <c r="D33" s="840"/>
      <c r="E33" s="840"/>
      <c r="F33" s="840"/>
      <c r="G33" s="840"/>
      <c r="H33" s="337"/>
      <c r="I33" s="337"/>
      <c r="J33" s="337"/>
      <c r="K33" s="121"/>
      <c r="L33" s="121"/>
      <c r="M33" s="121"/>
      <c r="N33" s="121"/>
      <c r="O33" s="121"/>
      <c r="P33" s="121"/>
      <c r="Q33" s="121"/>
      <c r="R33" s="122"/>
      <c r="S33" s="122"/>
      <c r="T33" s="122"/>
      <c r="U33" s="123"/>
      <c r="V33" s="123"/>
      <c r="W33" s="123"/>
      <c r="X33" s="124"/>
      <c r="Y33" s="124"/>
    </row>
    <row r="34" spans="1:25" s="119" customFormat="1" ht="31.5" customHeight="1" thickBot="1" x14ac:dyDescent="0.3">
      <c r="A34" s="12" t="s">
        <v>168</v>
      </c>
      <c r="B34" s="131"/>
      <c r="C34" s="133"/>
      <c r="E34" s="10"/>
      <c r="F34" s="10"/>
      <c r="G34" s="116"/>
      <c r="H34" s="337"/>
      <c r="I34" s="337"/>
      <c r="J34" s="337"/>
      <c r="K34" s="121"/>
      <c r="L34" s="121"/>
      <c r="M34" s="121"/>
      <c r="N34" s="121"/>
      <c r="O34" s="121"/>
      <c r="P34" s="121"/>
      <c r="Q34" s="121"/>
      <c r="R34" s="122"/>
      <c r="S34" s="122"/>
      <c r="T34" s="122"/>
      <c r="U34" s="123"/>
      <c r="V34" s="123"/>
      <c r="W34" s="123"/>
      <c r="X34" s="124"/>
      <c r="Y34" s="124"/>
    </row>
    <row r="35" spans="1:25" s="119" customFormat="1" ht="21" customHeight="1" thickBot="1" x14ac:dyDescent="0.3">
      <c r="A35" s="14" t="s">
        <v>169</v>
      </c>
      <c r="B35" s="131"/>
      <c r="C35" s="133"/>
      <c r="E35" s="10"/>
      <c r="F35" s="10"/>
      <c r="G35" s="116"/>
      <c r="H35" s="338">
        <f>SUM(H15:H26)</f>
        <v>0</v>
      </c>
      <c r="I35" s="339">
        <f>SUM(I15:I26)</f>
        <v>0</v>
      </c>
      <c r="J35" s="340">
        <f>SUM(J15:J26)</f>
        <v>0</v>
      </c>
      <c r="K35" s="246"/>
      <c r="L35" s="121"/>
      <c r="M35" s="121"/>
      <c r="N35" s="121"/>
      <c r="O35" s="121"/>
      <c r="P35" s="121"/>
      <c r="Q35" s="121"/>
      <c r="R35" s="122"/>
      <c r="S35" s="122"/>
      <c r="T35" s="122"/>
      <c r="U35" s="123"/>
      <c r="V35" s="123"/>
      <c r="W35" s="123"/>
      <c r="X35" s="124"/>
      <c r="Y35" s="124"/>
    </row>
    <row r="36" spans="1:25" ht="19.5" customHeight="1" thickBot="1" x14ac:dyDescent="0.3">
      <c r="C36" s="134"/>
      <c r="D36" s="80"/>
      <c r="E36" s="14"/>
      <c r="F36" s="14"/>
      <c r="G36" s="95" t="s">
        <v>170</v>
      </c>
      <c r="H36" s="287">
        <f>IF(J6=0,0,1-(H35/J6))</f>
        <v>0</v>
      </c>
      <c r="I36" s="287">
        <f>IF(J7=0,0,1-(I35/J7))</f>
        <v>0</v>
      </c>
      <c r="J36" s="288">
        <f>IF(J8=0,0,1-(J35/J8))</f>
        <v>0</v>
      </c>
      <c r="K36" s="273" t="s">
        <v>338</v>
      </c>
    </row>
    <row r="37" spans="1:25" ht="19.5" customHeight="1" x14ac:dyDescent="0.25">
      <c r="C37" s="134"/>
      <c r="D37" s="80"/>
      <c r="E37" s="14"/>
      <c r="F37" s="14"/>
      <c r="G37" s="95" t="str">
        <f>"For and on behalf of "</f>
        <v xml:space="preserve">For and on behalf of </v>
      </c>
      <c r="H37" s="110"/>
    </row>
    <row r="38" spans="1:25" ht="19.5" customHeight="1" x14ac:dyDescent="0.25">
      <c r="A38" s="24"/>
      <c r="B38" s="24"/>
      <c r="C38" s="24"/>
      <c r="D38" s="135"/>
      <c r="E38" s="93"/>
      <c r="F38" s="93"/>
      <c r="G38" s="114"/>
      <c r="H38" s="136"/>
    </row>
    <row r="39" spans="1:25" ht="23.25" customHeight="1" x14ac:dyDescent="0.25">
      <c r="A39" s="137" t="s">
        <v>171</v>
      </c>
      <c r="B39" s="137"/>
      <c r="C39" s="298" t="str">
        <f>'Sch-6 (After Discount)'!B31</f>
        <v xml:space="preserve">  </v>
      </c>
      <c r="D39" s="135"/>
      <c r="E39" s="93" t="s">
        <v>172</v>
      </c>
      <c r="F39" s="341" t="str" cm="1">
        <f t="array" ref="F39:G39">'Sch-6 (After Discount)'!D31:E31</f>
        <v/>
      </c>
      <c r="G39" s="4">
        <v>0</v>
      </c>
      <c r="H39" s="244"/>
    </row>
    <row r="40" spans="1:25" ht="23.25" customHeight="1" x14ac:dyDescent="0.25">
      <c r="A40" s="137" t="s">
        <v>173</v>
      </c>
      <c r="B40" s="137"/>
      <c r="C40" s="298" t="str">
        <f>'Sch-6 (After Discount)'!B32</f>
        <v/>
      </c>
      <c r="D40" s="62"/>
      <c r="E40" s="93" t="s">
        <v>174</v>
      </c>
      <c r="F40" s="341" t="str" cm="1">
        <f t="array" ref="F40:G40">'Sch-6 (After Discount)'!D32:E32</f>
        <v/>
      </c>
      <c r="G40" s="4">
        <v>0</v>
      </c>
      <c r="H40" s="110"/>
    </row>
  </sheetData>
  <sheetProtection algorithmName="SHA-512" hashValue="qgnT1d9IzmxKh1ft89+e0i7P31yU3UDee+cxSllu9dtWYHgCwT7Ur11d+vqdvEQQTcoESSO0w2P//ZsLOdNEAA==" saltValue="WP3Mi6CMsYkQ42H0FhXleg==" spinCount="100000" sheet="1" objects="1" scenarios="1" formatColumns="0" formatRows="0" selectLockedCells="1"/>
  <customSheetViews>
    <customSheetView guid="{0AB0ED8F-05B4-43CF-BC36-4646D081E0FE}"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C497F4E0-7D3E-4065-935D-7086BE9276FE}" showPageBreaks="1" zeroValues="0" printArea="1" hiddenRows="1" hiddenColumns="1" view="pageBreakPreview">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4"/>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5"/>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10"/>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1"/>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2"/>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3"/>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operator="greaterThan" allowBlank="1" showInputMessage="1" showErrorMessage="1" error="Enter in percent only." sqref="G15" xr:uid="{00000000-0002-0000-0E00-000000000000}">
      <formula1>0</formula1>
    </dataValidation>
    <dataValidation type="decimal" operator="greaterThan" allowBlank="1" showInputMessage="1" showErrorMessage="1" error="Enter numeric figures only." sqref="G18:G22" xr:uid="{00000000-0002-0000-0E00-000001000000}">
      <formula1>0</formula1>
    </dataValidation>
    <dataValidation type="decimal" allowBlank="1" showInputMessage="1" showErrorMessage="1" error="Enter in percentage only" sqref="G16 G24:G26" xr:uid="{B2E08F5C-9602-412E-A1AD-B5A4655DF89A}">
      <formula1>0</formula1>
      <formula2>100</formula2>
    </dataValidation>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x14ac:dyDescent="0.25"/>
  <cols>
    <col min="1" max="1" width="12.140625" style="12" customWidth="1"/>
    <col min="2" max="2" width="31.42578125" style="12" customWidth="1"/>
    <col min="3" max="3" width="24" style="12" customWidth="1"/>
    <col min="4" max="4" width="39.28515625" style="12" customWidth="1"/>
    <col min="5" max="16384" width="11.42578125" style="41"/>
  </cols>
  <sheetData>
    <row r="1" spans="1:6" ht="18" customHeight="1" x14ac:dyDescent="0.25">
      <c r="A1" s="75" t="str">
        <f>Cover!B3</f>
        <v>CC/NT/W-GIS/DOM/A02/25/03858</v>
      </c>
      <c r="B1" s="76"/>
      <c r="C1" s="77"/>
      <c r="D1" s="78" t="s">
        <v>153</v>
      </c>
    </row>
    <row r="2" spans="1:6" ht="18" customHeight="1" x14ac:dyDescent="0.25">
      <c r="A2" s="79"/>
      <c r="B2" s="80"/>
      <c r="C2" s="14"/>
      <c r="D2" s="14"/>
    </row>
    <row r="3" spans="1:6" ht="73.5" customHeight="1" x14ac:dyDescent="0.25">
      <c r="A3" s="850" t="str">
        <f>Cover!$B$2</f>
        <v>110kV GIS Substation Package SS 145 for Establishment of a 110/22kV gas Insulated substation at Lawspet in Puducherry with allied works under consultancy services to PED.</v>
      </c>
      <c r="B3" s="850"/>
      <c r="C3" s="850"/>
      <c r="D3" s="850"/>
      <c r="E3" s="81"/>
      <c r="F3" s="81"/>
    </row>
    <row r="4" spans="1:6" ht="21.95" customHeight="1" x14ac:dyDescent="0.25">
      <c r="A4" s="790" t="s">
        <v>137</v>
      </c>
      <c r="B4" s="790"/>
      <c r="C4" s="790"/>
      <c r="D4" s="790"/>
    </row>
    <row r="5" spans="1:6" ht="18" customHeight="1" x14ac:dyDescent="0.25">
      <c r="A5" s="13"/>
    </row>
    <row r="6" spans="1:6" ht="18" customHeight="1" x14ac:dyDescent="0.25">
      <c r="A6" s="13" t="e">
        <f>'Sch-1'!#REF!</f>
        <v>#REF!</v>
      </c>
      <c r="D6" s="62" t="s">
        <v>1</v>
      </c>
    </row>
    <row r="7" spans="1:6" ht="36" customHeight="1" x14ac:dyDescent="0.25">
      <c r="A7" s="851" t="str">
        <f>'Sch-1'!A8</f>
        <v>Bidder’s Name and Address  (Sole Bidder) :</v>
      </c>
      <c r="B7" s="851"/>
      <c r="C7" s="851"/>
      <c r="D7" s="62" t="str">
        <f>'Sch-1'!K8</f>
        <v>Contract Services</v>
      </c>
    </row>
    <row r="8" spans="1:6" ht="18" customHeight="1" x14ac:dyDescent="0.25">
      <c r="A8" s="16" t="s">
        <v>31</v>
      </c>
      <c r="B8" s="849" t="str">
        <f>IF('Sch-1'!C9=0, "", 'Sch-1'!C9)</f>
        <v/>
      </c>
      <c r="C8" s="849"/>
      <c r="D8" s="62" t="str">
        <f>'Sch-1'!K9</f>
        <v>Power Grid Corporation of India Ltd.,</v>
      </c>
    </row>
    <row r="9" spans="1:6" ht="18" customHeight="1" x14ac:dyDescent="0.25">
      <c r="A9" s="16" t="s">
        <v>32</v>
      </c>
      <c r="B9" s="849" t="str">
        <f>IF('Sch-1'!C10=0, "", 'Sch-1'!C10)</f>
        <v/>
      </c>
      <c r="C9" s="849"/>
      <c r="D9" s="62" t="str">
        <f>'Sch-1'!K10</f>
        <v>"Saudamini", Plot No.-2</v>
      </c>
    </row>
    <row r="10" spans="1:6" ht="18" customHeight="1" x14ac:dyDescent="0.25">
      <c r="A10" s="17"/>
      <c r="B10" s="849" t="str">
        <f>IF('Sch-1'!C11=0, "", 'Sch-1'!C11)</f>
        <v/>
      </c>
      <c r="C10" s="849"/>
      <c r="D10" s="62" t="str">
        <f>'Sch-1'!K11</f>
        <v xml:space="preserve">Sector-29, </v>
      </c>
    </row>
    <row r="11" spans="1:6" ht="18" customHeight="1" x14ac:dyDescent="0.25">
      <c r="A11" s="17"/>
      <c r="B11" s="849" t="str">
        <f>IF('Sch-1'!C12=0, "", 'Sch-1'!C12)</f>
        <v/>
      </c>
      <c r="C11" s="849"/>
      <c r="D11" s="62" t="str">
        <f>'Sch-1'!K12</f>
        <v>Gurugram (Haryana) - 122001</v>
      </c>
    </row>
    <row r="12" spans="1:6" ht="18" customHeight="1" x14ac:dyDescent="0.25">
      <c r="A12" s="82"/>
      <c r="B12" s="82"/>
      <c r="C12" s="82"/>
      <c r="D12" s="62"/>
    </row>
    <row r="13" spans="1:6" ht="21.95" customHeight="1" x14ac:dyDescent="0.25">
      <c r="A13" s="83" t="s">
        <v>123</v>
      </c>
      <c r="B13" s="854" t="s">
        <v>15</v>
      </c>
      <c r="C13" s="855"/>
      <c r="D13" s="84" t="s">
        <v>125</v>
      </c>
    </row>
    <row r="14" spans="1:6" ht="21.95" customHeight="1" x14ac:dyDescent="0.25">
      <c r="A14" s="63" t="s">
        <v>126</v>
      </c>
      <c r="B14" s="805" t="s">
        <v>138</v>
      </c>
      <c r="C14" s="805"/>
      <c r="D14" s="85"/>
    </row>
    <row r="15" spans="1:6" ht="35.1" customHeight="1" x14ac:dyDescent="0.25">
      <c r="A15" s="86"/>
      <c r="B15" s="806" t="s">
        <v>139</v>
      </c>
      <c r="C15" s="807"/>
      <c r="D15" s="87"/>
    </row>
    <row r="16" spans="1:6" ht="21.95" customHeight="1" x14ac:dyDescent="0.25">
      <c r="A16" s="63" t="s">
        <v>127</v>
      </c>
      <c r="B16" s="805" t="s">
        <v>140</v>
      </c>
      <c r="C16" s="805"/>
      <c r="D16" s="85"/>
    </row>
    <row r="17" spans="1:6" ht="35.1" customHeight="1" x14ac:dyDescent="0.25">
      <c r="A17" s="86"/>
      <c r="B17" s="806" t="s">
        <v>141</v>
      </c>
      <c r="C17" s="807"/>
      <c r="D17" s="87"/>
    </row>
    <row r="18" spans="1:6" ht="21.95" customHeight="1" x14ac:dyDescent="0.25">
      <c r="A18" s="63" t="s">
        <v>128</v>
      </c>
      <c r="B18" s="805" t="s">
        <v>142</v>
      </c>
      <c r="C18" s="805"/>
      <c r="D18" s="85"/>
    </row>
    <row r="19" spans="1:6" ht="30" customHeight="1" x14ac:dyDescent="0.25">
      <c r="A19" s="86"/>
      <c r="B19" s="806" t="s">
        <v>143</v>
      </c>
      <c r="C19" s="807"/>
      <c r="D19" s="87"/>
    </row>
    <row r="20" spans="1:6" ht="21.95" customHeight="1" x14ac:dyDescent="0.25">
      <c r="A20" s="63" t="s">
        <v>129</v>
      </c>
      <c r="B20" s="805" t="s">
        <v>144</v>
      </c>
      <c r="C20" s="805"/>
      <c r="D20" s="88"/>
    </row>
    <row r="21" spans="1:6" ht="30" customHeight="1" x14ac:dyDescent="0.25">
      <c r="A21" s="86"/>
      <c r="B21" s="806" t="s">
        <v>145</v>
      </c>
      <c r="C21" s="807"/>
      <c r="D21" s="87"/>
    </row>
    <row r="22" spans="1:6" ht="30" customHeight="1" x14ac:dyDescent="0.25">
      <c r="A22" s="63">
        <v>5</v>
      </c>
      <c r="B22" s="805" t="s">
        <v>146</v>
      </c>
      <c r="C22" s="805"/>
      <c r="D22" s="85"/>
    </row>
    <row r="23" spans="1:6" ht="33" customHeight="1" x14ac:dyDescent="0.25">
      <c r="A23" s="86"/>
      <c r="B23" s="806" t="s">
        <v>147</v>
      </c>
      <c r="C23" s="807"/>
      <c r="D23" s="100"/>
    </row>
    <row r="24" spans="1:6" ht="21.95" customHeight="1" x14ac:dyDescent="0.25">
      <c r="A24" s="63" t="s">
        <v>131</v>
      </c>
      <c r="B24" s="805" t="s">
        <v>148</v>
      </c>
      <c r="C24" s="805"/>
      <c r="D24" s="88"/>
    </row>
    <row r="25" spans="1:6" ht="35.1" customHeight="1" x14ac:dyDescent="0.25">
      <c r="A25" s="86"/>
      <c r="B25" s="806" t="s">
        <v>149</v>
      </c>
      <c r="C25" s="807"/>
      <c r="D25" s="87"/>
    </row>
    <row r="26" spans="1:6" ht="24" customHeight="1" x14ac:dyDescent="0.25">
      <c r="A26" s="852"/>
      <c r="B26" s="853" t="s">
        <v>150</v>
      </c>
      <c r="C26" s="853"/>
      <c r="D26" s="89"/>
    </row>
    <row r="27" spans="1:6" ht="25.5" customHeight="1" x14ac:dyDescent="0.25">
      <c r="A27" s="852"/>
      <c r="B27" s="853"/>
      <c r="C27" s="853"/>
      <c r="D27" s="90"/>
    </row>
    <row r="28" spans="1:6" ht="18.75" customHeight="1" x14ac:dyDescent="0.25">
      <c r="A28" s="11"/>
      <c r="B28" s="91"/>
      <c r="C28" s="91"/>
      <c r="D28" s="92"/>
    </row>
    <row r="29" spans="1:6" ht="27.95" customHeight="1" x14ac:dyDescent="0.25">
      <c r="A29" s="11"/>
      <c r="B29" s="91"/>
      <c r="C29" s="93"/>
      <c r="D29" s="92"/>
    </row>
    <row r="30" spans="1:6" ht="27.95" customHeight="1" x14ac:dyDescent="0.25">
      <c r="A30" s="94" t="s">
        <v>151</v>
      </c>
      <c r="B30" s="66"/>
      <c r="C30" s="93" t="s">
        <v>133</v>
      </c>
      <c r="D30" s="66"/>
      <c r="F30" s="95"/>
    </row>
    <row r="31" spans="1:6" ht="27.95" customHeight="1" x14ac:dyDescent="0.25">
      <c r="A31" s="94" t="s">
        <v>152</v>
      </c>
      <c r="B31" s="66"/>
      <c r="C31" s="93" t="s">
        <v>135</v>
      </c>
      <c r="D31" s="66"/>
      <c r="F31" s="79"/>
    </row>
    <row r="32" spans="1:6" ht="27.95" customHeight="1" x14ac:dyDescent="0.25">
      <c r="A32" s="96"/>
      <c r="B32" s="80"/>
      <c r="C32" s="93"/>
      <c r="F32" s="79"/>
    </row>
    <row r="33" spans="1:6" ht="30" customHeight="1" x14ac:dyDescent="0.25">
      <c r="A33" s="96"/>
      <c r="B33" s="80"/>
      <c r="C33" s="93"/>
      <c r="D33" s="96"/>
      <c r="F33" s="95"/>
    </row>
    <row r="34" spans="1:6" ht="30" customHeight="1" x14ac:dyDescent="0.25">
      <c r="A34" s="97"/>
      <c r="B34" s="97"/>
      <c r="C34" s="98"/>
      <c r="E34" s="99"/>
    </row>
  </sheetData>
  <customSheetViews>
    <customSheetView guid="{0AB0ED8F-05B4-43CF-BC36-4646D081E0F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497F4E0-7D3E-4065-935D-7086BE9276F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showGridLines="0" view="pageBreakPreview" topLeftCell="A3" zoomScaleSheetLayoutView="100" workbookViewId="0">
      <selection activeCell="CW26" sqref="CW26"/>
    </sheetView>
  </sheetViews>
  <sheetFormatPr defaultColWidth="8.7109375" defaultRowHeight="16.5" x14ac:dyDescent="0.3"/>
  <cols>
    <col min="1" max="1" width="6.5703125" style="154" customWidth="1"/>
    <col min="2" max="2" width="11.42578125" style="154" customWidth="1"/>
    <col min="3" max="3" width="15" style="154" customWidth="1"/>
    <col min="4" max="4" width="10.28515625" style="154" customWidth="1"/>
    <col min="5" max="8" width="15.140625" style="154" customWidth="1"/>
    <col min="9" max="9" width="22.85546875" style="469" customWidth="1"/>
    <col min="10" max="10" width="8.7109375" style="58" customWidth="1"/>
    <col min="11" max="11" width="10.28515625" style="58" customWidth="1"/>
    <col min="12" max="12" width="13.5703125" style="58" customWidth="1"/>
    <col min="13" max="13" width="14.28515625" style="58" customWidth="1"/>
    <col min="14" max="26" width="9.140625" style="153" customWidth="1"/>
    <col min="27" max="27" width="0" style="153" hidden="1" customWidth="1"/>
    <col min="28" max="28" width="15.85546875" style="153" hidden="1" customWidth="1"/>
    <col min="29" max="29" width="15.5703125" style="153" hidden="1" customWidth="1"/>
    <col min="30" max="30" width="24.42578125" style="153" hidden="1" customWidth="1"/>
    <col min="31" max="31" width="13.7109375" style="153" hidden="1" customWidth="1"/>
    <col min="32" max="33" width="0" style="153" hidden="1" customWidth="1"/>
    <col min="34" max="100" width="9.140625" style="153" customWidth="1"/>
    <col min="101" max="253" width="9.140625" style="159" customWidth="1"/>
    <col min="254" max="254" width="13" style="159" customWidth="1"/>
    <col min="255" max="255" width="35.85546875" style="159" customWidth="1"/>
    <col min="256" max="16384" width="8.7109375" style="159"/>
  </cols>
  <sheetData>
    <row r="1" spans="1:100" s="153" customFormat="1" ht="18" customHeight="1" x14ac:dyDescent="0.3">
      <c r="A1" s="161" t="str">
        <f>Cover!B3</f>
        <v>CC/NT/W-GIS/DOM/A02/25/03858</v>
      </c>
      <c r="B1" s="161"/>
      <c r="C1" s="161"/>
      <c r="D1" s="161"/>
      <c r="E1" s="161"/>
      <c r="F1" s="161"/>
      <c r="G1" s="161"/>
      <c r="H1" s="161"/>
      <c r="I1" s="435"/>
      <c r="J1" s="162"/>
      <c r="K1" s="162"/>
      <c r="L1" s="162"/>
      <c r="M1" s="152" t="s">
        <v>30</v>
      </c>
    </row>
    <row r="2" spans="1:100" s="153" customFormat="1" ht="12.75" customHeight="1" x14ac:dyDescent="0.3">
      <c r="A2" s="436"/>
      <c r="B2" s="436"/>
      <c r="C2" s="436"/>
      <c r="D2" s="436"/>
      <c r="E2" s="436"/>
      <c r="F2" s="436"/>
      <c r="G2" s="436"/>
      <c r="H2" s="436"/>
      <c r="I2" s="437"/>
      <c r="J2" s="438"/>
      <c r="K2" s="438"/>
      <c r="L2" s="438"/>
      <c r="M2" s="438"/>
    </row>
    <row r="3" spans="1:100" s="153" customFormat="1" ht="103.5" customHeight="1" x14ac:dyDescent="0.3">
      <c r="A3" s="856" t="str">
        <f>Cover!$B$2</f>
        <v>110kV GIS Substation Package SS 145 for Establishment of a 110/22kV gas Insulated substation at Lawspet in Puducherry with allied works under consultancy services to PED.</v>
      </c>
      <c r="B3" s="856"/>
      <c r="C3" s="856"/>
      <c r="D3" s="856"/>
      <c r="E3" s="856"/>
      <c r="F3" s="856"/>
      <c r="G3" s="856"/>
      <c r="H3" s="856"/>
      <c r="I3" s="856"/>
      <c r="J3" s="856"/>
      <c r="K3" s="856"/>
      <c r="L3" s="856"/>
      <c r="M3" s="856"/>
      <c r="AA3" s="153" t="s">
        <v>18</v>
      </c>
      <c r="AC3" s="153">
        <f>IF(ISERROR(#REF!/('[6]Sch-6'!D14+'[6]Sch-6'!D16+'[6]Sch-6'!D18)),0,#REF!/( '[6]Sch-6'!D14+'[6]Sch-6'!D16+'[6]Sch-6'!D18))</f>
        <v>0</v>
      </c>
    </row>
    <row r="4" spans="1:100" s="153" customFormat="1" ht="21.95" customHeight="1" x14ac:dyDescent="0.3">
      <c r="A4" s="857" t="s">
        <v>19</v>
      </c>
      <c r="B4" s="857"/>
      <c r="C4" s="857"/>
      <c r="D4" s="857"/>
      <c r="E4" s="857"/>
      <c r="F4" s="857"/>
      <c r="G4" s="857"/>
      <c r="H4" s="857"/>
      <c r="I4" s="857"/>
      <c r="J4" s="857"/>
      <c r="K4" s="857"/>
      <c r="L4" s="857"/>
      <c r="M4" s="857"/>
      <c r="AA4" s="153" t="s">
        <v>20</v>
      </c>
      <c r="AC4" s="153" t="e">
        <f>#REF!</f>
        <v>#REF!</v>
      </c>
    </row>
    <row r="5" spans="1:100" s="153" customFormat="1" ht="27.95" customHeight="1" x14ac:dyDescent="0.3">
      <c r="A5" s="439"/>
      <c r="B5" s="439"/>
      <c r="C5" s="439"/>
      <c r="D5" s="439"/>
      <c r="E5" s="440"/>
      <c r="F5" s="440"/>
      <c r="G5" s="440"/>
      <c r="H5" s="440"/>
      <c r="I5" s="441"/>
      <c r="K5" s="58"/>
      <c r="L5" s="58"/>
      <c r="M5" s="440"/>
    </row>
    <row r="6" spans="1:100" s="153" customFormat="1" ht="27.95" customHeight="1" x14ac:dyDescent="0.3">
      <c r="A6" s="442"/>
      <c r="B6" s="781" t="s">
        <v>328</v>
      </c>
      <c r="C6" s="781"/>
      <c r="D6" s="6"/>
      <c r="E6" s="440"/>
      <c r="F6" s="440"/>
      <c r="G6" s="440"/>
      <c r="H6" s="440"/>
      <c r="I6" s="441"/>
      <c r="K6" s="58"/>
      <c r="L6" s="58"/>
      <c r="M6" s="440"/>
    </row>
    <row r="7" spans="1:100" s="153" customFormat="1" ht="27.95" customHeight="1" x14ac:dyDescent="0.3">
      <c r="A7" s="186"/>
      <c r="B7" s="783">
        <f>'Sch-1'!A7</f>
        <v>0</v>
      </c>
      <c r="C7" s="783"/>
      <c r="D7" s="783"/>
      <c r="E7" s="783"/>
      <c r="F7" s="783"/>
      <c r="G7" s="783"/>
      <c r="H7" s="783"/>
      <c r="I7" s="441"/>
      <c r="K7" s="58"/>
      <c r="L7" s="58"/>
      <c r="M7" s="440"/>
    </row>
    <row r="8" spans="1:100" s="252" customFormat="1" ht="16.5" customHeight="1" x14ac:dyDescent="0.3">
      <c r="A8" s="272"/>
      <c r="B8" s="782" t="str">
        <f>'Sch-1'!A8</f>
        <v>Bidder’s Name and Address  (Sole Bidder) :</v>
      </c>
      <c r="C8" s="782"/>
      <c r="D8" s="782"/>
      <c r="E8" s="782"/>
      <c r="F8" s="782"/>
      <c r="G8" s="782"/>
      <c r="H8" s="782"/>
      <c r="I8" s="14"/>
      <c r="J8" s="14"/>
      <c r="K8" s="62" t="s">
        <v>1</v>
      </c>
      <c r="L8" s="12"/>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row>
    <row r="9" spans="1:100" s="252" customFormat="1" x14ac:dyDescent="0.3">
      <c r="A9" s="247"/>
      <c r="B9" s="247" t="s">
        <v>12</v>
      </c>
      <c r="C9" s="783" t="str">
        <f>'Sch-1'!C9</f>
        <v/>
      </c>
      <c r="D9" s="783"/>
      <c r="E9" s="783"/>
      <c r="F9" s="783"/>
      <c r="G9" s="157"/>
      <c r="H9" s="157"/>
      <c r="I9" s="157"/>
      <c r="J9" s="157"/>
      <c r="K9" s="62" t="s">
        <v>2</v>
      </c>
      <c r="L9" s="12"/>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row>
    <row r="10" spans="1:100" s="252" customFormat="1" x14ac:dyDescent="0.3">
      <c r="A10" s="247"/>
      <c r="B10" s="247" t="s">
        <v>11</v>
      </c>
      <c r="C10" s="858" t="str">
        <f>'Sch-1'!C10</f>
        <v/>
      </c>
      <c r="D10" s="858"/>
      <c r="E10" s="858"/>
      <c r="F10" s="858"/>
      <c r="G10" s="157"/>
      <c r="H10" s="157"/>
      <c r="I10" s="157"/>
      <c r="J10" s="157"/>
      <c r="K10" s="62" t="s">
        <v>3</v>
      </c>
      <c r="L10" s="12"/>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53"/>
      <c r="BI10" s="153"/>
      <c r="BJ10" s="153"/>
      <c r="BK10" s="153"/>
      <c r="BL10" s="153"/>
      <c r="BM10" s="153"/>
      <c r="BN10" s="153"/>
      <c r="BO10" s="153"/>
      <c r="BP10" s="153"/>
      <c r="BQ10" s="153"/>
      <c r="BR10" s="153"/>
      <c r="BS10" s="153"/>
      <c r="BT10" s="153"/>
      <c r="BU10" s="153"/>
      <c r="BV10" s="153"/>
      <c r="BW10" s="153"/>
      <c r="BX10" s="153"/>
      <c r="BY10" s="153"/>
      <c r="BZ10" s="153"/>
      <c r="CA10" s="153"/>
      <c r="CB10" s="153"/>
      <c r="CC10" s="153"/>
      <c r="CD10" s="153"/>
      <c r="CE10" s="153"/>
      <c r="CF10" s="153"/>
      <c r="CG10" s="153"/>
      <c r="CH10" s="153"/>
      <c r="CI10" s="153"/>
      <c r="CJ10" s="153"/>
      <c r="CK10" s="153"/>
      <c r="CL10" s="153"/>
      <c r="CM10" s="153"/>
      <c r="CN10" s="153"/>
      <c r="CO10" s="153"/>
      <c r="CP10" s="153"/>
      <c r="CQ10" s="153"/>
      <c r="CR10" s="153"/>
      <c r="CS10" s="153"/>
      <c r="CT10" s="153"/>
      <c r="CU10" s="153"/>
      <c r="CV10" s="153"/>
    </row>
    <row r="11" spans="1:100" s="252" customFormat="1" x14ac:dyDescent="0.3">
      <c r="A11" s="6"/>
      <c r="B11" s="6"/>
      <c r="C11" s="858" t="str">
        <f>'Sch-1'!C11</f>
        <v/>
      </c>
      <c r="D11" s="858"/>
      <c r="E11" s="858"/>
      <c r="F11" s="858"/>
      <c r="G11" s="157"/>
      <c r="H11" s="157"/>
      <c r="I11" s="157"/>
      <c r="J11" s="157"/>
      <c r="K11" s="62" t="s">
        <v>4</v>
      </c>
      <c r="L11" s="12"/>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c r="BI11" s="153"/>
      <c r="BJ11" s="153"/>
      <c r="BK11" s="153"/>
      <c r="BL11" s="153"/>
      <c r="BM11" s="153"/>
      <c r="BN11" s="153"/>
      <c r="BO11" s="153"/>
      <c r="BP11" s="153"/>
      <c r="BQ11" s="153"/>
      <c r="BR11" s="153"/>
      <c r="BS11" s="153"/>
      <c r="BT11" s="153"/>
      <c r="BU11" s="153"/>
      <c r="BV11" s="153"/>
      <c r="BW11" s="153"/>
      <c r="BX11" s="153"/>
      <c r="BY11" s="153"/>
      <c r="BZ11" s="153"/>
      <c r="CA11" s="153"/>
      <c r="CB11" s="153"/>
      <c r="CC11" s="153"/>
      <c r="CD11" s="153"/>
      <c r="CE11" s="153"/>
      <c r="CF11" s="153"/>
      <c r="CG11" s="153"/>
      <c r="CH11" s="153"/>
      <c r="CI11" s="153"/>
      <c r="CJ11" s="153"/>
      <c r="CK11" s="153"/>
      <c r="CL11" s="153"/>
      <c r="CM11" s="153"/>
      <c r="CN11" s="153"/>
      <c r="CO11" s="153"/>
      <c r="CP11" s="153"/>
      <c r="CQ11" s="153"/>
      <c r="CR11" s="153"/>
      <c r="CS11" s="153"/>
      <c r="CT11" s="153"/>
      <c r="CU11" s="153"/>
      <c r="CV11" s="153"/>
    </row>
    <row r="12" spans="1:100" s="252" customFormat="1" x14ac:dyDescent="0.3">
      <c r="A12" s="6"/>
      <c r="B12" s="6"/>
      <c r="C12" s="858" t="str">
        <f>'Sch-1'!C12</f>
        <v/>
      </c>
      <c r="D12" s="858"/>
      <c r="E12" s="858"/>
      <c r="F12" s="858"/>
      <c r="G12" s="157"/>
      <c r="H12" s="157"/>
      <c r="I12" s="157"/>
      <c r="J12" s="157"/>
      <c r="K12" s="62" t="s">
        <v>5</v>
      </c>
      <c r="L12" s="12"/>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53"/>
      <c r="BI12" s="153"/>
      <c r="BJ12" s="153"/>
      <c r="BK12" s="153"/>
      <c r="BL12" s="153"/>
      <c r="BM12" s="153"/>
      <c r="BN12" s="153"/>
      <c r="BO12" s="153"/>
      <c r="BP12" s="153"/>
      <c r="BQ12" s="153"/>
      <c r="BR12" s="153"/>
      <c r="BS12" s="153"/>
      <c r="BT12" s="153"/>
      <c r="BU12" s="153"/>
      <c r="BV12" s="153"/>
      <c r="BW12" s="153"/>
      <c r="BX12" s="153"/>
      <c r="BY12" s="153"/>
      <c r="BZ12" s="153"/>
      <c r="CA12" s="153"/>
      <c r="CB12" s="153"/>
      <c r="CC12" s="153"/>
      <c r="CD12" s="153"/>
      <c r="CE12" s="153"/>
      <c r="CF12" s="153"/>
      <c r="CG12" s="153"/>
      <c r="CH12" s="153"/>
      <c r="CI12" s="153"/>
      <c r="CJ12" s="153"/>
      <c r="CK12" s="153"/>
      <c r="CL12" s="153"/>
      <c r="CM12" s="153"/>
      <c r="CN12" s="153"/>
      <c r="CO12" s="153"/>
      <c r="CP12" s="153"/>
      <c r="CQ12" s="153"/>
      <c r="CR12" s="153"/>
      <c r="CS12" s="153"/>
      <c r="CT12" s="153"/>
      <c r="CU12" s="153"/>
      <c r="CV12" s="153"/>
    </row>
    <row r="13" spans="1:100" s="153" customFormat="1" ht="21" customHeight="1" x14ac:dyDescent="0.3">
      <c r="A13" s="439"/>
      <c r="B13" s="439"/>
      <c r="C13" s="439"/>
      <c r="D13" s="439"/>
      <c r="E13" s="439"/>
      <c r="F13" s="439"/>
      <c r="G13" s="439"/>
      <c r="H13" s="439"/>
      <c r="I13" s="443"/>
      <c r="J13" s="440"/>
      <c r="K13" s="62" t="s">
        <v>6</v>
      </c>
      <c r="L13" s="444"/>
      <c r="M13" s="444"/>
    </row>
    <row r="14" spans="1:100" s="153" customFormat="1" ht="27.95" customHeight="1" x14ac:dyDescent="0.3">
      <c r="A14" s="864" t="s">
        <v>461</v>
      </c>
      <c r="B14" s="864"/>
      <c r="C14" s="864"/>
      <c r="D14" s="864"/>
      <c r="E14" s="864"/>
      <c r="F14" s="864"/>
      <c r="G14" s="864"/>
      <c r="H14" s="864"/>
      <c r="I14" s="864"/>
      <c r="J14" s="864"/>
      <c r="K14" s="864"/>
      <c r="L14" s="864"/>
      <c r="M14" s="864"/>
    </row>
    <row r="15" spans="1:100" s="153" customFormat="1" ht="115.5" customHeight="1" x14ac:dyDescent="0.3">
      <c r="A15" s="446" t="s">
        <v>33</v>
      </c>
      <c r="B15" s="447" t="s">
        <v>249</v>
      </c>
      <c r="C15" s="447" t="s">
        <v>250</v>
      </c>
      <c r="D15" s="446" t="s">
        <v>39</v>
      </c>
      <c r="E15" s="448" t="s">
        <v>308</v>
      </c>
      <c r="F15" s="449" t="s">
        <v>309</v>
      </c>
      <c r="G15" s="449" t="s">
        <v>290</v>
      </c>
      <c r="H15" s="449" t="s">
        <v>299</v>
      </c>
      <c r="I15" s="450" t="s">
        <v>34</v>
      </c>
      <c r="J15" s="450" t="s">
        <v>9</v>
      </c>
      <c r="K15" s="450" t="s">
        <v>16</v>
      </c>
      <c r="L15" s="450" t="s">
        <v>35</v>
      </c>
      <c r="M15" s="451" t="s">
        <v>36</v>
      </c>
      <c r="AB15" s="153" t="s">
        <v>37</v>
      </c>
      <c r="AD15" s="153" t="s">
        <v>22</v>
      </c>
      <c r="AE15" s="153" t="s">
        <v>38</v>
      </c>
    </row>
    <row r="16" spans="1:100" x14ac:dyDescent="0.3">
      <c r="A16" s="452"/>
      <c r="B16" s="452"/>
      <c r="C16" s="452"/>
      <c r="D16" s="452"/>
      <c r="E16" s="452"/>
      <c r="F16" s="452"/>
      <c r="G16" s="452"/>
      <c r="H16" s="452"/>
      <c r="I16" s="393"/>
      <c r="J16" s="392"/>
      <c r="K16" s="392"/>
      <c r="L16" s="392"/>
      <c r="M16" s="392"/>
    </row>
    <row r="17" spans="1:100" s="240" customFormat="1" ht="23.25" customHeight="1" x14ac:dyDescent="0.3">
      <c r="A17" s="453"/>
      <c r="B17" s="453"/>
      <c r="C17" s="453"/>
      <c r="D17" s="453"/>
      <c r="E17" s="454"/>
      <c r="F17" s="453"/>
      <c r="G17" s="455" t="s">
        <v>316</v>
      </c>
      <c r="H17" s="453"/>
      <c r="I17" s="453"/>
      <c r="J17" s="453"/>
      <c r="K17" s="453"/>
      <c r="L17" s="453"/>
      <c r="M17" s="4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53"/>
      <c r="BF17" s="153"/>
      <c r="BG17" s="153"/>
      <c r="BH17" s="153"/>
      <c r="BI17" s="153"/>
      <c r="BJ17" s="153"/>
      <c r="BK17" s="153"/>
      <c r="BL17" s="153"/>
      <c r="BM17" s="153"/>
      <c r="BN17" s="153"/>
      <c r="BO17" s="153"/>
      <c r="BP17" s="153"/>
      <c r="BQ17" s="153"/>
      <c r="BR17" s="153"/>
      <c r="BS17" s="153"/>
      <c r="BT17" s="153"/>
      <c r="BU17" s="153"/>
      <c r="BV17" s="153"/>
      <c r="BW17" s="153"/>
      <c r="BX17" s="153"/>
      <c r="BY17" s="153"/>
      <c r="BZ17" s="153"/>
      <c r="CA17" s="153"/>
      <c r="CB17" s="153"/>
      <c r="CC17" s="153"/>
      <c r="CD17" s="153"/>
      <c r="CE17" s="153"/>
      <c r="CF17" s="153"/>
      <c r="CG17" s="153"/>
      <c r="CH17" s="153"/>
      <c r="CI17" s="153"/>
      <c r="CJ17" s="153"/>
      <c r="CK17" s="153"/>
      <c r="CL17" s="153"/>
      <c r="CM17" s="153"/>
      <c r="CN17" s="153"/>
      <c r="CO17" s="153"/>
      <c r="CP17" s="153"/>
      <c r="CQ17" s="153"/>
      <c r="CR17" s="153"/>
      <c r="CS17" s="153"/>
      <c r="CT17" s="153"/>
      <c r="CU17" s="153"/>
      <c r="CV17" s="153"/>
    </row>
    <row r="18" spans="1:100" ht="22.5" customHeight="1" x14ac:dyDescent="0.3">
      <c r="A18" s="865"/>
      <c r="B18" s="865"/>
      <c r="C18" s="865"/>
      <c r="D18" s="865"/>
      <c r="E18" s="865"/>
      <c r="F18" s="865"/>
      <c r="G18" s="865"/>
      <c r="H18" s="865"/>
      <c r="I18" s="865"/>
      <c r="J18" s="456"/>
      <c r="K18" s="456"/>
      <c r="L18" s="456"/>
      <c r="M18" s="456"/>
    </row>
    <row r="19" spans="1:100" ht="26.25" customHeight="1" x14ac:dyDescent="0.3">
      <c r="B19" s="225"/>
      <c r="C19" s="91"/>
      <c r="D19" s="91"/>
      <c r="E19" s="91"/>
      <c r="F19" s="91"/>
      <c r="G19" s="91"/>
      <c r="H19" s="91"/>
      <c r="I19" s="91"/>
      <c r="J19" s="91"/>
      <c r="K19" s="91"/>
      <c r="L19" s="226"/>
      <c r="M19" s="457"/>
    </row>
    <row r="20" spans="1:100" x14ac:dyDescent="0.3">
      <c r="B20" s="91"/>
      <c r="C20" s="91"/>
      <c r="D20" s="91"/>
      <c r="E20" s="91"/>
      <c r="F20" s="91"/>
      <c r="G20" s="91"/>
      <c r="H20" s="91"/>
      <c r="I20" s="91"/>
      <c r="J20" s="91"/>
      <c r="K20" s="91"/>
      <c r="L20" s="227"/>
      <c r="M20" s="457"/>
    </row>
    <row r="21" spans="1:100" s="248" customFormat="1" x14ac:dyDescent="0.3">
      <c r="A21" s="458"/>
      <c r="B21" s="458" t="s">
        <v>296</v>
      </c>
      <c r="C21" s="866" t="str">
        <f>'Sch-6 (After Discount)'!B31</f>
        <v xml:space="preserve">  </v>
      </c>
      <c r="D21" s="861"/>
      <c r="E21" s="458"/>
      <c r="F21" s="458"/>
      <c r="G21" s="458"/>
      <c r="H21" s="862" t="s">
        <v>298</v>
      </c>
      <c r="I21" s="862"/>
      <c r="J21" s="859" t="str">
        <f>'Sch-6 (After Discount)'!D31</f>
        <v/>
      </c>
      <c r="K21" s="859"/>
      <c r="L21" s="859"/>
      <c r="M21" s="859"/>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c r="BI21" s="153"/>
      <c r="BJ21" s="153"/>
      <c r="BK21" s="153"/>
      <c r="BL21" s="153"/>
      <c r="BM21" s="153"/>
      <c r="BN21" s="153"/>
      <c r="BO21" s="153"/>
      <c r="BP21" s="153"/>
      <c r="BQ21" s="153"/>
      <c r="BR21" s="153"/>
      <c r="BS21" s="153"/>
      <c r="BT21" s="153"/>
      <c r="BU21" s="153"/>
      <c r="BV21" s="153"/>
      <c r="BW21" s="153"/>
      <c r="BX21" s="153"/>
      <c r="BY21" s="153"/>
      <c r="BZ21" s="153"/>
      <c r="CA21" s="153"/>
      <c r="CB21" s="153"/>
      <c r="CC21" s="153"/>
      <c r="CD21" s="153"/>
      <c r="CE21" s="153"/>
      <c r="CF21" s="153"/>
      <c r="CG21" s="153"/>
      <c r="CH21" s="153"/>
      <c r="CI21" s="153"/>
      <c r="CJ21" s="153"/>
      <c r="CK21" s="153"/>
      <c r="CL21" s="153"/>
      <c r="CM21" s="153"/>
      <c r="CN21" s="153"/>
      <c r="CO21" s="153"/>
      <c r="CP21" s="153"/>
      <c r="CQ21" s="153"/>
      <c r="CR21" s="153"/>
      <c r="CS21" s="153"/>
      <c r="CT21" s="153"/>
      <c r="CU21" s="153"/>
      <c r="CV21" s="153"/>
    </row>
    <row r="22" spans="1:100" s="248" customFormat="1" ht="16.5" customHeight="1" x14ac:dyDescent="0.3">
      <c r="A22" s="458"/>
      <c r="B22" s="458" t="s">
        <v>297</v>
      </c>
      <c r="C22" s="860" t="str">
        <f>'Sch-6'!B32</f>
        <v/>
      </c>
      <c r="D22" s="861"/>
      <c r="E22" s="458"/>
      <c r="F22" s="458"/>
      <c r="G22" s="458"/>
      <c r="H22" s="862" t="s">
        <v>119</v>
      </c>
      <c r="I22" s="862"/>
      <c r="J22" s="859" t="str">
        <f>'Sch-6 (After Discount)'!D32</f>
        <v/>
      </c>
      <c r="K22" s="859"/>
      <c r="L22" s="859"/>
      <c r="M22" s="859"/>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c r="BI22" s="153"/>
      <c r="BJ22" s="153"/>
      <c r="BK22" s="153"/>
      <c r="BL22" s="153"/>
      <c r="BM22" s="153"/>
      <c r="BN22" s="153"/>
      <c r="BO22" s="153"/>
      <c r="BP22" s="153"/>
      <c r="BQ22" s="153"/>
      <c r="BR22" s="153"/>
      <c r="BS22" s="153"/>
      <c r="BT22" s="153"/>
      <c r="BU22" s="153"/>
      <c r="BV22" s="153"/>
      <c r="BW22" s="153"/>
      <c r="BX22" s="153"/>
      <c r="BY22" s="153"/>
      <c r="BZ22" s="153"/>
      <c r="CA22" s="153"/>
      <c r="CB22" s="153"/>
      <c r="CC22" s="153"/>
      <c r="CD22" s="153"/>
      <c r="CE22" s="153"/>
      <c r="CF22" s="153"/>
      <c r="CG22" s="153"/>
      <c r="CH22" s="153"/>
      <c r="CI22" s="153"/>
      <c r="CJ22" s="153"/>
      <c r="CK22" s="153"/>
      <c r="CL22" s="153"/>
      <c r="CM22" s="153"/>
      <c r="CN22" s="153"/>
      <c r="CO22" s="153"/>
      <c r="CP22" s="153"/>
      <c r="CQ22" s="153"/>
      <c r="CR22" s="153"/>
      <c r="CS22" s="153"/>
      <c r="CT22" s="153"/>
      <c r="CU22" s="153"/>
      <c r="CV22" s="153"/>
    </row>
    <row r="23" spans="1:100" x14ac:dyDescent="0.3">
      <c r="B23" s="867"/>
      <c r="C23" s="867"/>
      <c r="D23" s="867"/>
      <c r="E23" s="867"/>
      <c r="F23" s="867"/>
      <c r="G23" s="867"/>
      <c r="H23" s="867"/>
      <c r="I23" s="867"/>
      <c r="J23" s="867"/>
      <c r="K23" s="867"/>
      <c r="L23" s="867"/>
      <c r="M23" s="457"/>
    </row>
    <row r="24" spans="1:100" x14ac:dyDescent="0.3">
      <c r="B24" s="228"/>
      <c r="C24" s="228"/>
      <c r="D24" s="868"/>
      <c r="E24" s="868"/>
      <c r="F24" s="868"/>
      <c r="G24" s="868"/>
      <c r="H24" s="868"/>
      <c r="I24" s="868"/>
      <c r="J24" s="868"/>
      <c r="K24" s="868"/>
      <c r="L24" s="868"/>
      <c r="M24" s="457"/>
    </row>
    <row r="25" spans="1:100" x14ac:dyDescent="0.3">
      <c r="B25" s="94"/>
      <c r="C25" s="229"/>
      <c r="D25" s="868"/>
      <c r="E25" s="868"/>
      <c r="F25" s="868"/>
      <c r="G25" s="868"/>
      <c r="H25" s="868"/>
      <c r="I25" s="868"/>
      <c r="J25" s="868"/>
      <c r="K25" s="868"/>
      <c r="L25" s="868"/>
      <c r="M25" s="457"/>
    </row>
    <row r="26" spans="1:100" x14ac:dyDescent="0.3">
      <c r="B26" s="94"/>
      <c r="C26" s="230"/>
      <c r="D26" s="868"/>
      <c r="E26" s="868"/>
      <c r="F26" s="868"/>
      <c r="G26" s="868"/>
      <c r="H26" s="868"/>
      <c r="I26" s="868"/>
      <c r="J26" s="868"/>
      <c r="K26" s="868"/>
      <c r="L26" s="868"/>
      <c r="M26" s="457"/>
    </row>
    <row r="27" spans="1:100" x14ac:dyDescent="0.3">
      <c r="B27" s="11"/>
      <c r="C27" s="10"/>
      <c r="D27" s="868"/>
      <c r="E27" s="868"/>
      <c r="F27" s="868"/>
      <c r="G27" s="868"/>
      <c r="H27" s="868"/>
      <c r="I27" s="868"/>
      <c r="J27" s="868"/>
      <c r="K27" s="868"/>
      <c r="L27" s="868"/>
      <c r="M27" s="457"/>
    </row>
    <row r="28" spans="1:100" x14ac:dyDescent="0.3">
      <c r="B28" s="11"/>
      <c r="C28" s="10"/>
      <c r="D28" s="91"/>
      <c r="E28" s="91"/>
      <c r="F28" s="91"/>
      <c r="G28" s="91"/>
      <c r="H28" s="91"/>
      <c r="I28" s="91"/>
      <c r="J28" s="91"/>
      <c r="K28" s="91"/>
      <c r="L28" s="91"/>
      <c r="M28" s="457"/>
    </row>
    <row r="29" spans="1:100" x14ac:dyDescent="0.3">
      <c r="B29" s="231"/>
      <c r="C29" s="869"/>
      <c r="D29" s="869"/>
      <c r="E29" s="869"/>
      <c r="F29" s="869"/>
      <c r="G29" s="869"/>
      <c r="H29" s="869"/>
      <c r="I29" s="869"/>
      <c r="J29" s="869"/>
      <c r="K29" s="869"/>
      <c r="L29" s="232"/>
      <c r="M29" s="457"/>
    </row>
    <row r="59" spans="1:100" s="158" customFormat="1" x14ac:dyDescent="0.3">
      <c r="A59" s="459"/>
      <c r="B59" s="459"/>
      <c r="C59" s="459"/>
      <c r="D59" s="459"/>
      <c r="E59" s="459"/>
      <c r="F59" s="459"/>
      <c r="G59" s="459"/>
      <c r="H59" s="459"/>
      <c r="I59" s="460"/>
      <c r="J59" s="461"/>
      <c r="K59" s="461"/>
      <c r="L59" s="461"/>
      <c r="M59" s="461"/>
      <c r="N59" s="153"/>
      <c r="O59" s="153"/>
      <c r="P59" s="153"/>
      <c r="Q59" s="153"/>
      <c r="R59" s="153"/>
      <c r="S59" s="153"/>
      <c r="T59" s="153"/>
      <c r="U59" s="153"/>
      <c r="V59" s="153"/>
      <c r="W59" s="153"/>
      <c r="X59" s="153"/>
      <c r="Y59" s="153"/>
      <c r="Z59" s="153"/>
      <c r="AA59" s="153"/>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53"/>
      <c r="BI59" s="153"/>
      <c r="BJ59" s="153"/>
      <c r="BK59" s="153"/>
      <c r="BL59" s="153"/>
      <c r="BM59" s="153"/>
      <c r="BN59" s="153"/>
      <c r="BO59" s="153"/>
      <c r="BP59" s="153"/>
      <c r="BQ59" s="153"/>
      <c r="BR59" s="153"/>
      <c r="BS59" s="153"/>
      <c r="BT59" s="153"/>
      <c r="BU59" s="153"/>
      <c r="BV59" s="153"/>
      <c r="BW59" s="153"/>
      <c r="BX59" s="153"/>
      <c r="BY59" s="153"/>
      <c r="BZ59" s="153"/>
      <c r="CA59" s="153"/>
      <c r="CB59" s="153"/>
      <c r="CC59" s="153"/>
      <c r="CD59" s="153"/>
      <c r="CE59" s="153"/>
      <c r="CF59" s="153"/>
      <c r="CG59" s="153"/>
      <c r="CH59" s="153"/>
      <c r="CI59" s="153"/>
      <c r="CJ59" s="153"/>
      <c r="CK59" s="153"/>
      <c r="CL59" s="153"/>
      <c r="CM59" s="153"/>
      <c r="CN59" s="153"/>
      <c r="CO59" s="153"/>
      <c r="CP59" s="153"/>
      <c r="CQ59" s="153"/>
      <c r="CR59" s="153"/>
      <c r="CS59" s="153"/>
      <c r="CT59" s="153"/>
      <c r="CU59" s="153"/>
      <c r="CV59" s="153"/>
    </row>
    <row r="60" spans="1:100" s="158" customFormat="1" x14ac:dyDescent="0.3">
      <c r="A60" s="459"/>
      <c r="B60" s="459"/>
      <c r="C60" s="459"/>
      <c r="D60" s="459"/>
      <c r="E60" s="459"/>
      <c r="F60" s="459"/>
      <c r="G60" s="459"/>
      <c r="H60" s="459"/>
      <c r="I60" s="460"/>
      <c r="J60" s="461"/>
      <c r="K60" s="461"/>
      <c r="L60" s="461"/>
      <c r="M60" s="461"/>
      <c r="N60" s="153"/>
      <c r="O60" s="153"/>
      <c r="P60" s="153"/>
      <c r="Q60" s="153"/>
      <c r="R60" s="153"/>
      <c r="S60" s="153"/>
      <c r="T60" s="153"/>
      <c r="U60" s="153"/>
      <c r="V60" s="153"/>
      <c r="W60" s="153"/>
      <c r="X60" s="153"/>
      <c r="Y60" s="153"/>
      <c r="Z60" s="153"/>
      <c r="AA60" s="153"/>
      <c r="AB60" s="153"/>
      <c r="AC60" s="153"/>
      <c r="AD60" s="153"/>
      <c r="AE60" s="153"/>
      <c r="AF60" s="153"/>
      <c r="AG60" s="153"/>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c r="BH60" s="153"/>
      <c r="BI60" s="153"/>
      <c r="BJ60" s="153"/>
      <c r="BK60" s="153"/>
      <c r="BL60" s="153"/>
      <c r="BM60" s="153"/>
      <c r="BN60" s="153"/>
      <c r="BO60" s="153"/>
      <c r="BP60" s="153"/>
      <c r="BQ60" s="153"/>
      <c r="BR60" s="153"/>
      <c r="BS60" s="153"/>
      <c r="BT60" s="153"/>
      <c r="BU60" s="153"/>
      <c r="BV60" s="153"/>
      <c r="BW60" s="153"/>
      <c r="BX60" s="153"/>
      <c r="BY60" s="153"/>
      <c r="BZ60" s="153"/>
      <c r="CA60" s="153"/>
      <c r="CB60" s="153"/>
      <c r="CC60" s="153"/>
      <c r="CD60" s="153"/>
      <c r="CE60" s="153"/>
      <c r="CF60" s="153"/>
      <c r="CG60" s="153"/>
      <c r="CH60" s="153"/>
      <c r="CI60" s="153"/>
      <c r="CJ60" s="153"/>
      <c r="CK60" s="153"/>
      <c r="CL60" s="153"/>
      <c r="CM60" s="153"/>
      <c r="CN60" s="153"/>
      <c r="CO60" s="153"/>
      <c r="CP60" s="153"/>
      <c r="CQ60" s="153"/>
      <c r="CR60" s="153"/>
      <c r="CS60" s="153"/>
      <c r="CT60" s="153"/>
      <c r="CU60" s="153"/>
      <c r="CV60" s="153"/>
    </row>
    <row r="61" spans="1:100" s="158" customFormat="1" x14ac:dyDescent="0.3">
      <c r="A61" s="459"/>
      <c r="B61" s="459"/>
      <c r="C61" s="459"/>
      <c r="D61" s="459"/>
      <c r="E61" s="459"/>
      <c r="F61" s="459"/>
      <c r="G61" s="459"/>
      <c r="H61" s="459"/>
      <c r="I61" s="460"/>
      <c r="J61" s="461"/>
      <c r="K61" s="461"/>
      <c r="L61" s="461"/>
      <c r="M61" s="461"/>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53"/>
      <c r="BH61" s="153"/>
      <c r="BI61" s="153"/>
      <c r="BJ61" s="153"/>
      <c r="BK61" s="153"/>
      <c r="BL61" s="153"/>
      <c r="BM61" s="153"/>
      <c r="BN61" s="153"/>
      <c r="BO61" s="153"/>
      <c r="BP61" s="153"/>
      <c r="BQ61" s="153"/>
      <c r="BR61" s="153"/>
      <c r="BS61" s="153"/>
      <c r="BT61" s="153"/>
      <c r="BU61" s="153"/>
      <c r="BV61" s="153"/>
      <c r="BW61" s="153"/>
      <c r="BX61" s="153"/>
      <c r="BY61" s="153"/>
      <c r="BZ61" s="153"/>
      <c r="CA61" s="153"/>
      <c r="CB61" s="153"/>
      <c r="CC61" s="153"/>
      <c r="CD61" s="153"/>
      <c r="CE61" s="153"/>
      <c r="CF61" s="153"/>
      <c r="CG61" s="153"/>
      <c r="CH61" s="153"/>
      <c r="CI61" s="153"/>
      <c r="CJ61" s="153"/>
      <c r="CK61" s="153"/>
      <c r="CL61" s="153"/>
      <c r="CM61" s="153"/>
      <c r="CN61" s="153"/>
      <c r="CO61" s="153"/>
      <c r="CP61" s="153"/>
      <c r="CQ61" s="153"/>
      <c r="CR61" s="153"/>
      <c r="CS61" s="153"/>
      <c r="CT61" s="153"/>
      <c r="CU61" s="153"/>
      <c r="CV61" s="153"/>
    </row>
    <row r="62" spans="1:100" ht="16.5" hidden="1" customHeight="1" x14ac:dyDescent="0.3">
      <c r="A62" s="445" t="str">
        <f>A1</f>
        <v>CC/NT/W-GIS/DOM/A02/25/03858</v>
      </c>
      <c r="B62" s="445"/>
      <c r="C62" s="445"/>
      <c r="D62" s="445"/>
      <c r="E62" s="445"/>
      <c r="F62" s="445"/>
      <c r="G62" s="445"/>
      <c r="H62" s="445"/>
      <c r="I62" s="462"/>
      <c r="J62" s="463"/>
      <c r="K62" s="463"/>
      <c r="L62" s="463"/>
      <c r="M62" s="463"/>
    </row>
    <row r="63" spans="1:100" ht="16.5" hidden="1" customHeight="1" x14ac:dyDescent="0.3">
      <c r="A63" s="436"/>
      <c r="B63" s="436"/>
      <c r="C63" s="436"/>
      <c r="D63" s="436"/>
      <c r="E63" s="436"/>
      <c r="F63" s="436"/>
      <c r="G63" s="436"/>
      <c r="H63" s="436"/>
      <c r="I63" s="437"/>
      <c r="J63" s="438"/>
      <c r="K63" s="438"/>
      <c r="L63" s="438"/>
      <c r="M63" s="438"/>
    </row>
    <row r="64" spans="1:100" ht="35.25" hidden="1" customHeight="1" x14ac:dyDescent="0.3">
      <c r="A64" s="870" t="str">
        <f>A3</f>
        <v>110kV GIS Substation Package SS 145 for Establishment of a 110/22kV gas Insulated substation at Lawspet in Puducherry with allied works under consultancy services to PED.</v>
      </c>
      <c r="B64" s="870"/>
      <c r="C64" s="870"/>
      <c r="D64" s="870"/>
      <c r="E64" s="870"/>
      <c r="F64" s="870"/>
      <c r="G64" s="870"/>
      <c r="H64" s="870"/>
      <c r="I64" s="870">
        <f>I3</f>
        <v>0</v>
      </c>
      <c r="J64" s="870">
        <f>J3</f>
        <v>0</v>
      </c>
      <c r="K64" s="870"/>
      <c r="L64" s="870"/>
      <c r="M64" s="870"/>
    </row>
    <row r="65" spans="1:13" ht="16.5" hidden="1" customHeight="1" x14ac:dyDescent="0.3">
      <c r="A65" s="863" t="str">
        <f>A4</f>
        <v>(SCHEDULE OF RATES AND PRICES )</v>
      </c>
      <c r="B65" s="863"/>
      <c r="C65" s="863"/>
      <c r="D65" s="863"/>
      <c r="E65" s="863"/>
      <c r="F65" s="863"/>
      <c r="G65" s="863"/>
      <c r="H65" s="863"/>
      <c r="I65" s="863">
        <f>I4</f>
        <v>0</v>
      </c>
      <c r="J65" s="863">
        <f>J4</f>
        <v>0</v>
      </c>
      <c r="K65" s="863"/>
      <c r="L65" s="863"/>
      <c r="M65" s="863"/>
    </row>
    <row r="66" spans="1:13" ht="16.5" hidden="1" customHeight="1" x14ac:dyDescent="0.3">
      <c r="A66" s="445"/>
      <c r="B66" s="445"/>
      <c r="C66" s="445"/>
      <c r="D66" s="445"/>
      <c r="E66" s="445"/>
      <c r="F66" s="445"/>
      <c r="G66" s="445"/>
      <c r="H66" s="445"/>
      <c r="I66" s="464"/>
      <c r="J66" s="463"/>
      <c r="K66" s="463"/>
      <c r="L66" s="463"/>
      <c r="M66" s="463"/>
    </row>
    <row r="67" spans="1:13" ht="16.5" hidden="1" customHeight="1" x14ac:dyDescent="0.3">
      <c r="A67" s="465" t="e">
        <f>#REF!</f>
        <v>#REF!</v>
      </c>
      <c r="B67" s="465"/>
      <c r="C67" s="465"/>
      <c r="D67" s="465"/>
      <c r="E67" s="465"/>
      <c r="F67" s="465"/>
      <c r="G67" s="465"/>
      <c r="H67" s="465"/>
      <c r="I67" s="466"/>
      <c r="J67" s="467"/>
      <c r="K67" s="467"/>
      <c r="L67" s="467"/>
      <c r="M67" s="467"/>
    </row>
    <row r="68" spans="1:13" ht="16.5" hidden="1" customHeight="1" x14ac:dyDescent="0.3">
      <c r="A68" s="872" t="e">
        <f>#REF!</f>
        <v>#REF!</v>
      </c>
      <c r="B68" s="872"/>
      <c r="C68" s="872"/>
      <c r="D68" s="872"/>
      <c r="E68" s="872"/>
      <c r="F68" s="872"/>
      <c r="G68" s="872"/>
      <c r="H68" s="872"/>
      <c r="I68" s="872" t="e">
        <f>#REF!</f>
        <v>#REF!</v>
      </c>
      <c r="J68" s="872" t="e">
        <f>#REF!</f>
        <v>#REF!</v>
      </c>
      <c r="K68" s="155"/>
      <c r="L68" s="155"/>
      <c r="M68" s="155"/>
    </row>
    <row r="69" spans="1:13" ht="16.5" hidden="1" customHeight="1" x14ac:dyDescent="0.3">
      <c r="A69" s="468" t="e">
        <f>#REF!</f>
        <v>#REF!</v>
      </c>
      <c r="B69" s="468"/>
      <c r="C69" s="468"/>
      <c r="D69" s="468"/>
      <c r="E69" s="468"/>
      <c r="F69" s="468"/>
      <c r="G69" s="468"/>
      <c r="H69" s="468"/>
      <c r="I69" s="871" t="e">
        <f>#REF!</f>
        <v>#REF!</v>
      </c>
      <c r="J69" s="871" t="e">
        <f>#REF!</f>
        <v>#REF!</v>
      </c>
      <c r="K69" s="440"/>
      <c r="L69" s="440"/>
      <c r="M69" s="440"/>
    </row>
    <row r="70" spans="1:13" ht="16.5" hidden="1" customHeight="1" x14ac:dyDescent="0.3">
      <c r="A70" s="468" t="e">
        <f>#REF!</f>
        <v>#REF!</v>
      </c>
      <c r="B70" s="468"/>
      <c r="C70" s="468"/>
      <c r="D70" s="468"/>
      <c r="E70" s="468"/>
      <c r="F70" s="468"/>
      <c r="G70" s="468"/>
      <c r="H70" s="468"/>
      <c r="I70" s="871" t="e">
        <f>#REF!</f>
        <v>#REF!</v>
      </c>
      <c r="J70" s="871" t="e">
        <f>#REF!</f>
        <v>#REF!</v>
      </c>
      <c r="K70" s="440"/>
      <c r="L70" s="440"/>
      <c r="M70" s="440"/>
    </row>
    <row r="71" spans="1:13" ht="16.5" hidden="1" customHeight="1" x14ac:dyDescent="0.3">
      <c r="A71" s="439"/>
      <c r="B71" s="439"/>
      <c r="C71" s="439"/>
      <c r="D71" s="439"/>
      <c r="E71" s="439"/>
      <c r="F71" s="439"/>
      <c r="G71" s="439"/>
      <c r="H71" s="439"/>
      <c r="I71" s="871" t="e">
        <f>#REF!</f>
        <v>#REF!</v>
      </c>
      <c r="J71" s="871" t="e">
        <f>#REF!</f>
        <v>#REF!</v>
      </c>
      <c r="K71" s="440"/>
      <c r="L71" s="440"/>
      <c r="M71" s="440"/>
    </row>
    <row r="72" spans="1:13" ht="16.5" hidden="1" customHeight="1" x14ac:dyDescent="0.3">
      <c r="A72" s="439"/>
      <c r="B72" s="439"/>
      <c r="C72" s="439"/>
      <c r="D72" s="439"/>
      <c r="E72" s="439"/>
      <c r="F72" s="439"/>
      <c r="G72" s="439"/>
      <c r="H72" s="439"/>
      <c r="I72" s="871">
        <f>C5</f>
        <v>0</v>
      </c>
      <c r="J72" s="871">
        <f>D5</f>
        <v>0</v>
      </c>
      <c r="K72" s="440"/>
      <c r="L72" s="440"/>
      <c r="M72" s="440"/>
    </row>
    <row r="73" spans="1:13" ht="16.5" hidden="1" customHeight="1" x14ac:dyDescent="0.3"/>
    <row r="74" spans="1:13" ht="33.75" hidden="1" customHeight="1" x14ac:dyDescent="0.3">
      <c r="A74" s="470" t="str">
        <f>A15</f>
        <v>SL. NO.</v>
      </c>
      <c r="B74" s="470"/>
      <c r="C74" s="470"/>
      <c r="D74" s="470"/>
      <c r="E74" s="470"/>
      <c r="F74" s="470"/>
      <c r="G74" s="470"/>
      <c r="H74" s="470"/>
      <c r="I74" s="464" t="str">
        <f>I15</f>
        <v>Description of Test</v>
      </c>
      <c r="J74" s="874" t="e">
        <f>#REF!</f>
        <v>#REF!</v>
      </c>
      <c r="K74" s="874"/>
      <c r="L74" s="874"/>
      <c r="M74" s="874"/>
    </row>
    <row r="75" spans="1:13" ht="16.5" hidden="1" customHeight="1" x14ac:dyDescent="0.3">
      <c r="A75" s="463" t="e">
        <f>#REF!</f>
        <v>#REF!</v>
      </c>
      <c r="B75" s="463"/>
      <c r="C75" s="463"/>
      <c r="D75" s="463"/>
      <c r="E75" s="463"/>
      <c r="F75" s="463"/>
      <c r="G75" s="463"/>
      <c r="H75" s="463"/>
      <c r="I75" s="464" t="e">
        <f>#REF!</f>
        <v>#REF!</v>
      </c>
      <c r="J75" s="863" t="e">
        <f>#REF!</f>
        <v>#REF!</v>
      </c>
      <c r="K75" s="863"/>
      <c r="L75" s="863"/>
      <c r="M75" s="863"/>
    </row>
    <row r="76" spans="1:13" ht="16.5" hidden="1" customHeight="1" x14ac:dyDescent="0.3">
      <c r="A76" s="471" t="e">
        <f>#REF!</f>
        <v>#REF!</v>
      </c>
      <c r="B76" s="471"/>
      <c r="C76" s="471"/>
      <c r="D76" s="471"/>
      <c r="E76" s="471"/>
      <c r="F76" s="471"/>
      <c r="G76" s="471"/>
      <c r="H76" s="471"/>
      <c r="I76" s="472" t="e">
        <f>#REF!</f>
        <v>#REF!</v>
      </c>
      <c r="J76" s="863"/>
      <c r="K76" s="863"/>
      <c r="L76" s="863"/>
      <c r="M76" s="863"/>
    </row>
    <row r="77" spans="1:13" ht="16.5" hidden="1" customHeight="1" x14ac:dyDescent="0.3">
      <c r="A77" s="473" t="e">
        <f>#REF!</f>
        <v>#REF!</v>
      </c>
      <c r="B77" s="473"/>
      <c r="C77" s="473"/>
      <c r="D77" s="473"/>
      <c r="E77" s="473"/>
      <c r="F77" s="473"/>
      <c r="G77" s="473"/>
      <c r="H77" s="473"/>
      <c r="I77" s="466" t="e">
        <f>#REF!</f>
        <v>#REF!</v>
      </c>
      <c r="J77" s="873" t="e">
        <f>#REF!</f>
        <v>#REF!</v>
      </c>
      <c r="K77" s="873"/>
      <c r="L77" s="873"/>
      <c r="M77" s="873"/>
    </row>
    <row r="78" spans="1:13" ht="16.5" hidden="1" customHeight="1" x14ac:dyDescent="0.3">
      <c r="A78" s="473" t="e">
        <f>#REF!</f>
        <v>#REF!</v>
      </c>
      <c r="B78" s="473"/>
      <c r="C78" s="473"/>
      <c r="D78" s="473"/>
      <c r="E78" s="473"/>
      <c r="F78" s="473"/>
      <c r="G78" s="473"/>
      <c r="H78" s="473"/>
      <c r="I78" s="466" t="e">
        <f>#REF!</f>
        <v>#REF!</v>
      </c>
      <c r="J78" s="873" t="e">
        <f>#REF!</f>
        <v>#REF!</v>
      </c>
      <c r="K78" s="873"/>
      <c r="L78" s="873"/>
      <c r="M78" s="873"/>
    </row>
    <row r="79" spans="1:13" ht="20.100000000000001" hidden="1" customHeight="1" x14ac:dyDescent="0.3">
      <c r="A79" s="474"/>
      <c r="B79" s="474"/>
      <c r="C79" s="474"/>
      <c r="D79" s="474"/>
      <c r="E79" s="474"/>
      <c r="F79" s="474"/>
      <c r="G79" s="474"/>
      <c r="H79" s="474"/>
      <c r="I79" s="472" t="e">
        <f>#REF!</f>
        <v>#REF!</v>
      </c>
      <c r="J79" s="873" t="e">
        <f>#REF!</f>
        <v>#REF!</v>
      </c>
      <c r="K79" s="873"/>
      <c r="L79" s="873"/>
      <c r="M79" s="873"/>
    </row>
    <row r="80" spans="1:13" ht="16.5" hidden="1" customHeight="1" x14ac:dyDescent="0.3">
      <c r="A80" s="471" t="e">
        <f>#REF!</f>
        <v>#REF!</v>
      </c>
      <c r="B80" s="471"/>
      <c r="C80" s="471"/>
      <c r="D80" s="471"/>
      <c r="E80" s="471"/>
      <c r="F80" s="471"/>
      <c r="G80" s="471"/>
      <c r="H80" s="471"/>
      <c r="I80" s="472" t="e">
        <f>#REF!</f>
        <v>#REF!</v>
      </c>
      <c r="J80" s="873"/>
      <c r="K80" s="873"/>
      <c r="L80" s="873"/>
      <c r="M80" s="873"/>
    </row>
    <row r="81" spans="1:100" ht="16.5" hidden="1" customHeight="1" x14ac:dyDescent="0.3">
      <c r="A81" s="475" t="e">
        <f>#REF!</f>
        <v>#REF!</v>
      </c>
      <c r="B81" s="475"/>
      <c r="C81" s="475"/>
      <c r="D81" s="475"/>
      <c r="E81" s="475"/>
      <c r="F81" s="475"/>
      <c r="G81" s="475"/>
      <c r="H81" s="475"/>
      <c r="I81" s="472" t="e">
        <f>#REF!</f>
        <v>#REF!</v>
      </c>
      <c r="J81" s="873"/>
      <c r="K81" s="873"/>
      <c r="L81" s="873"/>
      <c r="M81" s="873"/>
    </row>
    <row r="82" spans="1:100" ht="16.5" hidden="1" customHeight="1" x14ac:dyDescent="0.3">
      <c r="A82" s="476" t="e">
        <f>#REF!</f>
        <v>#REF!</v>
      </c>
      <c r="B82" s="476"/>
      <c r="C82" s="476"/>
      <c r="D82" s="476"/>
      <c r="E82" s="476"/>
      <c r="F82" s="476"/>
      <c r="G82" s="476"/>
      <c r="H82" s="476"/>
      <c r="I82" s="472" t="e">
        <f>#REF!</f>
        <v>#REF!</v>
      </c>
      <c r="J82" s="873"/>
      <c r="K82" s="873"/>
      <c r="L82" s="873"/>
      <c r="M82" s="873"/>
    </row>
    <row r="83" spans="1:100" ht="16.5" hidden="1" customHeight="1" x14ac:dyDescent="0.3">
      <c r="A83" s="473" t="e">
        <f>#REF!</f>
        <v>#REF!</v>
      </c>
      <c r="B83" s="473"/>
      <c r="C83" s="473"/>
      <c r="D83" s="473"/>
      <c r="E83" s="473"/>
      <c r="F83" s="473"/>
      <c r="G83" s="473"/>
      <c r="H83" s="473"/>
      <c r="I83" s="466" t="e">
        <f>#REF!</f>
        <v>#REF!</v>
      </c>
      <c r="J83" s="873" t="e">
        <f>#REF!</f>
        <v>#REF!</v>
      </c>
      <c r="K83" s="873"/>
      <c r="L83" s="873"/>
      <c r="M83" s="873"/>
    </row>
    <row r="84" spans="1:100" ht="16.5" hidden="1" customHeight="1" x14ac:dyDescent="0.3">
      <c r="A84" s="473" t="e">
        <f>#REF!</f>
        <v>#REF!</v>
      </c>
      <c r="B84" s="473"/>
      <c r="C84" s="473"/>
      <c r="D84" s="473"/>
      <c r="E84" s="473"/>
      <c r="F84" s="473"/>
      <c r="G84" s="473"/>
      <c r="H84" s="473"/>
      <c r="I84" s="466" t="e">
        <f>#REF!</f>
        <v>#REF!</v>
      </c>
      <c r="J84" s="873" t="e">
        <f>#REF!</f>
        <v>#REF!</v>
      </c>
      <c r="K84" s="873"/>
      <c r="L84" s="873"/>
      <c r="M84" s="873"/>
    </row>
    <row r="85" spans="1:100" ht="16.5" hidden="1" customHeight="1" x14ac:dyDescent="0.3">
      <c r="A85" s="473" t="e">
        <f>#REF!</f>
        <v>#REF!</v>
      </c>
      <c r="B85" s="473"/>
      <c r="C85" s="473"/>
      <c r="D85" s="473"/>
      <c r="E85" s="473"/>
      <c r="F85" s="473"/>
      <c r="G85" s="473"/>
      <c r="H85" s="473"/>
      <c r="I85" s="466" t="e">
        <f>#REF!</f>
        <v>#REF!</v>
      </c>
      <c r="J85" s="873" t="e">
        <f>#REF!</f>
        <v>#REF!</v>
      </c>
      <c r="K85" s="873"/>
      <c r="L85" s="873"/>
      <c r="M85" s="873"/>
    </row>
    <row r="86" spans="1:100" ht="16.5" hidden="1" customHeight="1" x14ac:dyDescent="0.3">
      <c r="A86" s="473" t="e">
        <f>#REF!</f>
        <v>#REF!</v>
      </c>
      <c r="B86" s="473"/>
      <c r="C86" s="473"/>
      <c r="D86" s="473"/>
      <c r="E86" s="473"/>
      <c r="F86" s="473"/>
      <c r="G86" s="473"/>
      <c r="H86" s="473"/>
      <c r="I86" s="466" t="e">
        <f>#REF!</f>
        <v>#REF!</v>
      </c>
      <c r="J86" s="873" t="e">
        <f>#REF!</f>
        <v>#REF!</v>
      </c>
      <c r="K86" s="873"/>
      <c r="L86" s="873"/>
      <c r="M86" s="873"/>
    </row>
    <row r="87" spans="1:100" ht="16.5" hidden="1" customHeight="1" x14ac:dyDescent="0.3">
      <c r="A87" s="473"/>
      <c r="B87" s="473"/>
      <c r="C87" s="473"/>
      <c r="D87" s="473"/>
      <c r="E87" s="473"/>
      <c r="F87" s="473"/>
      <c r="G87" s="473"/>
      <c r="H87" s="473"/>
      <c r="I87" s="472" t="e">
        <f>#REF!</f>
        <v>#REF!</v>
      </c>
      <c r="J87" s="873" t="e">
        <f>#REF!</f>
        <v>#REF!</v>
      </c>
      <c r="K87" s="873"/>
      <c r="L87" s="873"/>
      <c r="M87" s="873"/>
    </row>
    <row r="88" spans="1:100" ht="20.100000000000001" hidden="1" customHeight="1" x14ac:dyDescent="0.3">
      <c r="A88" s="476" t="e">
        <f>#REF!</f>
        <v>#REF!</v>
      </c>
      <c r="B88" s="476"/>
      <c r="C88" s="476"/>
      <c r="D88" s="476"/>
      <c r="E88" s="476"/>
      <c r="F88" s="476"/>
      <c r="G88" s="476"/>
      <c r="H88" s="476"/>
      <c r="I88" s="472" t="e">
        <f>#REF!</f>
        <v>#REF!</v>
      </c>
      <c r="J88" s="873"/>
      <c r="K88" s="873"/>
      <c r="L88" s="873"/>
      <c r="M88" s="873"/>
    </row>
    <row r="89" spans="1:100" ht="16.5" hidden="1" customHeight="1" x14ac:dyDescent="0.3">
      <c r="A89" s="473" t="e">
        <f>#REF!</f>
        <v>#REF!</v>
      </c>
      <c r="B89" s="473"/>
      <c r="C89" s="473"/>
      <c r="D89" s="473"/>
      <c r="E89" s="473"/>
      <c r="F89" s="473"/>
      <c r="G89" s="473"/>
      <c r="H89" s="473"/>
      <c r="I89" s="466" t="e">
        <f>#REF!</f>
        <v>#REF!</v>
      </c>
      <c r="J89" s="873" t="e">
        <f>#REF!</f>
        <v>#REF!</v>
      </c>
      <c r="K89" s="873"/>
      <c r="L89" s="873"/>
      <c r="M89" s="873"/>
    </row>
    <row r="90" spans="1:100" ht="16.5" hidden="1" customHeight="1" x14ac:dyDescent="0.3">
      <c r="A90" s="473" t="e">
        <f>#REF!</f>
        <v>#REF!</v>
      </c>
      <c r="B90" s="473"/>
      <c r="C90" s="473"/>
      <c r="D90" s="473"/>
      <c r="E90" s="473"/>
      <c r="F90" s="473"/>
      <c r="G90" s="473"/>
      <c r="H90" s="473"/>
      <c r="I90" s="466" t="e">
        <f>#REF!</f>
        <v>#REF!</v>
      </c>
      <c r="J90" s="873" t="e">
        <f>#REF!</f>
        <v>#REF!</v>
      </c>
      <c r="K90" s="873"/>
      <c r="L90" s="873"/>
      <c r="M90" s="873"/>
    </row>
    <row r="91" spans="1:100" ht="20.100000000000001" hidden="1" customHeight="1" x14ac:dyDescent="0.3">
      <c r="A91" s="473" t="e">
        <f>#REF!</f>
        <v>#REF!</v>
      </c>
      <c r="B91" s="473"/>
      <c r="C91" s="473"/>
      <c r="D91" s="473"/>
      <c r="E91" s="473"/>
      <c r="F91" s="473"/>
      <c r="G91" s="473"/>
      <c r="H91" s="473"/>
      <c r="I91" s="466" t="e">
        <f>#REF!</f>
        <v>#REF!</v>
      </c>
      <c r="J91" s="873" t="e">
        <f>#REF!</f>
        <v>#REF!</v>
      </c>
      <c r="K91" s="873"/>
      <c r="L91" s="873"/>
      <c r="M91" s="873"/>
    </row>
    <row r="92" spans="1:100" ht="16.5" hidden="1" customHeight="1" x14ac:dyDescent="0.3">
      <c r="A92" s="473" t="e">
        <f>#REF!</f>
        <v>#REF!</v>
      </c>
      <c r="B92" s="473"/>
      <c r="C92" s="473"/>
      <c r="D92" s="473"/>
      <c r="E92" s="473"/>
      <c r="F92" s="473"/>
      <c r="G92" s="473"/>
      <c r="H92" s="473"/>
      <c r="I92" s="466" t="e">
        <f>#REF!</f>
        <v>#REF!</v>
      </c>
      <c r="J92" s="873" t="e">
        <f>#REF!</f>
        <v>#REF!</v>
      </c>
      <c r="K92" s="873"/>
      <c r="L92" s="873"/>
      <c r="M92" s="873"/>
    </row>
    <row r="93" spans="1:100" s="160" customFormat="1" ht="20.100000000000001" hidden="1" customHeight="1" x14ac:dyDescent="0.3">
      <c r="A93" s="477"/>
      <c r="B93" s="477"/>
      <c r="C93" s="477"/>
      <c r="D93" s="477"/>
      <c r="E93" s="477"/>
      <c r="F93" s="477"/>
      <c r="G93" s="477"/>
      <c r="H93" s="477"/>
      <c r="I93" s="472" t="e">
        <f>#REF!</f>
        <v>#REF!</v>
      </c>
      <c r="J93" s="873" t="e">
        <f>#REF!</f>
        <v>#REF!</v>
      </c>
      <c r="K93" s="873"/>
      <c r="L93" s="873"/>
      <c r="M93" s="87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c r="AQ93" s="153"/>
      <c r="AR93" s="153"/>
      <c r="AS93" s="153"/>
      <c r="AT93" s="153"/>
      <c r="AU93" s="153"/>
      <c r="AV93" s="153"/>
      <c r="AW93" s="153"/>
      <c r="AX93" s="153"/>
      <c r="AY93" s="153"/>
      <c r="AZ93" s="153"/>
      <c r="BA93" s="153"/>
      <c r="BB93" s="153"/>
      <c r="BC93" s="153"/>
      <c r="BD93" s="153"/>
      <c r="BE93" s="153"/>
      <c r="BF93" s="153"/>
      <c r="BG93" s="153"/>
      <c r="BH93" s="153"/>
      <c r="BI93" s="153"/>
      <c r="BJ93" s="153"/>
      <c r="BK93" s="153"/>
      <c r="BL93" s="153"/>
      <c r="BM93" s="153"/>
      <c r="BN93" s="153"/>
      <c r="BO93" s="153"/>
      <c r="BP93" s="153"/>
      <c r="BQ93" s="153"/>
      <c r="BR93" s="153"/>
      <c r="BS93" s="153"/>
      <c r="BT93" s="153"/>
      <c r="BU93" s="153"/>
      <c r="BV93" s="153"/>
      <c r="BW93" s="153"/>
      <c r="BX93" s="153"/>
      <c r="BY93" s="153"/>
      <c r="BZ93" s="153"/>
      <c r="CA93" s="153"/>
      <c r="CB93" s="153"/>
      <c r="CC93" s="153"/>
      <c r="CD93" s="153"/>
      <c r="CE93" s="153"/>
      <c r="CF93" s="153"/>
      <c r="CG93" s="153"/>
      <c r="CH93" s="153"/>
      <c r="CI93" s="153"/>
      <c r="CJ93" s="153"/>
      <c r="CK93" s="153"/>
      <c r="CL93" s="153"/>
      <c r="CM93" s="153"/>
      <c r="CN93" s="153"/>
      <c r="CO93" s="153"/>
      <c r="CP93" s="153"/>
      <c r="CQ93" s="153"/>
      <c r="CR93" s="153"/>
      <c r="CS93" s="153"/>
      <c r="CT93" s="153"/>
      <c r="CU93" s="153"/>
      <c r="CV93" s="153"/>
    </row>
    <row r="94" spans="1:100" ht="24" hidden="1" customHeight="1" x14ac:dyDescent="0.3">
      <c r="A94" s="476" t="e">
        <f>#REF!</f>
        <v>#REF!</v>
      </c>
      <c r="B94" s="476"/>
      <c r="C94" s="476"/>
      <c r="D94" s="476"/>
      <c r="E94" s="476"/>
      <c r="F94" s="476"/>
      <c r="G94" s="476"/>
      <c r="H94" s="476"/>
      <c r="I94" s="472" t="e">
        <f>#REF!</f>
        <v>#REF!</v>
      </c>
      <c r="J94" s="873"/>
      <c r="K94" s="873"/>
      <c r="L94" s="873"/>
      <c r="M94" s="873"/>
    </row>
    <row r="95" spans="1:100" ht="16.5" hidden="1" customHeight="1" x14ac:dyDescent="0.3">
      <c r="A95" s="473" t="e">
        <f>#REF!</f>
        <v>#REF!</v>
      </c>
      <c r="B95" s="473"/>
      <c r="C95" s="473"/>
      <c r="D95" s="473"/>
      <c r="E95" s="473"/>
      <c r="F95" s="473"/>
      <c r="G95" s="473"/>
      <c r="H95" s="473"/>
      <c r="I95" s="466" t="e">
        <f>#REF!</f>
        <v>#REF!</v>
      </c>
      <c r="J95" s="873" t="e">
        <f>#REF!</f>
        <v>#REF!</v>
      </c>
      <c r="K95" s="873"/>
      <c r="L95" s="873"/>
      <c r="M95" s="873"/>
    </row>
    <row r="96" spans="1:100" ht="16.5" hidden="1" customHeight="1" x14ac:dyDescent="0.3">
      <c r="A96" s="473" t="e">
        <f>#REF!</f>
        <v>#REF!</v>
      </c>
      <c r="B96" s="473"/>
      <c r="C96" s="473"/>
      <c r="D96" s="473"/>
      <c r="E96" s="473"/>
      <c r="F96" s="473"/>
      <c r="G96" s="473"/>
      <c r="H96" s="473"/>
      <c r="I96" s="466" t="e">
        <f>#REF!</f>
        <v>#REF!</v>
      </c>
      <c r="J96" s="873" t="e">
        <f>#REF!</f>
        <v>#REF!</v>
      </c>
      <c r="K96" s="873"/>
      <c r="L96" s="873"/>
      <c r="M96" s="873"/>
    </row>
    <row r="97" spans="1:100" ht="33" hidden="1" customHeight="1" x14ac:dyDescent="0.3">
      <c r="A97" s="473" t="e">
        <f>#REF!</f>
        <v>#REF!</v>
      </c>
      <c r="B97" s="473"/>
      <c r="C97" s="473"/>
      <c r="D97" s="473"/>
      <c r="E97" s="473"/>
      <c r="F97" s="473"/>
      <c r="G97" s="473"/>
      <c r="H97" s="473"/>
      <c r="I97" s="466" t="e">
        <f>#REF!</f>
        <v>#REF!</v>
      </c>
      <c r="J97" s="873" t="e">
        <f>#REF!</f>
        <v>#REF!</v>
      </c>
      <c r="K97" s="873"/>
      <c r="L97" s="873"/>
      <c r="M97" s="873"/>
    </row>
    <row r="98" spans="1:100" s="160" customFormat="1" ht="20.100000000000001" hidden="1" customHeight="1" x14ac:dyDescent="0.3">
      <c r="A98" s="473"/>
      <c r="B98" s="473"/>
      <c r="C98" s="473"/>
      <c r="D98" s="473"/>
      <c r="E98" s="473"/>
      <c r="F98" s="473"/>
      <c r="G98" s="473"/>
      <c r="H98" s="473"/>
      <c r="I98" s="472" t="e">
        <f>#REF!</f>
        <v>#REF!</v>
      </c>
      <c r="J98" s="873" t="e">
        <f>#REF!</f>
        <v>#REF!</v>
      </c>
      <c r="K98" s="873"/>
      <c r="L98" s="873"/>
      <c r="M98" s="873"/>
      <c r="N98" s="153"/>
      <c r="O98" s="153"/>
      <c r="P98" s="153"/>
      <c r="Q98" s="153"/>
      <c r="R98" s="153"/>
      <c r="S98" s="153"/>
      <c r="T98" s="153"/>
      <c r="U98" s="153"/>
      <c r="V98" s="153"/>
      <c r="W98" s="153"/>
      <c r="X98" s="153"/>
      <c r="Y98" s="153"/>
      <c r="Z98" s="153"/>
      <c r="AA98" s="153"/>
      <c r="AB98" s="153"/>
      <c r="AC98" s="153"/>
      <c r="AD98" s="153"/>
      <c r="AE98" s="153"/>
      <c r="AF98" s="153"/>
      <c r="AG98" s="153"/>
      <c r="AH98" s="153"/>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53"/>
      <c r="BF98" s="153"/>
      <c r="BG98" s="153"/>
      <c r="BH98" s="153"/>
      <c r="BI98" s="153"/>
      <c r="BJ98" s="153"/>
      <c r="BK98" s="153"/>
      <c r="BL98" s="153"/>
      <c r="BM98" s="153"/>
      <c r="BN98" s="153"/>
      <c r="BO98" s="153"/>
      <c r="BP98" s="153"/>
      <c r="BQ98" s="153"/>
      <c r="BR98" s="153"/>
      <c r="BS98" s="153"/>
      <c r="BT98" s="153"/>
      <c r="BU98" s="153"/>
      <c r="BV98" s="153"/>
      <c r="BW98" s="153"/>
      <c r="BX98" s="153"/>
      <c r="BY98" s="153"/>
      <c r="BZ98" s="153"/>
      <c r="CA98" s="153"/>
      <c r="CB98" s="153"/>
      <c r="CC98" s="153"/>
      <c r="CD98" s="153"/>
      <c r="CE98" s="153"/>
      <c r="CF98" s="153"/>
      <c r="CG98" s="153"/>
      <c r="CH98" s="153"/>
      <c r="CI98" s="153"/>
      <c r="CJ98" s="153"/>
      <c r="CK98" s="153"/>
      <c r="CL98" s="153"/>
      <c r="CM98" s="153"/>
      <c r="CN98" s="153"/>
      <c r="CO98" s="153"/>
      <c r="CP98" s="153"/>
      <c r="CQ98" s="153"/>
      <c r="CR98" s="153"/>
      <c r="CS98" s="153"/>
      <c r="CT98" s="153"/>
      <c r="CU98" s="153"/>
      <c r="CV98" s="153"/>
    </row>
    <row r="99" spans="1:100" ht="20.100000000000001" hidden="1" customHeight="1" x14ac:dyDescent="0.3">
      <c r="A99" s="476" t="e">
        <f>#REF!</f>
        <v>#REF!</v>
      </c>
      <c r="B99" s="476"/>
      <c r="C99" s="476"/>
      <c r="D99" s="476"/>
      <c r="E99" s="476"/>
      <c r="F99" s="476"/>
      <c r="G99" s="476"/>
      <c r="H99" s="476"/>
      <c r="I99" s="472" t="e">
        <f>#REF!</f>
        <v>#REF!</v>
      </c>
      <c r="J99" s="873"/>
      <c r="K99" s="873"/>
      <c r="L99" s="873"/>
      <c r="M99" s="873"/>
    </row>
    <row r="100" spans="1:100" ht="16.5" hidden="1" customHeight="1" x14ac:dyDescent="0.3">
      <c r="A100" s="473" t="e">
        <f>#REF!</f>
        <v>#REF!</v>
      </c>
      <c r="B100" s="473"/>
      <c r="C100" s="473"/>
      <c r="D100" s="473"/>
      <c r="E100" s="473"/>
      <c r="F100" s="473"/>
      <c r="G100" s="473"/>
      <c r="H100" s="473"/>
      <c r="I100" s="466" t="e">
        <f>#REF!</f>
        <v>#REF!</v>
      </c>
      <c r="J100" s="873" t="e">
        <f>#REF!</f>
        <v>#REF!</v>
      </c>
      <c r="K100" s="873"/>
      <c r="L100" s="873"/>
      <c r="M100" s="873"/>
    </row>
    <row r="101" spans="1:100" ht="16.5" hidden="1" customHeight="1" x14ac:dyDescent="0.3">
      <c r="A101" s="473" t="e">
        <f>#REF!</f>
        <v>#REF!</v>
      </c>
      <c r="B101" s="473"/>
      <c r="C101" s="473"/>
      <c r="D101" s="473"/>
      <c r="E101" s="473"/>
      <c r="F101" s="473"/>
      <c r="G101" s="473"/>
      <c r="H101" s="473"/>
      <c r="I101" s="466" t="e">
        <f>#REF!</f>
        <v>#REF!</v>
      </c>
      <c r="J101" s="873" t="e">
        <f>#REF!</f>
        <v>#REF!</v>
      </c>
      <c r="K101" s="873"/>
      <c r="L101" s="873"/>
      <c r="M101" s="873"/>
    </row>
    <row r="102" spans="1:100" ht="16.5" hidden="1" customHeight="1" x14ac:dyDescent="0.3">
      <c r="A102" s="473" t="e">
        <f>#REF!</f>
        <v>#REF!</v>
      </c>
      <c r="B102" s="473"/>
      <c r="C102" s="473"/>
      <c r="D102" s="473"/>
      <c r="E102" s="473"/>
      <c r="F102" s="473"/>
      <c r="G102" s="473"/>
      <c r="H102" s="473"/>
      <c r="I102" s="466" t="e">
        <f>#REF!</f>
        <v>#REF!</v>
      </c>
      <c r="J102" s="873" t="e">
        <f>#REF!</f>
        <v>#REF!</v>
      </c>
      <c r="K102" s="873"/>
      <c r="L102" s="873"/>
      <c r="M102" s="873"/>
    </row>
    <row r="103" spans="1:100" ht="16.5" hidden="1" customHeight="1" x14ac:dyDescent="0.3">
      <c r="A103" s="473"/>
      <c r="B103" s="473"/>
      <c r="C103" s="473"/>
      <c r="D103" s="473"/>
      <c r="E103" s="473"/>
      <c r="F103" s="473"/>
      <c r="G103" s="473"/>
      <c r="H103" s="473"/>
      <c r="I103" s="472" t="e">
        <f>#REF!</f>
        <v>#REF!</v>
      </c>
      <c r="J103" s="873" t="e">
        <f>#REF!</f>
        <v>#REF!</v>
      </c>
      <c r="K103" s="873"/>
      <c r="L103" s="873"/>
      <c r="M103" s="873"/>
    </row>
    <row r="104" spans="1:100" ht="20.100000000000001" hidden="1" customHeight="1" x14ac:dyDescent="0.3">
      <c r="A104" s="476" t="e">
        <f>#REF!</f>
        <v>#REF!</v>
      </c>
      <c r="B104" s="476"/>
      <c r="C104" s="476"/>
      <c r="D104" s="476"/>
      <c r="E104" s="476"/>
      <c r="F104" s="476"/>
      <c r="G104" s="476"/>
      <c r="H104" s="476"/>
      <c r="I104" s="472" t="e">
        <f>#REF!</f>
        <v>#REF!</v>
      </c>
      <c r="J104" s="873"/>
      <c r="K104" s="873"/>
      <c r="L104" s="873"/>
      <c r="M104" s="873"/>
    </row>
    <row r="105" spans="1:100" ht="16.5" hidden="1" customHeight="1" x14ac:dyDescent="0.3">
      <c r="A105" s="473" t="e">
        <f>#REF!</f>
        <v>#REF!</v>
      </c>
      <c r="B105" s="473"/>
      <c r="C105" s="473"/>
      <c r="D105" s="473"/>
      <c r="E105" s="473"/>
      <c r="F105" s="473"/>
      <c r="G105" s="473"/>
      <c r="H105" s="473"/>
      <c r="I105" s="466" t="e">
        <f>#REF!</f>
        <v>#REF!</v>
      </c>
      <c r="J105" s="873" t="e">
        <f>#REF!</f>
        <v>#REF!</v>
      </c>
      <c r="K105" s="873"/>
      <c r="L105" s="873"/>
      <c r="M105" s="873"/>
    </row>
    <row r="106" spans="1:100" ht="16.5" hidden="1" customHeight="1" x14ac:dyDescent="0.3">
      <c r="A106" s="473" t="e">
        <f>#REF!</f>
        <v>#REF!</v>
      </c>
      <c r="B106" s="473"/>
      <c r="C106" s="473"/>
      <c r="D106" s="473"/>
      <c r="E106" s="473"/>
      <c r="F106" s="473"/>
      <c r="G106" s="473"/>
      <c r="H106" s="473"/>
      <c r="I106" s="466" t="e">
        <f>#REF!</f>
        <v>#REF!</v>
      </c>
      <c r="J106" s="873" t="e">
        <f>#REF!</f>
        <v>#REF!</v>
      </c>
      <c r="K106" s="873"/>
      <c r="L106" s="873"/>
      <c r="M106" s="873"/>
    </row>
    <row r="107" spans="1:100" ht="16.5" hidden="1" customHeight="1" x14ac:dyDescent="0.3">
      <c r="A107" s="473" t="e">
        <f>#REF!</f>
        <v>#REF!</v>
      </c>
      <c r="B107" s="473"/>
      <c r="C107" s="473"/>
      <c r="D107" s="473"/>
      <c r="E107" s="473"/>
      <c r="F107" s="473"/>
      <c r="G107" s="473"/>
      <c r="H107" s="473"/>
      <c r="I107" s="466" t="e">
        <f>#REF!</f>
        <v>#REF!</v>
      </c>
      <c r="J107" s="873" t="e">
        <f>#REF!</f>
        <v>#REF!</v>
      </c>
      <c r="K107" s="873"/>
      <c r="L107" s="873"/>
      <c r="M107" s="873"/>
    </row>
    <row r="108" spans="1:100" ht="16.5" hidden="1" customHeight="1" x14ac:dyDescent="0.3">
      <c r="A108" s="473" t="e">
        <f>#REF!</f>
        <v>#REF!</v>
      </c>
      <c r="B108" s="473"/>
      <c r="C108" s="473"/>
      <c r="D108" s="473"/>
      <c r="E108" s="473"/>
      <c r="F108" s="473"/>
      <c r="G108" s="473"/>
      <c r="H108" s="473"/>
      <c r="I108" s="466" t="e">
        <f>#REF!</f>
        <v>#REF!</v>
      </c>
      <c r="J108" s="873" t="e">
        <f>#REF!</f>
        <v>#REF!</v>
      </c>
      <c r="K108" s="873"/>
      <c r="L108" s="873"/>
      <c r="M108" s="873"/>
    </row>
    <row r="109" spans="1:100" s="160" customFormat="1" ht="20.100000000000001" hidden="1" customHeight="1" x14ac:dyDescent="0.3">
      <c r="A109" s="473"/>
      <c r="B109" s="473"/>
      <c r="C109" s="473"/>
      <c r="D109" s="473"/>
      <c r="E109" s="473"/>
      <c r="F109" s="473"/>
      <c r="G109" s="473"/>
      <c r="H109" s="473"/>
      <c r="I109" s="472" t="e">
        <f>#REF!</f>
        <v>#REF!</v>
      </c>
      <c r="J109" s="873" t="e">
        <f>#REF!</f>
        <v>#REF!</v>
      </c>
      <c r="K109" s="873"/>
      <c r="L109" s="873"/>
      <c r="M109" s="873"/>
      <c r="N109" s="153"/>
      <c r="O109" s="153"/>
      <c r="P109" s="153"/>
      <c r="Q109" s="153"/>
      <c r="R109" s="153"/>
      <c r="S109" s="153"/>
      <c r="T109" s="153"/>
      <c r="U109" s="153"/>
      <c r="V109" s="153"/>
      <c r="W109" s="153"/>
      <c r="X109" s="153"/>
      <c r="Y109" s="153"/>
      <c r="Z109" s="153"/>
      <c r="AA109" s="153"/>
      <c r="AB109" s="153"/>
      <c r="AC109" s="153"/>
      <c r="AD109" s="153"/>
      <c r="AE109" s="153"/>
      <c r="AF109" s="153"/>
      <c r="AG109" s="153"/>
      <c r="AH109" s="153"/>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53"/>
      <c r="BF109" s="153"/>
      <c r="BG109" s="153"/>
      <c r="BH109" s="153"/>
      <c r="BI109" s="153"/>
      <c r="BJ109" s="153"/>
      <c r="BK109" s="153"/>
      <c r="BL109" s="153"/>
      <c r="BM109" s="153"/>
      <c r="BN109" s="153"/>
      <c r="BO109" s="153"/>
      <c r="BP109" s="153"/>
      <c r="BQ109" s="153"/>
      <c r="BR109" s="153"/>
      <c r="BS109" s="153"/>
      <c r="BT109" s="153"/>
      <c r="BU109" s="153"/>
      <c r="BV109" s="153"/>
      <c r="BW109" s="153"/>
      <c r="BX109" s="153"/>
      <c r="BY109" s="153"/>
      <c r="BZ109" s="153"/>
      <c r="CA109" s="153"/>
      <c r="CB109" s="153"/>
      <c r="CC109" s="153"/>
      <c r="CD109" s="153"/>
      <c r="CE109" s="153"/>
      <c r="CF109" s="153"/>
      <c r="CG109" s="153"/>
      <c r="CH109" s="153"/>
      <c r="CI109" s="153"/>
      <c r="CJ109" s="153"/>
      <c r="CK109" s="153"/>
      <c r="CL109" s="153"/>
      <c r="CM109" s="153"/>
      <c r="CN109" s="153"/>
      <c r="CO109" s="153"/>
      <c r="CP109" s="153"/>
      <c r="CQ109" s="153"/>
      <c r="CR109" s="153"/>
      <c r="CS109" s="153"/>
      <c r="CT109" s="153"/>
      <c r="CU109" s="153"/>
      <c r="CV109" s="153"/>
    </row>
    <row r="110" spans="1:100" ht="20.100000000000001" hidden="1" customHeight="1" x14ac:dyDescent="0.3">
      <c r="A110" s="478"/>
      <c r="B110" s="478"/>
      <c r="C110" s="478"/>
      <c r="D110" s="478"/>
      <c r="E110" s="478"/>
      <c r="F110" s="478"/>
      <c r="G110" s="478"/>
      <c r="H110" s="478"/>
      <c r="I110" s="472" t="e">
        <f>#REF!</f>
        <v>#REF!</v>
      </c>
      <c r="J110" s="873" t="e">
        <f>#REF!</f>
        <v>#REF!</v>
      </c>
      <c r="K110" s="873"/>
      <c r="L110" s="873"/>
      <c r="M110" s="873"/>
    </row>
    <row r="111" spans="1:100" ht="16.5" hidden="1" customHeight="1" x14ac:dyDescent="0.3">
      <c r="A111" s="478"/>
      <c r="B111" s="478"/>
      <c r="C111" s="478"/>
      <c r="D111" s="478"/>
      <c r="E111" s="478"/>
      <c r="F111" s="478"/>
      <c r="G111" s="478"/>
      <c r="H111" s="478"/>
      <c r="I111" s="472"/>
      <c r="J111" s="873"/>
      <c r="K111" s="873"/>
      <c r="L111" s="873"/>
      <c r="M111" s="873"/>
    </row>
    <row r="112" spans="1:100" ht="20.100000000000001" hidden="1" customHeight="1" x14ac:dyDescent="0.3">
      <c r="A112" s="475" t="e">
        <f>#REF!</f>
        <v>#REF!</v>
      </c>
      <c r="B112" s="475"/>
      <c r="C112" s="475"/>
      <c r="D112" s="475"/>
      <c r="E112" s="475"/>
      <c r="F112" s="475"/>
      <c r="G112" s="475"/>
      <c r="H112" s="475"/>
      <c r="I112" s="472" t="e">
        <f>#REF!</f>
        <v>#REF!</v>
      </c>
      <c r="J112" s="873"/>
      <c r="K112" s="873"/>
      <c r="L112" s="873"/>
      <c r="M112" s="873"/>
    </row>
    <row r="113" spans="1:13" ht="30" hidden="1" customHeight="1" x14ac:dyDescent="0.3">
      <c r="A113" s="476" t="e">
        <f>#REF!</f>
        <v>#REF!</v>
      </c>
      <c r="B113" s="476"/>
      <c r="C113" s="476"/>
      <c r="D113" s="476"/>
      <c r="E113" s="476"/>
      <c r="F113" s="476"/>
      <c r="G113" s="476"/>
      <c r="H113" s="476"/>
      <c r="I113" s="472" t="e">
        <f>#REF!</f>
        <v>#REF!</v>
      </c>
      <c r="J113" s="873"/>
      <c r="K113" s="873"/>
      <c r="L113" s="873"/>
      <c r="M113" s="873"/>
    </row>
    <row r="114" spans="1:13" ht="16.5" hidden="1" customHeight="1" x14ac:dyDescent="0.3">
      <c r="A114" s="473" t="e">
        <f>#REF!</f>
        <v>#REF!</v>
      </c>
      <c r="B114" s="473"/>
      <c r="C114" s="473"/>
      <c r="D114" s="473"/>
      <c r="E114" s="473"/>
      <c r="F114" s="473"/>
      <c r="G114" s="473"/>
      <c r="H114" s="473"/>
      <c r="I114" s="466" t="e">
        <f>#REF!</f>
        <v>#REF!</v>
      </c>
      <c r="J114" s="873" t="e">
        <f>#REF!</f>
        <v>#REF!</v>
      </c>
      <c r="K114" s="873"/>
      <c r="L114" s="873"/>
      <c r="M114" s="873"/>
    </row>
    <row r="115" spans="1:13" ht="16.5" hidden="1" customHeight="1" x14ac:dyDescent="0.3">
      <c r="A115" s="473" t="e">
        <f>#REF!</f>
        <v>#REF!</v>
      </c>
      <c r="B115" s="473"/>
      <c r="C115" s="473"/>
      <c r="D115" s="473"/>
      <c r="E115" s="473"/>
      <c r="F115" s="473"/>
      <c r="G115" s="473"/>
      <c r="H115" s="473"/>
      <c r="I115" s="466" t="e">
        <f>#REF!</f>
        <v>#REF!</v>
      </c>
      <c r="J115" s="873" t="e">
        <f>#REF!</f>
        <v>#REF!</v>
      </c>
      <c r="K115" s="873"/>
      <c r="L115" s="873"/>
      <c r="M115" s="873"/>
    </row>
    <row r="116" spans="1:13" ht="16.5" hidden="1" customHeight="1" x14ac:dyDescent="0.3">
      <c r="A116" s="473" t="e">
        <f>#REF!</f>
        <v>#REF!</v>
      </c>
      <c r="B116" s="473"/>
      <c r="C116" s="473"/>
      <c r="D116" s="473"/>
      <c r="E116" s="473"/>
      <c r="F116" s="473"/>
      <c r="G116" s="473"/>
      <c r="H116" s="473"/>
      <c r="I116" s="466" t="e">
        <f>#REF!</f>
        <v>#REF!</v>
      </c>
      <c r="J116" s="873" t="e">
        <f>#REF!</f>
        <v>#REF!</v>
      </c>
      <c r="K116" s="873"/>
      <c r="L116" s="873"/>
      <c r="M116" s="873"/>
    </row>
    <row r="117" spans="1:13" ht="20.100000000000001" hidden="1" customHeight="1" x14ac:dyDescent="0.3">
      <c r="A117" s="479"/>
      <c r="B117" s="479"/>
      <c r="C117" s="479"/>
      <c r="D117" s="479"/>
      <c r="E117" s="479"/>
      <c r="F117" s="479"/>
      <c r="G117" s="479"/>
      <c r="H117" s="479"/>
      <c r="I117" s="472" t="e">
        <f>#REF!</f>
        <v>#REF!</v>
      </c>
      <c r="J117" s="873" t="e">
        <f>#REF!</f>
        <v>#REF!</v>
      </c>
      <c r="K117" s="873"/>
      <c r="L117" s="873"/>
      <c r="M117" s="873"/>
    </row>
    <row r="118" spans="1:13" ht="20.100000000000001" hidden="1" customHeight="1" x14ac:dyDescent="0.3">
      <c r="A118" s="478"/>
      <c r="B118" s="478"/>
      <c r="C118" s="478"/>
      <c r="D118" s="478"/>
      <c r="E118" s="478"/>
      <c r="F118" s="478"/>
      <c r="G118" s="478"/>
      <c r="H118" s="478"/>
      <c r="I118" s="472" t="e">
        <f>#REF!</f>
        <v>#REF!</v>
      </c>
      <c r="J118" s="873" t="e">
        <f>#REF!</f>
        <v>#REF!</v>
      </c>
      <c r="K118" s="873"/>
      <c r="L118" s="873"/>
      <c r="M118" s="873"/>
    </row>
    <row r="119" spans="1:13" ht="20.100000000000001" hidden="1" customHeight="1" x14ac:dyDescent="0.3">
      <c r="A119" s="471" t="e">
        <f>#REF!</f>
        <v>#REF!</v>
      </c>
      <c r="B119" s="471"/>
      <c r="C119" s="471"/>
      <c r="D119" s="471"/>
      <c r="E119" s="471"/>
      <c r="F119" s="471"/>
      <c r="G119" s="471"/>
      <c r="H119" s="471"/>
      <c r="I119" s="472" t="e">
        <f>#REF!</f>
        <v>#REF!</v>
      </c>
      <c r="J119" s="873"/>
      <c r="K119" s="873"/>
      <c r="L119" s="873"/>
      <c r="M119" s="873"/>
    </row>
    <row r="120" spans="1:13" ht="30" hidden="1" customHeight="1" x14ac:dyDescent="0.3">
      <c r="A120" s="475" t="e">
        <f>#REF!</f>
        <v>#REF!</v>
      </c>
      <c r="B120" s="475"/>
      <c r="C120" s="475"/>
      <c r="D120" s="475"/>
      <c r="E120" s="475"/>
      <c r="F120" s="475"/>
      <c r="G120" s="475"/>
      <c r="H120" s="475"/>
      <c r="I120" s="472" t="e">
        <f>#REF!</f>
        <v>#REF!</v>
      </c>
      <c r="J120" s="873"/>
      <c r="K120" s="873"/>
      <c r="L120" s="873"/>
      <c r="M120" s="873"/>
    </row>
    <row r="121" spans="1:13" ht="20.100000000000001" hidden="1" customHeight="1" x14ac:dyDescent="0.3">
      <c r="A121" s="473" t="e">
        <f>#REF!</f>
        <v>#REF!</v>
      </c>
      <c r="B121" s="473"/>
      <c r="C121" s="473"/>
      <c r="D121" s="473"/>
      <c r="E121" s="473"/>
      <c r="F121" s="473"/>
      <c r="G121" s="473"/>
      <c r="H121" s="473"/>
      <c r="I121" s="466" t="e">
        <f>#REF!</f>
        <v>#REF!</v>
      </c>
      <c r="J121" s="873" t="e">
        <f>#REF!</f>
        <v>#REF!</v>
      </c>
      <c r="K121" s="873"/>
      <c r="L121" s="873"/>
      <c r="M121" s="873"/>
    </row>
    <row r="122" spans="1:13" ht="20.100000000000001" hidden="1" customHeight="1" x14ac:dyDescent="0.3">
      <c r="A122" s="473" t="e">
        <f>#REF!</f>
        <v>#REF!</v>
      </c>
      <c r="B122" s="473"/>
      <c r="C122" s="473"/>
      <c r="D122" s="473"/>
      <c r="E122" s="473"/>
      <c r="F122" s="473"/>
      <c r="G122" s="473"/>
      <c r="H122" s="473"/>
      <c r="I122" s="466" t="e">
        <f>#REF!</f>
        <v>#REF!</v>
      </c>
      <c r="J122" s="873" t="e">
        <f>#REF!</f>
        <v>#REF!</v>
      </c>
      <c r="K122" s="873"/>
      <c r="L122" s="873"/>
      <c r="M122" s="873"/>
    </row>
    <row r="123" spans="1:13" ht="20.100000000000001" hidden="1" customHeight="1" x14ac:dyDescent="0.3">
      <c r="A123" s="473" t="e">
        <f>#REF!</f>
        <v>#REF!</v>
      </c>
      <c r="B123" s="473"/>
      <c r="C123" s="473"/>
      <c r="D123" s="473"/>
      <c r="E123" s="473"/>
      <c r="F123" s="473"/>
      <c r="G123" s="473"/>
      <c r="H123" s="473"/>
      <c r="I123" s="466" t="e">
        <f>#REF!</f>
        <v>#REF!</v>
      </c>
      <c r="J123" s="873" t="e">
        <f>#REF!</f>
        <v>#REF!</v>
      </c>
      <c r="K123" s="873"/>
      <c r="L123" s="873"/>
      <c r="M123" s="873"/>
    </row>
    <row r="124" spans="1:13" ht="20.100000000000001" hidden="1" customHeight="1" x14ac:dyDescent="0.3">
      <c r="A124" s="473" t="e">
        <f>#REF!</f>
        <v>#REF!</v>
      </c>
      <c r="B124" s="473"/>
      <c r="C124" s="473"/>
      <c r="D124" s="473"/>
      <c r="E124" s="473"/>
      <c r="F124" s="473"/>
      <c r="G124" s="473"/>
      <c r="H124" s="473"/>
      <c r="I124" s="466" t="e">
        <f>#REF!</f>
        <v>#REF!</v>
      </c>
      <c r="J124" s="873" t="e">
        <f>#REF!</f>
        <v>#REF!</v>
      </c>
      <c r="K124" s="873"/>
      <c r="L124" s="873"/>
      <c r="M124" s="873"/>
    </row>
    <row r="125" spans="1:13" ht="20.100000000000001" hidden="1" customHeight="1" x14ac:dyDescent="0.3">
      <c r="A125" s="473" t="e">
        <f>#REF!</f>
        <v>#REF!</v>
      </c>
      <c r="B125" s="473"/>
      <c r="C125" s="473"/>
      <c r="D125" s="473"/>
      <c r="E125" s="473"/>
      <c r="F125" s="473"/>
      <c r="G125" s="473"/>
      <c r="H125" s="473"/>
      <c r="I125" s="466" t="e">
        <f>#REF!</f>
        <v>#REF!</v>
      </c>
      <c r="J125" s="873" t="e">
        <f>#REF!</f>
        <v>#REF!</v>
      </c>
      <c r="K125" s="873"/>
      <c r="L125" s="873"/>
      <c r="M125" s="873"/>
    </row>
    <row r="126" spans="1:13" ht="20.100000000000001" hidden="1" customHeight="1" x14ac:dyDescent="0.3">
      <c r="A126" s="474"/>
      <c r="B126" s="474"/>
      <c r="C126" s="474"/>
      <c r="D126" s="474"/>
      <c r="E126" s="474"/>
      <c r="F126" s="474"/>
      <c r="G126" s="474"/>
      <c r="H126" s="474"/>
      <c r="I126" s="472" t="e">
        <f>#REF!</f>
        <v>#REF!</v>
      </c>
      <c r="J126" s="873" t="e">
        <f>#REF!</f>
        <v>#REF!</v>
      </c>
      <c r="K126" s="873"/>
      <c r="L126" s="873"/>
      <c r="M126" s="873"/>
    </row>
    <row r="127" spans="1:13" ht="20.100000000000001" hidden="1" customHeight="1" x14ac:dyDescent="0.3">
      <c r="A127" s="475" t="e">
        <f>#REF!</f>
        <v>#REF!</v>
      </c>
      <c r="B127" s="475"/>
      <c r="C127" s="475"/>
      <c r="D127" s="475"/>
      <c r="E127" s="475"/>
      <c r="F127" s="475"/>
      <c r="G127" s="475"/>
      <c r="H127" s="475"/>
      <c r="I127" s="472" t="e">
        <f>#REF!</f>
        <v>#REF!</v>
      </c>
      <c r="J127" s="873"/>
      <c r="K127" s="873"/>
      <c r="L127" s="873"/>
      <c r="M127" s="873"/>
    </row>
    <row r="128" spans="1:13" ht="20.100000000000001" hidden="1" customHeight="1" x14ac:dyDescent="0.3">
      <c r="A128" s="473" t="e">
        <f>#REF!</f>
        <v>#REF!</v>
      </c>
      <c r="B128" s="473"/>
      <c r="C128" s="473"/>
      <c r="D128" s="473"/>
      <c r="E128" s="473"/>
      <c r="F128" s="473"/>
      <c r="G128" s="473"/>
      <c r="H128" s="473"/>
      <c r="I128" s="480" t="e">
        <f>#REF!</f>
        <v>#REF!</v>
      </c>
      <c r="J128" s="873" t="e">
        <f>#REF!</f>
        <v>#REF!</v>
      </c>
      <c r="K128" s="873"/>
      <c r="L128" s="873"/>
      <c r="M128" s="873"/>
    </row>
    <row r="129" spans="1:13" ht="20.100000000000001" hidden="1" customHeight="1" x14ac:dyDescent="0.3">
      <c r="A129" s="473" t="e">
        <f>#REF!</f>
        <v>#REF!</v>
      </c>
      <c r="B129" s="473"/>
      <c r="C129" s="473"/>
      <c r="D129" s="473"/>
      <c r="E129" s="473"/>
      <c r="F129" s="473"/>
      <c r="G129" s="473"/>
      <c r="H129" s="473"/>
      <c r="I129" s="480" t="e">
        <f>#REF!</f>
        <v>#REF!</v>
      </c>
      <c r="J129" s="873" t="e">
        <f>#REF!</f>
        <v>#REF!</v>
      </c>
      <c r="K129" s="873"/>
      <c r="L129" s="873"/>
      <c r="M129" s="873"/>
    </row>
    <row r="130" spans="1:13" ht="20.100000000000001" hidden="1" customHeight="1" x14ac:dyDescent="0.3">
      <c r="A130" s="473" t="e">
        <f>#REF!</f>
        <v>#REF!</v>
      </c>
      <c r="B130" s="473"/>
      <c r="C130" s="473"/>
      <c r="D130" s="473"/>
      <c r="E130" s="473"/>
      <c r="F130" s="473"/>
      <c r="G130" s="473"/>
      <c r="H130" s="473"/>
      <c r="I130" s="480" t="e">
        <f>#REF!</f>
        <v>#REF!</v>
      </c>
      <c r="J130" s="873" t="e">
        <f>#REF!</f>
        <v>#REF!</v>
      </c>
      <c r="K130" s="873"/>
      <c r="L130" s="873"/>
      <c r="M130" s="873"/>
    </row>
    <row r="131" spans="1:13" ht="20.100000000000001" hidden="1" customHeight="1" x14ac:dyDescent="0.3">
      <c r="A131" s="473" t="e">
        <f>#REF!</f>
        <v>#REF!</v>
      </c>
      <c r="B131" s="473"/>
      <c r="C131" s="473"/>
      <c r="D131" s="473"/>
      <c r="E131" s="473"/>
      <c r="F131" s="473"/>
      <c r="G131" s="473"/>
      <c r="H131" s="473"/>
      <c r="I131" s="480" t="e">
        <f>#REF!</f>
        <v>#REF!</v>
      </c>
      <c r="J131" s="873" t="e">
        <f>#REF!</f>
        <v>#REF!</v>
      </c>
      <c r="K131" s="873"/>
      <c r="L131" s="873"/>
      <c r="M131" s="873"/>
    </row>
    <row r="132" spans="1:13" ht="20.100000000000001" hidden="1" customHeight="1" x14ac:dyDescent="0.3">
      <c r="A132" s="473" t="e">
        <f>#REF!</f>
        <v>#REF!</v>
      </c>
      <c r="B132" s="473"/>
      <c r="C132" s="473"/>
      <c r="D132" s="473"/>
      <c r="E132" s="473"/>
      <c r="F132" s="473"/>
      <c r="G132" s="473"/>
      <c r="H132" s="473"/>
      <c r="I132" s="480" t="e">
        <f>#REF!</f>
        <v>#REF!</v>
      </c>
      <c r="J132" s="873" t="e">
        <f>#REF!</f>
        <v>#REF!</v>
      </c>
      <c r="K132" s="873"/>
      <c r="L132" s="873"/>
      <c r="M132" s="873"/>
    </row>
    <row r="133" spans="1:13" ht="20.100000000000001" hidden="1" customHeight="1" x14ac:dyDescent="0.3">
      <c r="A133" s="473" t="e">
        <f>#REF!</f>
        <v>#REF!</v>
      </c>
      <c r="B133" s="473"/>
      <c r="C133" s="473"/>
      <c r="D133" s="473"/>
      <c r="E133" s="473"/>
      <c r="F133" s="473"/>
      <c r="G133" s="473"/>
      <c r="H133" s="473"/>
      <c r="I133" s="480" t="e">
        <f>#REF!</f>
        <v>#REF!</v>
      </c>
      <c r="J133" s="873" t="e">
        <f>#REF!</f>
        <v>#REF!</v>
      </c>
      <c r="K133" s="873"/>
      <c r="L133" s="873"/>
      <c r="M133" s="873"/>
    </row>
    <row r="134" spans="1:13" ht="20.100000000000001" hidden="1" customHeight="1" x14ac:dyDescent="0.3">
      <c r="A134" s="481"/>
      <c r="B134" s="481"/>
      <c r="C134" s="481"/>
      <c r="D134" s="481"/>
      <c r="E134" s="481"/>
      <c r="F134" s="481"/>
      <c r="G134" s="481"/>
      <c r="H134" s="481"/>
      <c r="I134" s="472" t="e">
        <f>#REF!</f>
        <v>#REF!</v>
      </c>
      <c r="J134" s="873" t="e">
        <f>#REF!</f>
        <v>#REF!</v>
      </c>
      <c r="K134" s="873"/>
      <c r="L134" s="873"/>
      <c r="M134" s="873"/>
    </row>
    <row r="135" spans="1:13" ht="35.25" hidden="1" customHeight="1" x14ac:dyDescent="0.3">
      <c r="A135" s="475" t="e">
        <f>#REF!</f>
        <v>#REF!</v>
      </c>
      <c r="B135" s="475"/>
      <c r="C135" s="475"/>
      <c r="D135" s="475"/>
      <c r="E135" s="475"/>
      <c r="F135" s="475"/>
      <c r="G135" s="475"/>
      <c r="H135" s="475"/>
      <c r="I135" s="472" t="e">
        <f>#REF!</f>
        <v>#REF!</v>
      </c>
      <c r="J135" s="873"/>
      <c r="K135" s="873"/>
      <c r="L135" s="873"/>
      <c r="M135" s="873"/>
    </row>
    <row r="136" spans="1:13" ht="19.5" hidden="1" customHeight="1" x14ac:dyDescent="0.3">
      <c r="A136" s="473" t="e">
        <f>#REF!</f>
        <v>#REF!</v>
      </c>
      <c r="B136" s="473"/>
      <c r="C136" s="473"/>
      <c r="D136" s="473"/>
      <c r="E136" s="473"/>
      <c r="F136" s="473"/>
      <c r="G136" s="473"/>
      <c r="H136" s="473"/>
      <c r="I136" s="480" t="e">
        <f>#REF!</f>
        <v>#REF!</v>
      </c>
      <c r="J136" s="873" t="e">
        <f>#REF!</f>
        <v>#REF!</v>
      </c>
      <c r="K136" s="873"/>
      <c r="L136" s="873"/>
      <c r="M136" s="873"/>
    </row>
    <row r="137" spans="1:13" ht="19.5" hidden="1" customHeight="1" x14ac:dyDescent="0.3">
      <c r="A137" s="473" t="e">
        <f>#REF!</f>
        <v>#REF!</v>
      </c>
      <c r="B137" s="473"/>
      <c r="C137" s="473"/>
      <c r="D137" s="473"/>
      <c r="E137" s="473"/>
      <c r="F137" s="473"/>
      <c r="G137" s="473"/>
      <c r="H137" s="473"/>
      <c r="I137" s="480" t="e">
        <f>#REF!</f>
        <v>#REF!</v>
      </c>
      <c r="J137" s="873" t="e">
        <f>#REF!</f>
        <v>#REF!</v>
      </c>
      <c r="K137" s="873"/>
      <c r="L137" s="873"/>
      <c r="M137" s="873"/>
    </row>
    <row r="138" spans="1:13" ht="19.5" hidden="1" customHeight="1" x14ac:dyDescent="0.3">
      <c r="A138" s="473" t="e">
        <f>#REF!</f>
        <v>#REF!</v>
      </c>
      <c r="B138" s="473"/>
      <c r="C138" s="473"/>
      <c r="D138" s="473"/>
      <c r="E138" s="473"/>
      <c r="F138" s="473"/>
      <c r="G138" s="473"/>
      <c r="H138" s="473"/>
      <c r="I138" s="480" t="e">
        <f>#REF!</f>
        <v>#REF!</v>
      </c>
      <c r="J138" s="873" t="e">
        <f>#REF!</f>
        <v>#REF!</v>
      </c>
      <c r="K138" s="873"/>
      <c r="L138" s="873"/>
      <c r="M138" s="873"/>
    </row>
    <row r="139" spans="1:13" ht="19.5" hidden="1" customHeight="1" x14ac:dyDescent="0.3">
      <c r="A139" s="473" t="e">
        <f>#REF!</f>
        <v>#REF!</v>
      </c>
      <c r="B139" s="473"/>
      <c r="C139" s="473"/>
      <c r="D139" s="473"/>
      <c r="E139" s="473"/>
      <c r="F139" s="473"/>
      <c r="G139" s="473"/>
      <c r="H139" s="473"/>
      <c r="I139" s="480" t="e">
        <f>#REF!</f>
        <v>#REF!</v>
      </c>
      <c r="J139" s="873" t="e">
        <f>#REF!</f>
        <v>#REF!</v>
      </c>
      <c r="K139" s="873"/>
      <c r="L139" s="873"/>
      <c r="M139" s="873"/>
    </row>
    <row r="140" spans="1:13" ht="33" hidden="1" customHeight="1" x14ac:dyDescent="0.3">
      <c r="A140" s="473" t="e">
        <f>#REF!</f>
        <v>#REF!</v>
      </c>
      <c r="B140" s="473"/>
      <c r="C140" s="473"/>
      <c r="D140" s="473"/>
      <c r="E140" s="473"/>
      <c r="F140" s="473"/>
      <c r="G140" s="473"/>
      <c r="H140" s="473"/>
      <c r="I140" s="480" t="e">
        <f>#REF!</f>
        <v>#REF!</v>
      </c>
      <c r="J140" s="873" t="e">
        <f>#REF!</f>
        <v>#REF!</v>
      </c>
      <c r="K140" s="873"/>
      <c r="L140" s="873"/>
      <c r="M140" s="873"/>
    </row>
    <row r="141" spans="1:13" ht="19.5" hidden="1" customHeight="1" x14ac:dyDescent="0.3">
      <c r="A141" s="473" t="e">
        <f>#REF!</f>
        <v>#REF!</v>
      </c>
      <c r="B141" s="473"/>
      <c r="C141" s="473"/>
      <c r="D141" s="473"/>
      <c r="E141" s="473"/>
      <c r="F141" s="473"/>
      <c r="G141" s="473"/>
      <c r="H141" s="473"/>
      <c r="I141" s="480" t="e">
        <f>#REF!</f>
        <v>#REF!</v>
      </c>
      <c r="J141" s="873" t="e">
        <f>#REF!</f>
        <v>#REF!</v>
      </c>
      <c r="K141" s="873"/>
      <c r="L141" s="873"/>
      <c r="M141" s="873"/>
    </row>
    <row r="142" spans="1:13" ht="19.5" hidden="1" customHeight="1" x14ac:dyDescent="0.3">
      <c r="A142" s="473" t="e">
        <f>#REF!</f>
        <v>#REF!</v>
      </c>
      <c r="B142" s="473"/>
      <c r="C142" s="473"/>
      <c r="D142" s="473"/>
      <c r="E142" s="473"/>
      <c r="F142" s="473"/>
      <c r="G142" s="473"/>
      <c r="H142" s="473"/>
      <c r="I142" s="480" t="e">
        <f>#REF!</f>
        <v>#REF!</v>
      </c>
      <c r="J142" s="873" t="e">
        <f>#REF!</f>
        <v>#REF!</v>
      </c>
      <c r="K142" s="873"/>
      <c r="L142" s="873"/>
      <c r="M142" s="873"/>
    </row>
    <row r="143" spans="1:13" ht="19.5" hidden="1" customHeight="1" x14ac:dyDescent="0.3">
      <c r="A143" s="473" t="e">
        <f>#REF!</f>
        <v>#REF!</v>
      </c>
      <c r="B143" s="473"/>
      <c r="C143" s="473"/>
      <c r="D143" s="473"/>
      <c r="E143" s="473"/>
      <c r="F143" s="473"/>
      <c r="G143" s="473"/>
      <c r="H143" s="473"/>
      <c r="I143" s="480" t="e">
        <f>#REF!</f>
        <v>#REF!</v>
      </c>
      <c r="J143" s="873" t="e">
        <f>#REF!</f>
        <v>#REF!</v>
      </c>
      <c r="K143" s="873"/>
      <c r="L143" s="873"/>
      <c r="M143" s="873"/>
    </row>
    <row r="144" spans="1:13" ht="19.5" hidden="1" customHeight="1" x14ac:dyDescent="0.3">
      <c r="A144" s="473" t="e">
        <f>#REF!</f>
        <v>#REF!</v>
      </c>
      <c r="B144" s="473"/>
      <c r="C144" s="473"/>
      <c r="D144" s="473"/>
      <c r="E144" s="473"/>
      <c r="F144" s="473"/>
      <c r="G144" s="473"/>
      <c r="H144" s="473"/>
      <c r="I144" s="480" t="e">
        <f>#REF!</f>
        <v>#REF!</v>
      </c>
      <c r="J144" s="873" t="e">
        <f>#REF!</f>
        <v>#REF!</v>
      </c>
      <c r="K144" s="873"/>
      <c r="L144" s="873"/>
      <c r="M144" s="873"/>
    </row>
    <row r="145" spans="1:13" ht="19.5" hidden="1" customHeight="1" x14ac:dyDescent="0.3">
      <c r="A145" s="481"/>
      <c r="B145" s="481"/>
      <c r="C145" s="481"/>
      <c r="D145" s="481"/>
      <c r="E145" s="481"/>
      <c r="F145" s="481"/>
      <c r="G145" s="481"/>
      <c r="H145" s="481"/>
      <c r="I145" s="472" t="e">
        <f>#REF!</f>
        <v>#REF!</v>
      </c>
      <c r="J145" s="873" t="e">
        <f>#REF!</f>
        <v>#REF!</v>
      </c>
      <c r="K145" s="873"/>
      <c r="L145" s="873"/>
      <c r="M145" s="873"/>
    </row>
    <row r="146" spans="1:13" ht="19.5" hidden="1" customHeight="1" x14ac:dyDescent="0.3">
      <c r="A146" s="475" t="e">
        <f>#REF!</f>
        <v>#REF!</v>
      </c>
      <c r="B146" s="475"/>
      <c r="C146" s="475"/>
      <c r="D146" s="475"/>
      <c r="E146" s="475"/>
      <c r="F146" s="475"/>
      <c r="G146" s="475"/>
      <c r="H146" s="475"/>
      <c r="I146" s="472" t="e">
        <f>#REF!</f>
        <v>#REF!</v>
      </c>
      <c r="J146" s="873"/>
      <c r="K146" s="873"/>
      <c r="L146" s="873"/>
      <c r="M146" s="873"/>
    </row>
    <row r="147" spans="1:13" ht="19.5" hidden="1" customHeight="1" x14ac:dyDescent="0.3">
      <c r="A147" s="473" t="e">
        <f>#REF!</f>
        <v>#REF!</v>
      </c>
      <c r="B147" s="473"/>
      <c r="C147" s="473"/>
      <c r="D147" s="473"/>
      <c r="E147" s="473"/>
      <c r="F147" s="473"/>
      <c r="G147" s="473"/>
      <c r="H147" s="473"/>
      <c r="I147" s="466" t="e">
        <f>#REF!</f>
        <v>#REF!</v>
      </c>
      <c r="J147" s="873" t="e">
        <f>#REF!</f>
        <v>#REF!</v>
      </c>
      <c r="K147" s="873"/>
      <c r="L147" s="873"/>
      <c r="M147" s="873"/>
    </row>
    <row r="148" spans="1:13" ht="19.5" hidden="1" customHeight="1" x14ac:dyDescent="0.3">
      <c r="A148" s="473" t="e">
        <f>#REF!</f>
        <v>#REF!</v>
      </c>
      <c r="B148" s="473"/>
      <c r="C148" s="473"/>
      <c r="D148" s="473"/>
      <c r="E148" s="473"/>
      <c r="F148" s="473"/>
      <c r="G148" s="473"/>
      <c r="H148" s="473"/>
      <c r="I148" s="466" t="e">
        <f>#REF!</f>
        <v>#REF!</v>
      </c>
      <c r="J148" s="873" t="e">
        <f>#REF!</f>
        <v>#REF!</v>
      </c>
      <c r="K148" s="873"/>
      <c r="L148" s="873"/>
      <c r="M148" s="873"/>
    </row>
    <row r="149" spans="1:13" ht="19.5" hidden="1" customHeight="1" x14ac:dyDescent="0.3">
      <c r="A149" s="473" t="e">
        <f>#REF!</f>
        <v>#REF!</v>
      </c>
      <c r="B149" s="473"/>
      <c r="C149" s="473"/>
      <c r="D149" s="473"/>
      <c r="E149" s="473"/>
      <c r="F149" s="473"/>
      <c r="G149" s="473"/>
      <c r="H149" s="473"/>
      <c r="I149" s="466" t="e">
        <f>#REF!</f>
        <v>#REF!</v>
      </c>
      <c r="J149" s="873" t="e">
        <f>#REF!</f>
        <v>#REF!</v>
      </c>
      <c r="K149" s="873"/>
      <c r="L149" s="873"/>
      <c r="M149" s="873"/>
    </row>
    <row r="150" spans="1:13" ht="19.5" hidden="1" customHeight="1" x14ac:dyDescent="0.3">
      <c r="A150" s="481"/>
      <c r="B150" s="481"/>
      <c r="C150" s="481"/>
      <c r="D150" s="481"/>
      <c r="E150" s="481"/>
      <c r="F150" s="481"/>
      <c r="G150" s="481"/>
      <c r="H150" s="481"/>
      <c r="I150" s="472" t="e">
        <f>#REF!</f>
        <v>#REF!</v>
      </c>
      <c r="J150" s="873" t="e">
        <f>#REF!</f>
        <v>#REF!</v>
      </c>
      <c r="K150" s="873"/>
      <c r="L150" s="873"/>
      <c r="M150" s="873"/>
    </row>
    <row r="151" spans="1:13" ht="33" hidden="1" customHeight="1" x14ac:dyDescent="0.3">
      <c r="A151" s="475" t="e">
        <f>#REF!</f>
        <v>#REF!</v>
      </c>
      <c r="B151" s="475"/>
      <c r="C151" s="475"/>
      <c r="D151" s="475"/>
      <c r="E151" s="475"/>
      <c r="F151" s="475"/>
      <c r="G151" s="475"/>
      <c r="H151" s="475"/>
      <c r="I151" s="472" t="e">
        <f>#REF!</f>
        <v>#REF!</v>
      </c>
      <c r="J151" s="873"/>
      <c r="K151" s="873"/>
      <c r="L151" s="873"/>
      <c r="M151" s="873"/>
    </row>
    <row r="152" spans="1:13" ht="19.5" hidden="1" customHeight="1" x14ac:dyDescent="0.3">
      <c r="A152" s="481" t="e">
        <f>#REF!</f>
        <v>#REF!</v>
      </c>
      <c r="B152" s="481"/>
      <c r="C152" s="481"/>
      <c r="D152" s="481"/>
      <c r="E152" s="481"/>
      <c r="F152" s="481"/>
      <c r="G152" s="481"/>
      <c r="H152" s="481"/>
      <c r="I152" s="466" t="e">
        <f>#REF!</f>
        <v>#REF!</v>
      </c>
      <c r="J152" s="873" t="e">
        <f>#REF!</f>
        <v>#REF!</v>
      </c>
      <c r="K152" s="873"/>
      <c r="L152" s="873"/>
      <c r="M152" s="873"/>
    </row>
    <row r="153" spans="1:13" ht="19.5" hidden="1" customHeight="1" x14ac:dyDescent="0.3">
      <c r="A153" s="481" t="e">
        <f>#REF!</f>
        <v>#REF!</v>
      </c>
      <c r="B153" s="481"/>
      <c r="C153" s="481"/>
      <c r="D153" s="481"/>
      <c r="E153" s="481"/>
      <c r="F153" s="481"/>
      <c r="G153" s="481"/>
      <c r="H153" s="481"/>
      <c r="I153" s="466" t="e">
        <f>#REF!</f>
        <v>#REF!</v>
      </c>
      <c r="J153" s="873" t="e">
        <f>#REF!</f>
        <v>#REF!</v>
      </c>
      <c r="K153" s="873"/>
      <c r="L153" s="873"/>
      <c r="M153" s="873"/>
    </row>
    <row r="154" spans="1:13" ht="19.5" hidden="1" customHeight="1" x14ac:dyDescent="0.3">
      <c r="A154" s="481" t="e">
        <f>#REF!</f>
        <v>#REF!</v>
      </c>
      <c r="B154" s="481"/>
      <c r="C154" s="481"/>
      <c r="D154" s="481"/>
      <c r="E154" s="481"/>
      <c r="F154" s="481"/>
      <c r="G154" s="481"/>
      <c r="H154" s="481"/>
      <c r="I154" s="466" t="e">
        <f>#REF!</f>
        <v>#REF!</v>
      </c>
      <c r="J154" s="873" t="e">
        <f>#REF!</f>
        <v>#REF!</v>
      </c>
      <c r="K154" s="873"/>
      <c r="L154" s="873"/>
      <c r="M154" s="873"/>
    </row>
    <row r="155" spans="1:13" ht="19.5" hidden="1" customHeight="1" x14ac:dyDescent="0.3">
      <c r="A155" s="481"/>
      <c r="B155" s="481"/>
      <c r="C155" s="481"/>
      <c r="D155" s="481"/>
      <c r="E155" s="481"/>
      <c r="F155" s="481"/>
      <c r="G155" s="481"/>
      <c r="H155" s="481"/>
      <c r="I155" s="472" t="e">
        <f>#REF!</f>
        <v>#REF!</v>
      </c>
      <c r="J155" s="873" t="e">
        <f>#REF!</f>
        <v>#REF!</v>
      </c>
      <c r="K155" s="873"/>
      <c r="L155" s="873"/>
      <c r="M155" s="873"/>
    </row>
    <row r="156" spans="1:13" ht="19.5" hidden="1" customHeight="1" x14ac:dyDescent="0.3">
      <c r="A156" s="475" t="e">
        <f>#REF!</f>
        <v>#REF!</v>
      </c>
      <c r="B156" s="475"/>
      <c r="C156" s="475"/>
      <c r="D156" s="475"/>
      <c r="E156" s="475"/>
      <c r="F156" s="475"/>
      <c r="G156" s="475"/>
      <c r="H156" s="475"/>
      <c r="I156" s="472" t="e">
        <f>#REF!</f>
        <v>#REF!</v>
      </c>
      <c r="J156" s="873"/>
      <c r="K156" s="873"/>
      <c r="L156" s="873"/>
      <c r="M156" s="873"/>
    </row>
    <row r="157" spans="1:13" ht="19.5" hidden="1" customHeight="1" x14ac:dyDescent="0.3">
      <c r="A157" s="473" t="e">
        <f>#REF!</f>
        <v>#REF!</v>
      </c>
      <c r="B157" s="473"/>
      <c r="C157" s="473"/>
      <c r="D157" s="473"/>
      <c r="E157" s="473"/>
      <c r="F157" s="473"/>
      <c r="G157" s="473"/>
      <c r="H157" s="473"/>
      <c r="I157" s="466" t="e">
        <f>#REF!</f>
        <v>#REF!</v>
      </c>
      <c r="J157" s="873" t="e">
        <f>#REF!</f>
        <v>#REF!</v>
      </c>
      <c r="K157" s="873"/>
      <c r="L157" s="873"/>
      <c r="M157" s="873"/>
    </row>
    <row r="158" spans="1:13" ht="19.5" hidden="1" customHeight="1" x14ac:dyDescent="0.3">
      <c r="A158" s="473" t="e">
        <f>#REF!</f>
        <v>#REF!</v>
      </c>
      <c r="B158" s="473"/>
      <c r="C158" s="473"/>
      <c r="D158" s="473"/>
      <c r="E158" s="473"/>
      <c r="F158" s="473"/>
      <c r="G158" s="473"/>
      <c r="H158" s="473"/>
      <c r="I158" s="466" t="e">
        <f>#REF!</f>
        <v>#REF!</v>
      </c>
      <c r="J158" s="873" t="e">
        <f>#REF!</f>
        <v>#REF!</v>
      </c>
      <c r="K158" s="873"/>
      <c r="L158" s="873"/>
      <c r="M158" s="873"/>
    </row>
    <row r="159" spans="1:13" ht="19.5" hidden="1" customHeight="1" x14ac:dyDescent="0.3">
      <c r="A159" s="481"/>
      <c r="B159" s="481"/>
      <c r="C159" s="481"/>
      <c r="D159" s="481"/>
      <c r="E159" s="481"/>
      <c r="F159" s="481"/>
      <c r="G159" s="481"/>
      <c r="H159" s="481"/>
      <c r="I159" s="472" t="e">
        <f>#REF!</f>
        <v>#REF!</v>
      </c>
      <c r="J159" s="873" t="e">
        <f>#REF!</f>
        <v>#REF!</v>
      </c>
      <c r="K159" s="873"/>
      <c r="L159" s="873"/>
      <c r="M159" s="873"/>
    </row>
    <row r="160" spans="1:13" ht="33" hidden="1" customHeight="1" x14ac:dyDescent="0.3">
      <c r="A160" s="475" t="e">
        <f>#REF!</f>
        <v>#REF!</v>
      </c>
      <c r="B160" s="475"/>
      <c r="C160" s="475"/>
      <c r="D160" s="475"/>
      <c r="E160" s="475"/>
      <c r="F160" s="475"/>
      <c r="G160" s="475"/>
      <c r="H160" s="475"/>
      <c r="I160" s="472" t="e">
        <f>#REF!</f>
        <v>#REF!</v>
      </c>
      <c r="J160" s="873"/>
      <c r="K160" s="873"/>
      <c r="L160" s="873"/>
      <c r="M160" s="873"/>
    </row>
    <row r="161" spans="1:13" ht="19.5" hidden="1" customHeight="1" x14ac:dyDescent="0.3">
      <c r="A161" s="473" t="e">
        <f>#REF!</f>
        <v>#REF!</v>
      </c>
      <c r="B161" s="473"/>
      <c r="C161" s="473"/>
      <c r="D161" s="473"/>
      <c r="E161" s="473"/>
      <c r="F161" s="473"/>
      <c r="G161" s="473"/>
      <c r="H161" s="473"/>
      <c r="I161" s="466" t="e">
        <f>#REF!</f>
        <v>#REF!</v>
      </c>
      <c r="J161" s="873" t="e">
        <f>#REF!</f>
        <v>#REF!</v>
      </c>
      <c r="K161" s="873"/>
      <c r="L161" s="873"/>
      <c r="M161" s="873"/>
    </row>
    <row r="162" spans="1:13" ht="19.5" hidden="1" customHeight="1" x14ac:dyDescent="0.3">
      <c r="A162" s="473" t="e">
        <f>#REF!</f>
        <v>#REF!</v>
      </c>
      <c r="B162" s="473"/>
      <c r="C162" s="473"/>
      <c r="D162" s="473"/>
      <c r="E162" s="473"/>
      <c r="F162" s="473"/>
      <c r="G162" s="473"/>
      <c r="H162" s="473"/>
      <c r="I162" s="466" t="e">
        <f>#REF!</f>
        <v>#REF!</v>
      </c>
      <c r="J162" s="873" t="e">
        <f>#REF!</f>
        <v>#REF!</v>
      </c>
      <c r="K162" s="873"/>
      <c r="L162" s="873"/>
      <c r="M162" s="873"/>
    </row>
    <row r="163" spans="1:13" ht="19.5" hidden="1" customHeight="1" x14ac:dyDescent="0.3">
      <c r="A163" s="473" t="e">
        <f>#REF!</f>
        <v>#REF!</v>
      </c>
      <c r="B163" s="473"/>
      <c r="C163" s="473"/>
      <c r="D163" s="473"/>
      <c r="E163" s="473"/>
      <c r="F163" s="473"/>
      <c r="G163" s="473"/>
      <c r="H163" s="473"/>
      <c r="I163" s="466" t="e">
        <f>#REF!</f>
        <v>#REF!</v>
      </c>
      <c r="J163" s="873" t="e">
        <f>#REF!</f>
        <v>#REF!</v>
      </c>
      <c r="K163" s="873"/>
      <c r="L163" s="873"/>
      <c r="M163" s="873"/>
    </row>
    <row r="164" spans="1:13" ht="19.5" hidden="1" customHeight="1" x14ac:dyDescent="0.3">
      <c r="A164" s="473" t="e">
        <f>#REF!</f>
        <v>#REF!</v>
      </c>
      <c r="B164" s="473"/>
      <c r="C164" s="473"/>
      <c r="D164" s="473"/>
      <c r="E164" s="473"/>
      <c r="F164" s="473"/>
      <c r="G164" s="473"/>
      <c r="H164" s="473"/>
      <c r="I164" s="466" t="e">
        <f>#REF!</f>
        <v>#REF!</v>
      </c>
      <c r="J164" s="873" t="e">
        <f>#REF!</f>
        <v>#REF!</v>
      </c>
      <c r="K164" s="873"/>
      <c r="L164" s="873"/>
      <c r="M164" s="873"/>
    </row>
    <row r="165" spans="1:13" ht="19.5" hidden="1" customHeight="1" x14ac:dyDescent="0.3">
      <c r="A165" s="473" t="e">
        <f>#REF!</f>
        <v>#REF!</v>
      </c>
      <c r="B165" s="473"/>
      <c r="C165" s="473"/>
      <c r="D165" s="473"/>
      <c r="E165" s="473"/>
      <c r="F165" s="473"/>
      <c r="G165" s="473"/>
      <c r="H165" s="473"/>
      <c r="I165" s="466" t="e">
        <f>#REF!</f>
        <v>#REF!</v>
      </c>
      <c r="J165" s="873" t="e">
        <f>#REF!</f>
        <v>#REF!</v>
      </c>
      <c r="K165" s="873"/>
      <c r="L165" s="873"/>
      <c r="M165" s="873"/>
    </row>
    <row r="166" spans="1:13" ht="19.5" hidden="1" customHeight="1" x14ac:dyDescent="0.3">
      <c r="A166" s="473" t="e">
        <f>#REF!</f>
        <v>#REF!</v>
      </c>
      <c r="B166" s="473"/>
      <c r="C166" s="473"/>
      <c r="D166" s="473"/>
      <c r="E166" s="473"/>
      <c r="F166" s="473"/>
      <c r="G166" s="473"/>
      <c r="H166" s="473"/>
      <c r="I166" s="466" t="e">
        <f>#REF!</f>
        <v>#REF!</v>
      </c>
      <c r="J166" s="873" t="e">
        <f>#REF!</f>
        <v>#REF!</v>
      </c>
      <c r="K166" s="873"/>
      <c r="L166" s="873"/>
      <c r="M166" s="873"/>
    </row>
    <row r="167" spans="1:13" ht="19.5" hidden="1" customHeight="1" x14ac:dyDescent="0.3">
      <c r="A167" s="481"/>
      <c r="B167" s="481"/>
      <c r="C167" s="481"/>
      <c r="D167" s="481"/>
      <c r="E167" s="481"/>
      <c r="F167" s="481"/>
      <c r="G167" s="481"/>
      <c r="H167" s="481"/>
      <c r="I167" s="472" t="e">
        <f>#REF!</f>
        <v>#REF!</v>
      </c>
      <c r="J167" s="873" t="e">
        <f>#REF!</f>
        <v>#REF!</v>
      </c>
      <c r="K167" s="873"/>
      <c r="L167" s="873"/>
      <c r="M167" s="873"/>
    </row>
    <row r="168" spans="1:13" ht="33" hidden="1" customHeight="1" x14ac:dyDescent="0.3">
      <c r="A168" s="475" t="e">
        <f>#REF!</f>
        <v>#REF!</v>
      </c>
      <c r="B168" s="475"/>
      <c r="C168" s="475"/>
      <c r="D168" s="475"/>
      <c r="E168" s="475"/>
      <c r="F168" s="475"/>
      <c r="G168" s="475"/>
      <c r="H168" s="475"/>
      <c r="I168" s="472" t="e">
        <f>#REF!</f>
        <v>#REF!</v>
      </c>
      <c r="J168" s="873"/>
      <c r="K168" s="873"/>
      <c r="L168" s="873"/>
      <c r="M168" s="873"/>
    </row>
    <row r="169" spans="1:13" ht="33" hidden="1" customHeight="1" x14ac:dyDescent="0.3">
      <c r="A169" s="473" t="e">
        <f>#REF!</f>
        <v>#REF!</v>
      </c>
      <c r="B169" s="473"/>
      <c r="C169" s="473"/>
      <c r="D169" s="473"/>
      <c r="E169" s="473"/>
      <c r="F169" s="473"/>
      <c r="G169" s="473"/>
      <c r="H169" s="473"/>
      <c r="I169" s="466" t="e">
        <f>#REF!</f>
        <v>#REF!</v>
      </c>
      <c r="J169" s="873" t="e">
        <f>#REF!</f>
        <v>#REF!</v>
      </c>
      <c r="K169" s="873"/>
      <c r="L169" s="873"/>
      <c r="M169" s="873"/>
    </row>
    <row r="170" spans="1:13" ht="19.5" hidden="1" customHeight="1" x14ac:dyDescent="0.3">
      <c r="A170" s="473" t="e">
        <f>#REF!</f>
        <v>#REF!</v>
      </c>
      <c r="B170" s="473"/>
      <c r="C170" s="473"/>
      <c r="D170" s="473"/>
      <c r="E170" s="473"/>
      <c r="F170" s="473"/>
      <c r="G170" s="473"/>
      <c r="H170" s="473"/>
      <c r="I170" s="466" t="e">
        <f>#REF!</f>
        <v>#REF!</v>
      </c>
      <c r="J170" s="873" t="e">
        <f>#REF!</f>
        <v>#REF!</v>
      </c>
      <c r="K170" s="873"/>
      <c r="L170" s="873"/>
      <c r="M170" s="873"/>
    </row>
    <row r="171" spans="1:13" ht="19.5" hidden="1" customHeight="1" x14ac:dyDescent="0.3">
      <c r="A171" s="473" t="e">
        <f>#REF!</f>
        <v>#REF!</v>
      </c>
      <c r="B171" s="473"/>
      <c r="C171" s="473"/>
      <c r="D171" s="473"/>
      <c r="E171" s="473"/>
      <c r="F171" s="473"/>
      <c r="G171" s="473"/>
      <c r="H171" s="473"/>
      <c r="I171" s="466" t="e">
        <f>#REF!</f>
        <v>#REF!</v>
      </c>
      <c r="J171" s="873" t="e">
        <f>#REF!</f>
        <v>#REF!</v>
      </c>
      <c r="K171" s="873"/>
      <c r="L171" s="873"/>
      <c r="M171" s="873"/>
    </row>
    <row r="172" spans="1:13" ht="19.5" hidden="1" customHeight="1" x14ac:dyDescent="0.3">
      <c r="A172" s="481" t="e">
        <f>#REF!</f>
        <v>#REF!</v>
      </c>
      <c r="B172" s="481"/>
      <c r="C172" s="481"/>
      <c r="D172" s="481"/>
      <c r="E172" s="481"/>
      <c r="F172" s="481"/>
      <c r="G172" s="481"/>
      <c r="H172" s="481"/>
      <c r="I172" s="472" t="e">
        <f>#REF!</f>
        <v>#REF!</v>
      </c>
      <c r="J172" s="873" t="e">
        <f>#REF!</f>
        <v>#REF!</v>
      </c>
      <c r="K172" s="873"/>
      <c r="L172" s="873"/>
      <c r="M172" s="873"/>
    </row>
    <row r="173" spans="1:13" ht="33" hidden="1" customHeight="1" x14ac:dyDescent="0.3">
      <c r="A173" s="475" t="e">
        <f>#REF!</f>
        <v>#REF!</v>
      </c>
      <c r="B173" s="475"/>
      <c r="C173" s="475"/>
      <c r="D173" s="475"/>
      <c r="E173" s="475"/>
      <c r="F173" s="475"/>
      <c r="G173" s="475"/>
      <c r="H173" s="475"/>
      <c r="I173" s="472" t="e">
        <f>#REF!</f>
        <v>#REF!</v>
      </c>
      <c r="J173" s="873"/>
      <c r="K173" s="873"/>
      <c r="L173" s="873"/>
      <c r="M173" s="873"/>
    </row>
    <row r="174" spans="1:13" ht="19.5" hidden="1" customHeight="1" x14ac:dyDescent="0.3">
      <c r="A174" s="473" t="e">
        <f>#REF!</f>
        <v>#REF!</v>
      </c>
      <c r="B174" s="473"/>
      <c r="C174" s="473"/>
      <c r="D174" s="473"/>
      <c r="E174" s="473"/>
      <c r="F174" s="473"/>
      <c r="G174" s="473"/>
      <c r="H174" s="473"/>
      <c r="I174" s="466" t="e">
        <f>#REF!</f>
        <v>#REF!</v>
      </c>
      <c r="J174" s="873" t="e">
        <f>#REF!</f>
        <v>#REF!</v>
      </c>
      <c r="K174" s="873"/>
      <c r="L174" s="873"/>
      <c r="M174" s="873"/>
    </row>
    <row r="175" spans="1:13" ht="19.5" hidden="1" customHeight="1" x14ac:dyDescent="0.3">
      <c r="A175" s="473" t="e">
        <f>#REF!</f>
        <v>#REF!</v>
      </c>
      <c r="B175" s="473"/>
      <c r="C175" s="473"/>
      <c r="D175" s="473"/>
      <c r="E175" s="473"/>
      <c r="F175" s="473"/>
      <c r="G175" s="473"/>
      <c r="H175" s="473"/>
      <c r="I175" s="466" t="e">
        <f>#REF!</f>
        <v>#REF!</v>
      </c>
      <c r="J175" s="873" t="e">
        <f>#REF!</f>
        <v>#REF!</v>
      </c>
      <c r="K175" s="873"/>
      <c r="L175" s="873"/>
      <c r="M175" s="873"/>
    </row>
    <row r="176" spans="1:13" ht="32.25" hidden="1" customHeight="1" x14ac:dyDescent="0.3">
      <c r="A176" s="473" t="e">
        <f>#REF!</f>
        <v>#REF!</v>
      </c>
      <c r="B176" s="473"/>
      <c r="C176" s="473"/>
      <c r="D176" s="473"/>
      <c r="E176" s="473"/>
      <c r="F176" s="473"/>
      <c r="G176" s="473"/>
      <c r="H176" s="473"/>
      <c r="I176" s="466" t="e">
        <f>#REF!</f>
        <v>#REF!</v>
      </c>
      <c r="J176" s="873" t="e">
        <f>#REF!</f>
        <v>#REF!</v>
      </c>
      <c r="K176" s="873"/>
      <c r="L176" s="873"/>
      <c r="M176" s="873"/>
    </row>
    <row r="177" spans="1:100" ht="19.5" hidden="1" customHeight="1" x14ac:dyDescent="0.3">
      <c r="A177" s="473" t="e">
        <f>#REF!</f>
        <v>#REF!</v>
      </c>
      <c r="B177" s="473"/>
      <c r="C177" s="473"/>
      <c r="D177" s="473"/>
      <c r="E177" s="473"/>
      <c r="F177" s="473"/>
      <c r="G177" s="473"/>
      <c r="H177" s="473"/>
      <c r="I177" s="466" t="e">
        <f>#REF!</f>
        <v>#REF!</v>
      </c>
      <c r="J177" s="873" t="e">
        <f>#REF!</f>
        <v>#REF!</v>
      </c>
      <c r="K177" s="873"/>
      <c r="L177" s="873"/>
      <c r="M177" s="873"/>
    </row>
    <row r="178" spans="1:100" ht="19.5" hidden="1" customHeight="1" x14ac:dyDescent="0.3">
      <c r="A178" s="474"/>
      <c r="B178" s="474"/>
      <c r="C178" s="474"/>
      <c r="D178" s="474"/>
      <c r="E178" s="474"/>
      <c r="F178" s="474"/>
      <c r="G178" s="474"/>
      <c r="H178" s="474"/>
      <c r="I178" s="472" t="e">
        <f>#REF!</f>
        <v>#REF!</v>
      </c>
      <c r="J178" s="873" t="e">
        <f>#REF!</f>
        <v>#REF!</v>
      </c>
      <c r="K178" s="873"/>
      <c r="L178" s="873"/>
      <c r="M178" s="873"/>
    </row>
    <row r="179" spans="1:100" ht="16.5" hidden="1" customHeight="1" x14ac:dyDescent="0.3">
      <c r="A179" s="477"/>
      <c r="B179" s="477"/>
      <c r="C179" s="477"/>
      <c r="D179" s="477"/>
      <c r="E179" s="477"/>
      <c r="F179" s="477"/>
      <c r="G179" s="477"/>
      <c r="H179" s="477"/>
      <c r="I179" s="472" t="e">
        <f>#REF!</f>
        <v>#REF!</v>
      </c>
      <c r="J179" s="873" t="e">
        <f>#REF!</f>
        <v>#REF!</v>
      </c>
      <c r="K179" s="873"/>
      <c r="L179" s="873"/>
      <c r="M179" s="873"/>
    </row>
    <row r="180" spans="1:100" ht="19.5" hidden="1" customHeight="1" x14ac:dyDescent="0.3">
      <c r="A180" s="478"/>
      <c r="B180" s="478"/>
      <c r="C180" s="478"/>
      <c r="D180" s="478"/>
      <c r="E180" s="478"/>
      <c r="F180" s="478"/>
      <c r="G180" s="478"/>
      <c r="H180" s="478"/>
      <c r="I180" s="472" t="e">
        <f>#REF!</f>
        <v>#REF!</v>
      </c>
      <c r="J180" s="873" t="e">
        <f>#REF!</f>
        <v>#REF!</v>
      </c>
      <c r="K180" s="873"/>
      <c r="L180" s="873"/>
      <c r="M180" s="873"/>
    </row>
    <row r="181" spans="1:100" s="158" customFormat="1" x14ac:dyDescent="0.3">
      <c r="A181" s="482"/>
      <c r="B181" s="482"/>
      <c r="C181" s="482"/>
      <c r="D181" s="482"/>
      <c r="E181" s="482"/>
      <c r="F181" s="482"/>
      <c r="G181" s="482"/>
      <c r="H181" s="482"/>
      <c r="I181" s="483"/>
      <c r="J181" s="875"/>
      <c r="K181" s="875"/>
      <c r="L181" s="875"/>
      <c r="M181" s="875"/>
      <c r="N181" s="153"/>
      <c r="O181" s="153"/>
      <c r="P181" s="153"/>
      <c r="Q181" s="153"/>
      <c r="R181" s="153"/>
      <c r="S181" s="153"/>
      <c r="T181" s="153"/>
      <c r="U181" s="153"/>
      <c r="V181" s="153"/>
      <c r="W181" s="153"/>
      <c r="X181" s="153"/>
      <c r="Y181" s="153"/>
      <c r="Z181" s="153"/>
      <c r="AA181" s="153"/>
      <c r="AB181" s="153"/>
      <c r="AC181" s="153"/>
      <c r="AD181" s="153"/>
      <c r="AE181" s="153"/>
      <c r="AF181" s="153"/>
      <c r="AG181" s="153"/>
      <c r="AH181" s="153"/>
      <c r="AI181" s="153"/>
      <c r="AJ181" s="153"/>
      <c r="AK181" s="153"/>
      <c r="AL181" s="153"/>
      <c r="AM181" s="153"/>
      <c r="AN181" s="153"/>
      <c r="AO181" s="153"/>
      <c r="AP181" s="153"/>
      <c r="AQ181" s="153"/>
      <c r="AR181" s="153"/>
      <c r="AS181" s="153"/>
      <c r="AT181" s="153"/>
      <c r="AU181" s="153"/>
      <c r="AV181" s="153"/>
      <c r="AW181" s="153"/>
      <c r="AX181" s="153"/>
      <c r="AY181" s="153"/>
      <c r="AZ181" s="153"/>
      <c r="BA181" s="153"/>
      <c r="BB181" s="153"/>
      <c r="BC181" s="153"/>
      <c r="BD181" s="153"/>
      <c r="BE181" s="153"/>
      <c r="BF181" s="153"/>
      <c r="BG181" s="153"/>
      <c r="BH181" s="153"/>
      <c r="BI181" s="153"/>
      <c r="BJ181" s="153"/>
      <c r="BK181" s="153"/>
      <c r="BL181" s="153"/>
      <c r="BM181" s="153"/>
      <c r="BN181" s="153"/>
      <c r="BO181" s="153"/>
      <c r="BP181" s="153"/>
      <c r="BQ181" s="153"/>
      <c r="BR181" s="153"/>
      <c r="BS181" s="153"/>
      <c r="BT181" s="153"/>
      <c r="BU181" s="153"/>
      <c r="BV181" s="153"/>
      <c r="BW181" s="153"/>
      <c r="BX181" s="153"/>
      <c r="BY181" s="153"/>
      <c r="BZ181" s="153"/>
      <c r="CA181" s="153"/>
      <c r="CB181" s="153"/>
      <c r="CC181" s="153"/>
      <c r="CD181" s="153"/>
      <c r="CE181" s="153"/>
      <c r="CF181" s="153"/>
      <c r="CG181" s="153"/>
      <c r="CH181" s="153"/>
      <c r="CI181" s="153"/>
      <c r="CJ181" s="153"/>
      <c r="CK181" s="153"/>
      <c r="CL181" s="153"/>
      <c r="CM181" s="153"/>
      <c r="CN181" s="153"/>
      <c r="CO181" s="153"/>
      <c r="CP181" s="153"/>
      <c r="CQ181" s="153"/>
      <c r="CR181" s="153"/>
      <c r="CS181" s="153"/>
      <c r="CT181" s="153"/>
      <c r="CU181" s="153"/>
      <c r="CV181" s="153"/>
    </row>
    <row r="182" spans="1:100" s="158" customFormat="1" x14ac:dyDescent="0.3">
      <c r="A182" s="459"/>
      <c r="B182" s="459"/>
      <c r="C182" s="459"/>
      <c r="D182" s="459"/>
      <c r="E182" s="459"/>
      <c r="F182" s="459"/>
      <c r="G182" s="459"/>
      <c r="H182" s="459"/>
      <c r="I182" s="460"/>
      <c r="J182" s="461"/>
      <c r="K182" s="461"/>
      <c r="L182" s="461"/>
      <c r="M182" s="461"/>
      <c r="N182" s="153"/>
      <c r="O182" s="153"/>
      <c r="P182" s="153"/>
      <c r="Q182" s="153"/>
      <c r="R182" s="153"/>
      <c r="S182" s="153"/>
      <c r="T182" s="153"/>
      <c r="U182" s="153"/>
      <c r="V182" s="153"/>
      <c r="W182" s="153"/>
      <c r="X182" s="153"/>
      <c r="Y182" s="153"/>
      <c r="Z182" s="153"/>
      <c r="AA182" s="153"/>
      <c r="AB182" s="153"/>
      <c r="AC182" s="153"/>
      <c r="AD182" s="153"/>
      <c r="AE182" s="153"/>
      <c r="AF182" s="153"/>
      <c r="AG182" s="153"/>
      <c r="AH182" s="153"/>
      <c r="AI182" s="153"/>
      <c r="AJ182" s="153"/>
      <c r="AK182" s="153"/>
      <c r="AL182" s="153"/>
      <c r="AM182" s="153"/>
      <c r="AN182" s="153"/>
      <c r="AO182" s="153"/>
      <c r="AP182" s="153"/>
      <c r="AQ182" s="153"/>
      <c r="AR182" s="153"/>
      <c r="AS182" s="153"/>
      <c r="AT182" s="153"/>
      <c r="AU182" s="153"/>
      <c r="AV182" s="153"/>
      <c r="AW182" s="153"/>
      <c r="AX182" s="153"/>
      <c r="AY182" s="153"/>
      <c r="AZ182" s="153"/>
      <c r="BA182" s="153"/>
      <c r="BB182" s="153"/>
      <c r="BC182" s="153"/>
      <c r="BD182" s="153"/>
      <c r="BE182" s="153"/>
      <c r="BF182" s="153"/>
      <c r="BG182" s="153"/>
      <c r="BH182" s="153"/>
      <c r="BI182" s="153"/>
      <c r="BJ182" s="153"/>
      <c r="BK182" s="153"/>
      <c r="BL182" s="153"/>
      <c r="BM182" s="153"/>
      <c r="BN182" s="153"/>
      <c r="BO182" s="153"/>
      <c r="BP182" s="153"/>
      <c r="BQ182" s="153"/>
      <c r="BR182" s="153"/>
      <c r="BS182" s="153"/>
      <c r="BT182" s="153"/>
      <c r="BU182" s="153"/>
      <c r="BV182" s="153"/>
      <c r="BW182" s="153"/>
      <c r="BX182" s="153"/>
      <c r="BY182" s="153"/>
      <c r="BZ182" s="153"/>
      <c r="CA182" s="153"/>
      <c r="CB182" s="153"/>
      <c r="CC182" s="153"/>
      <c r="CD182" s="153"/>
      <c r="CE182" s="153"/>
      <c r="CF182" s="153"/>
      <c r="CG182" s="153"/>
      <c r="CH182" s="153"/>
      <c r="CI182" s="153"/>
      <c r="CJ182" s="153"/>
      <c r="CK182" s="153"/>
      <c r="CL182" s="153"/>
      <c r="CM182" s="153"/>
      <c r="CN182" s="153"/>
      <c r="CO182" s="153"/>
      <c r="CP182" s="153"/>
      <c r="CQ182" s="153"/>
      <c r="CR182" s="153"/>
      <c r="CS182" s="153"/>
      <c r="CT182" s="153"/>
      <c r="CU182" s="153"/>
      <c r="CV182" s="153"/>
    </row>
    <row r="183" spans="1:100" s="158" customFormat="1" x14ac:dyDescent="0.3">
      <c r="A183" s="459"/>
      <c r="B183" s="459"/>
      <c r="C183" s="459"/>
      <c r="D183" s="459"/>
      <c r="E183" s="459"/>
      <c r="F183" s="459"/>
      <c r="G183" s="459"/>
      <c r="H183" s="459"/>
      <c r="I183" s="460"/>
      <c r="J183" s="461"/>
      <c r="K183" s="461"/>
      <c r="L183" s="461"/>
      <c r="M183" s="461"/>
      <c r="N183" s="153"/>
      <c r="O183" s="153"/>
      <c r="P183" s="153"/>
      <c r="Q183" s="153"/>
      <c r="R183" s="153"/>
      <c r="S183" s="153"/>
      <c r="T183" s="153"/>
      <c r="U183" s="153"/>
      <c r="V183" s="153"/>
      <c r="W183" s="153"/>
      <c r="X183" s="153"/>
      <c r="Y183" s="153"/>
      <c r="Z183" s="153"/>
      <c r="AA183" s="153"/>
      <c r="AB183" s="153"/>
      <c r="AC183" s="153"/>
      <c r="AD183" s="153"/>
      <c r="AE183" s="153"/>
      <c r="AF183" s="153"/>
      <c r="AG183" s="153"/>
      <c r="AH183" s="153"/>
      <c r="AI183" s="153"/>
      <c r="AJ183" s="153"/>
      <c r="AK183" s="153"/>
      <c r="AL183" s="153"/>
      <c r="AM183" s="153"/>
      <c r="AN183" s="153"/>
      <c r="AO183" s="153"/>
      <c r="AP183" s="153"/>
      <c r="AQ183" s="153"/>
      <c r="AR183" s="153"/>
      <c r="AS183" s="153"/>
      <c r="AT183" s="153"/>
      <c r="AU183" s="153"/>
      <c r="AV183" s="153"/>
      <c r="AW183" s="153"/>
      <c r="AX183" s="153"/>
      <c r="AY183" s="153"/>
      <c r="AZ183" s="153"/>
      <c r="BA183" s="153"/>
      <c r="BB183" s="153"/>
      <c r="BC183" s="153"/>
      <c r="BD183" s="153"/>
      <c r="BE183" s="153"/>
      <c r="BF183" s="153"/>
      <c r="BG183" s="153"/>
      <c r="BH183" s="153"/>
      <c r="BI183" s="153"/>
      <c r="BJ183" s="153"/>
      <c r="BK183" s="153"/>
      <c r="BL183" s="153"/>
      <c r="BM183" s="153"/>
      <c r="BN183" s="153"/>
      <c r="BO183" s="153"/>
      <c r="BP183" s="153"/>
      <c r="BQ183" s="153"/>
      <c r="BR183" s="153"/>
      <c r="BS183" s="153"/>
      <c r="BT183" s="153"/>
      <c r="BU183" s="153"/>
      <c r="BV183" s="153"/>
      <c r="BW183" s="153"/>
      <c r="BX183" s="153"/>
      <c r="BY183" s="153"/>
      <c r="BZ183" s="153"/>
      <c r="CA183" s="153"/>
      <c r="CB183" s="153"/>
      <c r="CC183" s="153"/>
      <c r="CD183" s="153"/>
      <c r="CE183" s="153"/>
      <c r="CF183" s="153"/>
      <c r="CG183" s="153"/>
      <c r="CH183" s="153"/>
      <c r="CI183" s="153"/>
      <c r="CJ183" s="153"/>
      <c r="CK183" s="153"/>
      <c r="CL183" s="153"/>
      <c r="CM183" s="153"/>
      <c r="CN183" s="153"/>
      <c r="CO183" s="153"/>
      <c r="CP183" s="153"/>
      <c r="CQ183" s="153"/>
      <c r="CR183" s="153"/>
      <c r="CS183" s="153"/>
      <c r="CT183" s="153"/>
      <c r="CU183" s="153"/>
      <c r="CV183" s="153"/>
    </row>
  </sheetData>
  <sheetProtection algorithmName="SHA-512" hashValue="fKt/r978FPahqtsK7hsVrW0MwC/WSFLmdIzNpAqISKeGpJwUkcgvroDxmDtIuUIfGAjxvhUDpG15R2mARkp24Q==" saltValue="HtzlaUX2wCuXKLLW50IRqw==" spinCount="100000" sheet="1" objects="1" scenarios="1" formatColumns="0" formatRows="0" selectLockedCells="1"/>
  <customSheetViews>
    <customSheetView guid="{0AB0ED8F-05B4-43CF-BC36-4646D081E0FE}" showPageBreaks="1" fitToPage="1" printArea="1" hiddenRows="1" hiddenColumns="1" view="pageBreakPreview">
      <selection activeCell="A16" sqref="A16"/>
      <pageMargins left="0.7" right="0.7" top="0.75" bottom="0.75" header="0.3" footer="0.3"/>
      <pageSetup paperSize="9" scale="76" fitToHeight="0" orientation="landscape" r:id="rId1"/>
    </customSheetView>
    <customSheetView guid="{C497F4E0-7D3E-4065-935D-7086BE9276FE}" showPageBreaks="1" fitToPage="1" printArea="1" hiddenRows="1" hiddenColumns="1" view="pageBreakPreview">
      <selection activeCell="A16" sqref="A16"/>
      <pageMargins left="0.7" right="0.7" top="0.75" bottom="0.75" header="0.3" footer="0.3"/>
      <pageSetup paperSize="9" scale="75" fitToHeight="0" orientation="landscape" r:id="rId2"/>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3"/>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4"/>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5"/>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7"/>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8"/>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9"/>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10"/>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1"/>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2"/>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3"/>
    </customSheetView>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5" x14ac:dyDescent="0.25"/>
  <cols>
    <col min="1" max="1" width="9.140625" style="96"/>
    <col min="2" max="2" width="30.7109375" style="14" customWidth="1"/>
    <col min="3" max="3" width="26.140625" style="14" customWidth="1"/>
    <col min="4" max="5" width="17.85546875" style="14" customWidth="1"/>
    <col min="6" max="16384" width="9.140625" style="24"/>
  </cols>
  <sheetData>
    <row r="1" spans="1:6" x14ac:dyDescent="0.25">
      <c r="A1" s="138"/>
      <c r="B1" s="139"/>
      <c r="C1" s="139"/>
      <c r="D1" s="139"/>
      <c r="E1" s="139"/>
    </row>
    <row r="2" spans="1:6" ht="21.95" customHeight="1" x14ac:dyDescent="0.25">
      <c r="A2" s="876" t="s">
        <v>175</v>
      </c>
      <c r="B2" s="876"/>
      <c r="C2" s="876"/>
      <c r="D2" s="876"/>
      <c r="E2" s="24"/>
    </row>
    <row r="3" spans="1:6" x14ac:dyDescent="0.25">
      <c r="A3" s="138"/>
      <c r="B3" s="139"/>
      <c r="C3" s="139"/>
      <c r="D3" s="139"/>
      <c r="E3" s="139"/>
    </row>
    <row r="4" spans="1:6" ht="30" x14ac:dyDescent="0.25">
      <c r="A4" s="140" t="s">
        <v>176</v>
      </c>
      <c r="B4" s="141" t="s">
        <v>177</v>
      </c>
      <c r="C4" s="140" t="s">
        <v>130</v>
      </c>
      <c r="D4" s="140" t="s">
        <v>178</v>
      </c>
      <c r="E4" s="140" t="s">
        <v>179</v>
      </c>
    </row>
    <row r="5" spans="1:6" ht="18" customHeight="1" x14ac:dyDescent="0.25">
      <c r="A5" s="142" t="s">
        <v>180</v>
      </c>
      <c r="B5" s="142" t="s">
        <v>181</v>
      </c>
      <c r="C5" s="142" t="s">
        <v>182</v>
      </c>
      <c r="D5" s="142" t="s">
        <v>183</v>
      </c>
      <c r="E5" s="142" t="s">
        <v>184</v>
      </c>
    </row>
    <row r="6" spans="1:6" ht="45" customHeight="1" x14ac:dyDescent="0.25">
      <c r="A6" s="143">
        <v>1</v>
      </c>
      <c r="B6" s="144"/>
      <c r="C6" s="145"/>
      <c r="D6" s="146"/>
      <c r="E6" s="147">
        <f t="shared" ref="E6:E15" si="0">C6*D6</f>
        <v>0</v>
      </c>
    </row>
    <row r="7" spans="1:6" ht="45" customHeight="1" x14ac:dyDescent="0.25">
      <c r="A7" s="143">
        <v>2</v>
      </c>
      <c r="B7" s="144"/>
      <c r="C7" s="145"/>
      <c r="D7" s="146"/>
      <c r="E7" s="147">
        <f t="shared" si="0"/>
        <v>0</v>
      </c>
    </row>
    <row r="8" spans="1:6" ht="45" customHeight="1" x14ac:dyDescent="0.25">
      <c r="A8" s="143">
        <v>3</v>
      </c>
      <c r="B8" s="144"/>
      <c r="C8" s="145"/>
      <c r="D8" s="146"/>
      <c r="E8" s="147">
        <f t="shared" si="0"/>
        <v>0</v>
      </c>
    </row>
    <row r="9" spans="1:6" ht="45" customHeight="1" x14ac:dyDescent="0.25">
      <c r="A9" s="143">
        <v>4</v>
      </c>
      <c r="B9" s="144"/>
      <c r="C9" s="145"/>
      <c r="D9" s="146"/>
      <c r="E9" s="147">
        <f t="shared" si="0"/>
        <v>0</v>
      </c>
    </row>
    <row r="10" spans="1:6" ht="45" customHeight="1" x14ac:dyDescent="0.25">
      <c r="A10" s="143">
        <v>5</v>
      </c>
      <c r="B10" s="144"/>
      <c r="C10" s="145"/>
      <c r="D10" s="146"/>
      <c r="E10" s="147">
        <f t="shared" si="0"/>
        <v>0</v>
      </c>
    </row>
    <row r="11" spans="1:6" ht="45" customHeight="1" x14ac:dyDescent="0.25">
      <c r="A11" s="143">
        <v>6</v>
      </c>
      <c r="B11" s="144"/>
      <c r="C11" s="145"/>
      <c r="D11" s="146"/>
      <c r="E11" s="147">
        <f t="shared" si="0"/>
        <v>0</v>
      </c>
    </row>
    <row r="12" spans="1:6" ht="45" customHeight="1" x14ac:dyDescent="0.25">
      <c r="A12" s="143">
        <v>7</v>
      </c>
      <c r="B12" s="144"/>
      <c r="C12" s="145"/>
      <c r="D12" s="146"/>
      <c r="E12" s="147">
        <f t="shared" si="0"/>
        <v>0</v>
      </c>
    </row>
    <row r="13" spans="1:6" ht="45" customHeight="1" x14ac:dyDescent="0.25">
      <c r="A13" s="143">
        <v>8</v>
      </c>
      <c r="B13" s="144"/>
      <c r="C13" s="145"/>
      <c r="D13" s="146"/>
      <c r="E13" s="147">
        <f t="shared" si="0"/>
        <v>0</v>
      </c>
    </row>
    <row r="14" spans="1:6" ht="45" customHeight="1" x14ac:dyDescent="0.25">
      <c r="A14" s="143">
        <v>9</v>
      </c>
      <c r="B14" s="144"/>
      <c r="C14" s="145"/>
      <c r="D14" s="146"/>
      <c r="E14" s="147">
        <f t="shared" si="0"/>
        <v>0</v>
      </c>
    </row>
    <row r="15" spans="1:6" ht="45" customHeight="1" x14ac:dyDescent="0.25">
      <c r="A15" s="143">
        <v>10</v>
      </c>
      <c r="B15" s="144"/>
      <c r="C15" s="145"/>
      <c r="D15" s="146"/>
      <c r="E15" s="147">
        <f t="shared" si="0"/>
        <v>0</v>
      </c>
    </row>
    <row r="16" spans="1:6" ht="45" customHeight="1" x14ac:dyDescent="0.25">
      <c r="A16" s="148"/>
      <c r="B16" s="149" t="s">
        <v>185</v>
      </c>
      <c r="C16" s="149"/>
      <c r="D16" s="149"/>
      <c r="E16" s="149">
        <f>SUM(E6:E15)</f>
        <v>0</v>
      </c>
      <c r="F16" s="150"/>
    </row>
    <row r="17" ht="30" customHeight="1" x14ac:dyDescent="0.25"/>
    <row r="18" ht="30" customHeight="1" x14ac:dyDescent="0.25"/>
    <row r="19" ht="30" customHeight="1" x14ac:dyDescent="0.25"/>
    <row r="20" ht="30" customHeight="1" x14ac:dyDescent="0.25"/>
    <row r="21" ht="30" customHeight="1" x14ac:dyDescent="0.25"/>
  </sheetData>
  <customSheetViews>
    <customSheetView guid="{0AB0ED8F-05B4-43CF-BC36-4646D081E0FE}" state="hidden" topLeftCell="A4">
      <selection activeCell="D6" sqref="D6"/>
      <pageMargins left="0.75" right="0.75" top="0.65" bottom="1" header="0.5" footer="0.5"/>
      <pageSetup orientation="portrait" r:id="rId1"/>
      <headerFooter alignWithMargins="0"/>
    </customSheetView>
    <customSheetView guid="{C497F4E0-7D3E-4065-935D-7086BE9276FE}" state="hidden" topLeftCell="A4">
      <selection activeCell="D6" sqref="D6"/>
      <pageMargins left="0.75" right="0.75" top="0.65" bottom="1" header="0.5" footer="0.5"/>
      <pageSetup orientation="portrait" r:id="rId2"/>
      <headerFooter alignWithMargins="0"/>
    </customSheetView>
    <customSheetView guid="{889C3D82-0A24-4765-A688-A80A782F5056}" state="hidden" topLeftCell="A4">
      <selection activeCell="D6" sqref="D6"/>
      <pageMargins left="0.75" right="0.75" top="0.65" bottom="1" header="0.5" footer="0.5"/>
      <pageSetup orientation="portrait" r:id="rId3"/>
      <headerFooter alignWithMargins="0"/>
    </customSheetView>
    <customSheetView guid="{89CB4E6A-722E-4E39-885D-E2A6D0D08321}" state="hidden" topLeftCell="A4">
      <selection activeCell="D6" sqref="D6"/>
      <pageMargins left="0.75" right="0.75" top="0.65" bottom="1" header="0.5" footer="0.5"/>
      <pageSetup orientation="portrait" r:id="rId4"/>
      <headerFooter alignWithMargins="0"/>
    </customSheetView>
    <customSheetView guid="{915C64AD-BD67-44F0-9117-5B9D998BA799}" state="hidden" topLeftCell="A4">
      <selection activeCell="D6" sqref="D6"/>
      <pageMargins left="0.75" right="0.75" top="0.65" bottom="1" header="0.5" footer="0.5"/>
      <pageSetup orientation="portrait" r:id="rId5"/>
      <headerFooter alignWithMargins="0"/>
    </customSheetView>
    <customSheetView guid="{18EA11B4-BD82-47BF-99FA-7AB19BF74D0B}"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3C00DDA0-7DDE-4169-A739-550DAF5DCF8D}" state="hidden" topLeftCell="A4">
      <selection activeCell="D6" sqref="D6"/>
      <pageMargins left="0.75" right="0.75" top="0.65" bottom="1" header="0.5" footer="0.5"/>
      <pageSetup orientation="portrait" r:id="rId10"/>
      <headerFooter alignWithMargins="0"/>
    </customSheetView>
    <customSheetView guid="{357C9841-BEC3-434B-AC63-C04FB4321BA3}" state="hidden" topLeftCell="A4">
      <selection activeCell="D6" sqref="D6"/>
      <pageMargins left="0.75" right="0.75" top="0.65" bottom="1" header="0.5" footer="0.5"/>
      <pageSetup orientation="portrait" r:id="rId11"/>
      <headerFooter alignWithMargins="0"/>
    </customSheetView>
    <customSheetView guid="{B96E710B-6DD7-4DE1-95AB-C9EE060CD030}" state="hidden" topLeftCell="A4">
      <selection activeCell="D6" sqref="D6"/>
      <pageMargins left="0.75" right="0.75" top="0.65" bottom="1" header="0.5" footer="0.5"/>
      <pageSetup orientation="portrait" r:id="rId12"/>
      <headerFooter alignWithMargins="0"/>
    </customSheetView>
    <customSheetView guid="{A58DB4DF-40C7-4BEB-B85E-6BD6F54941CF}" state="hidden" topLeftCell="A4">
      <selection activeCell="D6" sqref="D6"/>
      <pageMargins left="0.75" right="0.75" top="0.65" bottom="1" header="0.5" footer="0.5"/>
      <pageSetup orientation="portrait" r:id="rId13"/>
      <headerFooter alignWithMargins="0"/>
    </customSheetView>
    <customSheetView guid="{1211E1B9-FC37-4364-9CF0-0FFC01866726}"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5" x14ac:dyDescent="0.25"/>
  <cols>
    <col min="1" max="1" width="9.140625" style="96"/>
    <col min="2" max="2" width="30.7109375" style="14" customWidth="1"/>
    <col min="3" max="3" width="26.140625" style="14" customWidth="1"/>
    <col min="4" max="5" width="17.85546875" style="14" customWidth="1"/>
    <col min="6" max="16384" width="9.140625" style="24"/>
  </cols>
  <sheetData>
    <row r="1" spans="1:6" x14ac:dyDescent="0.25">
      <c r="A1" s="138"/>
      <c r="B1" s="139"/>
      <c r="C1" s="139"/>
      <c r="D1" s="139"/>
      <c r="E1" s="139"/>
    </row>
    <row r="2" spans="1:6" ht="21.95" customHeight="1" x14ac:dyDescent="0.25">
      <c r="A2" s="876" t="s">
        <v>186</v>
      </c>
      <c r="B2" s="876"/>
      <c r="C2" s="876"/>
      <c r="D2" s="877"/>
      <c r="E2"/>
    </row>
    <row r="3" spans="1:6" x14ac:dyDescent="0.25">
      <c r="A3" s="138"/>
      <c r="B3" s="139"/>
      <c r="C3" s="139"/>
      <c r="D3" s="139"/>
      <c r="E3" s="139"/>
    </row>
    <row r="4" spans="1:6" ht="30" x14ac:dyDescent="0.25">
      <c r="A4" s="140" t="s">
        <v>176</v>
      </c>
      <c r="B4" s="141" t="s">
        <v>177</v>
      </c>
      <c r="C4" s="140" t="s">
        <v>187</v>
      </c>
      <c r="D4" s="140" t="s">
        <v>188</v>
      </c>
      <c r="E4" s="140" t="s">
        <v>189</v>
      </c>
    </row>
    <row r="5" spans="1:6" ht="18" customHeight="1" x14ac:dyDescent="0.25">
      <c r="A5" s="142" t="s">
        <v>180</v>
      </c>
      <c r="B5" s="142" t="s">
        <v>181</v>
      </c>
      <c r="C5" s="142" t="s">
        <v>182</v>
      </c>
      <c r="D5" s="142" t="s">
        <v>183</v>
      </c>
      <c r="E5" s="142" t="s">
        <v>184</v>
      </c>
    </row>
    <row r="6" spans="1:6" ht="45" customHeight="1" x14ac:dyDescent="0.25">
      <c r="A6" s="143">
        <v>1</v>
      </c>
      <c r="B6" s="144"/>
      <c r="C6" s="145"/>
      <c r="D6" s="146"/>
      <c r="E6" s="147">
        <f>C6*D6</f>
        <v>0</v>
      </c>
    </row>
    <row r="7" spans="1:6" ht="45" customHeight="1" x14ac:dyDescent="0.25">
      <c r="A7" s="143">
        <v>2</v>
      </c>
      <c r="B7" s="144"/>
      <c r="C7" s="145"/>
      <c r="D7" s="146"/>
      <c r="E7" s="147">
        <f t="shared" ref="E7:E15" si="0">C7*D7</f>
        <v>0</v>
      </c>
    </row>
    <row r="8" spans="1:6" ht="45" customHeight="1" x14ac:dyDescent="0.25">
      <c r="A8" s="143">
        <v>3</v>
      </c>
      <c r="B8" s="144"/>
      <c r="C8" s="145"/>
      <c r="D8" s="146"/>
      <c r="E8" s="147">
        <f t="shared" si="0"/>
        <v>0</v>
      </c>
    </row>
    <row r="9" spans="1:6" ht="45" customHeight="1" x14ac:dyDescent="0.25">
      <c r="A9" s="143">
        <v>4</v>
      </c>
      <c r="B9" s="144"/>
      <c r="C9" s="145"/>
      <c r="D9" s="146"/>
      <c r="E9" s="147">
        <f t="shared" si="0"/>
        <v>0</v>
      </c>
    </row>
    <row r="10" spans="1:6" ht="45" customHeight="1" x14ac:dyDescent="0.25">
      <c r="A10" s="143">
        <v>5</v>
      </c>
      <c r="B10" s="144"/>
      <c r="C10" s="145"/>
      <c r="D10" s="146"/>
      <c r="E10" s="147">
        <f t="shared" si="0"/>
        <v>0</v>
      </c>
    </row>
    <row r="11" spans="1:6" ht="45" customHeight="1" x14ac:dyDescent="0.25">
      <c r="A11" s="143">
        <v>6</v>
      </c>
      <c r="B11" s="144"/>
      <c r="C11" s="145"/>
      <c r="D11" s="146"/>
      <c r="E11" s="147">
        <f t="shared" si="0"/>
        <v>0</v>
      </c>
    </row>
    <row r="12" spans="1:6" ht="45" customHeight="1" x14ac:dyDescent="0.25">
      <c r="A12" s="143">
        <v>7</v>
      </c>
      <c r="B12" s="144"/>
      <c r="C12" s="145"/>
      <c r="D12" s="146"/>
      <c r="E12" s="147">
        <f t="shared" si="0"/>
        <v>0</v>
      </c>
    </row>
    <row r="13" spans="1:6" ht="45" customHeight="1" x14ac:dyDescent="0.25">
      <c r="A13" s="143">
        <v>8</v>
      </c>
      <c r="B13" s="144"/>
      <c r="C13" s="145"/>
      <c r="D13" s="146"/>
      <c r="E13" s="147">
        <f t="shared" si="0"/>
        <v>0</v>
      </c>
    </row>
    <row r="14" spans="1:6" ht="45" customHeight="1" x14ac:dyDescent="0.25">
      <c r="A14" s="143">
        <v>9</v>
      </c>
      <c r="B14" s="144"/>
      <c r="C14" s="145"/>
      <c r="D14" s="146"/>
      <c r="E14" s="147">
        <f t="shared" si="0"/>
        <v>0</v>
      </c>
    </row>
    <row r="15" spans="1:6" ht="45" customHeight="1" x14ac:dyDescent="0.25">
      <c r="A15" s="143">
        <v>10</v>
      </c>
      <c r="B15" s="144"/>
      <c r="C15" s="145"/>
      <c r="D15" s="146"/>
      <c r="E15" s="147">
        <f t="shared" si="0"/>
        <v>0</v>
      </c>
    </row>
    <row r="16" spans="1:6" ht="45" customHeight="1" x14ac:dyDescent="0.25">
      <c r="A16" s="148"/>
      <c r="B16" s="149" t="s">
        <v>185</v>
      </c>
      <c r="C16" s="149"/>
      <c r="D16" s="149"/>
      <c r="E16" s="149">
        <f>SUM(E6:E15)</f>
        <v>0</v>
      </c>
      <c r="F16" s="150"/>
    </row>
    <row r="17" ht="30" customHeight="1" x14ac:dyDescent="0.25"/>
    <row r="18" ht="30" customHeight="1" x14ac:dyDescent="0.25"/>
    <row r="19" ht="30" customHeight="1" x14ac:dyDescent="0.25"/>
    <row r="20" ht="30" customHeight="1" x14ac:dyDescent="0.25"/>
    <row r="21" ht="30" customHeight="1" x14ac:dyDescent="0.25"/>
  </sheetData>
  <customSheetViews>
    <customSheetView guid="{0AB0ED8F-05B4-43CF-BC36-4646D081E0FE}" state="hidden" topLeftCell="A13">
      <selection activeCell="D6" sqref="D6"/>
      <pageMargins left="0.75" right="0.75" top="0.65" bottom="1" header="0.5" footer="0.5"/>
      <pageSetup orientation="portrait" r:id="rId1"/>
      <headerFooter alignWithMargins="0"/>
    </customSheetView>
    <customSheetView guid="{C497F4E0-7D3E-4065-935D-7086BE9276FE}" state="hidden" topLeftCell="A13">
      <selection activeCell="D6" sqref="D6"/>
      <pageMargins left="0.75" right="0.75" top="0.65" bottom="1" header="0.5" footer="0.5"/>
      <pageSetup orientation="portrait" r:id="rId2"/>
      <headerFooter alignWithMargins="0"/>
    </customSheetView>
    <customSheetView guid="{889C3D82-0A24-4765-A688-A80A782F5056}" state="hidden" topLeftCell="A13">
      <selection activeCell="D6" sqref="D6"/>
      <pageMargins left="0.75" right="0.75" top="0.65" bottom="1" header="0.5" footer="0.5"/>
      <pageSetup orientation="portrait" r:id="rId3"/>
      <headerFooter alignWithMargins="0"/>
    </customSheetView>
    <customSheetView guid="{89CB4E6A-722E-4E39-885D-E2A6D0D08321}" state="hidden" topLeftCell="A13">
      <selection activeCell="D6" sqref="D6"/>
      <pageMargins left="0.75" right="0.75" top="0.65" bottom="1" header="0.5" footer="0.5"/>
      <pageSetup orientation="portrait" r:id="rId4"/>
      <headerFooter alignWithMargins="0"/>
    </customSheetView>
    <customSheetView guid="{915C64AD-BD67-44F0-9117-5B9D998BA799}" state="hidden" topLeftCell="A13">
      <selection activeCell="D6" sqref="D6"/>
      <pageMargins left="0.75" right="0.75" top="0.65" bottom="1" header="0.5" footer="0.5"/>
      <pageSetup orientation="portrait" r:id="rId5"/>
      <headerFooter alignWithMargins="0"/>
    </customSheetView>
    <customSheetView guid="{18EA11B4-BD82-47BF-99FA-7AB19BF74D0B}"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3C00DDA0-7DDE-4169-A739-550DAF5DCF8D}" state="hidden" topLeftCell="A13">
      <selection activeCell="D6" sqref="D6"/>
      <pageMargins left="0.75" right="0.75" top="0.65" bottom="1" header="0.5" footer="0.5"/>
      <pageSetup orientation="portrait" r:id="rId10"/>
      <headerFooter alignWithMargins="0"/>
    </customSheetView>
    <customSheetView guid="{357C9841-BEC3-434B-AC63-C04FB4321BA3}" state="hidden" topLeftCell="A13">
      <selection activeCell="D6" sqref="D6"/>
      <pageMargins left="0.75" right="0.75" top="0.65" bottom="1" header="0.5" footer="0.5"/>
      <pageSetup orientation="portrait" r:id="rId11"/>
      <headerFooter alignWithMargins="0"/>
    </customSheetView>
    <customSheetView guid="{B96E710B-6DD7-4DE1-95AB-C9EE060CD030}" state="hidden" topLeftCell="A13">
      <selection activeCell="D6" sqref="D6"/>
      <pageMargins left="0.75" right="0.75" top="0.65" bottom="1" header="0.5" footer="0.5"/>
      <pageSetup orientation="portrait" r:id="rId12"/>
      <headerFooter alignWithMargins="0"/>
    </customSheetView>
    <customSheetView guid="{A58DB4DF-40C7-4BEB-B85E-6BD6F54941CF}" state="hidden" topLeftCell="A13">
      <selection activeCell="D6" sqref="D6"/>
      <pageMargins left="0.75" right="0.75" top="0.65" bottom="1" header="0.5" footer="0.5"/>
      <pageSetup orientation="portrait" r:id="rId13"/>
      <headerFooter alignWithMargins="0"/>
    </customSheetView>
    <customSheetView guid="{1211E1B9-FC37-4364-9CF0-0FFC01866726}"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5" x14ac:dyDescent="0.25"/>
  <cols>
    <col min="1" max="1" width="8.7109375" style="96" customWidth="1"/>
    <col min="2" max="4" width="23.5703125" style="14" customWidth="1"/>
    <col min="5" max="5" width="11" style="14" customWidth="1"/>
    <col min="6" max="6" width="14.42578125" style="14" customWidth="1"/>
    <col min="7" max="16384" width="9.140625" style="24"/>
  </cols>
  <sheetData>
    <row r="1" spans="1:7" x14ac:dyDescent="0.25">
      <c r="A1" s="138"/>
      <c r="B1" s="139"/>
      <c r="C1" s="139"/>
      <c r="D1" s="139"/>
      <c r="E1" s="139"/>
      <c r="F1" s="139"/>
    </row>
    <row r="2" spans="1:7" ht="21.95" customHeight="1" x14ac:dyDescent="0.25">
      <c r="A2" s="876" t="s">
        <v>190</v>
      </c>
      <c r="B2" s="876"/>
      <c r="C2" s="876"/>
      <c r="D2" s="876"/>
      <c r="E2" s="877"/>
      <c r="F2" s="24"/>
    </row>
    <row r="3" spans="1:7" x14ac:dyDescent="0.25">
      <c r="A3" s="138"/>
      <c r="B3" s="139"/>
      <c r="C3" s="139"/>
      <c r="D3" s="139"/>
      <c r="E3" s="139"/>
      <c r="F3" s="139"/>
    </row>
    <row r="4" spans="1:7" ht="45" x14ac:dyDescent="0.25">
      <c r="A4" s="140" t="s">
        <v>176</v>
      </c>
      <c r="B4" s="141" t="s">
        <v>177</v>
      </c>
      <c r="C4" s="140" t="s">
        <v>191</v>
      </c>
      <c r="D4" s="140" t="s">
        <v>192</v>
      </c>
      <c r="E4" s="140" t="s">
        <v>193</v>
      </c>
      <c r="F4" s="140" t="s">
        <v>194</v>
      </c>
    </row>
    <row r="5" spans="1:7" ht="18" customHeight="1" x14ac:dyDescent="0.25">
      <c r="A5" s="142" t="s">
        <v>180</v>
      </c>
      <c r="B5" s="142" t="s">
        <v>181</v>
      </c>
      <c r="C5" s="142" t="s">
        <v>182</v>
      </c>
      <c r="D5" s="142" t="s">
        <v>183</v>
      </c>
      <c r="E5" s="151" t="s">
        <v>195</v>
      </c>
      <c r="F5" s="142" t="s">
        <v>196</v>
      </c>
    </row>
    <row r="6" spans="1:7" ht="45" customHeight="1" x14ac:dyDescent="0.25">
      <c r="A6" s="143">
        <v>1</v>
      </c>
      <c r="B6" s="144"/>
      <c r="C6" s="145"/>
      <c r="D6" s="145"/>
      <c r="E6" s="146"/>
      <c r="F6" s="147">
        <f>C6*E6</f>
        <v>0</v>
      </c>
    </row>
    <row r="7" spans="1:7" ht="45" customHeight="1" x14ac:dyDescent="0.25">
      <c r="A7" s="143">
        <v>2</v>
      </c>
      <c r="B7" s="144"/>
      <c r="C7" s="145"/>
      <c r="D7" s="145"/>
      <c r="E7" s="146"/>
      <c r="F7" s="147">
        <f t="shared" ref="F7:F15" si="0">C7*E7</f>
        <v>0</v>
      </c>
    </row>
    <row r="8" spans="1:7" ht="45" customHeight="1" x14ac:dyDescent="0.25">
      <c r="A8" s="143">
        <v>3</v>
      </c>
      <c r="B8" s="144"/>
      <c r="C8" s="145"/>
      <c r="D8" s="145"/>
      <c r="E8" s="146"/>
      <c r="F8" s="147">
        <f t="shared" si="0"/>
        <v>0</v>
      </c>
    </row>
    <row r="9" spans="1:7" ht="45" customHeight="1" x14ac:dyDescent="0.25">
      <c r="A9" s="143">
        <v>4</v>
      </c>
      <c r="B9" s="144"/>
      <c r="C9" s="145"/>
      <c r="D9" s="145"/>
      <c r="E9" s="146"/>
      <c r="F9" s="147">
        <f t="shared" si="0"/>
        <v>0</v>
      </c>
    </row>
    <row r="10" spans="1:7" ht="45" customHeight="1" x14ac:dyDescent="0.25">
      <c r="A10" s="143">
        <v>5</v>
      </c>
      <c r="B10" s="144"/>
      <c r="C10" s="145"/>
      <c r="D10" s="145"/>
      <c r="E10" s="146"/>
      <c r="F10" s="147">
        <f t="shared" si="0"/>
        <v>0</v>
      </c>
    </row>
    <row r="11" spans="1:7" ht="45" customHeight="1" x14ac:dyDescent="0.25">
      <c r="A11" s="143">
        <v>6</v>
      </c>
      <c r="B11" s="144"/>
      <c r="C11" s="145"/>
      <c r="D11" s="145"/>
      <c r="E11" s="146"/>
      <c r="F11" s="147">
        <f t="shared" si="0"/>
        <v>0</v>
      </c>
    </row>
    <row r="12" spans="1:7" ht="45" customHeight="1" x14ac:dyDescent="0.25">
      <c r="A12" s="143">
        <v>7</v>
      </c>
      <c r="B12" s="144"/>
      <c r="C12" s="145"/>
      <c r="D12" s="145"/>
      <c r="E12" s="146"/>
      <c r="F12" s="147">
        <f t="shared" si="0"/>
        <v>0</v>
      </c>
    </row>
    <row r="13" spans="1:7" ht="45" customHeight="1" x14ac:dyDescent="0.25">
      <c r="A13" s="143">
        <v>8</v>
      </c>
      <c r="B13" s="144"/>
      <c r="C13" s="145"/>
      <c r="D13" s="145"/>
      <c r="E13" s="146"/>
      <c r="F13" s="147">
        <f t="shared" si="0"/>
        <v>0</v>
      </c>
    </row>
    <row r="14" spans="1:7" ht="45" customHeight="1" x14ac:dyDescent="0.25">
      <c r="A14" s="143">
        <v>9</v>
      </c>
      <c r="B14" s="144"/>
      <c r="C14" s="145"/>
      <c r="D14" s="145"/>
      <c r="E14" s="146"/>
      <c r="F14" s="147">
        <f t="shared" si="0"/>
        <v>0</v>
      </c>
    </row>
    <row r="15" spans="1:7" ht="45" customHeight="1" x14ac:dyDescent="0.25">
      <c r="A15" s="143">
        <v>10</v>
      </c>
      <c r="B15" s="144"/>
      <c r="C15" s="145"/>
      <c r="D15" s="145"/>
      <c r="E15" s="146"/>
      <c r="F15" s="147">
        <f t="shared" si="0"/>
        <v>0</v>
      </c>
    </row>
    <row r="16" spans="1:7" ht="45" customHeight="1" x14ac:dyDescent="0.25">
      <c r="A16" s="148"/>
      <c r="B16" s="149" t="s">
        <v>185</v>
      </c>
      <c r="C16" s="149"/>
      <c r="D16" s="149"/>
      <c r="E16" s="149"/>
      <c r="F16" s="149">
        <f>SUM(F6:F15)</f>
        <v>0</v>
      </c>
      <c r="G16" s="150"/>
    </row>
    <row r="17" ht="30" customHeight="1" x14ac:dyDescent="0.25"/>
    <row r="18" ht="30" customHeight="1" x14ac:dyDescent="0.25"/>
    <row r="19" ht="30" customHeight="1" x14ac:dyDescent="0.25"/>
    <row r="20" ht="30" customHeight="1" x14ac:dyDescent="0.25"/>
    <row r="21" ht="30" customHeight="1" x14ac:dyDescent="0.25"/>
  </sheetData>
  <customSheetViews>
    <customSheetView guid="{0AB0ED8F-05B4-43CF-BC36-4646D081E0FE}" state="hidden" topLeftCell="A5">
      <selection activeCell="D11" sqref="D11"/>
      <pageMargins left="0.75" right="0.62" top="0.65" bottom="1" header="0.5" footer="0.5"/>
      <pageSetup orientation="portrait" r:id="rId1"/>
      <headerFooter alignWithMargins="0"/>
    </customSheetView>
    <customSheetView guid="{C497F4E0-7D3E-4065-935D-7086BE9276FE}" state="hidden" topLeftCell="A5">
      <selection activeCell="D11" sqref="D11"/>
      <pageMargins left="0.75" right="0.62" top="0.65" bottom="1" header="0.5" footer="0.5"/>
      <pageSetup orientation="portrait" r:id="rId2"/>
      <headerFooter alignWithMargins="0"/>
    </customSheetView>
    <customSheetView guid="{889C3D82-0A24-4765-A688-A80A782F5056}" state="hidden" topLeftCell="A5">
      <selection activeCell="D11" sqref="D11"/>
      <pageMargins left="0.75" right="0.62" top="0.65" bottom="1" header="0.5" footer="0.5"/>
      <pageSetup orientation="portrait" r:id="rId3"/>
      <headerFooter alignWithMargins="0"/>
    </customSheetView>
    <customSheetView guid="{89CB4E6A-722E-4E39-885D-E2A6D0D08321}" state="hidden" topLeftCell="A5">
      <selection activeCell="D11" sqref="D11"/>
      <pageMargins left="0.75" right="0.62" top="0.65" bottom="1" header="0.5" footer="0.5"/>
      <pageSetup orientation="portrait" r:id="rId4"/>
      <headerFooter alignWithMargins="0"/>
    </customSheetView>
    <customSheetView guid="{915C64AD-BD67-44F0-9117-5B9D998BA799}" state="hidden" topLeftCell="A5">
      <selection activeCell="D11" sqref="D11"/>
      <pageMargins left="0.75" right="0.62" top="0.65" bottom="1" header="0.5" footer="0.5"/>
      <pageSetup orientation="portrait" r:id="rId5"/>
      <headerFooter alignWithMargins="0"/>
    </customSheetView>
    <customSheetView guid="{18EA11B4-BD82-47BF-99FA-7AB19BF74D0B}"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3C00DDA0-7DDE-4169-A739-550DAF5DCF8D}" state="hidden" topLeftCell="A5">
      <selection activeCell="D11" sqref="D11"/>
      <pageMargins left="0.75" right="0.62" top="0.65" bottom="1" header="0.5" footer="0.5"/>
      <pageSetup orientation="portrait" r:id="rId10"/>
      <headerFooter alignWithMargins="0"/>
    </customSheetView>
    <customSheetView guid="{357C9841-BEC3-434B-AC63-C04FB4321BA3}" state="hidden" topLeftCell="A5">
      <selection activeCell="D11" sqref="D11"/>
      <pageMargins left="0.75" right="0.62" top="0.65" bottom="1" header="0.5" footer="0.5"/>
      <pageSetup orientation="portrait" r:id="rId11"/>
      <headerFooter alignWithMargins="0"/>
    </customSheetView>
    <customSheetView guid="{B96E710B-6DD7-4DE1-95AB-C9EE060CD030}" state="hidden" topLeftCell="A5">
      <selection activeCell="D11" sqref="D11"/>
      <pageMargins left="0.75" right="0.62" top="0.65" bottom="1" header="0.5" footer="0.5"/>
      <pageSetup orientation="portrait" r:id="rId12"/>
      <headerFooter alignWithMargins="0"/>
    </customSheetView>
    <customSheetView guid="{A58DB4DF-40C7-4BEB-B85E-6BD6F54941CF}" state="hidden" topLeftCell="A5">
      <selection activeCell="D11" sqref="D11"/>
      <pageMargins left="0.75" right="0.62" top="0.65" bottom="1" header="0.5" footer="0.5"/>
      <pageSetup orientation="portrait" r:id="rId13"/>
      <headerFooter alignWithMargins="0"/>
    </customSheetView>
    <customSheetView guid="{1211E1B9-FC37-4364-9CF0-0FFC01866726}"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tabSelected="1" view="pageBreakPreview" zoomScaleSheetLayoutView="100" workbookViewId="0">
      <selection activeCell="D50" sqref="D50:F50"/>
    </sheetView>
  </sheetViews>
  <sheetFormatPr defaultColWidth="9.140625" defaultRowHeight="15" x14ac:dyDescent="0.25"/>
  <cols>
    <col min="1" max="1" width="10.7109375" style="401" customWidth="1"/>
    <col min="2" max="2" width="15.28515625" style="406" customWidth="1"/>
    <col min="3" max="3" width="16.28515625" style="401" customWidth="1"/>
    <col min="4" max="4" width="20.7109375" style="401" customWidth="1"/>
    <col min="5" max="5" width="12.7109375" style="401" customWidth="1"/>
    <col min="6" max="6" width="45.140625" style="401" customWidth="1"/>
    <col min="7" max="7" width="9.140625" style="401" customWidth="1"/>
    <col min="8" max="8" width="12" style="401" hidden="1" customWidth="1"/>
    <col min="9" max="18" width="9.140625" style="402" hidden="1" customWidth="1"/>
    <col min="19" max="19" width="8" style="402" hidden="1" customWidth="1"/>
    <col min="20" max="20" width="9.140625" style="402" hidden="1" customWidth="1"/>
    <col min="21" max="21" width="7.7109375" style="402" hidden="1" customWidth="1"/>
    <col min="22" max="22" width="9.140625" style="402" hidden="1" customWidth="1"/>
    <col min="23" max="23" width="5.5703125" style="402" hidden="1" customWidth="1"/>
    <col min="24" max="24" width="4.85546875" style="402" hidden="1" customWidth="1"/>
    <col min="25" max="25" width="9.140625" style="402" hidden="1" customWidth="1"/>
    <col min="26" max="26" width="66.7109375" style="402" hidden="1" customWidth="1"/>
    <col min="27" max="27" width="17.5703125" style="402" hidden="1" customWidth="1"/>
    <col min="28" max="28" width="20" style="402" hidden="1" customWidth="1"/>
    <col min="29" max="29" width="13.85546875" style="402" hidden="1" customWidth="1"/>
    <col min="30" max="30" width="9.140625" style="403" hidden="1" customWidth="1"/>
    <col min="31" max="31" width="9.140625" style="404" hidden="1" customWidth="1"/>
    <col min="32" max="32" width="13.7109375" style="404" hidden="1" customWidth="1"/>
    <col min="33" max="35" width="9.140625" style="403" hidden="1" customWidth="1"/>
    <col min="36" max="36" width="10.42578125" style="403" hidden="1" customWidth="1"/>
    <col min="37" max="41" width="9.140625" style="403" hidden="1" customWidth="1"/>
    <col min="42" max="16384" width="9.140625" style="402"/>
  </cols>
  <sheetData>
    <row r="1" spans="1:36" ht="24.75" customHeight="1" x14ac:dyDescent="0.25">
      <c r="A1" s="398" t="str">
        <f>Cover!B3</f>
        <v>CC/NT/W-GIS/DOM/A02/25/03858</v>
      </c>
      <c r="B1" s="398"/>
      <c r="C1" s="399"/>
      <c r="D1" s="399"/>
      <c r="E1" s="399"/>
      <c r="F1" s="400" t="s">
        <v>527</v>
      </c>
      <c r="Z1" s="402" t="str">
        <f>'[6]Names of Bidder'!D6</f>
        <v>Sole Bidder</v>
      </c>
      <c r="AE1" s="404">
        <v>1</v>
      </c>
      <c r="AF1" s="404" t="s">
        <v>197</v>
      </c>
      <c r="AI1" s="404">
        <v>1</v>
      </c>
      <c r="AJ1" s="403" t="s">
        <v>198</v>
      </c>
    </row>
    <row r="2" spans="1:36" x14ac:dyDescent="0.25">
      <c r="B2" s="401"/>
      <c r="Z2" s="402">
        <f>'[6]Names of Bidder'!AA6</f>
        <v>0</v>
      </c>
      <c r="AE2" s="404">
        <v>2</v>
      </c>
      <c r="AF2" s="404" t="s">
        <v>199</v>
      </c>
      <c r="AI2" s="404">
        <v>2</v>
      </c>
      <c r="AJ2" s="403" t="s">
        <v>200</v>
      </c>
    </row>
    <row r="3" spans="1:36" ht="17.25" x14ac:dyDescent="0.25">
      <c r="A3" s="884" t="s">
        <v>201</v>
      </c>
      <c r="B3" s="884"/>
      <c r="C3" s="884"/>
      <c r="D3" s="884"/>
      <c r="E3" s="884"/>
      <c r="F3" s="884"/>
      <c r="AE3" s="404">
        <v>3</v>
      </c>
      <c r="AF3" s="404" t="s">
        <v>202</v>
      </c>
      <c r="AI3" s="404">
        <v>3</v>
      </c>
      <c r="AJ3" s="403" t="s">
        <v>203</v>
      </c>
    </row>
    <row r="4" spans="1:36" x14ac:dyDescent="0.25">
      <c r="A4" s="405"/>
      <c r="B4" s="405"/>
      <c r="C4" s="405"/>
      <c r="D4" s="405"/>
      <c r="E4" s="405"/>
      <c r="F4" s="405"/>
      <c r="AE4" s="404">
        <v>4</v>
      </c>
      <c r="AF4" s="404" t="s">
        <v>204</v>
      </c>
      <c r="AI4" s="404">
        <v>4</v>
      </c>
      <c r="AJ4" s="403" t="s">
        <v>205</v>
      </c>
    </row>
    <row r="5" spans="1:36" x14ac:dyDescent="0.25">
      <c r="A5" s="406" t="s">
        <v>206</v>
      </c>
      <c r="C5" s="885"/>
      <c r="D5" s="885"/>
      <c r="E5" s="885"/>
      <c r="F5" s="885"/>
      <c r="AE5" s="404">
        <v>5</v>
      </c>
      <c r="AF5" s="404" t="s">
        <v>204</v>
      </c>
      <c r="AI5" s="404">
        <v>5</v>
      </c>
      <c r="AJ5" s="403" t="s">
        <v>207</v>
      </c>
    </row>
    <row r="6" spans="1:36" x14ac:dyDescent="0.25">
      <c r="A6" s="406" t="s">
        <v>208</v>
      </c>
      <c r="B6" s="886" t="str">
        <f>'Names of Bidder'!C22&amp;'Names of Bidder'!D22&amp;'Names of Bidder'!E22</f>
        <v/>
      </c>
      <c r="C6" s="886"/>
      <c r="AE6" s="404">
        <v>6</v>
      </c>
      <c r="AF6" s="404" t="s">
        <v>204</v>
      </c>
      <c r="AG6" s="407" t="e">
        <f>DAY(B6)</f>
        <v>#VALUE!</v>
      </c>
      <c r="AI6" s="404">
        <v>6</v>
      </c>
      <c r="AJ6" s="403" t="s">
        <v>209</v>
      </c>
    </row>
    <row r="7" spans="1:36" x14ac:dyDescent="0.25">
      <c r="A7" s="406"/>
      <c r="B7" s="408"/>
      <c r="C7" s="408"/>
      <c r="AE7" s="404">
        <v>7</v>
      </c>
      <c r="AF7" s="404" t="s">
        <v>204</v>
      </c>
      <c r="AG7" s="407" t="e">
        <f>MONTH(B6)</f>
        <v>#VALUE!</v>
      </c>
      <c r="AI7" s="404">
        <v>7</v>
      </c>
      <c r="AJ7" s="403" t="s">
        <v>210</v>
      </c>
    </row>
    <row r="8" spans="1:36" x14ac:dyDescent="0.25">
      <c r="A8" s="154" t="s">
        <v>1</v>
      </c>
      <c r="B8" s="409"/>
      <c r="F8" s="410"/>
      <c r="AE8" s="404">
        <v>8</v>
      </c>
      <c r="AF8" s="404" t="s">
        <v>204</v>
      </c>
      <c r="AG8" s="407" t="e">
        <f>LOOKUP(AG7,AI1:AI12,AJ1:AJ12)</f>
        <v>#VALUE!</v>
      </c>
      <c r="AI8" s="404">
        <v>8</v>
      </c>
      <c r="AJ8" s="403" t="s">
        <v>211</v>
      </c>
    </row>
    <row r="9" spans="1:36" x14ac:dyDescent="0.25">
      <c r="A9" s="154">
        <f>'Sch-1'!L8</f>
        <v>0</v>
      </c>
      <c r="B9" s="154"/>
      <c r="F9" s="410"/>
      <c r="AE9" s="404">
        <v>9</v>
      </c>
      <c r="AF9" s="404" t="s">
        <v>204</v>
      </c>
      <c r="AG9" s="407" t="e">
        <f>YEAR(B6)</f>
        <v>#VALUE!</v>
      </c>
      <c r="AI9" s="404">
        <v>9</v>
      </c>
      <c r="AJ9" s="403" t="s">
        <v>212</v>
      </c>
    </row>
    <row r="10" spans="1:36" x14ac:dyDescent="0.25">
      <c r="A10" s="154" t="str">
        <f>'Sch-1'!K9</f>
        <v>Power Grid Corporation of India Ltd.,</v>
      </c>
      <c r="B10" s="154"/>
      <c r="F10" s="410"/>
      <c r="AE10" s="404">
        <v>10</v>
      </c>
      <c r="AF10" s="404" t="s">
        <v>204</v>
      </c>
      <c r="AI10" s="404">
        <v>10</v>
      </c>
      <c r="AJ10" s="403" t="s">
        <v>213</v>
      </c>
    </row>
    <row r="11" spans="1:36" x14ac:dyDescent="0.25">
      <c r="A11" s="154" t="str">
        <f>'Sch-1'!K10</f>
        <v>"Saudamini", Plot No.-2</v>
      </c>
      <c r="B11" s="154"/>
      <c r="F11" s="410"/>
      <c r="AE11" s="404">
        <v>11</v>
      </c>
      <c r="AF11" s="404" t="s">
        <v>204</v>
      </c>
      <c r="AI11" s="404">
        <v>11</v>
      </c>
      <c r="AJ11" s="403" t="s">
        <v>214</v>
      </c>
    </row>
    <row r="12" spans="1:36" x14ac:dyDescent="0.25">
      <c r="A12" s="154" t="str">
        <f>'Sch-1'!K11</f>
        <v xml:space="preserve">Sector-29, </v>
      </c>
      <c r="B12" s="154"/>
      <c r="F12" s="410"/>
      <c r="AE12" s="404">
        <v>12</v>
      </c>
      <c r="AF12" s="404" t="s">
        <v>204</v>
      </c>
      <c r="AI12" s="404">
        <v>12</v>
      </c>
      <c r="AJ12" s="403" t="s">
        <v>215</v>
      </c>
    </row>
    <row r="13" spans="1:36" x14ac:dyDescent="0.25">
      <c r="A13" s="154" t="str">
        <f>'Sch-1'!K12</f>
        <v>Gurugram (Haryana) - 122001</v>
      </c>
      <c r="B13" s="154"/>
      <c r="F13" s="410"/>
      <c r="AE13" s="404">
        <v>13</v>
      </c>
      <c r="AF13" s="404" t="s">
        <v>204</v>
      </c>
    </row>
    <row r="14" spans="1:36" ht="22.5" customHeight="1" x14ac:dyDescent="0.25">
      <c r="A14" s="406"/>
      <c r="F14" s="410"/>
      <c r="AE14" s="404">
        <v>14</v>
      </c>
      <c r="AF14" s="404" t="s">
        <v>204</v>
      </c>
    </row>
    <row r="15" spans="1:36" ht="159.75" customHeight="1" x14ac:dyDescent="0.25">
      <c r="A15" s="411" t="s">
        <v>216</v>
      </c>
      <c r="B15" s="412"/>
      <c r="C15" s="887" t="str">
        <f>Cover!B2</f>
        <v>110kV GIS Substation Package SS 145 for Establishment of a 110/22kV gas Insulated substation at Lawspet in Puducherry with allied works under consultancy services to PED.</v>
      </c>
      <c r="D15" s="887"/>
      <c r="E15" s="887"/>
      <c r="F15" s="887"/>
      <c r="AE15" s="404">
        <v>15</v>
      </c>
      <c r="AF15" s="404" t="s">
        <v>204</v>
      </c>
    </row>
    <row r="16" spans="1:36" ht="27.75" customHeight="1" x14ac:dyDescent="0.25">
      <c r="A16" s="401" t="s">
        <v>217</v>
      </c>
      <c r="B16" s="401"/>
      <c r="C16" s="410"/>
      <c r="D16" s="410"/>
      <c r="E16" s="410"/>
      <c r="F16" s="410"/>
      <c r="AE16" s="404">
        <v>16</v>
      </c>
      <c r="AF16" s="404" t="s">
        <v>204</v>
      </c>
    </row>
    <row r="17" spans="1:41" ht="99.75" customHeight="1" x14ac:dyDescent="0.25">
      <c r="A17" s="413">
        <v>1</v>
      </c>
      <c r="B17" s="882"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882"/>
      <c r="D17" s="882"/>
      <c r="E17" s="882"/>
      <c r="F17" s="882"/>
      <c r="H17" s="414" t="s">
        <v>283</v>
      </c>
      <c r="Z17" s="415"/>
      <c r="AA17" s="416"/>
      <c r="AB17" s="417"/>
      <c r="AC17" s="418"/>
      <c r="AE17" s="404">
        <v>17</v>
      </c>
      <c r="AF17" s="404" t="s">
        <v>204</v>
      </c>
    </row>
    <row r="18" spans="1:41" ht="24.75" customHeight="1" x14ac:dyDescent="0.25">
      <c r="A18" s="413"/>
      <c r="B18" s="882"/>
      <c r="C18" s="882"/>
      <c r="D18" s="882"/>
      <c r="E18" s="882"/>
      <c r="F18" s="882"/>
      <c r="H18" s="417">
        <f>ROUND('Sch-6 (After Discount)'!D27,2)</f>
        <v>0</v>
      </c>
      <c r="I18" s="402" t="s">
        <v>450</v>
      </c>
      <c r="Z18" s="415"/>
      <c r="AA18" s="416"/>
      <c r="AB18" s="417"/>
      <c r="AC18" s="418"/>
    </row>
    <row r="19" spans="1:41" ht="13.5" customHeight="1" x14ac:dyDescent="0.25">
      <c r="A19" s="413"/>
      <c r="B19" s="882"/>
      <c r="C19" s="882"/>
      <c r="D19" s="882"/>
      <c r="E19" s="882"/>
      <c r="F19" s="882"/>
      <c r="H19" s="419" t="str">
        <f>'N-W (Cr.)'!P4</f>
        <v/>
      </c>
      <c r="N19" s="402" t="s">
        <v>449</v>
      </c>
      <c r="Z19" s="415"/>
      <c r="AA19" s="416"/>
      <c r="AB19" s="417"/>
      <c r="AC19" s="418"/>
    </row>
    <row r="20" spans="1:41" ht="39" customHeight="1" x14ac:dyDescent="0.25">
      <c r="B20" s="883" t="s">
        <v>218</v>
      </c>
      <c r="C20" s="883"/>
      <c r="D20" s="883"/>
      <c r="E20" s="883"/>
      <c r="F20" s="883"/>
      <c r="H20" s="401" t="s">
        <v>282</v>
      </c>
      <c r="AE20" s="404">
        <v>18</v>
      </c>
      <c r="AF20" s="404" t="s">
        <v>204</v>
      </c>
    </row>
    <row r="21" spans="1:41" s="401" customFormat="1" ht="27.75" customHeight="1" x14ac:dyDescent="0.25">
      <c r="A21" s="420">
        <v>2</v>
      </c>
      <c r="B21" s="881" t="s">
        <v>219</v>
      </c>
      <c r="C21" s="881"/>
      <c r="D21" s="881"/>
      <c r="E21" s="881"/>
      <c r="F21" s="881"/>
      <c r="AD21" s="421"/>
      <c r="AE21" s="404">
        <v>19</v>
      </c>
      <c r="AF21" s="404" t="s">
        <v>204</v>
      </c>
      <c r="AG21" s="421"/>
      <c r="AH21" s="421"/>
      <c r="AI21" s="421"/>
      <c r="AJ21" s="421"/>
      <c r="AK21" s="421"/>
      <c r="AL21" s="421"/>
      <c r="AM21" s="421"/>
      <c r="AN21" s="421"/>
      <c r="AO21" s="421"/>
    </row>
    <row r="22" spans="1:41" ht="39.75" customHeight="1" x14ac:dyDescent="0.25">
      <c r="A22" s="413">
        <v>2.1</v>
      </c>
      <c r="B22" s="879" t="s">
        <v>220</v>
      </c>
      <c r="C22" s="879"/>
      <c r="D22" s="879"/>
      <c r="E22" s="879"/>
      <c r="F22" s="879"/>
      <c r="AE22" s="404">
        <v>20</v>
      </c>
      <c r="AF22" s="404" t="s">
        <v>204</v>
      </c>
    </row>
    <row r="23" spans="1:41" ht="36.75" customHeight="1" x14ac:dyDescent="0.25">
      <c r="B23" s="878" t="s">
        <v>221</v>
      </c>
      <c r="C23" s="878"/>
      <c r="D23" s="879" t="s">
        <v>222</v>
      </c>
      <c r="E23" s="879"/>
      <c r="F23" s="879"/>
      <c r="AE23" s="404">
        <v>21</v>
      </c>
      <c r="AF23" s="404" t="s">
        <v>197</v>
      </c>
    </row>
    <row r="24" spans="1:41" ht="33" customHeight="1" x14ac:dyDescent="0.25">
      <c r="B24" s="878" t="s">
        <v>223</v>
      </c>
      <c r="C24" s="878"/>
      <c r="D24" s="423" t="s">
        <v>284</v>
      </c>
      <c r="E24" s="423"/>
      <c r="F24" s="423"/>
      <c r="AE24" s="404">
        <v>22</v>
      </c>
      <c r="AF24" s="404" t="s">
        <v>204</v>
      </c>
    </row>
    <row r="25" spans="1:41" ht="27.95" customHeight="1" x14ac:dyDescent="0.25">
      <c r="B25" s="878" t="s">
        <v>224</v>
      </c>
      <c r="C25" s="878"/>
      <c r="D25" s="423" t="s">
        <v>225</v>
      </c>
      <c r="E25" s="423"/>
      <c r="F25" s="423"/>
      <c r="H25" s="421" t="str">
        <f>'[6]Names of Bidder'!D6</f>
        <v>Sole Bidder</v>
      </c>
      <c r="AE25" s="404">
        <v>23</v>
      </c>
      <c r="AF25" s="404" t="s">
        <v>204</v>
      </c>
    </row>
    <row r="26" spans="1:41" ht="27.95" customHeight="1" x14ac:dyDescent="0.25">
      <c r="B26" s="878" t="s">
        <v>226</v>
      </c>
      <c r="C26" s="878"/>
      <c r="D26" s="423" t="s">
        <v>457</v>
      </c>
      <c r="E26" s="423"/>
      <c r="F26" s="423"/>
      <c r="AE26" s="404">
        <v>24</v>
      </c>
      <c r="AF26" s="404" t="s">
        <v>204</v>
      </c>
    </row>
    <row r="27" spans="1:41" ht="27.95" customHeight="1" x14ac:dyDescent="0.25">
      <c r="B27" s="878" t="s">
        <v>227</v>
      </c>
      <c r="C27" s="878"/>
      <c r="D27" s="423" t="s">
        <v>458</v>
      </c>
      <c r="E27" s="423"/>
      <c r="F27" s="423"/>
      <c r="AE27" s="404">
        <v>25</v>
      </c>
      <c r="AF27" s="404" t="s">
        <v>204</v>
      </c>
    </row>
    <row r="28" spans="1:41" ht="27.95" customHeight="1" x14ac:dyDescent="0.25">
      <c r="B28" s="878" t="s">
        <v>228</v>
      </c>
      <c r="C28" s="878"/>
      <c r="D28" s="423" t="s">
        <v>229</v>
      </c>
      <c r="E28" s="423"/>
      <c r="F28" s="423"/>
      <c r="AE28" s="404">
        <v>26</v>
      </c>
      <c r="AF28" s="404" t="s">
        <v>204</v>
      </c>
    </row>
    <row r="29" spans="1:41" ht="44.25" customHeight="1" x14ac:dyDescent="0.25">
      <c r="B29" s="878" t="s">
        <v>30</v>
      </c>
      <c r="C29" s="878"/>
      <c r="D29" s="880" t="s">
        <v>460</v>
      </c>
      <c r="E29" s="880"/>
      <c r="F29" s="880"/>
      <c r="AE29" s="404">
        <v>27</v>
      </c>
      <c r="AF29" s="404" t="s">
        <v>204</v>
      </c>
    </row>
    <row r="30" spans="1:41" ht="98.25" customHeight="1" x14ac:dyDescent="0.25">
      <c r="A30" s="422">
        <v>2.2000000000000002</v>
      </c>
      <c r="B30" s="879" t="s">
        <v>230</v>
      </c>
      <c r="C30" s="879"/>
      <c r="D30" s="879"/>
      <c r="E30" s="879"/>
      <c r="F30" s="879"/>
      <c r="AE30" s="404">
        <v>28</v>
      </c>
      <c r="AF30" s="404" t="s">
        <v>204</v>
      </c>
    </row>
    <row r="31" spans="1:41" ht="68.25" customHeight="1" x14ac:dyDescent="0.25">
      <c r="A31" s="422">
        <v>2.2999999999999998</v>
      </c>
      <c r="B31" s="879" t="s">
        <v>477</v>
      </c>
      <c r="C31" s="879"/>
      <c r="D31" s="879"/>
      <c r="E31" s="879"/>
      <c r="F31" s="879"/>
      <c r="AE31" s="404">
        <v>29</v>
      </c>
      <c r="AF31" s="404" t="s">
        <v>204</v>
      </c>
    </row>
    <row r="32" spans="1:41" ht="129.75" customHeight="1" x14ac:dyDescent="0.25">
      <c r="A32" s="422">
        <v>2.4</v>
      </c>
      <c r="B32" s="879" t="s">
        <v>231</v>
      </c>
      <c r="C32" s="879"/>
      <c r="D32" s="879"/>
      <c r="E32" s="879"/>
      <c r="F32" s="879"/>
      <c r="AE32" s="404">
        <v>30</v>
      </c>
      <c r="AF32" s="404" t="s">
        <v>204</v>
      </c>
    </row>
    <row r="33" spans="1:32" ht="79.5" customHeight="1" x14ac:dyDescent="0.25">
      <c r="A33" s="422">
        <v>2.5</v>
      </c>
      <c r="B33" s="879" t="s">
        <v>232</v>
      </c>
      <c r="C33" s="879"/>
      <c r="D33" s="879"/>
      <c r="E33" s="879"/>
      <c r="F33" s="879"/>
      <c r="AE33" s="404">
        <v>31</v>
      </c>
      <c r="AF33" s="404" t="s">
        <v>197</v>
      </c>
    </row>
    <row r="34" spans="1:32" ht="81" customHeight="1" x14ac:dyDescent="0.25">
      <c r="A34" s="413">
        <v>3</v>
      </c>
      <c r="B34" s="879" t="s">
        <v>456</v>
      </c>
      <c r="C34" s="879"/>
      <c r="D34" s="879"/>
      <c r="E34" s="879"/>
      <c r="F34" s="879"/>
    </row>
    <row r="35" spans="1:32" ht="63" customHeight="1" x14ac:dyDescent="0.25">
      <c r="A35" s="413">
        <v>3.1</v>
      </c>
      <c r="B35" s="880" t="s">
        <v>285</v>
      </c>
      <c r="C35" s="880"/>
      <c r="D35" s="880"/>
      <c r="E35" s="880"/>
      <c r="F35" s="880"/>
    </row>
    <row r="36" spans="1:32" ht="114" customHeight="1" x14ac:dyDescent="0.25">
      <c r="A36" s="422">
        <v>3.2</v>
      </c>
      <c r="B36" s="879" t="s">
        <v>286</v>
      </c>
      <c r="C36" s="879"/>
      <c r="D36" s="879"/>
      <c r="E36" s="879"/>
      <c r="F36" s="879"/>
    </row>
    <row r="37" spans="1:32" ht="65.25" customHeight="1" x14ac:dyDescent="0.25">
      <c r="A37" s="422">
        <v>3.3</v>
      </c>
      <c r="B37" s="879" t="s">
        <v>287</v>
      </c>
      <c r="C37" s="879"/>
      <c r="D37" s="879"/>
      <c r="E37" s="879"/>
      <c r="F37" s="879"/>
    </row>
    <row r="38" spans="1:32" ht="66" customHeight="1" x14ac:dyDescent="0.25">
      <c r="A38" s="413">
        <v>4</v>
      </c>
      <c r="B38" s="879" t="s">
        <v>233</v>
      </c>
      <c r="C38" s="879"/>
      <c r="D38" s="879"/>
      <c r="E38" s="879"/>
      <c r="F38" s="879"/>
    </row>
    <row r="39" spans="1:32" ht="93" customHeight="1" x14ac:dyDescent="0.25">
      <c r="A39" s="413">
        <v>5</v>
      </c>
      <c r="B39" s="879" t="s">
        <v>234</v>
      </c>
      <c r="C39" s="879"/>
      <c r="D39" s="879"/>
      <c r="E39" s="879"/>
      <c r="F39" s="879"/>
    </row>
    <row r="40" spans="1:32" ht="20.25" customHeight="1" x14ac:dyDescent="0.25">
      <c r="B40" s="58" t="str">
        <f>IF(ISERROR("Dated this " &amp; AG6 &amp; LOOKUP(AG6,AE1:AE33,AF1:AF33) &amp; " day of " &amp; AG8 &amp; " " &amp;AG9), "", "Dated this " &amp; AG6 &amp; LOOKUP(AG6,AE1:AE33,AF1:AF33) &amp; " day of " &amp; AG8 &amp; " " &amp;AG9)</f>
        <v/>
      </c>
      <c r="C40" s="58"/>
      <c r="D40" s="58"/>
      <c r="E40" s="424"/>
      <c r="F40" s="424"/>
    </row>
    <row r="41" spans="1:32" ht="30" customHeight="1" x14ac:dyDescent="0.25">
      <c r="B41" s="58" t="s">
        <v>169</v>
      </c>
      <c r="C41"/>
      <c r="D41" s="57"/>
      <c r="E41" s="57"/>
      <c r="F41" s="57"/>
    </row>
    <row r="42" spans="1:32" ht="20.25" customHeight="1" x14ac:dyDescent="0.25">
      <c r="B42" s="425"/>
      <c r="C42" s="57"/>
      <c r="D42" s="57"/>
      <c r="E42" s="58"/>
      <c r="F42" s="426" t="s">
        <v>170</v>
      </c>
    </row>
    <row r="43" spans="1:32" ht="18" customHeight="1" x14ac:dyDescent="0.25">
      <c r="B43" s="425"/>
      <c r="C43" s="57"/>
      <c r="D43" s="58"/>
      <c r="E43" s="58"/>
      <c r="F43" s="426" t="str">
        <f>"For and on behalf of " &amp; '[6]Sch-1'!B8</f>
        <v>For and on behalf of test</v>
      </c>
    </row>
    <row r="44" spans="1:32" ht="30" customHeight="1" x14ac:dyDescent="0.25">
      <c r="A44" s="402"/>
      <c r="B44" s="402"/>
      <c r="C44" s="427"/>
      <c r="D44" s="402"/>
      <c r="E44" s="428" t="s">
        <v>235</v>
      </c>
      <c r="F44" s="406"/>
    </row>
    <row r="45" spans="1:32" ht="30" customHeight="1" x14ac:dyDescent="0.25">
      <c r="A45" s="429" t="s">
        <v>171</v>
      </c>
      <c r="B45" s="893" t="str">
        <f>Discount!C39</f>
        <v xml:space="preserve">  </v>
      </c>
      <c r="C45" s="886"/>
      <c r="D45" s="402"/>
      <c r="E45" s="428" t="s">
        <v>172</v>
      </c>
      <c r="F45" s="430" t="str">
        <f>Discount!F39</f>
        <v/>
      </c>
    </row>
    <row r="46" spans="1:32" ht="30" customHeight="1" x14ac:dyDescent="0.25">
      <c r="A46" s="429" t="s">
        <v>173</v>
      </c>
      <c r="B46" s="888" t="str">
        <f>Discount!C40</f>
        <v/>
      </c>
      <c r="C46" s="886"/>
      <c r="D46" s="402"/>
      <c r="E46" s="428" t="s">
        <v>174</v>
      </c>
      <c r="F46" s="430" t="str">
        <f>Discount!F40</f>
        <v/>
      </c>
    </row>
    <row r="47" spans="1:32" ht="30" customHeight="1" x14ac:dyDescent="0.25">
      <c r="B47" s="401"/>
      <c r="D47" s="402"/>
      <c r="E47" s="428" t="s">
        <v>236</v>
      </c>
    </row>
    <row r="48" spans="1:32" ht="30" customHeight="1" x14ac:dyDescent="0.25">
      <c r="A48" s="890" t="str">
        <f>IF(H25="Sole Bidder", "", "In case of bid from a Joint Venture, name &amp; designation of representative of JV partner is to be provided and Bid Form is also to be signed by him.")</f>
        <v/>
      </c>
      <c r="B48" s="890"/>
      <c r="C48" s="890"/>
      <c r="D48" s="890"/>
      <c r="E48" s="890"/>
      <c r="F48" s="890"/>
    </row>
    <row r="49" spans="1:41" s="401" customFormat="1" ht="33" customHeight="1" x14ac:dyDescent="0.25">
      <c r="A49" s="431" t="s">
        <v>237</v>
      </c>
      <c r="B49" s="409"/>
      <c r="C49" s="432"/>
      <c r="D49" s="58"/>
      <c r="E49" s="426"/>
      <c r="F49" s="58"/>
      <c r="H49" s="406"/>
      <c r="AD49" s="421"/>
      <c r="AE49" s="404"/>
      <c r="AF49" s="404"/>
      <c r="AG49" s="421"/>
      <c r="AH49" s="421"/>
      <c r="AI49" s="421"/>
      <c r="AJ49" s="421"/>
      <c r="AK49" s="421"/>
      <c r="AL49" s="421"/>
      <c r="AM49" s="421"/>
      <c r="AN49" s="421"/>
      <c r="AO49" s="421"/>
    </row>
    <row r="50" spans="1:41" s="401" customFormat="1" ht="33" customHeight="1" x14ac:dyDescent="0.25">
      <c r="A50" s="895" t="s">
        <v>238</v>
      </c>
      <c r="B50" s="895"/>
      <c r="C50" s="895"/>
      <c r="D50" s="889"/>
      <c r="E50" s="889"/>
      <c r="F50" s="889"/>
      <c r="H50" s="406"/>
      <c r="AD50" s="421"/>
      <c r="AE50" s="404"/>
      <c r="AF50" s="404"/>
      <c r="AG50" s="421"/>
      <c r="AH50" s="421"/>
      <c r="AI50" s="421"/>
      <c r="AJ50" s="421"/>
      <c r="AK50" s="421"/>
      <c r="AL50" s="421"/>
      <c r="AM50" s="421"/>
      <c r="AN50" s="421"/>
      <c r="AO50" s="421"/>
    </row>
    <row r="51" spans="1:41" s="401" customFormat="1" ht="33" customHeight="1" x14ac:dyDescent="0.25">
      <c r="A51" s="891"/>
      <c r="B51" s="891"/>
      <c r="C51" s="891"/>
      <c r="D51" s="433"/>
      <c r="E51" s="433"/>
      <c r="F51" s="433"/>
      <c r="H51" s="406"/>
      <c r="AD51" s="421"/>
      <c r="AE51" s="404"/>
      <c r="AF51" s="404"/>
      <c r="AG51" s="421"/>
      <c r="AH51" s="421"/>
      <c r="AI51" s="421"/>
      <c r="AJ51" s="421"/>
      <c r="AK51" s="421"/>
      <c r="AL51" s="421"/>
      <c r="AM51" s="421"/>
      <c r="AN51" s="421"/>
      <c r="AO51" s="421"/>
    </row>
    <row r="52" spans="1:41" s="401" customFormat="1" ht="33" customHeight="1" x14ac:dyDescent="0.25">
      <c r="A52" s="892"/>
      <c r="B52" s="892"/>
      <c r="C52" s="892"/>
      <c r="D52" s="433"/>
      <c r="E52" s="433"/>
      <c r="F52" s="433"/>
      <c r="H52" s="406"/>
      <c r="AD52" s="421"/>
      <c r="AE52" s="404"/>
      <c r="AF52" s="404"/>
      <c r="AG52" s="421"/>
      <c r="AH52" s="421"/>
      <c r="AI52" s="421"/>
      <c r="AJ52" s="421"/>
      <c r="AK52" s="421"/>
      <c r="AL52" s="421"/>
      <c r="AM52" s="421"/>
      <c r="AN52" s="421"/>
      <c r="AO52" s="421"/>
    </row>
    <row r="53" spans="1:41" s="401" customFormat="1" ht="33" customHeight="1" x14ac:dyDescent="0.25">
      <c r="A53" s="894" t="s">
        <v>239</v>
      </c>
      <c r="B53" s="894"/>
      <c r="C53" s="894"/>
      <c r="D53" s="889"/>
      <c r="E53" s="889"/>
      <c r="F53" s="889"/>
      <c r="H53" s="406"/>
      <c r="AD53" s="421"/>
      <c r="AE53" s="404"/>
      <c r="AF53" s="404"/>
      <c r="AG53" s="421"/>
      <c r="AH53" s="421"/>
      <c r="AI53" s="421"/>
      <c r="AJ53" s="421"/>
      <c r="AK53" s="421"/>
      <c r="AL53" s="421"/>
      <c r="AM53" s="421"/>
      <c r="AN53" s="421"/>
      <c r="AO53" s="421"/>
    </row>
    <row r="54" spans="1:41" s="401" customFormat="1" ht="33" customHeight="1" x14ac:dyDescent="0.25">
      <c r="A54" s="894" t="s">
        <v>240</v>
      </c>
      <c r="B54" s="894"/>
      <c r="C54" s="894"/>
      <c r="D54" s="889"/>
      <c r="E54" s="889"/>
      <c r="F54" s="889"/>
      <c r="H54" s="406"/>
      <c r="AD54" s="421"/>
      <c r="AE54" s="404"/>
      <c r="AF54" s="404"/>
      <c r="AG54" s="421"/>
      <c r="AH54" s="421"/>
      <c r="AI54" s="421"/>
      <c r="AJ54" s="421"/>
      <c r="AK54" s="421"/>
      <c r="AL54" s="421"/>
      <c r="AM54" s="421"/>
      <c r="AN54" s="421"/>
      <c r="AO54" s="421"/>
    </row>
    <row r="55" spans="1:41" s="401" customFormat="1" ht="33" customHeight="1" x14ac:dyDescent="0.25">
      <c r="A55" s="894" t="s">
        <v>241</v>
      </c>
      <c r="B55" s="894"/>
      <c r="C55" s="894"/>
      <c r="D55" s="889"/>
      <c r="E55" s="889"/>
      <c r="F55" s="889"/>
      <c r="H55" s="406"/>
      <c r="AD55" s="421"/>
      <c r="AE55" s="404"/>
      <c r="AF55" s="404"/>
      <c r="AG55" s="421"/>
      <c r="AH55" s="421"/>
      <c r="AI55" s="421"/>
      <c r="AJ55" s="421"/>
      <c r="AK55" s="421"/>
      <c r="AL55" s="421"/>
      <c r="AM55" s="421"/>
      <c r="AN55" s="421"/>
      <c r="AO55" s="421"/>
    </row>
    <row r="56" spans="1:41" s="401" customFormat="1" ht="33" customHeight="1" x14ac:dyDescent="0.25">
      <c r="A56" s="895" t="s">
        <v>242</v>
      </c>
      <c r="B56" s="895"/>
      <c r="C56" s="895"/>
      <c r="D56" s="889"/>
      <c r="E56" s="889"/>
      <c r="F56" s="889"/>
      <c r="H56" s="406"/>
      <c r="AD56" s="421"/>
      <c r="AE56" s="404"/>
      <c r="AF56" s="404"/>
      <c r="AG56" s="421"/>
      <c r="AH56" s="421"/>
      <c r="AI56" s="421"/>
      <c r="AJ56" s="421"/>
      <c r="AK56" s="421"/>
      <c r="AL56" s="421"/>
      <c r="AM56" s="421"/>
      <c r="AN56" s="421"/>
      <c r="AO56" s="421"/>
    </row>
    <row r="57" spans="1:41" s="401" customFormat="1" ht="33" customHeight="1" x14ac:dyDescent="0.25">
      <c r="A57" s="891"/>
      <c r="B57" s="891"/>
      <c r="C57" s="891"/>
      <c r="D57" s="433"/>
      <c r="E57" s="433"/>
      <c r="F57" s="433"/>
      <c r="H57" s="406"/>
      <c r="AD57" s="421"/>
      <c r="AE57" s="404"/>
      <c r="AF57" s="404"/>
      <c r="AG57" s="421"/>
      <c r="AH57" s="421"/>
      <c r="AI57" s="421"/>
      <c r="AJ57" s="421"/>
      <c r="AK57" s="421"/>
      <c r="AL57" s="421"/>
      <c r="AM57" s="421"/>
      <c r="AN57" s="421"/>
      <c r="AO57" s="421"/>
    </row>
    <row r="58" spans="1:41" s="401" customFormat="1" ht="33" customHeight="1" x14ac:dyDescent="0.25">
      <c r="A58" s="892"/>
      <c r="B58" s="892"/>
      <c r="C58" s="892"/>
      <c r="D58" s="433"/>
      <c r="E58" s="433"/>
      <c r="F58" s="433"/>
      <c r="H58" s="406"/>
      <c r="AD58" s="421"/>
      <c r="AE58" s="404"/>
      <c r="AF58" s="404"/>
      <c r="AG58" s="421"/>
      <c r="AH58" s="421"/>
      <c r="AI58" s="421"/>
      <c r="AJ58" s="421"/>
      <c r="AK58" s="421"/>
      <c r="AL58" s="421"/>
      <c r="AM58" s="421"/>
      <c r="AN58" s="421"/>
      <c r="AO58" s="421"/>
    </row>
    <row r="59" spans="1:41" s="401" customFormat="1" ht="60.75" customHeight="1" x14ac:dyDescent="0.25">
      <c r="A59" s="89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897"/>
      <c r="C59" s="897"/>
      <c r="D59" s="897"/>
      <c r="E59" s="897"/>
      <c r="F59" s="897"/>
      <c r="H59" s="406"/>
      <c r="AD59" s="421"/>
      <c r="AE59" s="404"/>
      <c r="AF59" s="404"/>
      <c r="AG59" s="421"/>
      <c r="AH59" s="421"/>
      <c r="AI59" s="421"/>
      <c r="AJ59" s="421"/>
      <c r="AK59" s="421"/>
      <c r="AL59" s="421"/>
      <c r="AM59" s="421"/>
      <c r="AN59" s="421"/>
      <c r="AO59" s="421"/>
    </row>
    <row r="60" spans="1:41" s="401" customFormat="1" ht="33" customHeight="1" x14ac:dyDescent="0.25">
      <c r="A60" s="896" t="s">
        <v>110</v>
      </c>
      <c r="B60" s="896"/>
      <c r="C60" s="896"/>
      <c r="D60" s="896"/>
      <c r="E60" s="896"/>
      <c r="F60" s="896"/>
      <c r="H60" s="406"/>
      <c r="AD60" s="421"/>
      <c r="AE60" s="404"/>
      <c r="AF60" s="404"/>
      <c r="AG60" s="421"/>
      <c r="AH60" s="421"/>
      <c r="AI60" s="421"/>
      <c r="AJ60" s="421"/>
      <c r="AK60" s="421"/>
      <c r="AL60" s="421"/>
      <c r="AM60" s="421"/>
      <c r="AN60" s="421"/>
      <c r="AO60" s="421"/>
    </row>
    <row r="61" spans="1:41" x14ac:dyDescent="0.25">
      <c r="A61" s="406"/>
    </row>
    <row r="62" spans="1:41" x14ac:dyDescent="0.25">
      <c r="A62" s="406"/>
    </row>
    <row r="63" spans="1:41" x14ac:dyDescent="0.25">
      <c r="A63" s="406"/>
    </row>
    <row r="64" spans="1:41" x14ac:dyDescent="0.25">
      <c r="A64" s="406"/>
    </row>
    <row r="65" spans="1:1" x14ac:dyDescent="0.25">
      <c r="A65" s="406"/>
    </row>
    <row r="66" spans="1:1" x14ac:dyDescent="0.25">
      <c r="A66" s="406"/>
    </row>
    <row r="67" spans="1:1" x14ac:dyDescent="0.25">
      <c r="A67" s="406"/>
    </row>
    <row r="68" spans="1:1" x14ac:dyDescent="0.25">
      <c r="A68" s="406"/>
    </row>
    <row r="69" spans="1:1" x14ac:dyDescent="0.25">
      <c r="A69" s="406"/>
    </row>
    <row r="70" spans="1:1" x14ac:dyDescent="0.25">
      <c r="A70" s="406"/>
    </row>
    <row r="71" spans="1:1" x14ac:dyDescent="0.25">
      <c r="A71" s="406"/>
    </row>
    <row r="72" spans="1:1" x14ac:dyDescent="0.25">
      <c r="A72" s="406"/>
    </row>
  </sheetData>
  <sheetProtection algorithmName="SHA-512" hashValue="q1yDnUGMqWDmJtZIpLNygdIJIbjdhZHeT6RlOmC8eLpEO6KmtKjQws/uyTbw32bXeTbP0C3cXem1bREf1JNyrQ==" saltValue="r93ngZOfKSQrUMkux9zcTw==" spinCount="100000" sheet="1" objects="1" scenarios="1" formatColumns="0" formatRows="0" selectLockedCells="1"/>
  <customSheetViews>
    <customSheetView guid="{0AB0ED8F-05B4-43CF-BC36-4646D081E0FE}"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4" fitToHeight="3" orientation="portrait" r:id="rId1"/>
      <headerFooter alignWithMargins="0">
        <oddFooter>&amp;R&amp;"Book Antiqua,Bold"&amp;8Bid Form (1st Envelope)  / Page &amp;P of &amp;N</oddFooter>
      </headerFooter>
    </customSheetView>
    <customSheetView guid="{C497F4E0-7D3E-4065-935D-7086BE9276FE}"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5"/>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2"/>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3"/>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14"/>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8" max="5" man="1"/>
  </rowBreaks>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x14ac:dyDescent="0.2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x14ac:dyDescent="0.25">
      <c r="A1" t="s">
        <v>264</v>
      </c>
    </row>
    <row r="2" spans="1:9" ht="15.75" x14ac:dyDescent="0.25">
      <c r="A2" s="189"/>
      <c r="B2" s="190"/>
      <c r="C2" s="191"/>
      <c r="D2" s="192"/>
      <c r="E2" s="193"/>
      <c r="F2" s="233"/>
      <c r="G2" s="233"/>
      <c r="H2" s="174"/>
      <c r="I2" s="194"/>
    </row>
    <row r="3" spans="1:9" ht="16.5" x14ac:dyDescent="0.25">
      <c r="A3" s="163"/>
      <c r="B3" s="164" t="s">
        <v>251</v>
      </c>
      <c r="C3" s="165"/>
      <c r="D3" s="166"/>
      <c r="E3" s="195"/>
      <c r="F3" s="233"/>
      <c r="G3" s="233"/>
      <c r="H3" s="196">
        <f>SUMIF(I1:I2,"Direct",H1:H2)</f>
        <v>0</v>
      </c>
      <c r="I3" s="167"/>
    </row>
    <row r="4" spans="1:9" ht="33" x14ac:dyDescent="0.25">
      <c r="A4" s="163"/>
      <c r="B4" s="164" t="s">
        <v>252</v>
      </c>
      <c r="C4" s="165"/>
      <c r="D4" s="166"/>
      <c r="E4" s="195"/>
      <c r="F4" s="233"/>
      <c r="G4" s="233"/>
      <c r="H4" s="196">
        <f>SUMIF(J1:J2,"Bought-Out",H1:H2)</f>
        <v>0</v>
      </c>
      <c r="I4" s="167"/>
    </row>
    <row r="5" spans="1:9" ht="16.5" x14ac:dyDescent="0.25">
      <c r="A5" s="168"/>
      <c r="B5" s="164" t="s">
        <v>253</v>
      </c>
      <c r="C5" s="169"/>
      <c r="D5" s="170"/>
      <c r="E5" s="171"/>
      <c r="F5" s="171"/>
      <c r="G5" s="171"/>
      <c r="H5" s="197">
        <f>H3+H4</f>
        <v>0</v>
      </c>
      <c r="I5" s="172"/>
    </row>
    <row r="6" spans="1:9" ht="16.5" x14ac:dyDescent="0.25">
      <c r="A6" s="173"/>
      <c r="B6" s="904" t="s">
        <v>254</v>
      </c>
      <c r="C6" s="904"/>
      <c r="D6" s="904"/>
      <c r="E6" s="174"/>
      <c r="F6" s="233"/>
      <c r="G6" s="233"/>
      <c r="H6" s="196" t="e">
        <f>'Sch-7'!#REF!</f>
        <v>#REF!</v>
      </c>
      <c r="I6" s="175"/>
    </row>
    <row r="7" spans="1:9" ht="17.25" thickBot="1" x14ac:dyDescent="0.3">
      <c r="A7" s="176"/>
      <c r="B7" s="905" t="s">
        <v>255</v>
      </c>
      <c r="C7" s="905"/>
      <c r="D7" s="905"/>
      <c r="E7" s="177"/>
      <c r="F7" s="177"/>
      <c r="G7" s="177"/>
      <c r="H7" s="198" t="e">
        <f>H5+H6</f>
        <v>#REF!</v>
      </c>
      <c r="I7" s="178"/>
    </row>
    <row r="8" spans="1:9" ht="16.5" x14ac:dyDescent="0.25">
      <c r="A8" s="906"/>
      <c r="B8" s="906"/>
      <c r="C8" s="906"/>
      <c r="D8" s="906"/>
      <c r="E8" s="906"/>
      <c r="F8" s="906"/>
      <c r="G8" s="906"/>
    </row>
    <row r="9" spans="1:9" ht="15.75" x14ac:dyDescent="0.25">
      <c r="A9" s="6"/>
      <c r="B9" s="903"/>
      <c r="C9" s="903"/>
      <c r="D9" s="903"/>
      <c r="E9" s="903"/>
      <c r="F9" s="903"/>
      <c r="G9" s="903"/>
    </row>
    <row r="10" spans="1:9" ht="16.5" x14ac:dyDescent="0.25">
      <c r="A10" s="179"/>
      <c r="B10" s="179"/>
      <c r="C10" s="179"/>
      <c r="D10" s="179"/>
      <c r="E10" s="179"/>
      <c r="F10" s="179"/>
      <c r="G10" s="179"/>
    </row>
    <row r="11" spans="1:9" ht="90" customHeight="1" x14ac:dyDescent="0.25">
      <c r="A11" s="180" t="s">
        <v>256</v>
      </c>
      <c r="B11" s="907" t="s">
        <v>257</v>
      </c>
      <c r="C11" s="907"/>
      <c r="D11" s="907"/>
      <c r="E11" s="907"/>
      <c r="F11" s="907"/>
      <c r="G11" s="907"/>
      <c r="H11" s="907"/>
      <c r="I11" s="907"/>
    </row>
    <row r="12" spans="1:9" ht="116.25" customHeight="1" x14ac:dyDescent="0.25">
      <c r="A12" s="181" t="s">
        <v>258</v>
      </c>
      <c r="B12" s="899" t="s">
        <v>259</v>
      </c>
      <c r="C12" s="899"/>
      <c r="D12" s="899"/>
      <c r="E12" s="899"/>
      <c r="F12" s="899"/>
      <c r="G12" s="899"/>
      <c r="H12" s="899"/>
      <c r="I12" s="899"/>
    </row>
    <row r="13" spans="1:9" ht="15.75" x14ac:dyDescent="0.25">
      <c r="A13" s="181"/>
      <c r="B13" s="899"/>
      <c r="C13" s="899"/>
      <c r="D13" s="899"/>
      <c r="E13" s="899"/>
      <c r="F13" s="899"/>
      <c r="G13" s="899"/>
    </row>
    <row r="14" spans="1:9" ht="16.5" x14ac:dyDescent="0.25">
      <c r="A14" s="182" t="s">
        <v>151</v>
      </c>
      <c r="B14" s="183" t="str">
        <f>'Names of Bidder'!C$22&amp;"-"&amp; 'Names of Bidder'!D$22&amp;"-" &amp;'Names of Bidder'!E$22</f>
        <v>--</v>
      </c>
      <c r="C14" s="184"/>
      <c r="D14" s="185"/>
      <c r="E14" s="5"/>
      <c r="F14" s="5"/>
      <c r="G14" s="186"/>
    </row>
    <row r="15" spans="1:9" ht="16.5" x14ac:dyDescent="0.25">
      <c r="A15" s="182" t="s">
        <v>152</v>
      </c>
      <c r="B15" s="183" t="str">
        <f>IF('Names of Bidder'!C$23=0, "", 'Names of Bidder'!C$23)</f>
        <v/>
      </c>
      <c r="C15" s="5"/>
      <c r="D15" s="185" t="s">
        <v>133</v>
      </c>
      <c r="E15" s="186" t="str">
        <f>IF('Names of Bidder'!C$19=0, "", 'Names of Bidder'!C$19)</f>
        <v/>
      </c>
      <c r="F15" s="5"/>
      <c r="G15" s="183" t="str">
        <f>'[6]Names of Bidder'!I14&amp;"-"&amp; '[6]Names of Bidder'!J14&amp;"-" &amp;'[6]Names of Bidder'!K14</f>
        <v>--</v>
      </c>
    </row>
    <row r="16" spans="1:9" ht="16.5" x14ac:dyDescent="0.25">
      <c r="A16" s="187"/>
      <c r="B16" s="188"/>
      <c r="C16" s="8"/>
      <c r="D16" s="185" t="s">
        <v>135</v>
      </c>
      <c r="E16" s="186" t="str">
        <f>IF('Names of Bidder'!C$20=0, "", 'Names of Bidder'!C$20)</f>
        <v/>
      </c>
      <c r="F16" s="8"/>
      <c r="G16" s="8"/>
    </row>
    <row r="18" spans="1:11" x14ac:dyDescent="0.25">
      <c r="A18" t="s">
        <v>265</v>
      </c>
    </row>
    <row r="20" spans="1:11" ht="17.25" thickBot="1" x14ac:dyDescent="0.3">
      <c r="A20" s="199"/>
      <c r="B20" s="200" t="s">
        <v>266</v>
      </c>
      <c r="C20" s="201"/>
      <c r="D20" s="200"/>
      <c r="E20" s="177"/>
      <c r="F20" s="177"/>
      <c r="G20" s="177"/>
      <c r="H20" s="202" t="s">
        <v>280</v>
      </c>
    </row>
    <row r="21" spans="1:11" ht="16.5" thickBot="1" x14ac:dyDescent="0.3">
      <c r="A21" s="203"/>
      <c r="B21" s="900"/>
      <c r="C21" s="900"/>
      <c r="D21" s="900"/>
      <c r="E21" s="900"/>
      <c r="F21" s="900"/>
    </row>
    <row r="22" spans="1:11" ht="15.75" x14ac:dyDescent="0.25">
      <c r="A22" s="204"/>
      <c r="B22" s="901"/>
      <c r="C22" s="901"/>
      <c r="D22" s="901"/>
      <c r="E22" s="901"/>
      <c r="F22" s="901"/>
    </row>
    <row r="23" spans="1:11" ht="16.5" x14ac:dyDescent="0.25">
      <c r="A23" s="182" t="s">
        <v>151</v>
      </c>
      <c r="B23" s="183" t="s">
        <v>245</v>
      </c>
      <c r="C23" s="205"/>
      <c r="D23" s="185"/>
      <c r="E23" s="5"/>
      <c r="F23" s="5"/>
    </row>
    <row r="24" spans="1:11" ht="16.5" x14ac:dyDescent="0.25">
      <c r="A24" s="182" t="s">
        <v>152</v>
      </c>
      <c r="B24" s="183" t="s">
        <v>246</v>
      </c>
      <c r="C24" s="6"/>
      <c r="D24" s="185" t="s">
        <v>133</v>
      </c>
      <c r="E24" s="186" t="s">
        <v>267</v>
      </c>
      <c r="F24" s="5"/>
    </row>
    <row r="25" spans="1:11" ht="16.5" x14ac:dyDescent="0.25">
      <c r="A25" s="187"/>
      <c r="B25" s="188"/>
      <c r="C25" s="187"/>
      <c r="D25" s="185" t="s">
        <v>135</v>
      </c>
      <c r="E25" s="186" t="s">
        <v>268</v>
      </c>
      <c r="F25" s="8"/>
    </row>
    <row r="27" spans="1:11" x14ac:dyDescent="0.25">
      <c r="A27" t="s">
        <v>269</v>
      </c>
    </row>
    <row r="29" spans="1:11" ht="16.5" x14ac:dyDescent="0.25">
      <c r="A29" s="206"/>
      <c r="B29" s="207" t="s">
        <v>270</v>
      </c>
      <c r="C29" s="207"/>
      <c r="D29" s="207"/>
      <c r="E29" s="208"/>
      <c r="F29" s="208"/>
      <c r="G29" s="208"/>
      <c r="H29" s="208"/>
      <c r="I29" s="208"/>
      <c r="J29" s="208"/>
      <c r="K29" s="209" t="e">
        <f>SUM(#REF!)</f>
        <v>#REF!</v>
      </c>
    </row>
    <row r="30" spans="1:11" ht="15.75" x14ac:dyDescent="0.25">
      <c r="A30" s="204"/>
      <c r="B30" s="902"/>
      <c r="C30" s="903"/>
      <c r="D30" s="903"/>
      <c r="E30" s="903"/>
      <c r="F30" s="903"/>
      <c r="G30" s="903"/>
    </row>
    <row r="31" spans="1:11" ht="16.5" x14ac:dyDescent="0.25">
      <c r="A31" s="210" t="s">
        <v>151</v>
      </c>
      <c r="B31" s="211" t="s">
        <v>245</v>
      </c>
      <c r="C31" s="212"/>
      <c r="D31" s="213"/>
      <c r="E31" s="214"/>
      <c r="F31" s="214"/>
      <c r="G31" s="8"/>
    </row>
    <row r="32" spans="1:11" ht="16.5" x14ac:dyDescent="0.25">
      <c r="A32" s="210" t="s">
        <v>152</v>
      </c>
      <c r="B32" s="211" t="s">
        <v>246</v>
      </c>
      <c r="C32" s="214"/>
      <c r="D32" s="213" t="s">
        <v>133</v>
      </c>
      <c r="E32" s="215" t="s">
        <v>267</v>
      </c>
      <c r="F32" s="214"/>
      <c r="G32" s="8"/>
    </row>
    <row r="33" spans="1:8" ht="16.5" x14ac:dyDescent="0.25">
      <c r="A33" s="216"/>
      <c r="B33" s="217"/>
      <c r="C33" s="218"/>
      <c r="D33" s="213" t="s">
        <v>135</v>
      </c>
      <c r="E33" s="215" t="s">
        <v>268</v>
      </c>
      <c r="F33" s="218"/>
      <c r="G33" s="8"/>
    </row>
    <row r="35" spans="1:8" x14ac:dyDescent="0.25">
      <c r="A35" t="s">
        <v>273</v>
      </c>
    </row>
    <row r="37" spans="1:8" ht="30" x14ac:dyDescent="0.25">
      <c r="A37" s="219" t="s">
        <v>151</v>
      </c>
      <c r="B37" s="220" t="s">
        <v>243</v>
      </c>
      <c r="C37" s="221"/>
      <c r="D37" s="868" t="s">
        <v>271</v>
      </c>
      <c r="E37" s="868"/>
      <c r="F37" s="898"/>
    </row>
    <row r="38" spans="1:8" ht="30" x14ac:dyDescent="0.25">
      <c r="A38" s="219" t="s">
        <v>152</v>
      </c>
      <c r="B38" s="220" t="s">
        <v>244</v>
      </c>
      <c r="C38" s="12"/>
      <c r="D38" s="868" t="s">
        <v>272</v>
      </c>
      <c r="E38" s="868"/>
      <c r="F38" s="898"/>
    </row>
    <row r="40" spans="1:8" x14ac:dyDescent="0.25">
      <c r="A40" t="s">
        <v>274</v>
      </c>
    </row>
    <row r="42" spans="1:8" ht="30" x14ac:dyDescent="0.25">
      <c r="A42" s="222"/>
      <c r="B42" s="223" t="s">
        <v>275</v>
      </c>
      <c r="C42" s="223"/>
      <c r="D42" s="223"/>
      <c r="E42" s="223"/>
      <c r="F42" s="223"/>
      <c r="G42" s="223"/>
      <c r="H42" s="224" t="s">
        <v>281</v>
      </c>
    </row>
    <row r="43" spans="1:8" x14ac:dyDescent="0.25">
      <c r="A43" s="225"/>
      <c r="B43" s="91"/>
      <c r="C43" s="91"/>
      <c r="D43" s="91"/>
      <c r="E43" s="91"/>
      <c r="F43" s="91"/>
      <c r="G43" s="226"/>
    </row>
    <row r="44" spans="1:8" x14ac:dyDescent="0.25">
      <c r="A44" s="91"/>
      <c r="B44" s="91"/>
      <c r="C44" s="91"/>
      <c r="D44" s="91"/>
      <c r="E44" s="91"/>
      <c r="F44" s="91"/>
      <c r="G44" s="227"/>
    </row>
    <row r="45" spans="1:8" x14ac:dyDescent="0.25">
      <c r="A45" s="867"/>
      <c r="B45" s="867"/>
      <c r="C45" s="867"/>
      <c r="D45" s="867"/>
      <c r="E45" s="867"/>
      <c r="F45" s="867"/>
      <c r="G45" s="867"/>
    </row>
    <row r="46" spans="1:8" x14ac:dyDescent="0.25">
      <c r="A46" s="228"/>
      <c r="B46" s="228"/>
      <c r="C46" s="868"/>
      <c r="D46" s="868"/>
      <c r="E46" s="868"/>
      <c r="F46" s="868"/>
      <c r="G46" s="868"/>
    </row>
    <row r="47" spans="1:8" x14ac:dyDescent="0.25">
      <c r="A47" s="94" t="s">
        <v>151</v>
      </c>
      <c r="B47" s="229" t="s">
        <v>245</v>
      </c>
      <c r="C47" s="868" t="s">
        <v>276</v>
      </c>
      <c r="D47" s="868"/>
      <c r="E47" s="868"/>
      <c r="F47" s="868"/>
      <c r="G47" s="868"/>
    </row>
    <row r="48" spans="1:8" x14ac:dyDescent="0.25">
      <c r="A48" s="94" t="s">
        <v>152</v>
      </c>
      <c r="B48" s="230" t="s">
        <v>246</v>
      </c>
      <c r="C48" s="868" t="s">
        <v>277</v>
      </c>
      <c r="D48" s="868"/>
      <c r="E48" s="868"/>
      <c r="F48" s="868"/>
      <c r="G48" s="868"/>
    </row>
    <row r="49" spans="1:7" ht="16.5" x14ac:dyDescent="0.25">
      <c r="A49" s="11"/>
      <c r="B49" s="10"/>
      <c r="C49" s="868"/>
      <c r="D49" s="868"/>
      <c r="E49" s="868"/>
      <c r="F49" s="868"/>
      <c r="G49" s="868"/>
    </row>
    <row r="50" spans="1:7" ht="16.5" x14ac:dyDescent="0.25">
      <c r="A50" s="11"/>
      <c r="B50" s="10"/>
      <c r="C50" s="91"/>
      <c r="D50" s="91"/>
      <c r="E50" s="91"/>
      <c r="F50" s="91"/>
      <c r="G50" s="91"/>
    </row>
    <row r="51" spans="1:7" x14ac:dyDescent="0.25">
      <c r="A51" s="231" t="s">
        <v>278</v>
      </c>
      <c r="B51" s="869" t="s">
        <v>279</v>
      </c>
      <c r="C51" s="869"/>
      <c r="D51" s="869"/>
      <c r="E51" s="869"/>
      <c r="F51" s="869"/>
      <c r="G51" s="232"/>
    </row>
    <row r="52" spans="1:7" x14ac:dyDescent="0.25">
      <c r="A52" s="79"/>
      <c r="B52" s="14"/>
      <c r="C52" s="14"/>
      <c r="D52" s="14"/>
      <c r="E52" s="14"/>
      <c r="F52" s="14"/>
      <c r="G52" s="14"/>
    </row>
    <row r="60" spans="1:7" x14ac:dyDescent="0.25">
      <c r="B60" t="s">
        <v>247</v>
      </c>
    </row>
    <row r="61" spans="1:7" x14ac:dyDescent="0.25">
      <c r="B61" t="s">
        <v>248</v>
      </c>
    </row>
  </sheetData>
  <customSheetViews>
    <customSheetView guid="{0AB0ED8F-05B4-43CF-BC36-4646D081E0FE}" state="hidden">
      <selection activeCell="H42" sqref="H42"/>
      <pageMargins left="0.7" right="0.7" top="0.75" bottom="0.75" header="0.3" footer="0.3"/>
    </customSheetView>
    <customSheetView guid="{C497F4E0-7D3E-4065-935D-7086BE9276FE}"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1211E1B9-FC37-4364-9CF0-0FFC01866726}"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x14ac:dyDescent="0.25"/>
  <sheetData/>
  <customSheetViews>
    <customSheetView guid="{0AB0ED8F-05B4-43CF-BC36-4646D081E0FE}" state="hidden">
      <pageMargins left="0.7" right="0.7" top="0.75" bottom="0.75" header="0.3" footer="0.3"/>
    </customSheetView>
    <customSheetView guid="{C497F4E0-7D3E-4065-935D-7086BE9276FE}"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 guid="{1211E1B9-FC37-4364-9CF0-0FFC01866726}" state="hidden">
      <pageMargins left="0.7" right="0.7" top="0.75" bottom="0.75" header="0.3" footer="0.3"/>
    </customSheetView>
  </customSheetView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5" x14ac:dyDescent="0.25"/>
  <cols>
    <col min="1" max="1" width="5.140625" style="24" hidden="1" customWidth="1"/>
    <col min="2" max="2" width="13.28515625" style="24" hidden="1" customWidth="1"/>
    <col min="3" max="3" width="0" style="24" hidden="1" customWidth="1"/>
    <col min="4" max="4" width="10.28515625" style="24" hidden="1" customWidth="1"/>
    <col min="5" max="5" width="3.42578125" style="24" hidden="1" customWidth="1"/>
    <col min="6" max="6" width="5.5703125" style="24" hidden="1" customWidth="1"/>
    <col min="7" max="7" width="11.42578125" style="24" hidden="1" customWidth="1"/>
    <col min="8" max="8" width="0" style="24" hidden="1" customWidth="1"/>
    <col min="9" max="9" width="10" style="24" hidden="1" customWidth="1"/>
    <col min="10" max="10" width="3.28515625" style="24" hidden="1" customWidth="1"/>
    <col min="11" max="11" width="5" style="24" hidden="1" customWidth="1"/>
    <col min="12" max="12" width="11.28515625" style="24" hidden="1" customWidth="1"/>
    <col min="13" max="13" width="0" style="24" hidden="1" customWidth="1"/>
    <col min="14" max="14" width="10.28515625" style="24" hidden="1" customWidth="1"/>
    <col min="15" max="15" width="3.7109375" style="24" hidden="1" customWidth="1"/>
    <col min="16" max="16" width="6.42578125" style="24" customWidth="1"/>
    <col min="17" max="17" width="14.85546875" style="24" customWidth="1"/>
    <col min="18" max="18" width="9.140625" style="24" customWidth="1"/>
    <col min="19" max="19" width="12" style="24" customWidth="1"/>
    <col min="20" max="20" width="3.28515625" style="24" hidden="1" customWidth="1"/>
    <col min="21" max="21" width="6.140625" style="24" hidden="1" customWidth="1"/>
    <col min="22" max="22" width="8.5703125" style="24" hidden="1" customWidth="1"/>
    <col min="23" max="23" width="8.42578125" style="24" hidden="1" customWidth="1"/>
    <col min="24" max="24" width="8.85546875" style="24" hidden="1" customWidth="1"/>
    <col min="25" max="116" width="0" style="24" hidden="1" customWidth="1"/>
    <col min="117" max="16384" width="9.140625" style="24"/>
  </cols>
  <sheetData>
    <row r="1" spans="1:27" ht="15.75" thickBot="1" x14ac:dyDescent="0.3">
      <c r="A1" s="908" t="e">
        <v>#REF!</v>
      </c>
      <c r="B1" s="909"/>
      <c r="C1" s="14"/>
      <c r="D1" s="301"/>
      <c r="E1" s="14"/>
      <c r="F1" s="908">
        <v>0</v>
      </c>
      <c r="G1" s="909"/>
      <c r="H1" s="14"/>
      <c r="I1" s="301"/>
      <c r="K1" s="908" t="e">
        <v>#REF!</v>
      </c>
      <c r="L1" s="909"/>
      <c r="M1" s="14"/>
      <c r="N1" s="301"/>
      <c r="P1" s="908">
        <f>'Sch-6 (After Discount)'!D27</f>
        <v>0</v>
      </c>
      <c r="Q1" s="909"/>
      <c r="R1" s="14"/>
      <c r="S1" s="301"/>
      <c r="U1" s="315" t="e">
        <v>#REF!</v>
      </c>
    </row>
    <row r="2" spans="1:27" x14ac:dyDescent="0.25">
      <c r="A2" s="910"/>
      <c r="B2" s="911"/>
      <c r="C2" s="14"/>
      <c r="D2" s="301"/>
      <c r="E2" s="14"/>
      <c r="F2" s="302"/>
      <c r="G2" s="14"/>
      <c r="H2" s="14"/>
      <c r="I2" s="301"/>
      <c r="K2" s="302"/>
      <c r="L2" s="14"/>
      <c r="M2" s="14"/>
      <c r="N2" s="301"/>
      <c r="P2" s="302"/>
      <c r="Q2" s="14"/>
      <c r="R2" s="14"/>
      <c r="S2" s="301"/>
      <c r="U2" s="315" t="e">
        <v>#REF!</v>
      </c>
    </row>
    <row r="3" spans="1:27" x14ac:dyDescent="0.25">
      <c r="A3" s="302"/>
      <c r="D3" s="303"/>
      <c r="F3" s="302"/>
      <c r="I3" s="303"/>
      <c r="K3" s="302"/>
      <c r="N3" s="303"/>
      <c r="P3" s="302"/>
      <c r="S3" s="303"/>
      <c r="U3" s="315" t="s">
        <v>443</v>
      </c>
    </row>
    <row r="4" spans="1:27" ht="66.75" customHeight="1" thickBot="1" x14ac:dyDescent="0.3">
      <c r="A4" s="918" t="e">
        <f>IF(OR((A1&gt;9999999999),(A1&lt;0)),"Invalid Entry - More than 1000 crore OR -ve value",IF(A1=0, "",+CONCATENATE(#REF!,B11,D11,B10,D10,B9,D9,B8,D8,B7,D7,B6," Only")))</f>
        <v>#REF!</v>
      </c>
      <c r="B4" s="919"/>
      <c r="C4" s="919"/>
      <c r="D4" s="920"/>
      <c r="E4" s="14"/>
      <c r="F4" s="918" t="str">
        <f>IF(OR((F1&gt;9999999999),(F1&lt;0)),"Invalid Entry - More than 1000 crore OR -ve value",IF(F1=0, "",+CONCATENATE(U1, G11,I11,G10,I10,G9,I9,G8,I8,G7,I7,G6," Only")))</f>
        <v/>
      </c>
      <c r="G4" s="919"/>
      <c r="H4" s="919"/>
      <c r="I4" s="920"/>
      <c r="J4" s="14"/>
      <c r="K4" s="918" t="e">
        <f>IF(OR((K1&gt;9999999999),(K1&lt;0)),"Invalid Entry - More than 1000 crore OR -ve value",IF(K1=0, "",+CONCATENATE(U2, L11,N11,L10,N10,L9,N9,L8,N8,L7,N7,L6," Only")))</f>
        <v>#REF!</v>
      </c>
      <c r="L4" s="919"/>
      <c r="M4" s="919"/>
      <c r="N4" s="920"/>
      <c r="P4" s="918" t="str">
        <f>IF(OR((P1&gt;9999999999),(P1&lt;0)),"Invalid Entry - More than 1000 crore OR -ve value",IF(P1=0, "",+CONCATENATE(U3, Q11,S11,Q10,S10,Q9,S9,Q8,S8,Q7,S7,Q6," Only")))</f>
        <v/>
      </c>
      <c r="Q4" s="919"/>
      <c r="R4" s="919"/>
      <c r="S4" s="920"/>
      <c r="U4" s="912" t="e">
        <f>VLOOKUP(1,T28:Y43,6,FALSE)</f>
        <v>#N/A</v>
      </c>
      <c r="V4" s="912"/>
      <c r="W4" s="912"/>
      <c r="X4" s="912"/>
      <c r="Y4" s="912"/>
      <c r="Z4" s="912"/>
      <c r="AA4" s="912"/>
    </row>
    <row r="5" spans="1:27" ht="18.75" customHeight="1" thickBot="1" x14ac:dyDescent="0.3">
      <c r="A5" s="302"/>
      <c r="D5" s="303"/>
      <c r="F5" s="302"/>
      <c r="I5" s="303"/>
      <c r="K5" s="302"/>
      <c r="N5" s="303"/>
      <c r="P5" s="302"/>
      <c r="S5" s="303"/>
      <c r="U5" s="913" t="e">
        <f>VLOOKUP(1,T8:Y23,6,FALSE)</f>
        <v>#N/A</v>
      </c>
      <c r="V5" s="914"/>
      <c r="W5" s="914"/>
      <c r="X5" s="914"/>
      <c r="Y5" s="914"/>
      <c r="Z5" s="914"/>
      <c r="AA5" s="915"/>
    </row>
    <row r="6" spans="1:27" x14ac:dyDescent="0.25">
      <c r="A6" s="304" t="e">
        <f>-INT(A1/100)*100+ROUND(A1,0)</f>
        <v>#REF!</v>
      </c>
      <c r="B6" s="24" t="e">
        <f t="shared" ref="B6:B11" si="0">IF(A6=0,"",LOOKUP(A6,$A$13:$A$112,$B$13:$B$112))</f>
        <v>#REF!</v>
      </c>
      <c r="D6" s="305"/>
      <c r="F6" s="304">
        <f>-INT(F1/100)*100+ROUND(F1,0)</f>
        <v>0</v>
      </c>
      <c r="G6" s="24" t="str">
        <f t="shared" ref="G6:G11" si="1">IF(F6=0,"",LOOKUP(F6,$A$13:$A$112,$B$13:$B$112))</f>
        <v/>
      </c>
      <c r="I6" s="305"/>
      <c r="K6" s="304" t="e">
        <f>-INT(K1/100)*100+ROUND(K1,0)</f>
        <v>#REF!</v>
      </c>
      <c r="L6" s="24" t="e">
        <f t="shared" ref="L6:L11" si="2">IF(K6=0,"",LOOKUP(K6,$A$13:$A$112,$B$13:$B$112))</f>
        <v>#REF!</v>
      </c>
      <c r="N6" s="305"/>
      <c r="P6" s="304">
        <f>-INT(P1/100)*100+ROUND(P1,0)</f>
        <v>0</v>
      </c>
      <c r="Q6" s="24" t="str">
        <f t="shared" ref="Q6:Q11" si="3">IF(P6=0,"",LOOKUP(P6,$A$13:$A$112,$B$13:$B$112))</f>
        <v/>
      </c>
      <c r="S6" s="305"/>
    </row>
    <row r="7" spans="1:27" x14ac:dyDescent="0.25">
      <c r="A7" s="304" t="e">
        <f>-INT(A1/1000)*10+INT(A1/100)</f>
        <v>#REF!</v>
      </c>
      <c r="B7" s="24" t="e">
        <f t="shared" si="0"/>
        <v>#REF!</v>
      </c>
      <c r="D7" s="305" t="e">
        <f>+IF(B7="",""," Hundred ")</f>
        <v>#REF!</v>
      </c>
      <c r="F7" s="304">
        <f>-INT(F1/1000)*10+INT(F1/100)</f>
        <v>0</v>
      </c>
      <c r="G7" s="24" t="str">
        <f t="shared" si="1"/>
        <v/>
      </c>
      <c r="I7" s="305" t="str">
        <f>+IF(G7="",""," Hundred ")</f>
        <v/>
      </c>
      <c r="K7" s="304" t="e">
        <f>-INT(K1/1000)*10+INT(K1/100)</f>
        <v>#REF!</v>
      </c>
      <c r="L7" s="24" t="e">
        <f t="shared" si="2"/>
        <v>#REF!</v>
      </c>
      <c r="N7" s="305" t="e">
        <f>+IF(L7="",""," Hundred ")</f>
        <v>#REF!</v>
      </c>
      <c r="P7" s="304">
        <f>-INT(P1/1000)*10+INT(P1/100)</f>
        <v>0</v>
      </c>
      <c r="Q7" s="24" t="str">
        <f t="shared" si="3"/>
        <v/>
      </c>
      <c r="S7" s="305" t="str">
        <f>+IF(Q7="",""," Hundred ")</f>
        <v/>
      </c>
    </row>
    <row r="8" spans="1:27" x14ac:dyDescent="0.25">
      <c r="A8" s="304" t="e">
        <f>-INT(A1/100000)*100+INT(A1/1000)</f>
        <v>#REF!</v>
      </c>
      <c r="B8" s="24" t="e">
        <f t="shared" si="0"/>
        <v>#REF!</v>
      </c>
      <c r="D8" s="305" t="e">
        <f>IF((B8=""),IF(C8="",""," Thousand ")," Thousand ")</f>
        <v>#REF!</v>
      </c>
      <c r="F8" s="304">
        <f>-INT(F1/100000)*100+INT(F1/1000)</f>
        <v>0</v>
      </c>
      <c r="G8" s="24" t="str">
        <f t="shared" si="1"/>
        <v/>
      </c>
      <c r="I8" s="305" t="str">
        <f>IF((G8=""),IF(H8="",""," Thousand ")," Thousand ")</f>
        <v/>
      </c>
      <c r="K8" s="304" t="e">
        <f>-INT(K1/100000)*100+INT(K1/1000)</f>
        <v>#REF!</v>
      </c>
      <c r="L8" s="24" t="e">
        <f t="shared" si="2"/>
        <v>#REF!</v>
      </c>
      <c r="N8" s="305" t="e">
        <f>IF((L8=""),IF(M8="",""," Thousand ")," Thousand ")</f>
        <v>#REF!</v>
      </c>
      <c r="P8" s="304">
        <f>-INT(P1/100000)*100+INT(P1/1000)</f>
        <v>0</v>
      </c>
      <c r="Q8" s="24" t="str">
        <f t="shared" si="3"/>
        <v/>
      </c>
      <c r="S8" s="305" t="str">
        <f>IF((Q8=""),IF(R8="",""," Thousand ")," Thousand ")</f>
        <v/>
      </c>
      <c r="T8" s="316" t="e">
        <f>IF(Y8="",0, 1)</f>
        <v>#REF!</v>
      </c>
      <c r="U8" s="24">
        <v>0</v>
      </c>
      <c r="V8" s="24">
        <v>0</v>
      </c>
      <c r="W8" s="24">
        <v>0</v>
      </c>
      <c r="X8" s="24">
        <v>0</v>
      </c>
      <c r="Y8" s="317" t="e">
        <f>IF(AND($A$1=0,$F$1=0,$K$1=0,$P$1=0)," Zero only", "")</f>
        <v>#REF!</v>
      </c>
      <c r="AA8" s="24" t="s">
        <v>444</v>
      </c>
    </row>
    <row r="9" spans="1:27" x14ac:dyDescent="0.25">
      <c r="A9" s="304" t="e">
        <f>-INT(A1/10000000)*100+INT(A1/100000)</f>
        <v>#REF!</v>
      </c>
      <c r="B9" s="24" t="e">
        <f t="shared" si="0"/>
        <v>#REF!</v>
      </c>
      <c r="D9" s="305" t="e">
        <f>IF((B9=""),IF(C9="",""," Lac ")," Lac ")</f>
        <v>#REF!</v>
      </c>
      <c r="F9" s="304">
        <f>-INT(F1/10000000)*100+INT(F1/100000)</f>
        <v>0</v>
      </c>
      <c r="G9" s="24" t="str">
        <f t="shared" si="1"/>
        <v/>
      </c>
      <c r="I9" s="305" t="str">
        <f>IF((G9=""),IF(H9="",""," Lac ")," Lac ")</f>
        <v/>
      </c>
      <c r="K9" s="304" t="e">
        <f>-INT(K1/10000000)*100+INT(K1/100000)</f>
        <v>#REF!</v>
      </c>
      <c r="L9" s="24" t="e">
        <f t="shared" si="2"/>
        <v>#REF!</v>
      </c>
      <c r="N9" s="305" t="e">
        <f>IF((L9=""),IF(M9="",""," Lac ")," Lac ")</f>
        <v>#REF!</v>
      </c>
      <c r="P9" s="304">
        <f>-INT(P1/10000000)*100+INT(P1/100000)</f>
        <v>0</v>
      </c>
      <c r="Q9" s="24" t="str">
        <f t="shared" si="3"/>
        <v/>
      </c>
      <c r="S9" s="305" t="str">
        <f>IF((Q9=""),IF(R9="",""," Lac ")," Lac ")</f>
        <v/>
      </c>
      <c r="T9" s="316" t="e">
        <f t="shared" ref="T9:T23" si="4">IF(Y9="",0, 1)</f>
        <v>#REF!</v>
      </c>
      <c r="U9" s="24">
        <v>0</v>
      </c>
      <c r="V9" s="24">
        <v>0</v>
      </c>
      <c r="W9" s="24">
        <v>0</v>
      </c>
      <c r="X9" s="24">
        <v>1</v>
      </c>
      <c r="Y9" s="318" t="e">
        <f>IF(AND($A$1=0,$F$1=0,$K$1=0,$P$1&gt;0),$P$4, "")</f>
        <v>#REF!</v>
      </c>
    </row>
    <row r="10" spans="1:27" x14ac:dyDescent="0.25">
      <c r="A10" s="304" t="e">
        <f>-INT(A1/1000000000)*100+INT(A1/10000000)</f>
        <v>#REF!</v>
      </c>
      <c r="B10" s="306" t="e">
        <f t="shared" si="0"/>
        <v>#REF!</v>
      </c>
      <c r="D10" s="305" t="e">
        <f>IF((B10=""),IF(C10="",""," Crore ")," Crore ")</f>
        <v>#REF!</v>
      </c>
      <c r="F10" s="304">
        <f>-INT(F1/1000000000)*100+INT(F1/10000000)</f>
        <v>0</v>
      </c>
      <c r="G10" s="306" t="str">
        <f t="shared" si="1"/>
        <v/>
      </c>
      <c r="I10" s="305" t="str">
        <f>IF((G10=""),IF(H10="",""," Crore ")," Crore ")</f>
        <v/>
      </c>
      <c r="K10" s="304" t="e">
        <f>-INT(K1/1000000000)*100+INT(K1/10000000)</f>
        <v>#REF!</v>
      </c>
      <c r="L10" s="306" t="e">
        <f t="shared" si="2"/>
        <v>#REF!</v>
      </c>
      <c r="N10" s="305" t="e">
        <f>IF((L10=""),IF(M10="",""," Crore ")," Crore ")</f>
        <v>#REF!</v>
      </c>
      <c r="P10" s="304">
        <f>-INT(P1/1000000000)*100+INT(P1/10000000)</f>
        <v>0</v>
      </c>
      <c r="Q10" s="306" t="str">
        <f t="shared" si="3"/>
        <v/>
      </c>
      <c r="S10" s="305" t="str">
        <f>IF((Q10=""),IF(R10="",""," Crore ")," Crore ")</f>
        <v/>
      </c>
      <c r="T10" s="316" t="e">
        <f t="shared" si="4"/>
        <v>#REF!</v>
      </c>
      <c r="U10" s="24">
        <v>0</v>
      </c>
      <c r="V10" s="24">
        <v>0</v>
      </c>
      <c r="W10" s="24">
        <v>1</v>
      </c>
      <c r="X10" s="24">
        <v>0</v>
      </c>
      <c r="Y10" s="318" t="e">
        <f>IF(AND($A$1=0,$F$1=0,$K$1&gt;0,$P$1=0),$K$4, "")</f>
        <v>#REF!</v>
      </c>
    </row>
    <row r="11" spans="1:27" x14ac:dyDescent="0.25">
      <c r="A11" s="307" t="e">
        <f>-INT(A1/10000000000)*1000+INT(A1/1000000000)</f>
        <v>#REF!</v>
      </c>
      <c r="B11" s="306" t="e">
        <f t="shared" si="0"/>
        <v>#REF!</v>
      </c>
      <c r="D11" s="305" t="e">
        <f>IF((B11=""),IF(C11="",""," Hundred ")," Hundred ")</f>
        <v>#REF!</v>
      </c>
      <c r="F11" s="307">
        <f>-INT(F1/10000000000)*1000+INT(F1/1000000000)</f>
        <v>0</v>
      </c>
      <c r="G11" s="306" t="str">
        <f t="shared" si="1"/>
        <v/>
      </c>
      <c r="I11" s="305" t="str">
        <f>IF((G11=""),IF(H11="",""," Hundred ")," Hundred ")</f>
        <v/>
      </c>
      <c r="K11" s="307" t="e">
        <f>-INT(K1/10000000000)*1000+INT(K1/1000000000)</f>
        <v>#REF!</v>
      </c>
      <c r="L11" s="306" t="e">
        <f t="shared" si="2"/>
        <v>#REF!</v>
      </c>
      <c r="N11" s="305" t="e">
        <f>IF((L11=""),IF(M11="",""," Hundred ")," Hundred ")</f>
        <v>#REF!</v>
      </c>
      <c r="P11" s="307">
        <f>-INT(P1/10000000000)*1000+INT(P1/1000000000)</f>
        <v>0</v>
      </c>
      <c r="Q11" s="306" t="str">
        <f t="shared" si="3"/>
        <v/>
      </c>
      <c r="S11" s="305" t="str">
        <f>IF((Q11=""),IF(R11="",""," Hundred ")," Hundred ")</f>
        <v/>
      </c>
      <c r="T11" s="316" t="e">
        <f t="shared" si="4"/>
        <v>#REF!</v>
      </c>
      <c r="U11" s="24">
        <v>0</v>
      </c>
      <c r="V11" s="24">
        <v>0</v>
      </c>
      <c r="W11" s="24">
        <v>1</v>
      </c>
      <c r="X11" s="24">
        <v>1</v>
      </c>
      <c r="Y11" s="318" t="e">
        <f>IF(AND($A$1=0,$F$1=0,$K$1&gt;0,$P$1&gt;0),$K$4&amp;$AA$8&amp;$P$4, "")</f>
        <v>#REF!</v>
      </c>
    </row>
    <row r="12" spans="1:27" x14ac:dyDescent="0.25">
      <c r="A12" s="308"/>
      <c r="D12" s="303"/>
      <c r="F12" s="308"/>
      <c r="I12" s="303"/>
      <c r="K12" s="308"/>
      <c r="N12" s="303"/>
      <c r="P12" s="308"/>
      <c r="S12" s="303"/>
      <c r="T12" s="316" t="e">
        <f t="shared" si="4"/>
        <v>#REF!</v>
      </c>
      <c r="U12" s="24">
        <v>0</v>
      </c>
      <c r="V12" s="24">
        <v>1</v>
      </c>
      <c r="W12" s="24">
        <v>0</v>
      </c>
      <c r="X12" s="24">
        <v>0</v>
      </c>
      <c r="Y12" s="318" t="e">
        <f>IF(AND($A$1=0,$F$1&gt;0,$K$1=0,$P$1=0),$F$4, "")</f>
        <v>#REF!</v>
      </c>
    </row>
    <row r="13" spans="1:27" x14ac:dyDescent="0.25">
      <c r="A13" s="307">
        <v>1</v>
      </c>
      <c r="B13" s="24" t="s">
        <v>343</v>
      </c>
      <c r="D13" s="303"/>
      <c r="F13" s="307">
        <v>1</v>
      </c>
      <c r="G13" s="24" t="s">
        <v>343</v>
      </c>
      <c r="I13" s="303"/>
      <c r="K13" s="307">
        <v>1</v>
      </c>
      <c r="L13" s="24" t="s">
        <v>343</v>
      </c>
      <c r="N13" s="303"/>
      <c r="P13" s="307">
        <v>1</v>
      </c>
      <c r="Q13" s="24" t="s">
        <v>343</v>
      </c>
      <c r="S13" s="303"/>
      <c r="T13" s="316" t="e">
        <f t="shared" si="4"/>
        <v>#REF!</v>
      </c>
      <c r="U13" s="24">
        <v>0</v>
      </c>
      <c r="V13" s="24">
        <v>1</v>
      </c>
      <c r="W13" s="24">
        <v>0</v>
      </c>
      <c r="X13" s="24">
        <v>1</v>
      </c>
      <c r="Y13" s="318" t="e">
        <f>IF(AND($A$1=0,$F$1&gt;0,$K$1=0,$P$1&gt;0),$F$4&amp;$AA$8&amp;$P$4, "")</f>
        <v>#REF!</v>
      </c>
    </row>
    <row r="14" spans="1:27" x14ac:dyDescent="0.25">
      <c r="A14" s="307">
        <v>2</v>
      </c>
      <c r="B14" s="24" t="s">
        <v>344</v>
      </c>
      <c r="D14" s="303"/>
      <c r="F14" s="307">
        <v>2</v>
      </c>
      <c r="G14" s="24" t="s">
        <v>344</v>
      </c>
      <c r="I14" s="303"/>
      <c r="K14" s="307">
        <v>2</v>
      </c>
      <c r="L14" s="24" t="s">
        <v>344</v>
      </c>
      <c r="N14" s="303"/>
      <c r="P14" s="307">
        <v>2</v>
      </c>
      <c r="Q14" s="24" t="s">
        <v>344</v>
      </c>
      <c r="S14" s="303"/>
      <c r="T14" s="316" t="e">
        <f t="shared" si="4"/>
        <v>#REF!</v>
      </c>
      <c r="U14" s="24">
        <v>0</v>
      </c>
      <c r="V14" s="24">
        <v>1</v>
      </c>
      <c r="W14" s="24">
        <v>1</v>
      </c>
      <c r="X14" s="24">
        <v>0</v>
      </c>
      <c r="Y14" s="318" t="e">
        <f>IF(AND($A$1=0,$F$1&gt;0,$K$1&gt;0,$P$1=0),$F$4&amp;$AA$8&amp;$K$4, "")</f>
        <v>#REF!</v>
      </c>
    </row>
    <row r="15" spans="1:27" x14ac:dyDescent="0.25">
      <c r="A15" s="307">
        <v>3</v>
      </c>
      <c r="B15" s="24" t="s">
        <v>345</v>
      </c>
      <c r="D15" s="303"/>
      <c r="F15" s="307">
        <v>3</v>
      </c>
      <c r="G15" s="24" t="s">
        <v>345</v>
      </c>
      <c r="I15" s="303"/>
      <c r="K15" s="307">
        <v>3</v>
      </c>
      <c r="L15" s="24" t="s">
        <v>345</v>
      </c>
      <c r="N15" s="303"/>
      <c r="P15" s="307">
        <v>3</v>
      </c>
      <c r="Q15" s="24" t="s">
        <v>345</v>
      </c>
      <c r="S15" s="303"/>
      <c r="T15" s="316" t="e">
        <f t="shared" si="4"/>
        <v>#REF!</v>
      </c>
      <c r="U15" s="24">
        <v>0</v>
      </c>
      <c r="V15" s="24">
        <v>1</v>
      </c>
      <c r="W15" s="24">
        <v>1</v>
      </c>
      <c r="X15" s="24">
        <v>1</v>
      </c>
      <c r="Y15" s="319" t="e">
        <f>IF(AND($A$1=0,$F$1&gt;0,$K$1&gt;0,$P$1&gt;0),$F$4&amp;$AA$8&amp;$K$4&amp;$AA$8&amp;$P$4, "")</f>
        <v>#REF!</v>
      </c>
    </row>
    <row r="16" spans="1:27" x14ac:dyDescent="0.25">
      <c r="A16" s="307">
        <v>4</v>
      </c>
      <c r="B16" s="24" t="s">
        <v>346</v>
      </c>
      <c r="D16" s="303"/>
      <c r="F16" s="307">
        <v>4</v>
      </c>
      <c r="G16" s="24" t="s">
        <v>346</v>
      </c>
      <c r="I16" s="303"/>
      <c r="K16" s="307">
        <v>4</v>
      </c>
      <c r="L16" s="24" t="s">
        <v>346</v>
      </c>
      <c r="N16" s="303"/>
      <c r="P16" s="307">
        <v>4</v>
      </c>
      <c r="Q16" s="24" t="s">
        <v>346</v>
      </c>
      <c r="S16" s="303"/>
      <c r="T16" s="316" t="e">
        <f t="shared" si="4"/>
        <v>#REF!</v>
      </c>
      <c r="U16" s="24">
        <v>1</v>
      </c>
      <c r="V16" s="24">
        <v>0</v>
      </c>
      <c r="W16" s="24">
        <v>0</v>
      </c>
      <c r="X16" s="24">
        <v>0</v>
      </c>
      <c r="Y16" s="317" t="e">
        <f>IF(AND($A$1&gt;0,$F$1=0,$K$1=0,$P$1=0), $A$4, "")</f>
        <v>#REF!</v>
      </c>
    </row>
    <row r="17" spans="1:27" x14ac:dyDescent="0.25">
      <c r="A17" s="307">
        <v>5</v>
      </c>
      <c r="B17" s="24" t="s">
        <v>347</v>
      </c>
      <c r="D17" s="303"/>
      <c r="F17" s="307">
        <v>5</v>
      </c>
      <c r="G17" s="24" t="s">
        <v>347</v>
      </c>
      <c r="I17" s="303"/>
      <c r="K17" s="307">
        <v>5</v>
      </c>
      <c r="L17" s="24" t="s">
        <v>347</v>
      </c>
      <c r="N17" s="303"/>
      <c r="P17" s="307">
        <v>5</v>
      </c>
      <c r="Q17" s="24" t="s">
        <v>347</v>
      </c>
      <c r="S17" s="303"/>
      <c r="T17" s="316" t="e">
        <f t="shared" si="4"/>
        <v>#REF!</v>
      </c>
      <c r="U17" s="24">
        <v>1</v>
      </c>
      <c r="V17" s="24">
        <v>0</v>
      </c>
      <c r="W17" s="24">
        <v>0</v>
      </c>
      <c r="X17" s="24">
        <v>1</v>
      </c>
      <c r="Y17" s="318" t="e">
        <f>IF(AND($A$1&gt;0,$F$1=0,$K$1=0,$P$1&gt;0),$A$4&amp;$AA$8&amp;$P$4, "")</f>
        <v>#REF!</v>
      </c>
    </row>
    <row r="18" spans="1:27" x14ac:dyDescent="0.25">
      <c r="A18" s="307">
        <v>6</v>
      </c>
      <c r="B18" s="24" t="s">
        <v>348</v>
      </c>
      <c r="D18" s="303"/>
      <c r="F18" s="307">
        <v>6</v>
      </c>
      <c r="G18" s="24" t="s">
        <v>348</v>
      </c>
      <c r="I18" s="303"/>
      <c r="K18" s="307">
        <v>6</v>
      </c>
      <c r="L18" s="24" t="s">
        <v>348</v>
      </c>
      <c r="N18" s="303"/>
      <c r="P18" s="307">
        <v>6</v>
      </c>
      <c r="Q18" s="24" t="s">
        <v>348</v>
      </c>
      <c r="S18" s="303"/>
      <c r="T18" s="316" t="e">
        <f t="shared" si="4"/>
        <v>#REF!</v>
      </c>
      <c r="U18" s="24">
        <v>1</v>
      </c>
      <c r="V18" s="24">
        <v>0</v>
      </c>
      <c r="W18" s="24">
        <v>1</v>
      </c>
      <c r="X18" s="24">
        <v>0</v>
      </c>
      <c r="Y18" s="318" t="e">
        <f>IF(AND($A$1&gt;0,$F$1=0,$K$1&gt;0,$P$1=0),$A$4&amp;$AA$8&amp;$K$4, "")</f>
        <v>#REF!</v>
      </c>
    </row>
    <row r="19" spans="1:27" x14ac:dyDescent="0.25">
      <c r="A19" s="307">
        <v>7</v>
      </c>
      <c r="B19" s="24" t="s">
        <v>349</v>
      </c>
      <c r="D19" s="303"/>
      <c r="F19" s="307">
        <v>7</v>
      </c>
      <c r="G19" s="24" t="s">
        <v>349</v>
      </c>
      <c r="I19" s="303"/>
      <c r="K19" s="307">
        <v>7</v>
      </c>
      <c r="L19" s="24" t="s">
        <v>349</v>
      </c>
      <c r="N19" s="303"/>
      <c r="P19" s="307">
        <v>7</v>
      </c>
      <c r="Q19" s="24" t="s">
        <v>349</v>
      </c>
      <c r="S19" s="303"/>
      <c r="T19" s="316" t="e">
        <f t="shared" si="4"/>
        <v>#REF!</v>
      </c>
      <c r="U19" s="24">
        <v>1</v>
      </c>
      <c r="V19" s="24">
        <v>0</v>
      </c>
      <c r="W19" s="24">
        <v>1</v>
      </c>
      <c r="X19" s="24">
        <v>1</v>
      </c>
      <c r="Y19" s="318" t="e">
        <f>IF(AND($A$1&gt;0,$F$1=0,$K$1&gt;0,$P$1&gt;0),$A$4&amp;$AA$8&amp;$K$4&amp;$AA$8&amp;$P$4, "")</f>
        <v>#REF!</v>
      </c>
    </row>
    <row r="20" spans="1:27" x14ac:dyDescent="0.25">
      <c r="A20" s="307">
        <v>8</v>
      </c>
      <c r="B20" s="24" t="s">
        <v>350</v>
      </c>
      <c r="D20" s="303"/>
      <c r="F20" s="307">
        <v>8</v>
      </c>
      <c r="G20" s="24" t="s">
        <v>350</v>
      </c>
      <c r="I20" s="303"/>
      <c r="K20" s="307">
        <v>8</v>
      </c>
      <c r="L20" s="24" t="s">
        <v>350</v>
      </c>
      <c r="N20" s="303"/>
      <c r="P20" s="307">
        <v>8</v>
      </c>
      <c r="Q20" s="24" t="s">
        <v>350</v>
      </c>
      <c r="S20" s="303"/>
      <c r="T20" s="316" t="e">
        <f t="shared" si="4"/>
        <v>#REF!</v>
      </c>
      <c r="U20" s="24">
        <v>1</v>
      </c>
      <c r="V20" s="24">
        <v>1</v>
      </c>
      <c r="W20" s="24">
        <v>0</v>
      </c>
      <c r="X20" s="24">
        <v>0</v>
      </c>
      <c r="Y20" s="318" t="e">
        <f>IF(AND($A$1&gt;0,$F$1&gt;0,$K$1=0,$P$1=0),$A$4&amp;$AA$8&amp;$F$4, "")</f>
        <v>#REF!</v>
      </c>
    </row>
    <row r="21" spans="1:27" x14ac:dyDescent="0.25">
      <c r="A21" s="307">
        <v>9</v>
      </c>
      <c r="B21" s="24" t="s">
        <v>351</v>
      </c>
      <c r="D21" s="303"/>
      <c r="F21" s="307">
        <v>9</v>
      </c>
      <c r="G21" s="24" t="s">
        <v>351</v>
      </c>
      <c r="I21" s="303"/>
      <c r="K21" s="307">
        <v>9</v>
      </c>
      <c r="L21" s="24" t="s">
        <v>351</v>
      </c>
      <c r="N21" s="303"/>
      <c r="P21" s="307">
        <v>9</v>
      </c>
      <c r="Q21" s="24" t="s">
        <v>351</v>
      </c>
      <c r="S21" s="303"/>
      <c r="T21" s="316" t="e">
        <f t="shared" si="4"/>
        <v>#REF!</v>
      </c>
      <c r="U21" s="24">
        <v>1</v>
      </c>
      <c r="V21" s="24">
        <v>1</v>
      </c>
      <c r="W21" s="24">
        <v>0</v>
      </c>
      <c r="X21" s="24">
        <v>1</v>
      </c>
      <c r="Y21" s="318" t="e">
        <f>IF(AND($A$1&gt;0,$F$1&gt;0,$K$1=0,$P$1&gt;0),$A$4&amp;$AA$8&amp;$F$4&amp;$AA$8&amp;$P$4, "")</f>
        <v>#REF!</v>
      </c>
    </row>
    <row r="22" spans="1:27" x14ac:dyDescent="0.25">
      <c r="A22" s="307">
        <v>10</v>
      </c>
      <c r="B22" s="24" t="s">
        <v>352</v>
      </c>
      <c r="D22" s="303"/>
      <c r="F22" s="307">
        <v>10</v>
      </c>
      <c r="G22" s="24" t="s">
        <v>352</v>
      </c>
      <c r="I22" s="303"/>
      <c r="K22" s="307">
        <v>10</v>
      </c>
      <c r="L22" s="24" t="s">
        <v>352</v>
      </c>
      <c r="N22" s="303"/>
      <c r="P22" s="307">
        <v>10</v>
      </c>
      <c r="Q22" s="24" t="s">
        <v>352</v>
      </c>
      <c r="S22" s="303"/>
      <c r="T22" s="316" t="e">
        <f t="shared" si="4"/>
        <v>#REF!</v>
      </c>
      <c r="U22" s="24">
        <v>1</v>
      </c>
      <c r="V22" s="24">
        <v>1</v>
      </c>
      <c r="W22" s="24">
        <v>1</v>
      </c>
      <c r="X22" s="24">
        <v>0</v>
      </c>
      <c r="Y22" s="318" t="e">
        <f>IF(AND($A$1&gt;0,$F$1&gt;0,$K$1&gt;0,$P$1=0),$A$4&amp;$AA$8&amp;$F$4&amp;$AA$8&amp;$K$4, "")</f>
        <v>#REF!</v>
      </c>
    </row>
    <row r="23" spans="1:27" x14ac:dyDescent="0.25">
      <c r="A23" s="307">
        <v>11</v>
      </c>
      <c r="B23" s="24" t="s">
        <v>353</v>
      </c>
      <c r="D23" s="303"/>
      <c r="F23" s="307">
        <v>11</v>
      </c>
      <c r="G23" s="24" t="s">
        <v>353</v>
      </c>
      <c r="I23" s="303"/>
      <c r="K23" s="307">
        <v>11</v>
      </c>
      <c r="L23" s="24" t="s">
        <v>353</v>
      </c>
      <c r="N23" s="303"/>
      <c r="P23" s="307">
        <v>11</v>
      </c>
      <c r="Q23" s="24" t="s">
        <v>353</v>
      </c>
      <c r="S23" s="303"/>
      <c r="T23" s="316" t="e">
        <f t="shared" si="4"/>
        <v>#REF!</v>
      </c>
      <c r="U23" s="24">
        <v>1</v>
      </c>
      <c r="V23" s="24">
        <v>1</v>
      </c>
      <c r="W23" s="24">
        <v>1</v>
      </c>
      <c r="X23" s="24">
        <v>1</v>
      </c>
      <c r="Y23" s="319" t="e">
        <f>IF(AND($A$1&gt;0,$F$1&gt;0,$K$1&gt;0,$P$1&gt;0),$A$4&amp;$AA$8&amp;$F$4&amp;$AA$8&amp;$K$4&amp;$AA$8&amp;$P$4, "")</f>
        <v>#REF!</v>
      </c>
    </row>
    <row r="24" spans="1:27" x14ac:dyDescent="0.25">
      <c r="A24" s="307">
        <v>12</v>
      </c>
      <c r="B24" s="24" t="s">
        <v>354</v>
      </c>
      <c r="D24" s="303"/>
      <c r="F24" s="307">
        <v>12</v>
      </c>
      <c r="G24" s="24" t="s">
        <v>354</v>
      </c>
      <c r="I24" s="303"/>
      <c r="K24" s="307">
        <v>12</v>
      </c>
      <c r="L24" s="24" t="s">
        <v>354</v>
      </c>
      <c r="N24" s="303"/>
      <c r="P24" s="307">
        <v>12</v>
      </c>
      <c r="Q24" s="24" t="s">
        <v>354</v>
      </c>
      <c r="S24" s="303"/>
    </row>
    <row r="25" spans="1:27" x14ac:dyDescent="0.25">
      <c r="A25" s="307">
        <v>13</v>
      </c>
      <c r="B25" s="24" t="s">
        <v>355</v>
      </c>
      <c r="D25" s="303"/>
      <c r="F25" s="307">
        <v>13</v>
      </c>
      <c r="G25" s="24" t="s">
        <v>355</v>
      </c>
      <c r="I25" s="303"/>
      <c r="K25" s="307">
        <v>13</v>
      </c>
      <c r="L25" s="24" t="s">
        <v>355</v>
      </c>
      <c r="N25" s="303"/>
      <c r="P25" s="307">
        <v>13</v>
      </c>
      <c r="Q25" s="24" t="s">
        <v>355</v>
      </c>
      <c r="S25" s="303"/>
    </row>
    <row r="26" spans="1:27" x14ac:dyDescent="0.25">
      <c r="A26" s="307">
        <v>14</v>
      </c>
      <c r="B26" s="24" t="s">
        <v>356</v>
      </c>
      <c r="D26" s="303"/>
      <c r="F26" s="307">
        <v>14</v>
      </c>
      <c r="G26" s="24" t="s">
        <v>356</v>
      </c>
      <c r="I26" s="303"/>
      <c r="K26" s="307">
        <v>14</v>
      </c>
      <c r="L26" s="24" t="s">
        <v>356</v>
      </c>
      <c r="N26" s="303"/>
      <c r="P26" s="307">
        <v>14</v>
      </c>
      <c r="Q26" s="24" t="s">
        <v>356</v>
      </c>
      <c r="S26" s="303"/>
    </row>
    <row r="27" spans="1:27" x14ac:dyDescent="0.25">
      <c r="A27" s="307">
        <v>15</v>
      </c>
      <c r="B27" s="24" t="s">
        <v>357</v>
      </c>
      <c r="D27" s="303"/>
      <c r="F27" s="307">
        <v>15</v>
      </c>
      <c r="G27" s="24" t="s">
        <v>357</v>
      </c>
      <c r="I27" s="303"/>
      <c r="K27" s="307">
        <v>15</v>
      </c>
      <c r="L27" s="24" t="s">
        <v>357</v>
      </c>
      <c r="N27" s="303"/>
      <c r="P27" s="307">
        <v>15</v>
      </c>
      <c r="Q27" s="24" t="s">
        <v>357</v>
      </c>
      <c r="S27" s="303"/>
    </row>
    <row r="28" spans="1:27" x14ac:dyDescent="0.25">
      <c r="A28" s="307">
        <v>16</v>
      </c>
      <c r="B28" s="24" t="s">
        <v>358</v>
      </c>
      <c r="D28" s="303"/>
      <c r="F28" s="307">
        <v>16</v>
      </c>
      <c r="G28" s="24" t="s">
        <v>358</v>
      </c>
      <c r="I28" s="303"/>
      <c r="K28" s="307">
        <v>16</v>
      </c>
      <c r="L28" s="24" t="s">
        <v>358</v>
      </c>
      <c r="N28" s="303"/>
      <c r="P28" s="307">
        <v>16</v>
      </c>
      <c r="Q28" s="24" t="s">
        <v>358</v>
      </c>
      <c r="S28" s="303"/>
      <c r="T28" s="316" t="e">
        <f>IF(Y28="",0, 1)</f>
        <v>#REF!</v>
      </c>
      <c r="U28" s="24">
        <v>0</v>
      </c>
      <c r="V28" s="24">
        <v>0</v>
      </c>
      <c r="W28" s="24">
        <v>0</v>
      </c>
      <c r="X28" s="24">
        <v>0</v>
      </c>
      <c r="Y28" s="317" t="e">
        <f>IF(AND($A$1=0,$F$1=0,$K$1=0,$P$1=0)," 0/-", "")</f>
        <v>#REF!</v>
      </c>
      <c r="AA28" s="24" t="s">
        <v>445</v>
      </c>
    </row>
    <row r="29" spans="1:27" x14ac:dyDescent="0.25">
      <c r="A29" s="307">
        <v>17</v>
      </c>
      <c r="B29" s="24" t="s">
        <v>359</v>
      </c>
      <c r="D29" s="303"/>
      <c r="F29" s="307">
        <v>17</v>
      </c>
      <c r="G29" s="24" t="s">
        <v>359</v>
      </c>
      <c r="I29" s="303"/>
      <c r="K29" s="307">
        <v>17</v>
      </c>
      <c r="L29" s="24" t="s">
        <v>359</v>
      </c>
      <c r="N29" s="303"/>
      <c r="P29" s="307">
        <v>17</v>
      </c>
      <c r="Q29" s="24" t="s">
        <v>359</v>
      </c>
      <c r="S29" s="303"/>
      <c r="T29" s="316" t="e">
        <f t="shared" ref="T29:T43" si="5">IF(Y29="",0, 1)</f>
        <v>#REF!</v>
      </c>
      <c r="U29" s="24">
        <v>0</v>
      </c>
      <c r="V29" s="24">
        <v>0</v>
      </c>
      <c r="W29" s="24">
        <v>0</v>
      </c>
      <c r="X29" s="24">
        <v>1</v>
      </c>
      <c r="Y29" s="318" t="e">
        <f>IF(AND($A$1=0,$F$1=0,$K$1=0,$P$1&gt;0),$U$3&amp;$P$1&amp;$AA$30, "")</f>
        <v>#REF!</v>
      </c>
      <c r="AA29" s="24" t="s">
        <v>446</v>
      </c>
    </row>
    <row r="30" spans="1:27" x14ac:dyDescent="0.25">
      <c r="A30" s="307">
        <v>18</v>
      </c>
      <c r="B30" s="24" t="s">
        <v>360</v>
      </c>
      <c r="D30" s="303"/>
      <c r="F30" s="307">
        <v>18</v>
      </c>
      <c r="G30" s="24" t="s">
        <v>360</v>
      </c>
      <c r="I30" s="303"/>
      <c r="K30" s="307">
        <v>18</v>
      </c>
      <c r="L30" s="24" t="s">
        <v>360</v>
      </c>
      <c r="N30" s="303"/>
      <c r="P30" s="307">
        <v>18</v>
      </c>
      <c r="Q30" s="24" t="s">
        <v>360</v>
      </c>
      <c r="S30" s="303"/>
      <c r="T30" s="316" t="e">
        <f t="shared" si="5"/>
        <v>#REF!</v>
      </c>
      <c r="U30" s="24">
        <v>0</v>
      </c>
      <c r="V30" s="24">
        <v>0</v>
      </c>
      <c r="W30" s="24">
        <v>1</v>
      </c>
      <c r="X30" s="24">
        <v>0</v>
      </c>
      <c r="Y30" s="318" t="e">
        <f>IF(AND($A$1=0,$F$1=0,$K$1&gt;0,$P$1=0),$U$2&amp;$K$1&amp;$AA$30, "")</f>
        <v>#REF!</v>
      </c>
      <c r="AA30" s="24" t="s">
        <v>447</v>
      </c>
    </row>
    <row r="31" spans="1:27" x14ac:dyDescent="0.25">
      <c r="A31" s="307">
        <v>19</v>
      </c>
      <c r="B31" s="24" t="s">
        <v>361</v>
      </c>
      <c r="D31" s="303"/>
      <c r="F31" s="307">
        <v>19</v>
      </c>
      <c r="G31" s="24" t="s">
        <v>361</v>
      </c>
      <c r="I31" s="303"/>
      <c r="K31" s="307">
        <v>19</v>
      </c>
      <c r="L31" s="24" t="s">
        <v>361</v>
      </c>
      <c r="N31" s="303"/>
      <c r="P31" s="307">
        <v>19</v>
      </c>
      <c r="Q31" s="24" t="s">
        <v>361</v>
      </c>
      <c r="S31" s="303"/>
      <c r="T31" s="316" t="e">
        <f t="shared" si="5"/>
        <v>#REF!</v>
      </c>
      <c r="U31" s="24">
        <v>0</v>
      </c>
      <c r="V31" s="24">
        <v>0</v>
      </c>
      <c r="W31" s="24">
        <v>1</v>
      </c>
      <c r="X31" s="24">
        <v>1</v>
      </c>
      <c r="Y31" s="318" t="e">
        <f>IF(AND($A$1=0,$F$1=0,$K$1&gt;0,$P$1&gt;0),$U$2&amp;$K$1&amp;$AA$29&amp;$U$3&amp;$P$1&amp;$AA$30, "")</f>
        <v>#REF!</v>
      </c>
    </row>
    <row r="32" spans="1:27" x14ac:dyDescent="0.25">
      <c r="A32" s="307">
        <v>20</v>
      </c>
      <c r="B32" s="24" t="s">
        <v>362</v>
      </c>
      <c r="D32" s="303"/>
      <c r="F32" s="307">
        <v>20</v>
      </c>
      <c r="G32" s="24" t="s">
        <v>362</v>
      </c>
      <c r="I32" s="303"/>
      <c r="K32" s="307">
        <v>20</v>
      </c>
      <c r="L32" s="24" t="s">
        <v>362</v>
      </c>
      <c r="N32" s="303"/>
      <c r="P32" s="307">
        <v>20</v>
      </c>
      <c r="Q32" s="24" t="s">
        <v>362</v>
      </c>
      <c r="S32" s="303"/>
      <c r="T32" s="316" t="e">
        <f t="shared" si="5"/>
        <v>#REF!</v>
      </c>
      <c r="U32" s="24">
        <v>0</v>
      </c>
      <c r="V32" s="24">
        <v>1</v>
      </c>
      <c r="W32" s="24">
        <v>0</v>
      </c>
      <c r="X32" s="24">
        <v>0</v>
      </c>
      <c r="Y32" s="318" t="e">
        <f>IF(AND($A$1=0,$F$1&gt;0,$K$1=0,$P$1=0),$U$1&amp;$F$1&amp;$AA$30, "")</f>
        <v>#REF!</v>
      </c>
    </row>
    <row r="33" spans="1:25" x14ac:dyDescent="0.25">
      <c r="A33" s="307">
        <v>21</v>
      </c>
      <c r="B33" s="24" t="s">
        <v>363</v>
      </c>
      <c r="D33" s="303"/>
      <c r="F33" s="307">
        <v>21</v>
      </c>
      <c r="G33" s="24" t="s">
        <v>363</v>
      </c>
      <c r="I33" s="303"/>
      <c r="K33" s="307">
        <v>21</v>
      </c>
      <c r="L33" s="24" t="s">
        <v>363</v>
      </c>
      <c r="N33" s="303"/>
      <c r="P33" s="307">
        <v>21</v>
      </c>
      <c r="Q33" s="24" t="s">
        <v>363</v>
      </c>
      <c r="S33" s="303"/>
      <c r="T33" s="316" t="e">
        <f t="shared" si="5"/>
        <v>#REF!</v>
      </c>
      <c r="U33" s="24">
        <v>0</v>
      </c>
      <c r="V33" s="24">
        <v>1</v>
      </c>
      <c r="W33" s="24">
        <v>0</v>
      </c>
      <c r="X33" s="24">
        <v>1</v>
      </c>
      <c r="Y33" s="318" t="e">
        <f>IF(AND($A$1=0,$F$1&gt;0,$K$1=0,$P$1&gt;0),$U$1&amp;$F$1&amp;$AA$29&amp;$U$3&amp;$P$1&amp;$AA$30, "")</f>
        <v>#REF!</v>
      </c>
    </row>
    <row r="34" spans="1:25" x14ac:dyDescent="0.25">
      <c r="A34" s="307">
        <v>22</v>
      </c>
      <c r="B34" s="24" t="s">
        <v>364</v>
      </c>
      <c r="D34" s="303"/>
      <c r="F34" s="307">
        <v>22</v>
      </c>
      <c r="G34" s="24" t="s">
        <v>364</v>
      </c>
      <c r="I34" s="303"/>
      <c r="K34" s="307">
        <v>22</v>
      </c>
      <c r="L34" s="24" t="s">
        <v>364</v>
      </c>
      <c r="N34" s="303"/>
      <c r="P34" s="307">
        <v>22</v>
      </c>
      <c r="Q34" s="24" t="s">
        <v>364</v>
      </c>
      <c r="S34" s="303"/>
      <c r="T34" s="316" t="e">
        <f t="shared" si="5"/>
        <v>#REF!</v>
      </c>
      <c r="U34" s="24">
        <v>0</v>
      </c>
      <c r="V34" s="24">
        <v>1</v>
      </c>
      <c r="W34" s="24">
        <v>1</v>
      </c>
      <c r="X34" s="24">
        <v>0</v>
      </c>
      <c r="Y34" s="318" t="e">
        <f>IF(AND($A$1=0,$F$1&gt;0,$K$1&gt;0,$P$1=0),$U$1&amp;$F$1&amp;$AA$29&amp;$U$2&amp;$K$1, "")</f>
        <v>#REF!</v>
      </c>
    </row>
    <row r="35" spans="1:25" x14ac:dyDescent="0.25">
      <c r="A35" s="307">
        <v>23</v>
      </c>
      <c r="B35" s="24" t="s">
        <v>365</v>
      </c>
      <c r="D35" s="303"/>
      <c r="F35" s="307">
        <v>23</v>
      </c>
      <c r="G35" s="24" t="s">
        <v>365</v>
      </c>
      <c r="I35" s="303"/>
      <c r="K35" s="307">
        <v>23</v>
      </c>
      <c r="L35" s="24" t="s">
        <v>365</v>
      </c>
      <c r="N35" s="303"/>
      <c r="P35" s="307">
        <v>23</v>
      </c>
      <c r="Q35" s="24" t="s">
        <v>365</v>
      </c>
      <c r="S35" s="303"/>
      <c r="T35" s="316" t="e">
        <f t="shared" si="5"/>
        <v>#REF!</v>
      </c>
      <c r="U35" s="24">
        <v>0</v>
      </c>
      <c r="V35" s="24">
        <v>1</v>
      </c>
      <c r="W35" s="24">
        <v>1</v>
      </c>
      <c r="X35" s="24">
        <v>1</v>
      </c>
      <c r="Y35" s="319" t="e">
        <f>IF(AND($A$1=0,$F$1&gt;0,$K$1&gt;0,$P$1&gt;0),$U$1&amp;$F$1&amp;$AA$29&amp;$U$2&amp;$K$1&amp;$AA$29&amp;$U$3&amp;$P$1&amp;$AA$30, "")</f>
        <v>#REF!</v>
      </c>
    </row>
    <row r="36" spans="1:25" x14ac:dyDescent="0.25">
      <c r="A36" s="307">
        <v>24</v>
      </c>
      <c r="B36" s="24" t="s">
        <v>366</v>
      </c>
      <c r="D36" s="303"/>
      <c r="F36" s="307">
        <v>24</v>
      </c>
      <c r="G36" s="24" t="s">
        <v>366</v>
      </c>
      <c r="I36" s="303"/>
      <c r="K36" s="307">
        <v>24</v>
      </c>
      <c r="L36" s="24" t="s">
        <v>366</v>
      </c>
      <c r="N36" s="303"/>
      <c r="P36" s="307">
        <v>24</v>
      </c>
      <c r="Q36" s="24" t="s">
        <v>366</v>
      </c>
      <c r="S36" s="303"/>
      <c r="T36" s="316" t="e">
        <f t="shared" si="5"/>
        <v>#REF!</v>
      </c>
      <c r="U36" s="24">
        <v>1</v>
      </c>
      <c r="V36" s="24">
        <v>0</v>
      </c>
      <c r="W36" s="24">
        <v>0</v>
      </c>
      <c r="X36" s="24">
        <v>0</v>
      </c>
      <c r="Y36" s="317" t="e">
        <f>IF(AND($A$1&gt;0,$F$1=0,$K$1=0,$P$1=0),#REF!&amp; $A$1&amp;$AA$30, "")</f>
        <v>#REF!</v>
      </c>
    </row>
    <row r="37" spans="1:25" x14ac:dyDescent="0.25">
      <c r="A37" s="307">
        <v>25</v>
      </c>
      <c r="B37" s="24" t="s">
        <v>367</v>
      </c>
      <c r="D37" s="303"/>
      <c r="F37" s="307">
        <v>25</v>
      </c>
      <c r="G37" s="24" t="s">
        <v>367</v>
      </c>
      <c r="I37" s="303"/>
      <c r="K37" s="307">
        <v>25</v>
      </c>
      <c r="L37" s="24" t="s">
        <v>367</v>
      </c>
      <c r="N37" s="303"/>
      <c r="P37" s="307">
        <v>25</v>
      </c>
      <c r="Q37" s="24" t="s">
        <v>367</v>
      </c>
      <c r="S37" s="303"/>
      <c r="T37" s="316" t="e">
        <f t="shared" si="5"/>
        <v>#REF!</v>
      </c>
      <c r="U37" s="24">
        <v>1</v>
      </c>
      <c r="V37" s="24">
        <v>0</v>
      </c>
      <c r="W37" s="24">
        <v>0</v>
      </c>
      <c r="X37" s="24">
        <v>1</v>
      </c>
      <c r="Y37" s="318" t="e">
        <f>IF(AND($A$1&gt;0,$F$1=0,$K$1=0,$P$1&gt;0),#REF!&amp;$A$1&amp;$AA$29&amp;$U$3&amp;$P$1&amp;$AA$30, "")</f>
        <v>#REF!</v>
      </c>
    </row>
    <row r="38" spans="1:25" x14ac:dyDescent="0.25">
      <c r="A38" s="307">
        <v>26</v>
      </c>
      <c r="B38" s="24" t="s">
        <v>368</v>
      </c>
      <c r="D38" s="303"/>
      <c r="F38" s="307">
        <v>26</v>
      </c>
      <c r="G38" s="24" t="s">
        <v>368</v>
      </c>
      <c r="I38" s="303"/>
      <c r="K38" s="307">
        <v>26</v>
      </c>
      <c r="L38" s="24" t="s">
        <v>368</v>
      </c>
      <c r="N38" s="303"/>
      <c r="P38" s="307">
        <v>26</v>
      </c>
      <c r="Q38" s="24" t="s">
        <v>368</v>
      </c>
      <c r="S38" s="303"/>
      <c r="T38" s="316" t="e">
        <f t="shared" si="5"/>
        <v>#REF!</v>
      </c>
      <c r="U38" s="24">
        <v>1</v>
      </c>
      <c r="V38" s="24">
        <v>0</v>
      </c>
      <c r="W38" s="24">
        <v>1</v>
      </c>
      <c r="X38" s="24">
        <v>0</v>
      </c>
      <c r="Y38" s="318" t="e">
        <f>IF(AND($A$1&gt;0,$F$1=0,$K$1&gt;0,$P$1=0),#REF!&amp;$A$1&amp;$AA$29&amp;$U$2&amp;$K$1, "")</f>
        <v>#REF!</v>
      </c>
    </row>
    <row r="39" spans="1:25" x14ac:dyDescent="0.25">
      <c r="A39" s="307">
        <v>27</v>
      </c>
      <c r="B39" s="24" t="s">
        <v>369</v>
      </c>
      <c r="D39" s="303"/>
      <c r="F39" s="307">
        <v>27</v>
      </c>
      <c r="G39" s="24" t="s">
        <v>369</v>
      </c>
      <c r="I39" s="303"/>
      <c r="K39" s="307">
        <v>27</v>
      </c>
      <c r="L39" s="24" t="s">
        <v>369</v>
      </c>
      <c r="N39" s="303"/>
      <c r="P39" s="307">
        <v>27</v>
      </c>
      <c r="Q39" s="24" t="s">
        <v>369</v>
      </c>
      <c r="S39" s="303"/>
      <c r="T39" s="316" t="e">
        <f t="shared" si="5"/>
        <v>#REF!</v>
      </c>
      <c r="U39" s="24">
        <v>1</v>
      </c>
      <c r="V39" s="24">
        <v>0</v>
      </c>
      <c r="W39" s="24">
        <v>1</v>
      </c>
      <c r="X39" s="24">
        <v>1</v>
      </c>
      <c r="Y39" s="318" t="e">
        <f>IF(AND($A$1&gt;0,$F$1=0,$K$1&gt;0,$P$1&gt;0),#REF!&amp;$A$1&amp;$AA$29&amp;$U$2&amp;$K$1&amp;$AA$29&amp;$U$3&amp;$P$1&amp;$AA$30, "")</f>
        <v>#REF!</v>
      </c>
    </row>
    <row r="40" spans="1:25" x14ac:dyDescent="0.25">
      <c r="A40" s="307">
        <v>28</v>
      </c>
      <c r="B40" s="24" t="s">
        <v>370</v>
      </c>
      <c r="D40" s="303"/>
      <c r="F40" s="307">
        <v>28</v>
      </c>
      <c r="G40" s="24" t="s">
        <v>370</v>
      </c>
      <c r="I40" s="303"/>
      <c r="K40" s="307">
        <v>28</v>
      </c>
      <c r="L40" s="24" t="s">
        <v>370</v>
      </c>
      <c r="N40" s="303"/>
      <c r="P40" s="307">
        <v>28</v>
      </c>
      <c r="Q40" s="24" t="s">
        <v>370</v>
      </c>
      <c r="S40" s="303"/>
      <c r="T40" s="316" t="e">
        <f t="shared" si="5"/>
        <v>#REF!</v>
      </c>
      <c r="U40" s="24">
        <v>1</v>
      </c>
      <c r="V40" s="24">
        <v>1</v>
      </c>
      <c r="W40" s="24">
        <v>0</v>
      </c>
      <c r="X40" s="24">
        <v>0</v>
      </c>
      <c r="Y40" s="318" t="e">
        <f>IF(AND($A$1&gt;0,$F$1&gt;0,$K$1=0,$P$1=0),#REF!&amp;$A$1&amp;$AA$29&amp;$U$1&amp;$F$1, "")</f>
        <v>#REF!</v>
      </c>
    </row>
    <row r="41" spans="1:25" x14ac:dyDescent="0.25">
      <c r="A41" s="307">
        <v>29</v>
      </c>
      <c r="B41" s="24" t="s">
        <v>371</v>
      </c>
      <c r="D41" s="303"/>
      <c r="F41" s="307">
        <v>29</v>
      </c>
      <c r="G41" s="24" t="s">
        <v>371</v>
      </c>
      <c r="I41" s="303"/>
      <c r="K41" s="307">
        <v>29</v>
      </c>
      <c r="L41" s="24" t="s">
        <v>371</v>
      </c>
      <c r="N41" s="303"/>
      <c r="P41" s="307">
        <v>29</v>
      </c>
      <c r="Q41" s="24" t="s">
        <v>371</v>
      </c>
      <c r="S41" s="303"/>
      <c r="T41" s="316" t="e">
        <f t="shared" si="5"/>
        <v>#REF!</v>
      </c>
      <c r="U41" s="24">
        <v>1</v>
      </c>
      <c r="V41" s="24">
        <v>1</v>
      </c>
      <c r="W41" s="24">
        <v>0</v>
      </c>
      <c r="X41" s="24">
        <v>1</v>
      </c>
      <c r="Y41" s="318" t="e">
        <f>IF(AND($A$1&gt;0,$F$1&gt;0,$K$1=0,$P$1&gt;0),#REF!&amp;$A$1&amp;$AA$29&amp;$U$1&amp;$F$1&amp;$AA$29&amp;$U$3&amp;$P$1&amp;$AA$30, "")</f>
        <v>#REF!</v>
      </c>
    </row>
    <row r="42" spans="1:25" x14ac:dyDescent="0.25">
      <c r="A42" s="307">
        <v>30</v>
      </c>
      <c r="B42" s="24" t="s">
        <v>372</v>
      </c>
      <c r="D42" s="303"/>
      <c r="F42" s="307">
        <v>30</v>
      </c>
      <c r="G42" s="24" t="s">
        <v>372</v>
      </c>
      <c r="I42" s="303"/>
      <c r="K42" s="307">
        <v>30</v>
      </c>
      <c r="L42" s="24" t="s">
        <v>372</v>
      </c>
      <c r="N42" s="303"/>
      <c r="P42" s="307">
        <v>30</v>
      </c>
      <c r="Q42" s="24" t="s">
        <v>372</v>
      </c>
      <c r="S42" s="303"/>
      <c r="T42" s="316" t="e">
        <f t="shared" si="5"/>
        <v>#REF!</v>
      </c>
      <c r="U42" s="24">
        <v>1</v>
      </c>
      <c r="V42" s="24">
        <v>1</v>
      </c>
      <c r="W42" s="24">
        <v>1</v>
      </c>
      <c r="X42" s="24">
        <v>0</v>
      </c>
      <c r="Y42" s="318" t="e">
        <f>IF(AND($A$1&gt;0,$F$1&gt;0,$K$1&gt;0,$P$1=0),#REF!&amp;$A$1&amp;$AA$29&amp;$U$1&amp;$F$1&amp;$AA$29&amp;$U$2&amp;$K$1, "")</f>
        <v>#REF!</v>
      </c>
    </row>
    <row r="43" spans="1:25" x14ac:dyDescent="0.25">
      <c r="A43" s="307">
        <v>31</v>
      </c>
      <c r="B43" s="24" t="s">
        <v>373</v>
      </c>
      <c r="D43" s="303"/>
      <c r="F43" s="307">
        <v>31</v>
      </c>
      <c r="G43" s="24" t="s">
        <v>373</v>
      </c>
      <c r="I43" s="303"/>
      <c r="K43" s="307">
        <v>31</v>
      </c>
      <c r="L43" s="24" t="s">
        <v>373</v>
      </c>
      <c r="N43" s="303"/>
      <c r="P43" s="307">
        <v>31</v>
      </c>
      <c r="Q43" s="24" t="s">
        <v>373</v>
      </c>
      <c r="S43" s="303"/>
      <c r="T43" s="316" t="e">
        <f t="shared" si="5"/>
        <v>#REF!</v>
      </c>
      <c r="U43" s="24">
        <v>1</v>
      </c>
      <c r="V43" s="24">
        <v>1</v>
      </c>
      <c r="W43" s="24">
        <v>1</v>
      </c>
      <c r="X43" s="24">
        <v>1</v>
      </c>
      <c r="Y43" s="319" t="e">
        <f>IF(AND($A$1&gt;0,$F$1&gt;0,$K$1&gt;0,$P$1&gt;0),#REF!&amp;$A$1&amp;$AA$29&amp;$U$1&amp;$F$1&amp;$AA$29&amp;$U$2&amp;$K$1&amp;$AA$29&amp;$U$3&amp;$P$1&amp;$AA$30, "")</f>
        <v>#REF!</v>
      </c>
    </row>
    <row r="44" spans="1:25" x14ac:dyDescent="0.25">
      <c r="A44" s="307">
        <v>32</v>
      </c>
      <c r="B44" s="24" t="s">
        <v>374</v>
      </c>
      <c r="D44" s="303"/>
      <c r="F44" s="307">
        <v>32</v>
      </c>
      <c r="G44" s="24" t="s">
        <v>374</v>
      </c>
      <c r="I44" s="303"/>
      <c r="K44" s="307">
        <v>32</v>
      </c>
      <c r="L44" s="24" t="s">
        <v>374</v>
      </c>
      <c r="N44" s="303"/>
      <c r="P44" s="307">
        <v>32</v>
      </c>
      <c r="Q44" s="24" t="s">
        <v>374</v>
      </c>
      <c r="S44" s="303"/>
    </row>
    <row r="45" spans="1:25" x14ac:dyDescent="0.25">
      <c r="A45" s="307">
        <v>33</v>
      </c>
      <c r="B45" s="24" t="s">
        <v>375</v>
      </c>
      <c r="D45" s="303"/>
      <c r="F45" s="307">
        <v>33</v>
      </c>
      <c r="G45" s="24" t="s">
        <v>375</v>
      </c>
      <c r="I45" s="303"/>
      <c r="K45" s="307">
        <v>33</v>
      </c>
      <c r="L45" s="24" t="s">
        <v>375</v>
      </c>
      <c r="N45" s="303"/>
      <c r="P45" s="307">
        <v>33</v>
      </c>
      <c r="Q45" s="24" t="s">
        <v>375</v>
      </c>
      <c r="S45" s="303"/>
    </row>
    <row r="46" spans="1:25" x14ac:dyDescent="0.25">
      <c r="A46" s="307">
        <v>34</v>
      </c>
      <c r="B46" s="24" t="s">
        <v>376</v>
      </c>
      <c r="D46" s="303"/>
      <c r="F46" s="307">
        <v>34</v>
      </c>
      <c r="G46" s="24" t="s">
        <v>376</v>
      </c>
      <c r="I46" s="303"/>
      <c r="K46" s="307">
        <v>34</v>
      </c>
      <c r="L46" s="24" t="s">
        <v>376</v>
      </c>
      <c r="N46" s="303"/>
      <c r="P46" s="307">
        <v>34</v>
      </c>
      <c r="Q46" s="24" t="s">
        <v>376</v>
      </c>
      <c r="S46" s="303"/>
    </row>
    <row r="47" spans="1:25" x14ac:dyDescent="0.25">
      <c r="A47" s="307">
        <v>35</v>
      </c>
      <c r="B47" s="24" t="s">
        <v>377</v>
      </c>
      <c r="D47" s="303"/>
      <c r="F47" s="307">
        <v>35</v>
      </c>
      <c r="G47" s="24" t="s">
        <v>377</v>
      </c>
      <c r="I47" s="303"/>
      <c r="K47" s="307">
        <v>35</v>
      </c>
      <c r="L47" s="24" t="s">
        <v>377</v>
      </c>
      <c r="N47" s="303"/>
      <c r="P47" s="307">
        <v>35</v>
      </c>
      <c r="Q47" s="24" t="s">
        <v>377</v>
      </c>
      <c r="S47" s="303"/>
    </row>
    <row r="48" spans="1:25" x14ac:dyDescent="0.25">
      <c r="A48" s="307">
        <v>36</v>
      </c>
      <c r="B48" s="24" t="s">
        <v>378</v>
      </c>
      <c r="D48" s="303"/>
      <c r="F48" s="307">
        <v>36</v>
      </c>
      <c r="G48" s="24" t="s">
        <v>378</v>
      </c>
      <c r="I48" s="303"/>
      <c r="K48" s="307">
        <v>36</v>
      </c>
      <c r="L48" s="24" t="s">
        <v>378</v>
      </c>
      <c r="N48" s="303"/>
      <c r="P48" s="307">
        <v>36</v>
      </c>
      <c r="Q48" s="24" t="s">
        <v>378</v>
      </c>
      <c r="S48" s="303"/>
    </row>
    <row r="49" spans="1:19" x14ac:dyDescent="0.25">
      <c r="A49" s="307">
        <v>37</v>
      </c>
      <c r="B49" s="24" t="s">
        <v>379</v>
      </c>
      <c r="D49" s="303"/>
      <c r="F49" s="307">
        <v>37</v>
      </c>
      <c r="G49" s="24" t="s">
        <v>379</v>
      </c>
      <c r="I49" s="303"/>
      <c r="K49" s="307">
        <v>37</v>
      </c>
      <c r="L49" s="24" t="s">
        <v>379</v>
      </c>
      <c r="N49" s="303"/>
      <c r="P49" s="307">
        <v>37</v>
      </c>
      <c r="Q49" s="24" t="s">
        <v>379</v>
      </c>
      <c r="S49" s="303"/>
    </row>
    <row r="50" spans="1:19" x14ac:dyDescent="0.25">
      <c r="A50" s="307">
        <v>38</v>
      </c>
      <c r="B50" s="24" t="s">
        <v>380</v>
      </c>
      <c r="D50" s="303"/>
      <c r="F50" s="307">
        <v>38</v>
      </c>
      <c r="G50" s="24" t="s">
        <v>380</v>
      </c>
      <c r="I50" s="303"/>
      <c r="K50" s="307">
        <v>38</v>
      </c>
      <c r="L50" s="24" t="s">
        <v>380</v>
      </c>
      <c r="N50" s="303"/>
      <c r="P50" s="307">
        <v>38</v>
      </c>
      <c r="Q50" s="24" t="s">
        <v>380</v>
      </c>
      <c r="S50" s="303"/>
    </row>
    <row r="51" spans="1:19" x14ac:dyDescent="0.25">
      <c r="A51" s="307">
        <v>39</v>
      </c>
      <c r="B51" s="24" t="s">
        <v>381</v>
      </c>
      <c r="D51" s="303"/>
      <c r="F51" s="307">
        <v>39</v>
      </c>
      <c r="G51" s="24" t="s">
        <v>381</v>
      </c>
      <c r="I51" s="303"/>
      <c r="K51" s="307">
        <v>39</v>
      </c>
      <c r="L51" s="24" t="s">
        <v>381</v>
      </c>
      <c r="N51" s="303"/>
      <c r="P51" s="307">
        <v>39</v>
      </c>
      <c r="Q51" s="24" t="s">
        <v>381</v>
      </c>
      <c r="S51" s="303"/>
    </row>
    <row r="52" spans="1:19" x14ac:dyDescent="0.25">
      <c r="A52" s="307">
        <v>40</v>
      </c>
      <c r="B52" s="24" t="s">
        <v>382</v>
      </c>
      <c r="D52" s="303"/>
      <c r="F52" s="307">
        <v>40</v>
      </c>
      <c r="G52" s="24" t="s">
        <v>382</v>
      </c>
      <c r="I52" s="303"/>
      <c r="K52" s="307">
        <v>40</v>
      </c>
      <c r="L52" s="24" t="s">
        <v>382</v>
      </c>
      <c r="N52" s="303"/>
      <c r="P52" s="307">
        <v>40</v>
      </c>
      <c r="Q52" s="24" t="s">
        <v>382</v>
      </c>
      <c r="S52" s="303"/>
    </row>
    <row r="53" spans="1:19" x14ac:dyDescent="0.25">
      <c r="A53" s="307">
        <v>41</v>
      </c>
      <c r="B53" s="24" t="s">
        <v>383</v>
      </c>
      <c r="D53" s="303"/>
      <c r="F53" s="307">
        <v>41</v>
      </c>
      <c r="G53" s="24" t="s">
        <v>383</v>
      </c>
      <c r="I53" s="303"/>
      <c r="K53" s="307">
        <v>41</v>
      </c>
      <c r="L53" s="24" t="s">
        <v>383</v>
      </c>
      <c r="N53" s="303"/>
      <c r="P53" s="307">
        <v>41</v>
      </c>
      <c r="Q53" s="24" t="s">
        <v>383</v>
      </c>
      <c r="S53" s="303"/>
    </row>
    <row r="54" spans="1:19" x14ac:dyDescent="0.25">
      <c r="A54" s="307">
        <v>42</v>
      </c>
      <c r="B54" s="24" t="s">
        <v>384</v>
      </c>
      <c r="D54" s="303"/>
      <c r="F54" s="307">
        <v>42</v>
      </c>
      <c r="G54" s="24" t="s">
        <v>384</v>
      </c>
      <c r="I54" s="303"/>
      <c r="K54" s="307">
        <v>42</v>
      </c>
      <c r="L54" s="24" t="s">
        <v>384</v>
      </c>
      <c r="N54" s="303"/>
      <c r="P54" s="307">
        <v>42</v>
      </c>
      <c r="Q54" s="24" t="s">
        <v>384</v>
      </c>
      <c r="S54" s="303"/>
    </row>
    <row r="55" spans="1:19" x14ac:dyDescent="0.25">
      <c r="A55" s="307">
        <v>43</v>
      </c>
      <c r="B55" s="24" t="s">
        <v>385</v>
      </c>
      <c r="D55" s="303"/>
      <c r="F55" s="307">
        <v>43</v>
      </c>
      <c r="G55" s="24" t="s">
        <v>385</v>
      </c>
      <c r="I55" s="303"/>
      <c r="K55" s="307">
        <v>43</v>
      </c>
      <c r="L55" s="24" t="s">
        <v>385</v>
      </c>
      <c r="N55" s="303"/>
      <c r="P55" s="307">
        <v>43</v>
      </c>
      <c r="Q55" s="24" t="s">
        <v>385</v>
      </c>
      <c r="S55" s="303"/>
    </row>
    <row r="56" spans="1:19" x14ac:dyDescent="0.25">
      <c r="A56" s="307">
        <v>44</v>
      </c>
      <c r="B56" s="24" t="s">
        <v>386</v>
      </c>
      <c r="D56" s="303"/>
      <c r="F56" s="307">
        <v>44</v>
      </c>
      <c r="G56" s="24" t="s">
        <v>386</v>
      </c>
      <c r="I56" s="303"/>
      <c r="K56" s="307">
        <v>44</v>
      </c>
      <c r="L56" s="24" t="s">
        <v>386</v>
      </c>
      <c r="N56" s="303"/>
      <c r="P56" s="307">
        <v>44</v>
      </c>
      <c r="Q56" s="24" t="s">
        <v>386</v>
      </c>
      <c r="S56" s="303"/>
    </row>
    <row r="57" spans="1:19" x14ac:dyDescent="0.25">
      <c r="A57" s="307">
        <v>45</v>
      </c>
      <c r="B57" s="24" t="s">
        <v>387</v>
      </c>
      <c r="D57" s="303"/>
      <c r="F57" s="307">
        <v>45</v>
      </c>
      <c r="G57" s="24" t="s">
        <v>387</v>
      </c>
      <c r="I57" s="303"/>
      <c r="K57" s="307">
        <v>45</v>
      </c>
      <c r="L57" s="24" t="s">
        <v>387</v>
      </c>
      <c r="N57" s="303"/>
      <c r="P57" s="307">
        <v>45</v>
      </c>
      <c r="Q57" s="24" t="s">
        <v>387</v>
      </c>
      <c r="S57" s="303"/>
    </row>
    <row r="58" spans="1:19" x14ac:dyDescent="0.25">
      <c r="A58" s="307">
        <v>46</v>
      </c>
      <c r="B58" s="24" t="s">
        <v>388</v>
      </c>
      <c r="D58" s="303"/>
      <c r="F58" s="307">
        <v>46</v>
      </c>
      <c r="G58" s="24" t="s">
        <v>388</v>
      </c>
      <c r="I58" s="303"/>
      <c r="K58" s="307">
        <v>46</v>
      </c>
      <c r="L58" s="24" t="s">
        <v>388</v>
      </c>
      <c r="N58" s="303"/>
      <c r="P58" s="307">
        <v>46</v>
      </c>
      <c r="Q58" s="24" t="s">
        <v>388</v>
      </c>
      <c r="S58" s="303"/>
    </row>
    <row r="59" spans="1:19" x14ac:dyDescent="0.25">
      <c r="A59" s="307">
        <v>47</v>
      </c>
      <c r="B59" s="24" t="s">
        <v>389</v>
      </c>
      <c r="D59" s="303"/>
      <c r="F59" s="307">
        <v>47</v>
      </c>
      <c r="G59" s="24" t="s">
        <v>389</v>
      </c>
      <c r="I59" s="303"/>
      <c r="K59" s="307">
        <v>47</v>
      </c>
      <c r="L59" s="24" t="s">
        <v>389</v>
      </c>
      <c r="N59" s="303"/>
      <c r="P59" s="307">
        <v>47</v>
      </c>
      <c r="Q59" s="24" t="s">
        <v>389</v>
      </c>
      <c r="S59" s="303"/>
    </row>
    <row r="60" spans="1:19" x14ac:dyDescent="0.25">
      <c r="A60" s="307">
        <v>48</v>
      </c>
      <c r="B60" s="24" t="s">
        <v>390</v>
      </c>
      <c r="D60" s="303"/>
      <c r="F60" s="307">
        <v>48</v>
      </c>
      <c r="G60" s="24" t="s">
        <v>390</v>
      </c>
      <c r="I60" s="303"/>
      <c r="K60" s="307">
        <v>48</v>
      </c>
      <c r="L60" s="24" t="s">
        <v>390</v>
      </c>
      <c r="N60" s="303"/>
      <c r="P60" s="307">
        <v>48</v>
      </c>
      <c r="Q60" s="24" t="s">
        <v>390</v>
      </c>
      <c r="S60" s="303"/>
    </row>
    <row r="61" spans="1:19" x14ac:dyDescent="0.25">
      <c r="A61" s="307">
        <v>49</v>
      </c>
      <c r="B61" s="24" t="s">
        <v>391</v>
      </c>
      <c r="D61" s="303"/>
      <c r="F61" s="307">
        <v>49</v>
      </c>
      <c r="G61" s="24" t="s">
        <v>391</v>
      </c>
      <c r="I61" s="303"/>
      <c r="K61" s="307">
        <v>49</v>
      </c>
      <c r="L61" s="24" t="s">
        <v>391</v>
      </c>
      <c r="N61" s="303"/>
      <c r="P61" s="307">
        <v>49</v>
      </c>
      <c r="Q61" s="24" t="s">
        <v>391</v>
      </c>
      <c r="S61" s="303"/>
    </row>
    <row r="62" spans="1:19" x14ac:dyDescent="0.25">
      <c r="A62" s="307">
        <v>50</v>
      </c>
      <c r="B62" s="24" t="s">
        <v>392</v>
      </c>
      <c r="D62" s="303"/>
      <c r="F62" s="307">
        <v>50</v>
      </c>
      <c r="G62" s="24" t="s">
        <v>392</v>
      </c>
      <c r="I62" s="303"/>
      <c r="K62" s="307">
        <v>50</v>
      </c>
      <c r="L62" s="24" t="s">
        <v>392</v>
      </c>
      <c r="N62" s="303"/>
      <c r="P62" s="307">
        <v>50</v>
      </c>
      <c r="Q62" s="24" t="s">
        <v>392</v>
      </c>
      <c r="S62" s="303"/>
    </row>
    <row r="63" spans="1:19" x14ac:dyDescent="0.25">
      <c r="A63" s="307">
        <v>51</v>
      </c>
      <c r="B63" s="24" t="s">
        <v>393</v>
      </c>
      <c r="D63" s="303"/>
      <c r="F63" s="307">
        <v>51</v>
      </c>
      <c r="G63" s="24" t="s">
        <v>393</v>
      </c>
      <c r="I63" s="303"/>
      <c r="K63" s="307">
        <v>51</v>
      </c>
      <c r="L63" s="24" t="s">
        <v>393</v>
      </c>
      <c r="N63" s="303"/>
      <c r="P63" s="307">
        <v>51</v>
      </c>
      <c r="Q63" s="24" t="s">
        <v>393</v>
      </c>
      <c r="S63" s="303"/>
    </row>
    <row r="64" spans="1:19" x14ac:dyDescent="0.25">
      <c r="A64" s="307">
        <v>52</v>
      </c>
      <c r="B64" s="24" t="s">
        <v>394</v>
      </c>
      <c r="D64" s="303"/>
      <c r="F64" s="307">
        <v>52</v>
      </c>
      <c r="G64" s="24" t="s">
        <v>394</v>
      </c>
      <c r="I64" s="303"/>
      <c r="K64" s="307">
        <v>52</v>
      </c>
      <c r="L64" s="24" t="s">
        <v>394</v>
      </c>
      <c r="N64" s="303"/>
      <c r="P64" s="307">
        <v>52</v>
      </c>
      <c r="Q64" s="24" t="s">
        <v>394</v>
      </c>
      <c r="S64" s="303"/>
    </row>
    <row r="65" spans="1:19" x14ac:dyDescent="0.25">
      <c r="A65" s="307">
        <v>53</v>
      </c>
      <c r="B65" s="24" t="s">
        <v>395</v>
      </c>
      <c r="D65" s="303"/>
      <c r="F65" s="307">
        <v>53</v>
      </c>
      <c r="G65" s="24" t="s">
        <v>395</v>
      </c>
      <c r="I65" s="303"/>
      <c r="K65" s="307">
        <v>53</v>
      </c>
      <c r="L65" s="24" t="s">
        <v>395</v>
      </c>
      <c r="N65" s="303"/>
      <c r="P65" s="307">
        <v>53</v>
      </c>
      <c r="Q65" s="24" t="s">
        <v>395</v>
      </c>
      <c r="S65" s="303"/>
    </row>
    <row r="66" spans="1:19" x14ac:dyDescent="0.25">
      <c r="A66" s="307">
        <v>54</v>
      </c>
      <c r="B66" s="24" t="s">
        <v>396</v>
      </c>
      <c r="D66" s="303"/>
      <c r="F66" s="307">
        <v>54</v>
      </c>
      <c r="G66" s="24" t="s">
        <v>396</v>
      </c>
      <c r="I66" s="303"/>
      <c r="K66" s="307">
        <v>54</v>
      </c>
      <c r="L66" s="24" t="s">
        <v>396</v>
      </c>
      <c r="N66" s="303"/>
      <c r="P66" s="307">
        <v>54</v>
      </c>
      <c r="Q66" s="24" t="s">
        <v>396</v>
      </c>
      <c r="S66" s="303"/>
    </row>
    <row r="67" spans="1:19" x14ac:dyDescent="0.25">
      <c r="A67" s="307">
        <v>55</v>
      </c>
      <c r="B67" s="24" t="s">
        <v>397</v>
      </c>
      <c r="D67" s="303"/>
      <c r="F67" s="307">
        <v>55</v>
      </c>
      <c r="G67" s="24" t="s">
        <v>397</v>
      </c>
      <c r="I67" s="303"/>
      <c r="K67" s="307">
        <v>55</v>
      </c>
      <c r="L67" s="24" t="s">
        <v>397</v>
      </c>
      <c r="N67" s="303"/>
      <c r="P67" s="307">
        <v>55</v>
      </c>
      <c r="Q67" s="24" t="s">
        <v>397</v>
      </c>
      <c r="S67" s="303"/>
    </row>
    <row r="68" spans="1:19" x14ac:dyDescent="0.25">
      <c r="A68" s="307">
        <v>56</v>
      </c>
      <c r="B68" s="24" t="s">
        <v>398</v>
      </c>
      <c r="D68" s="303"/>
      <c r="F68" s="307">
        <v>56</v>
      </c>
      <c r="G68" s="24" t="s">
        <v>398</v>
      </c>
      <c r="I68" s="303"/>
      <c r="K68" s="307">
        <v>56</v>
      </c>
      <c r="L68" s="24" t="s">
        <v>398</v>
      </c>
      <c r="N68" s="303"/>
      <c r="P68" s="307">
        <v>56</v>
      </c>
      <c r="Q68" s="24" t="s">
        <v>398</v>
      </c>
      <c r="S68" s="303"/>
    </row>
    <row r="69" spans="1:19" x14ac:dyDescent="0.25">
      <c r="A69" s="307">
        <v>57</v>
      </c>
      <c r="B69" s="24" t="s">
        <v>399</v>
      </c>
      <c r="D69" s="303"/>
      <c r="F69" s="307">
        <v>57</v>
      </c>
      <c r="G69" s="24" t="s">
        <v>399</v>
      </c>
      <c r="I69" s="303"/>
      <c r="K69" s="307">
        <v>57</v>
      </c>
      <c r="L69" s="24" t="s">
        <v>399</v>
      </c>
      <c r="N69" s="303"/>
      <c r="P69" s="307">
        <v>57</v>
      </c>
      <c r="Q69" s="24" t="s">
        <v>399</v>
      </c>
      <c r="S69" s="303"/>
    </row>
    <row r="70" spans="1:19" x14ac:dyDescent="0.25">
      <c r="A70" s="307">
        <v>58</v>
      </c>
      <c r="B70" s="24" t="s">
        <v>400</v>
      </c>
      <c r="D70" s="303"/>
      <c r="F70" s="307">
        <v>58</v>
      </c>
      <c r="G70" s="24" t="s">
        <v>400</v>
      </c>
      <c r="I70" s="303"/>
      <c r="K70" s="307">
        <v>58</v>
      </c>
      <c r="L70" s="24" t="s">
        <v>400</v>
      </c>
      <c r="N70" s="303"/>
      <c r="P70" s="307">
        <v>58</v>
      </c>
      <c r="Q70" s="24" t="s">
        <v>400</v>
      </c>
      <c r="S70" s="303"/>
    </row>
    <row r="71" spans="1:19" x14ac:dyDescent="0.25">
      <c r="A71" s="307">
        <v>59</v>
      </c>
      <c r="B71" s="24" t="s">
        <v>401</v>
      </c>
      <c r="D71" s="303"/>
      <c r="F71" s="307">
        <v>59</v>
      </c>
      <c r="G71" s="24" t="s">
        <v>401</v>
      </c>
      <c r="I71" s="303"/>
      <c r="K71" s="307">
        <v>59</v>
      </c>
      <c r="L71" s="24" t="s">
        <v>401</v>
      </c>
      <c r="N71" s="303"/>
      <c r="P71" s="307">
        <v>59</v>
      </c>
      <c r="Q71" s="24" t="s">
        <v>401</v>
      </c>
      <c r="S71" s="303"/>
    </row>
    <row r="72" spans="1:19" x14ac:dyDescent="0.25">
      <c r="A72" s="307">
        <v>60</v>
      </c>
      <c r="B72" s="24" t="s">
        <v>402</v>
      </c>
      <c r="D72" s="303"/>
      <c r="F72" s="307">
        <v>60</v>
      </c>
      <c r="G72" s="24" t="s">
        <v>402</v>
      </c>
      <c r="I72" s="303"/>
      <c r="K72" s="307">
        <v>60</v>
      </c>
      <c r="L72" s="24" t="s">
        <v>402</v>
      </c>
      <c r="N72" s="303"/>
      <c r="P72" s="307">
        <v>60</v>
      </c>
      <c r="Q72" s="24" t="s">
        <v>402</v>
      </c>
      <c r="S72" s="303"/>
    </row>
    <row r="73" spans="1:19" x14ac:dyDescent="0.25">
      <c r="A73" s="307">
        <v>61</v>
      </c>
      <c r="B73" s="24" t="s">
        <v>403</v>
      </c>
      <c r="D73" s="303"/>
      <c r="F73" s="307">
        <v>61</v>
      </c>
      <c r="G73" s="24" t="s">
        <v>403</v>
      </c>
      <c r="I73" s="303"/>
      <c r="K73" s="307">
        <v>61</v>
      </c>
      <c r="L73" s="24" t="s">
        <v>403</v>
      </c>
      <c r="N73" s="303"/>
      <c r="P73" s="307">
        <v>61</v>
      </c>
      <c r="Q73" s="24" t="s">
        <v>403</v>
      </c>
      <c r="S73" s="303"/>
    </row>
    <row r="74" spans="1:19" x14ac:dyDescent="0.25">
      <c r="A74" s="307">
        <v>62</v>
      </c>
      <c r="B74" s="24" t="s">
        <v>404</v>
      </c>
      <c r="D74" s="303"/>
      <c r="F74" s="307">
        <v>62</v>
      </c>
      <c r="G74" s="24" t="s">
        <v>404</v>
      </c>
      <c r="I74" s="303"/>
      <c r="K74" s="307">
        <v>62</v>
      </c>
      <c r="L74" s="24" t="s">
        <v>404</v>
      </c>
      <c r="N74" s="303"/>
      <c r="P74" s="307">
        <v>62</v>
      </c>
      <c r="Q74" s="24" t="s">
        <v>404</v>
      </c>
      <c r="S74" s="303"/>
    </row>
    <row r="75" spans="1:19" x14ac:dyDescent="0.25">
      <c r="A75" s="307">
        <v>63</v>
      </c>
      <c r="B75" s="24" t="s">
        <v>405</v>
      </c>
      <c r="D75" s="303"/>
      <c r="F75" s="307">
        <v>63</v>
      </c>
      <c r="G75" s="24" t="s">
        <v>405</v>
      </c>
      <c r="I75" s="303"/>
      <c r="K75" s="307">
        <v>63</v>
      </c>
      <c r="L75" s="24" t="s">
        <v>405</v>
      </c>
      <c r="N75" s="303"/>
      <c r="P75" s="307">
        <v>63</v>
      </c>
      <c r="Q75" s="24" t="s">
        <v>405</v>
      </c>
      <c r="S75" s="303"/>
    </row>
    <row r="76" spans="1:19" x14ac:dyDescent="0.25">
      <c r="A76" s="307">
        <v>64</v>
      </c>
      <c r="B76" s="24" t="s">
        <v>406</v>
      </c>
      <c r="D76" s="303"/>
      <c r="F76" s="307">
        <v>64</v>
      </c>
      <c r="G76" s="24" t="s">
        <v>406</v>
      </c>
      <c r="I76" s="303"/>
      <c r="K76" s="307">
        <v>64</v>
      </c>
      <c r="L76" s="24" t="s">
        <v>406</v>
      </c>
      <c r="N76" s="303"/>
      <c r="P76" s="307">
        <v>64</v>
      </c>
      <c r="Q76" s="24" t="s">
        <v>406</v>
      </c>
      <c r="S76" s="303"/>
    </row>
    <row r="77" spans="1:19" x14ac:dyDescent="0.25">
      <c r="A77" s="307">
        <v>65</v>
      </c>
      <c r="B77" s="24" t="s">
        <v>407</v>
      </c>
      <c r="D77" s="303"/>
      <c r="F77" s="307">
        <v>65</v>
      </c>
      <c r="G77" s="24" t="s">
        <v>407</v>
      </c>
      <c r="I77" s="303"/>
      <c r="K77" s="307">
        <v>65</v>
      </c>
      <c r="L77" s="24" t="s">
        <v>407</v>
      </c>
      <c r="N77" s="303"/>
      <c r="P77" s="307">
        <v>65</v>
      </c>
      <c r="Q77" s="24" t="s">
        <v>407</v>
      </c>
      <c r="S77" s="303"/>
    </row>
    <row r="78" spans="1:19" x14ac:dyDescent="0.25">
      <c r="A78" s="307">
        <v>66</v>
      </c>
      <c r="B78" s="24" t="s">
        <v>408</v>
      </c>
      <c r="D78" s="303"/>
      <c r="F78" s="307">
        <v>66</v>
      </c>
      <c r="G78" s="24" t="s">
        <v>408</v>
      </c>
      <c r="I78" s="303"/>
      <c r="K78" s="307">
        <v>66</v>
      </c>
      <c r="L78" s="24" t="s">
        <v>408</v>
      </c>
      <c r="N78" s="303"/>
      <c r="P78" s="307">
        <v>66</v>
      </c>
      <c r="Q78" s="24" t="s">
        <v>408</v>
      </c>
      <c r="S78" s="303"/>
    </row>
    <row r="79" spans="1:19" x14ac:dyDescent="0.25">
      <c r="A79" s="307">
        <v>67</v>
      </c>
      <c r="B79" s="24" t="s">
        <v>409</v>
      </c>
      <c r="D79" s="303"/>
      <c r="F79" s="307">
        <v>67</v>
      </c>
      <c r="G79" s="24" t="s">
        <v>409</v>
      </c>
      <c r="I79" s="303"/>
      <c r="K79" s="307">
        <v>67</v>
      </c>
      <c r="L79" s="24" t="s">
        <v>409</v>
      </c>
      <c r="N79" s="303"/>
      <c r="P79" s="307">
        <v>67</v>
      </c>
      <c r="Q79" s="24" t="s">
        <v>409</v>
      </c>
      <c r="S79" s="303"/>
    </row>
    <row r="80" spans="1:19" x14ac:dyDescent="0.25">
      <c r="A80" s="307">
        <v>68</v>
      </c>
      <c r="B80" s="24" t="s">
        <v>410</v>
      </c>
      <c r="D80" s="303"/>
      <c r="F80" s="307">
        <v>68</v>
      </c>
      <c r="G80" s="24" t="s">
        <v>410</v>
      </c>
      <c r="I80" s="303"/>
      <c r="K80" s="307">
        <v>68</v>
      </c>
      <c r="L80" s="24" t="s">
        <v>410</v>
      </c>
      <c r="N80" s="303"/>
      <c r="P80" s="307">
        <v>68</v>
      </c>
      <c r="Q80" s="24" t="s">
        <v>410</v>
      </c>
      <c r="S80" s="303"/>
    </row>
    <row r="81" spans="1:19" x14ac:dyDescent="0.25">
      <c r="A81" s="307">
        <v>69</v>
      </c>
      <c r="B81" s="24" t="s">
        <v>411</v>
      </c>
      <c r="D81" s="303"/>
      <c r="F81" s="307">
        <v>69</v>
      </c>
      <c r="G81" s="24" t="s">
        <v>411</v>
      </c>
      <c r="I81" s="303"/>
      <c r="K81" s="307">
        <v>69</v>
      </c>
      <c r="L81" s="24" t="s">
        <v>411</v>
      </c>
      <c r="N81" s="303"/>
      <c r="P81" s="307">
        <v>69</v>
      </c>
      <c r="Q81" s="24" t="s">
        <v>411</v>
      </c>
      <c r="S81" s="303"/>
    </row>
    <row r="82" spans="1:19" x14ac:dyDescent="0.25">
      <c r="A82" s="307">
        <v>70</v>
      </c>
      <c r="B82" s="24" t="s">
        <v>412</v>
      </c>
      <c r="D82" s="303"/>
      <c r="F82" s="307">
        <v>70</v>
      </c>
      <c r="G82" s="24" t="s">
        <v>412</v>
      </c>
      <c r="I82" s="303"/>
      <c r="K82" s="307">
        <v>70</v>
      </c>
      <c r="L82" s="24" t="s">
        <v>412</v>
      </c>
      <c r="N82" s="303"/>
      <c r="P82" s="307">
        <v>70</v>
      </c>
      <c r="Q82" s="24" t="s">
        <v>412</v>
      </c>
      <c r="S82" s="303"/>
    </row>
    <row r="83" spans="1:19" x14ac:dyDescent="0.25">
      <c r="A83" s="307">
        <v>71</v>
      </c>
      <c r="B83" s="24" t="s">
        <v>413</v>
      </c>
      <c r="D83" s="303"/>
      <c r="F83" s="307">
        <v>71</v>
      </c>
      <c r="G83" s="24" t="s">
        <v>413</v>
      </c>
      <c r="I83" s="303"/>
      <c r="K83" s="307">
        <v>71</v>
      </c>
      <c r="L83" s="24" t="s">
        <v>413</v>
      </c>
      <c r="N83" s="303"/>
      <c r="P83" s="307">
        <v>71</v>
      </c>
      <c r="Q83" s="24" t="s">
        <v>413</v>
      </c>
      <c r="S83" s="303"/>
    </row>
    <row r="84" spans="1:19" x14ac:dyDescent="0.25">
      <c r="A84" s="307">
        <v>72</v>
      </c>
      <c r="B84" s="24" t="s">
        <v>414</v>
      </c>
      <c r="D84" s="303"/>
      <c r="F84" s="307">
        <v>72</v>
      </c>
      <c r="G84" s="24" t="s">
        <v>414</v>
      </c>
      <c r="I84" s="303"/>
      <c r="K84" s="307">
        <v>72</v>
      </c>
      <c r="L84" s="24" t="s">
        <v>414</v>
      </c>
      <c r="N84" s="303"/>
      <c r="P84" s="307">
        <v>72</v>
      </c>
      <c r="Q84" s="24" t="s">
        <v>414</v>
      </c>
      <c r="S84" s="303"/>
    </row>
    <row r="85" spans="1:19" x14ac:dyDescent="0.25">
      <c r="A85" s="307">
        <v>73</v>
      </c>
      <c r="B85" s="24" t="s">
        <v>415</v>
      </c>
      <c r="D85" s="303"/>
      <c r="F85" s="307">
        <v>73</v>
      </c>
      <c r="G85" s="24" t="s">
        <v>415</v>
      </c>
      <c r="I85" s="303"/>
      <c r="K85" s="307">
        <v>73</v>
      </c>
      <c r="L85" s="24" t="s">
        <v>415</v>
      </c>
      <c r="N85" s="303"/>
      <c r="P85" s="307">
        <v>73</v>
      </c>
      <c r="Q85" s="24" t="s">
        <v>415</v>
      </c>
      <c r="S85" s="303"/>
    </row>
    <row r="86" spans="1:19" x14ac:dyDescent="0.25">
      <c r="A86" s="307">
        <v>74</v>
      </c>
      <c r="B86" s="24" t="s">
        <v>416</v>
      </c>
      <c r="D86" s="303"/>
      <c r="F86" s="307">
        <v>74</v>
      </c>
      <c r="G86" s="24" t="s">
        <v>416</v>
      </c>
      <c r="I86" s="303"/>
      <c r="K86" s="307">
        <v>74</v>
      </c>
      <c r="L86" s="24" t="s">
        <v>416</v>
      </c>
      <c r="N86" s="303"/>
      <c r="P86" s="307">
        <v>74</v>
      </c>
      <c r="Q86" s="24" t="s">
        <v>416</v>
      </c>
      <c r="S86" s="303"/>
    </row>
    <row r="87" spans="1:19" x14ac:dyDescent="0.25">
      <c r="A87" s="307">
        <v>75</v>
      </c>
      <c r="B87" s="24" t="s">
        <v>417</v>
      </c>
      <c r="D87" s="303"/>
      <c r="F87" s="307">
        <v>75</v>
      </c>
      <c r="G87" s="24" t="s">
        <v>417</v>
      </c>
      <c r="I87" s="303"/>
      <c r="K87" s="307">
        <v>75</v>
      </c>
      <c r="L87" s="24" t="s">
        <v>417</v>
      </c>
      <c r="N87" s="303"/>
      <c r="P87" s="307">
        <v>75</v>
      </c>
      <c r="Q87" s="24" t="s">
        <v>417</v>
      </c>
      <c r="S87" s="303"/>
    </row>
    <row r="88" spans="1:19" x14ac:dyDescent="0.25">
      <c r="A88" s="307">
        <v>76</v>
      </c>
      <c r="B88" s="24" t="s">
        <v>418</v>
      </c>
      <c r="D88" s="303"/>
      <c r="F88" s="307">
        <v>76</v>
      </c>
      <c r="G88" s="24" t="s">
        <v>418</v>
      </c>
      <c r="I88" s="303"/>
      <c r="K88" s="307">
        <v>76</v>
      </c>
      <c r="L88" s="24" t="s">
        <v>418</v>
      </c>
      <c r="N88" s="303"/>
      <c r="P88" s="307">
        <v>76</v>
      </c>
      <c r="Q88" s="24" t="s">
        <v>418</v>
      </c>
      <c r="S88" s="303"/>
    </row>
    <row r="89" spans="1:19" x14ac:dyDescent="0.25">
      <c r="A89" s="307">
        <v>77</v>
      </c>
      <c r="B89" s="24" t="s">
        <v>419</v>
      </c>
      <c r="D89" s="303"/>
      <c r="F89" s="307">
        <v>77</v>
      </c>
      <c r="G89" s="24" t="s">
        <v>419</v>
      </c>
      <c r="I89" s="303"/>
      <c r="K89" s="307">
        <v>77</v>
      </c>
      <c r="L89" s="24" t="s">
        <v>419</v>
      </c>
      <c r="N89" s="303"/>
      <c r="P89" s="307">
        <v>77</v>
      </c>
      <c r="Q89" s="24" t="s">
        <v>419</v>
      </c>
      <c r="S89" s="303"/>
    </row>
    <row r="90" spans="1:19" x14ac:dyDescent="0.25">
      <c r="A90" s="307">
        <v>78</v>
      </c>
      <c r="B90" s="24" t="s">
        <v>420</v>
      </c>
      <c r="D90" s="303"/>
      <c r="F90" s="307">
        <v>78</v>
      </c>
      <c r="G90" s="24" t="s">
        <v>420</v>
      </c>
      <c r="I90" s="303"/>
      <c r="K90" s="307">
        <v>78</v>
      </c>
      <c r="L90" s="24" t="s">
        <v>420</v>
      </c>
      <c r="N90" s="303"/>
      <c r="P90" s="307">
        <v>78</v>
      </c>
      <c r="Q90" s="24" t="s">
        <v>420</v>
      </c>
      <c r="S90" s="303"/>
    </row>
    <row r="91" spans="1:19" x14ac:dyDescent="0.25">
      <c r="A91" s="307">
        <v>79</v>
      </c>
      <c r="B91" s="24" t="s">
        <v>421</v>
      </c>
      <c r="D91" s="303"/>
      <c r="F91" s="307">
        <v>79</v>
      </c>
      <c r="G91" s="24" t="s">
        <v>421</v>
      </c>
      <c r="I91" s="303"/>
      <c r="K91" s="307">
        <v>79</v>
      </c>
      <c r="L91" s="24" t="s">
        <v>421</v>
      </c>
      <c r="N91" s="303"/>
      <c r="P91" s="307">
        <v>79</v>
      </c>
      <c r="Q91" s="24" t="s">
        <v>421</v>
      </c>
      <c r="S91" s="303"/>
    </row>
    <row r="92" spans="1:19" x14ac:dyDescent="0.25">
      <c r="A92" s="307">
        <v>80</v>
      </c>
      <c r="B92" s="24" t="s">
        <v>422</v>
      </c>
      <c r="D92" s="303"/>
      <c r="F92" s="307">
        <v>80</v>
      </c>
      <c r="G92" s="24" t="s">
        <v>422</v>
      </c>
      <c r="I92" s="303"/>
      <c r="K92" s="307">
        <v>80</v>
      </c>
      <c r="L92" s="24" t="s">
        <v>422</v>
      </c>
      <c r="N92" s="303"/>
      <c r="P92" s="307">
        <v>80</v>
      </c>
      <c r="Q92" s="24" t="s">
        <v>422</v>
      </c>
      <c r="S92" s="303"/>
    </row>
    <row r="93" spans="1:19" x14ac:dyDescent="0.25">
      <c r="A93" s="307">
        <v>81</v>
      </c>
      <c r="B93" s="24" t="s">
        <v>423</v>
      </c>
      <c r="D93" s="303"/>
      <c r="F93" s="307">
        <v>81</v>
      </c>
      <c r="G93" s="24" t="s">
        <v>423</v>
      </c>
      <c r="I93" s="303"/>
      <c r="K93" s="307">
        <v>81</v>
      </c>
      <c r="L93" s="24" t="s">
        <v>423</v>
      </c>
      <c r="N93" s="303"/>
      <c r="P93" s="307">
        <v>81</v>
      </c>
      <c r="Q93" s="24" t="s">
        <v>423</v>
      </c>
      <c r="S93" s="303"/>
    </row>
    <row r="94" spans="1:19" x14ac:dyDescent="0.25">
      <c r="A94" s="307">
        <v>82</v>
      </c>
      <c r="B94" s="24" t="s">
        <v>424</v>
      </c>
      <c r="D94" s="303"/>
      <c r="F94" s="307">
        <v>82</v>
      </c>
      <c r="G94" s="24" t="s">
        <v>424</v>
      </c>
      <c r="I94" s="303"/>
      <c r="K94" s="307">
        <v>82</v>
      </c>
      <c r="L94" s="24" t="s">
        <v>424</v>
      </c>
      <c r="N94" s="303"/>
      <c r="P94" s="307">
        <v>82</v>
      </c>
      <c r="Q94" s="24" t="s">
        <v>424</v>
      </c>
      <c r="S94" s="303"/>
    </row>
    <row r="95" spans="1:19" x14ac:dyDescent="0.25">
      <c r="A95" s="307">
        <v>83</v>
      </c>
      <c r="B95" s="24" t="s">
        <v>425</v>
      </c>
      <c r="D95" s="303"/>
      <c r="F95" s="307">
        <v>83</v>
      </c>
      <c r="G95" s="24" t="s">
        <v>425</v>
      </c>
      <c r="I95" s="303"/>
      <c r="K95" s="307">
        <v>83</v>
      </c>
      <c r="L95" s="24" t="s">
        <v>425</v>
      </c>
      <c r="N95" s="303"/>
      <c r="P95" s="307">
        <v>83</v>
      </c>
      <c r="Q95" s="24" t="s">
        <v>425</v>
      </c>
      <c r="S95" s="303"/>
    </row>
    <row r="96" spans="1:19" x14ac:dyDescent="0.25">
      <c r="A96" s="307">
        <v>84</v>
      </c>
      <c r="B96" s="24" t="s">
        <v>426</v>
      </c>
      <c r="D96" s="303"/>
      <c r="F96" s="307">
        <v>84</v>
      </c>
      <c r="G96" s="24" t="s">
        <v>426</v>
      </c>
      <c r="I96" s="303"/>
      <c r="K96" s="307">
        <v>84</v>
      </c>
      <c r="L96" s="24" t="s">
        <v>426</v>
      </c>
      <c r="N96" s="303"/>
      <c r="P96" s="307">
        <v>84</v>
      </c>
      <c r="Q96" s="24" t="s">
        <v>426</v>
      </c>
      <c r="S96" s="303"/>
    </row>
    <row r="97" spans="1:19" x14ac:dyDescent="0.25">
      <c r="A97" s="307">
        <v>85</v>
      </c>
      <c r="B97" s="24" t="s">
        <v>427</v>
      </c>
      <c r="D97" s="303"/>
      <c r="F97" s="307">
        <v>85</v>
      </c>
      <c r="G97" s="24" t="s">
        <v>427</v>
      </c>
      <c r="I97" s="303"/>
      <c r="K97" s="307">
        <v>85</v>
      </c>
      <c r="L97" s="24" t="s">
        <v>427</v>
      </c>
      <c r="N97" s="303"/>
      <c r="P97" s="307">
        <v>85</v>
      </c>
      <c r="Q97" s="24" t="s">
        <v>427</v>
      </c>
      <c r="S97" s="303"/>
    </row>
    <row r="98" spans="1:19" x14ac:dyDescent="0.25">
      <c r="A98" s="307">
        <v>86</v>
      </c>
      <c r="B98" s="24" t="s">
        <v>428</v>
      </c>
      <c r="D98" s="303"/>
      <c r="F98" s="307">
        <v>86</v>
      </c>
      <c r="G98" s="24" t="s">
        <v>428</v>
      </c>
      <c r="I98" s="303"/>
      <c r="K98" s="307">
        <v>86</v>
      </c>
      <c r="L98" s="24" t="s">
        <v>428</v>
      </c>
      <c r="N98" s="303"/>
      <c r="P98" s="307">
        <v>86</v>
      </c>
      <c r="Q98" s="24" t="s">
        <v>428</v>
      </c>
      <c r="S98" s="303"/>
    </row>
    <row r="99" spans="1:19" x14ac:dyDescent="0.25">
      <c r="A99" s="307">
        <v>87</v>
      </c>
      <c r="B99" s="24" t="s">
        <v>429</v>
      </c>
      <c r="D99" s="303"/>
      <c r="F99" s="307">
        <v>87</v>
      </c>
      <c r="G99" s="24" t="s">
        <v>429</v>
      </c>
      <c r="I99" s="303"/>
      <c r="K99" s="307">
        <v>87</v>
      </c>
      <c r="L99" s="24" t="s">
        <v>429</v>
      </c>
      <c r="N99" s="303"/>
      <c r="P99" s="307">
        <v>87</v>
      </c>
      <c r="Q99" s="24" t="s">
        <v>429</v>
      </c>
      <c r="S99" s="303"/>
    </row>
    <row r="100" spans="1:19" x14ac:dyDescent="0.25">
      <c r="A100" s="307">
        <v>88</v>
      </c>
      <c r="B100" s="24" t="s">
        <v>430</v>
      </c>
      <c r="D100" s="303"/>
      <c r="F100" s="307">
        <v>88</v>
      </c>
      <c r="G100" s="24" t="s">
        <v>430</v>
      </c>
      <c r="I100" s="303"/>
      <c r="K100" s="307">
        <v>88</v>
      </c>
      <c r="L100" s="24" t="s">
        <v>430</v>
      </c>
      <c r="N100" s="303"/>
      <c r="P100" s="307">
        <v>88</v>
      </c>
      <c r="Q100" s="24" t="s">
        <v>430</v>
      </c>
      <c r="S100" s="303"/>
    </row>
    <row r="101" spans="1:19" x14ac:dyDescent="0.25">
      <c r="A101" s="307">
        <v>89</v>
      </c>
      <c r="B101" s="24" t="s">
        <v>431</v>
      </c>
      <c r="D101" s="303"/>
      <c r="F101" s="307">
        <v>89</v>
      </c>
      <c r="G101" s="24" t="s">
        <v>431</v>
      </c>
      <c r="I101" s="303"/>
      <c r="K101" s="307">
        <v>89</v>
      </c>
      <c r="L101" s="24" t="s">
        <v>431</v>
      </c>
      <c r="N101" s="303"/>
      <c r="P101" s="307">
        <v>89</v>
      </c>
      <c r="Q101" s="24" t="s">
        <v>431</v>
      </c>
      <c r="S101" s="303"/>
    </row>
    <row r="102" spans="1:19" x14ac:dyDescent="0.25">
      <c r="A102" s="307">
        <v>90</v>
      </c>
      <c r="B102" s="24" t="s">
        <v>432</v>
      </c>
      <c r="D102" s="303"/>
      <c r="F102" s="307">
        <v>90</v>
      </c>
      <c r="G102" s="24" t="s">
        <v>432</v>
      </c>
      <c r="I102" s="303"/>
      <c r="K102" s="307">
        <v>90</v>
      </c>
      <c r="L102" s="24" t="s">
        <v>432</v>
      </c>
      <c r="N102" s="303"/>
      <c r="P102" s="307">
        <v>90</v>
      </c>
      <c r="Q102" s="24" t="s">
        <v>432</v>
      </c>
      <c r="S102" s="303"/>
    </row>
    <row r="103" spans="1:19" x14ac:dyDescent="0.25">
      <c r="A103" s="307">
        <v>91</v>
      </c>
      <c r="B103" s="24" t="s">
        <v>433</v>
      </c>
      <c r="D103" s="303"/>
      <c r="F103" s="307">
        <v>91</v>
      </c>
      <c r="G103" s="24" t="s">
        <v>433</v>
      </c>
      <c r="I103" s="303"/>
      <c r="K103" s="307">
        <v>91</v>
      </c>
      <c r="L103" s="24" t="s">
        <v>433</v>
      </c>
      <c r="N103" s="303"/>
      <c r="P103" s="307">
        <v>91</v>
      </c>
      <c r="Q103" s="24" t="s">
        <v>433</v>
      </c>
      <c r="S103" s="303"/>
    </row>
    <row r="104" spans="1:19" x14ac:dyDescent="0.25">
      <c r="A104" s="307">
        <v>92</v>
      </c>
      <c r="B104" s="24" t="s">
        <v>434</v>
      </c>
      <c r="D104" s="303"/>
      <c r="F104" s="307">
        <v>92</v>
      </c>
      <c r="G104" s="24" t="s">
        <v>434</v>
      </c>
      <c r="I104" s="303"/>
      <c r="K104" s="307">
        <v>92</v>
      </c>
      <c r="L104" s="24" t="s">
        <v>434</v>
      </c>
      <c r="N104" s="303"/>
      <c r="P104" s="307">
        <v>92</v>
      </c>
      <c r="Q104" s="24" t="s">
        <v>434</v>
      </c>
      <c r="S104" s="303"/>
    </row>
    <row r="105" spans="1:19" x14ac:dyDescent="0.25">
      <c r="A105" s="307">
        <v>93</v>
      </c>
      <c r="B105" s="24" t="s">
        <v>435</v>
      </c>
      <c r="D105" s="303"/>
      <c r="F105" s="307">
        <v>93</v>
      </c>
      <c r="G105" s="24" t="s">
        <v>435</v>
      </c>
      <c r="I105" s="303"/>
      <c r="K105" s="307">
        <v>93</v>
      </c>
      <c r="L105" s="24" t="s">
        <v>435</v>
      </c>
      <c r="N105" s="303"/>
      <c r="P105" s="307">
        <v>93</v>
      </c>
      <c r="Q105" s="24" t="s">
        <v>435</v>
      </c>
      <c r="S105" s="303"/>
    </row>
    <row r="106" spans="1:19" x14ac:dyDescent="0.25">
      <c r="A106" s="307">
        <v>94</v>
      </c>
      <c r="B106" s="24" t="s">
        <v>436</v>
      </c>
      <c r="D106" s="303"/>
      <c r="F106" s="307">
        <v>94</v>
      </c>
      <c r="G106" s="24" t="s">
        <v>436</v>
      </c>
      <c r="I106" s="303"/>
      <c r="K106" s="307">
        <v>94</v>
      </c>
      <c r="L106" s="24" t="s">
        <v>436</v>
      </c>
      <c r="N106" s="303"/>
      <c r="P106" s="307">
        <v>94</v>
      </c>
      <c r="Q106" s="24" t="s">
        <v>436</v>
      </c>
      <c r="S106" s="303"/>
    </row>
    <row r="107" spans="1:19" x14ac:dyDescent="0.25">
      <c r="A107" s="307">
        <v>95</v>
      </c>
      <c r="B107" s="24" t="s">
        <v>437</v>
      </c>
      <c r="D107" s="303"/>
      <c r="F107" s="307">
        <v>95</v>
      </c>
      <c r="G107" s="24" t="s">
        <v>437</v>
      </c>
      <c r="I107" s="303"/>
      <c r="K107" s="307">
        <v>95</v>
      </c>
      <c r="L107" s="24" t="s">
        <v>437</v>
      </c>
      <c r="N107" s="303"/>
      <c r="P107" s="307">
        <v>95</v>
      </c>
      <c r="Q107" s="24" t="s">
        <v>437</v>
      </c>
      <c r="S107" s="303"/>
    </row>
    <row r="108" spans="1:19" x14ac:dyDescent="0.25">
      <c r="A108" s="307">
        <v>96</v>
      </c>
      <c r="B108" s="24" t="s">
        <v>438</v>
      </c>
      <c r="D108" s="303"/>
      <c r="F108" s="307">
        <v>96</v>
      </c>
      <c r="G108" s="24" t="s">
        <v>438</v>
      </c>
      <c r="I108" s="303"/>
      <c r="K108" s="307">
        <v>96</v>
      </c>
      <c r="L108" s="24" t="s">
        <v>438</v>
      </c>
      <c r="N108" s="303"/>
      <c r="P108" s="307">
        <v>96</v>
      </c>
      <c r="Q108" s="24" t="s">
        <v>438</v>
      </c>
      <c r="S108" s="303"/>
    </row>
    <row r="109" spans="1:19" x14ac:dyDescent="0.25">
      <c r="A109" s="307">
        <v>97</v>
      </c>
      <c r="B109" s="24" t="s">
        <v>439</v>
      </c>
      <c r="D109" s="303"/>
      <c r="F109" s="307">
        <v>97</v>
      </c>
      <c r="G109" s="24" t="s">
        <v>439</v>
      </c>
      <c r="I109" s="303"/>
      <c r="K109" s="307">
        <v>97</v>
      </c>
      <c r="L109" s="24" t="s">
        <v>439</v>
      </c>
      <c r="N109" s="303"/>
      <c r="P109" s="307">
        <v>97</v>
      </c>
      <c r="Q109" s="24" t="s">
        <v>439</v>
      </c>
      <c r="S109" s="303"/>
    </row>
    <row r="110" spans="1:19" x14ac:dyDescent="0.25">
      <c r="A110" s="307">
        <v>98</v>
      </c>
      <c r="B110" s="24" t="s">
        <v>440</v>
      </c>
      <c r="D110" s="303"/>
      <c r="F110" s="307">
        <v>98</v>
      </c>
      <c r="G110" s="24" t="s">
        <v>440</v>
      </c>
      <c r="I110" s="303"/>
      <c r="K110" s="307">
        <v>98</v>
      </c>
      <c r="L110" s="24" t="s">
        <v>440</v>
      </c>
      <c r="N110" s="303"/>
      <c r="P110" s="307">
        <v>98</v>
      </c>
      <c r="Q110" s="24" t="s">
        <v>440</v>
      </c>
      <c r="S110" s="303"/>
    </row>
    <row r="111" spans="1:19" x14ac:dyDescent="0.25">
      <c r="A111" s="307">
        <v>99</v>
      </c>
      <c r="B111" s="24" t="s">
        <v>441</v>
      </c>
      <c r="D111" s="303"/>
      <c r="F111" s="307">
        <v>99</v>
      </c>
      <c r="G111" s="24" t="s">
        <v>441</v>
      </c>
      <c r="I111" s="303"/>
      <c r="K111" s="307">
        <v>99</v>
      </c>
      <c r="L111" s="24" t="s">
        <v>441</v>
      </c>
      <c r="N111" s="303"/>
      <c r="P111" s="307">
        <v>99</v>
      </c>
      <c r="Q111" s="24" t="s">
        <v>441</v>
      </c>
      <c r="S111" s="303"/>
    </row>
    <row r="112" spans="1:19" ht="15.75" thickBot="1" x14ac:dyDescent="0.3">
      <c r="A112" s="309">
        <v>100</v>
      </c>
      <c r="B112" s="310" t="s">
        <v>442</v>
      </c>
      <c r="C112" s="310"/>
      <c r="D112" s="311"/>
      <c r="F112" s="309">
        <v>100</v>
      </c>
      <c r="G112" s="310" t="s">
        <v>442</v>
      </c>
      <c r="H112" s="310"/>
      <c r="I112" s="311"/>
      <c r="K112" s="309">
        <v>100</v>
      </c>
      <c r="L112" s="310" t="s">
        <v>442</v>
      </c>
      <c r="M112" s="310"/>
      <c r="N112" s="311"/>
      <c r="P112" s="309">
        <v>100</v>
      </c>
      <c r="Q112" s="310" t="s">
        <v>442</v>
      </c>
      <c r="R112" s="310"/>
      <c r="S112" s="311"/>
    </row>
    <row r="118" spans="1:4" x14ac:dyDescent="0.25">
      <c r="A118" s="320" t="s">
        <v>448</v>
      </c>
    </row>
    <row r="119" spans="1:4" ht="15.75" thickBot="1" x14ac:dyDescent="0.3"/>
    <row r="120" spans="1:4" ht="15.75" thickBot="1" x14ac:dyDescent="0.3">
      <c r="A120" s="312"/>
      <c r="B120" s="313"/>
      <c r="C120" s="313"/>
      <c r="D120" s="314"/>
    </row>
    <row r="121" spans="1:4" ht="15.75" thickBot="1" x14ac:dyDescent="0.3">
      <c r="A121" s="308"/>
      <c r="D121" s="303"/>
    </row>
    <row r="122" spans="1:4" ht="15.75" thickBot="1" x14ac:dyDescent="0.3">
      <c r="A122" s="916" t="e">
        <v>#REF!</v>
      </c>
      <c r="B122" s="917"/>
      <c r="C122" s="14"/>
      <c r="D122" s="301"/>
    </row>
    <row r="123" spans="1:4" x14ac:dyDescent="0.25">
      <c r="A123" s="910"/>
      <c r="B123" s="911"/>
      <c r="C123" s="14"/>
      <c r="D123" s="301"/>
    </row>
    <row r="124" spans="1:4" x14ac:dyDescent="0.25">
      <c r="A124" s="302"/>
      <c r="D124" s="303"/>
    </row>
    <row r="125" spans="1:4" x14ac:dyDescent="0.25">
      <c r="A125" s="918" t="e">
        <f>IF(OR((A122&gt;9999999999),(A122&lt;0)),"Invalid Entry - More than 1000 crore OR -ve value",IF(A122=0, "",+CONCATENATE(U121,B132,D132,B131,D131,B130,D130,B129,D129,B128,D128,B127," Only")))</f>
        <v>#REF!</v>
      </c>
      <c r="B125" s="919"/>
      <c r="C125" s="919"/>
      <c r="D125" s="920"/>
    </row>
    <row r="126" spans="1:4" x14ac:dyDescent="0.25">
      <c r="A126" s="302"/>
      <c r="D126" s="303"/>
    </row>
    <row r="127" spans="1:4" x14ac:dyDescent="0.25">
      <c r="A127" s="304" t="e">
        <f>-INT(A122/100)*100+ROUND(A122,0)</f>
        <v>#REF!</v>
      </c>
      <c r="B127" s="24" t="e">
        <f t="shared" ref="B127:B132" si="6">IF(A127=0,"",LOOKUP(A127,$A$13:$A$112,$B$13:$B$112))</f>
        <v>#REF!</v>
      </c>
      <c r="D127" s="305"/>
    </row>
    <row r="128" spans="1:4" x14ac:dyDescent="0.25">
      <c r="A128" s="304" t="e">
        <f>-INT(A122/1000)*10+INT(A122/100)</f>
        <v>#REF!</v>
      </c>
      <c r="B128" s="24" t="e">
        <f t="shared" si="6"/>
        <v>#REF!</v>
      </c>
      <c r="D128" s="305" t="e">
        <f>+IF(B128="",""," Hundred ")</f>
        <v>#REF!</v>
      </c>
    </row>
    <row r="129" spans="1:4" x14ac:dyDescent="0.25">
      <c r="A129" s="304" t="e">
        <f>-INT(A122/100000)*100+INT(A122/1000)</f>
        <v>#REF!</v>
      </c>
      <c r="B129" s="24" t="e">
        <f t="shared" si="6"/>
        <v>#REF!</v>
      </c>
      <c r="D129" s="305" t="e">
        <f>IF((B129=""),IF(C129="",""," Thousand ")," Thousand ")</f>
        <v>#REF!</v>
      </c>
    </row>
    <row r="130" spans="1:4" x14ac:dyDescent="0.25">
      <c r="A130" s="304" t="e">
        <f>-INT(A122/10000000)*100+INT(A122/100000)</f>
        <v>#REF!</v>
      </c>
      <c r="B130" s="24" t="e">
        <f t="shared" si="6"/>
        <v>#REF!</v>
      </c>
      <c r="D130" s="305" t="e">
        <f>IF((B130=""),IF(C130="",""," Lac ")," Lac ")</f>
        <v>#REF!</v>
      </c>
    </row>
    <row r="131" spans="1:4" x14ac:dyDescent="0.25">
      <c r="A131" s="304" t="e">
        <f>-INT(A122/1000000000)*100+INT(A122/10000000)</f>
        <v>#REF!</v>
      </c>
      <c r="B131" s="306" t="e">
        <f t="shared" si="6"/>
        <v>#REF!</v>
      </c>
      <c r="D131" s="305" t="e">
        <f>IF((B131=""),IF(C131="",""," Crore ")," Crore ")</f>
        <v>#REF!</v>
      </c>
    </row>
    <row r="132" spans="1:4" x14ac:dyDescent="0.25">
      <c r="A132" s="307" t="e">
        <f>-INT(A122/10000000000)*1000+INT(A122/1000000000)</f>
        <v>#REF!</v>
      </c>
      <c r="B132" s="306" t="e">
        <f t="shared" si="6"/>
        <v>#REF!</v>
      </c>
      <c r="D132" s="305" t="e">
        <f>IF((B132=""),IF(C132="",""," Hundred ")," Hundred ")</f>
        <v>#REF!</v>
      </c>
    </row>
    <row r="133" spans="1:4" x14ac:dyDescent="0.25">
      <c r="A133" s="308"/>
      <c r="D133" s="303"/>
    </row>
    <row r="134" spans="1:4" x14ac:dyDescent="0.25">
      <c r="A134" s="307">
        <v>1</v>
      </c>
      <c r="B134" s="24" t="s">
        <v>343</v>
      </c>
      <c r="D134" s="303"/>
    </row>
    <row r="135" spans="1:4" x14ac:dyDescent="0.25">
      <c r="A135" s="307">
        <v>2</v>
      </c>
      <c r="B135" s="24" t="s">
        <v>344</v>
      </c>
      <c r="D135" s="303"/>
    </row>
    <row r="136" spans="1:4" x14ac:dyDescent="0.25">
      <c r="A136" s="307">
        <v>3</v>
      </c>
      <c r="B136" s="24" t="s">
        <v>345</v>
      </c>
      <c r="D136" s="303"/>
    </row>
    <row r="137" spans="1:4" x14ac:dyDescent="0.25">
      <c r="A137" s="307">
        <v>4</v>
      </c>
      <c r="B137" s="24" t="s">
        <v>346</v>
      </c>
      <c r="D137" s="303"/>
    </row>
    <row r="138" spans="1:4" x14ac:dyDescent="0.25">
      <c r="A138" s="307">
        <v>5</v>
      </c>
      <c r="B138" s="24" t="s">
        <v>347</v>
      </c>
      <c r="D138" s="303"/>
    </row>
    <row r="139" spans="1:4" x14ac:dyDescent="0.25">
      <c r="A139" s="307">
        <v>6</v>
      </c>
      <c r="B139" s="24" t="s">
        <v>348</v>
      </c>
      <c r="D139" s="303"/>
    </row>
    <row r="140" spans="1:4" x14ac:dyDescent="0.25">
      <c r="A140" s="307">
        <v>7</v>
      </c>
      <c r="B140" s="24" t="s">
        <v>349</v>
      </c>
      <c r="D140" s="303"/>
    </row>
    <row r="141" spans="1:4" x14ac:dyDescent="0.25">
      <c r="A141" s="307">
        <v>8</v>
      </c>
      <c r="B141" s="24" t="s">
        <v>350</v>
      </c>
      <c r="D141" s="303"/>
    </row>
    <row r="142" spans="1:4" x14ac:dyDescent="0.25">
      <c r="A142" s="307">
        <v>9</v>
      </c>
      <c r="B142" s="24" t="s">
        <v>351</v>
      </c>
      <c r="D142" s="303"/>
    </row>
    <row r="143" spans="1:4" x14ac:dyDescent="0.25">
      <c r="A143" s="307">
        <v>10</v>
      </c>
      <c r="B143" s="24" t="s">
        <v>352</v>
      </c>
      <c r="D143" s="303"/>
    </row>
    <row r="144" spans="1:4" x14ac:dyDescent="0.25">
      <c r="A144" s="307">
        <v>11</v>
      </c>
      <c r="B144" s="24" t="s">
        <v>353</v>
      </c>
      <c r="D144" s="303"/>
    </row>
    <row r="145" spans="1:4" x14ac:dyDescent="0.25">
      <c r="A145" s="307">
        <v>12</v>
      </c>
      <c r="B145" s="24" t="s">
        <v>354</v>
      </c>
      <c r="D145" s="303"/>
    </row>
    <row r="146" spans="1:4" x14ac:dyDescent="0.25">
      <c r="A146" s="307">
        <v>13</v>
      </c>
      <c r="B146" s="24" t="s">
        <v>355</v>
      </c>
      <c r="D146" s="303"/>
    </row>
    <row r="147" spans="1:4" x14ac:dyDescent="0.25">
      <c r="A147" s="307">
        <v>14</v>
      </c>
      <c r="B147" s="24" t="s">
        <v>356</v>
      </c>
      <c r="D147" s="303"/>
    </row>
    <row r="148" spans="1:4" x14ac:dyDescent="0.25">
      <c r="A148" s="307">
        <v>15</v>
      </c>
      <c r="B148" s="24" t="s">
        <v>357</v>
      </c>
      <c r="D148" s="303"/>
    </row>
    <row r="149" spans="1:4" x14ac:dyDescent="0.25">
      <c r="A149" s="307">
        <v>16</v>
      </c>
      <c r="B149" s="24" t="s">
        <v>358</v>
      </c>
      <c r="D149" s="303"/>
    </row>
    <row r="150" spans="1:4" x14ac:dyDescent="0.25">
      <c r="A150" s="307">
        <v>17</v>
      </c>
      <c r="B150" s="24" t="s">
        <v>359</v>
      </c>
      <c r="D150" s="303"/>
    </row>
    <row r="151" spans="1:4" x14ac:dyDescent="0.25">
      <c r="A151" s="307">
        <v>18</v>
      </c>
      <c r="B151" s="24" t="s">
        <v>360</v>
      </c>
      <c r="D151" s="303"/>
    </row>
    <row r="152" spans="1:4" x14ac:dyDescent="0.25">
      <c r="A152" s="307">
        <v>19</v>
      </c>
      <c r="B152" s="24" t="s">
        <v>361</v>
      </c>
      <c r="D152" s="303"/>
    </row>
    <row r="153" spans="1:4" x14ac:dyDescent="0.25">
      <c r="A153" s="307">
        <v>20</v>
      </c>
      <c r="B153" s="24" t="s">
        <v>362</v>
      </c>
      <c r="D153" s="303"/>
    </row>
    <row r="154" spans="1:4" x14ac:dyDescent="0.25">
      <c r="A154" s="307">
        <v>21</v>
      </c>
      <c r="B154" s="24" t="s">
        <v>363</v>
      </c>
      <c r="D154" s="303"/>
    </row>
    <row r="155" spans="1:4" x14ac:dyDescent="0.25">
      <c r="A155" s="307">
        <v>22</v>
      </c>
      <c r="B155" s="24" t="s">
        <v>364</v>
      </c>
      <c r="D155" s="303"/>
    </row>
    <row r="156" spans="1:4" x14ac:dyDescent="0.25">
      <c r="A156" s="307">
        <v>23</v>
      </c>
      <c r="B156" s="24" t="s">
        <v>365</v>
      </c>
      <c r="D156" s="303"/>
    </row>
    <row r="157" spans="1:4" x14ac:dyDescent="0.25">
      <c r="A157" s="307">
        <v>24</v>
      </c>
      <c r="B157" s="24" t="s">
        <v>366</v>
      </c>
      <c r="D157" s="303"/>
    </row>
    <row r="158" spans="1:4" x14ac:dyDescent="0.25">
      <c r="A158" s="307">
        <v>25</v>
      </c>
      <c r="B158" s="24" t="s">
        <v>367</v>
      </c>
      <c r="D158" s="303"/>
    </row>
    <row r="159" spans="1:4" x14ac:dyDescent="0.25">
      <c r="A159" s="307">
        <v>26</v>
      </c>
      <c r="B159" s="24" t="s">
        <v>368</v>
      </c>
      <c r="D159" s="303"/>
    </row>
    <row r="160" spans="1:4" x14ac:dyDescent="0.25">
      <c r="A160" s="307">
        <v>27</v>
      </c>
      <c r="B160" s="24" t="s">
        <v>369</v>
      </c>
      <c r="D160" s="303"/>
    </row>
    <row r="161" spans="1:4" x14ac:dyDescent="0.25">
      <c r="A161" s="307">
        <v>28</v>
      </c>
      <c r="B161" s="24" t="s">
        <v>370</v>
      </c>
      <c r="D161" s="303"/>
    </row>
    <row r="162" spans="1:4" x14ac:dyDescent="0.25">
      <c r="A162" s="307">
        <v>29</v>
      </c>
      <c r="B162" s="24" t="s">
        <v>371</v>
      </c>
      <c r="D162" s="303"/>
    </row>
    <row r="163" spans="1:4" x14ac:dyDescent="0.25">
      <c r="A163" s="307">
        <v>30</v>
      </c>
      <c r="B163" s="24" t="s">
        <v>372</v>
      </c>
      <c r="D163" s="303"/>
    </row>
    <row r="164" spans="1:4" x14ac:dyDescent="0.25">
      <c r="A164" s="307">
        <v>31</v>
      </c>
      <c r="B164" s="24" t="s">
        <v>373</v>
      </c>
      <c r="D164" s="303"/>
    </row>
    <row r="165" spans="1:4" x14ac:dyDescent="0.25">
      <c r="A165" s="307">
        <v>32</v>
      </c>
      <c r="B165" s="24" t="s">
        <v>374</v>
      </c>
      <c r="D165" s="303"/>
    </row>
    <row r="166" spans="1:4" x14ac:dyDescent="0.25">
      <c r="A166" s="307">
        <v>33</v>
      </c>
      <c r="B166" s="24" t="s">
        <v>375</v>
      </c>
      <c r="D166" s="303"/>
    </row>
    <row r="167" spans="1:4" x14ac:dyDescent="0.25">
      <c r="A167" s="307">
        <v>34</v>
      </c>
      <c r="B167" s="24" t="s">
        <v>376</v>
      </c>
      <c r="D167" s="303"/>
    </row>
    <row r="168" spans="1:4" x14ac:dyDescent="0.25">
      <c r="A168" s="307">
        <v>35</v>
      </c>
      <c r="B168" s="24" t="s">
        <v>377</v>
      </c>
      <c r="D168" s="303"/>
    </row>
    <row r="169" spans="1:4" x14ac:dyDescent="0.25">
      <c r="A169" s="307">
        <v>36</v>
      </c>
      <c r="B169" s="24" t="s">
        <v>378</v>
      </c>
      <c r="D169" s="303"/>
    </row>
    <row r="170" spans="1:4" x14ac:dyDescent="0.25">
      <c r="A170" s="307">
        <v>37</v>
      </c>
      <c r="B170" s="24" t="s">
        <v>379</v>
      </c>
      <c r="D170" s="303"/>
    </row>
    <row r="171" spans="1:4" x14ac:dyDescent="0.25">
      <c r="A171" s="307">
        <v>38</v>
      </c>
      <c r="B171" s="24" t="s">
        <v>380</v>
      </c>
      <c r="D171" s="303"/>
    </row>
    <row r="172" spans="1:4" x14ac:dyDescent="0.25">
      <c r="A172" s="307">
        <v>39</v>
      </c>
      <c r="B172" s="24" t="s">
        <v>381</v>
      </c>
      <c r="D172" s="303"/>
    </row>
    <row r="173" spans="1:4" x14ac:dyDescent="0.25">
      <c r="A173" s="307">
        <v>40</v>
      </c>
      <c r="B173" s="24" t="s">
        <v>382</v>
      </c>
      <c r="D173" s="303"/>
    </row>
    <row r="174" spans="1:4" x14ac:dyDescent="0.25">
      <c r="A174" s="307">
        <v>41</v>
      </c>
      <c r="B174" s="24" t="s">
        <v>383</v>
      </c>
      <c r="D174" s="303"/>
    </row>
    <row r="175" spans="1:4" x14ac:dyDescent="0.25">
      <c r="A175" s="307">
        <v>42</v>
      </c>
      <c r="B175" s="24" t="s">
        <v>384</v>
      </c>
      <c r="D175" s="303"/>
    </row>
    <row r="176" spans="1:4" x14ac:dyDescent="0.25">
      <c r="A176" s="307">
        <v>43</v>
      </c>
      <c r="B176" s="24" t="s">
        <v>385</v>
      </c>
      <c r="D176" s="303"/>
    </row>
    <row r="177" spans="1:4" x14ac:dyDescent="0.25">
      <c r="A177" s="307">
        <v>44</v>
      </c>
      <c r="B177" s="24" t="s">
        <v>386</v>
      </c>
      <c r="D177" s="303"/>
    </row>
    <row r="178" spans="1:4" x14ac:dyDescent="0.25">
      <c r="A178" s="307">
        <v>45</v>
      </c>
      <c r="B178" s="24" t="s">
        <v>387</v>
      </c>
      <c r="D178" s="303"/>
    </row>
    <row r="179" spans="1:4" x14ac:dyDescent="0.25">
      <c r="A179" s="307">
        <v>46</v>
      </c>
      <c r="B179" s="24" t="s">
        <v>388</v>
      </c>
      <c r="D179" s="303"/>
    </row>
    <row r="180" spans="1:4" x14ac:dyDescent="0.25">
      <c r="A180" s="307">
        <v>47</v>
      </c>
      <c r="B180" s="24" t="s">
        <v>389</v>
      </c>
      <c r="D180" s="303"/>
    </row>
    <row r="181" spans="1:4" x14ac:dyDescent="0.25">
      <c r="A181" s="307">
        <v>48</v>
      </c>
      <c r="B181" s="24" t="s">
        <v>390</v>
      </c>
      <c r="D181" s="303"/>
    </row>
    <row r="182" spans="1:4" x14ac:dyDescent="0.25">
      <c r="A182" s="307">
        <v>49</v>
      </c>
      <c r="B182" s="24" t="s">
        <v>391</v>
      </c>
      <c r="D182" s="303"/>
    </row>
    <row r="183" spans="1:4" x14ac:dyDescent="0.25">
      <c r="A183" s="307">
        <v>50</v>
      </c>
      <c r="B183" s="24" t="s">
        <v>392</v>
      </c>
      <c r="D183" s="303"/>
    </row>
    <row r="184" spans="1:4" x14ac:dyDescent="0.25">
      <c r="A184" s="307">
        <v>51</v>
      </c>
      <c r="B184" s="24" t="s">
        <v>393</v>
      </c>
      <c r="D184" s="303"/>
    </row>
    <row r="185" spans="1:4" x14ac:dyDescent="0.25">
      <c r="A185" s="307">
        <v>52</v>
      </c>
      <c r="B185" s="24" t="s">
        <v>394</v>
      </c>
      <c r="D185" s="303"/>
    </row>
    <row r="186" spans="1:4" x14ac:dyDescent="0.25">
      <c r="A186" s="307">
        <v>53</v>
      </c>
      <c r="B186" s="24" t="s">
        <v>395</v>
      </c>
      <c r="D186" s="303"/>
    </row>
    <row r="187" spans="1:4" x14ac:dyDescent="0.25">
      <c r="A187" s="307">
        <v>54</v>
      </c>
      <c r="B187" s="24" t="s">
        <v>396</v>
      </c>
      <c r="D187" s="303"/>
    </row>
    <row r="188" spans="1:4" x14ac:dyDescent="0.25">
      <c r="A188" s="307">
        <v>55</v>
      </c>
      <c r="B188" s="24" t="s">
        <v>397</v>
      </c>
      <c r="D188" s="303"/>
    </row>
    <row r="189" spans="1:4" x14ac:dyDescent="0.25">
      <c r="A189" s="307">
        <v>56</v>
      </c>
      <c r="B189" s="24" t="s">
        <v>398</v>
      </c>
      <c r="D189" s="303"/>
    </row>
    <row r="190" spans="1:4" x14ac:dyDescent="0.25">
      <c r="A190" s="307">
        <v>57</v>
      </c>
      <c r="B190" s="24" t="s">
        <v>399</v>
      </c>
      <c r="D190" s="303"/>
    </row>
    <row r="191" spans="1:4" x14ac:dyDescent="0.25">
      <c r="A191" s="307">
        <v>58</v>
      </c>
      <c r="B191" s="24" t="s">
        <v>400</v>
      </c>
      <c r="D191" s="303"/>
    </row>
    <row r="192" spans="1:4" x14ac:dyDescent="0.25">
      <c r="A192" s="307">
        <v>59</v>
      </c>
      <c r="B192" s="24" t="s">
        <v>401</v>
      </c>
      <c r="D192" s="303"/>
    </row>
    <row r="193" spans="1:4" x14ac:dyDescent="0.25">
      <c r="A193" s="307">
        <v>60</v>
      </c>
      <c r="B193" s="24" t="s">
        <v>402</v>
      </c>
      <c r="D193" s="303"/>
    </row>
    <row r="194" spans="1:4" x14ac:dyDescent="0.25">
      <c r="A194" s="307">
        <v>61</v>
      </c>
      <c r="B194" s="24" t="s">
        <v>403</v>
      </c>
      <c r="D194" s="303"/>
    </row>
    <row r="195" spans="1:4" x14ac:dyDescent="0.25">
      <c r="A195" s="307">
        <v>62</v>
      </c>
      <c r="B195" s="24" t="s">
        <v>404</v>
      </c>
      <c r="D195" s="303"/>
    </row>
    <row r="196" spans="1:4" x14ac:dyDescent="0.25">
      <c r="A196" s="307">
        <v>63</v>
      </c>
      <c r="B196" s="24" t="s">
        <v>405</v>
      </c>
      <c r="D196" s="303"/>
    </row>
    <row r="197" spans="1:4" x14ac:dyDescent="0.25">
      <c r="A197" s="307">
        <v>64</v>
      </c>
      <c r="B197" s="24" t="s">
        <v>406</v>
      </c>
      <c r="D197" s="303"/>
    </row>
    <row r="198" spans="1:4" x14ac:dyDescent="0.25">
      <c r="A198" s="307">
        <v>65</v>
      </c>
      <c r="B198" s="24" t="s">
        <v>407</v>
      </c>
      <c r="D198" s="303"/>
    </row>
    <row r="199" spans="1:4" x14ac:dyDescent="0.25">
      <c r="A199" s="307">
        <v>66</v>
      </c>
      <c r="B199" s="24" t="s">
        <v>408</v>
      </c>
      <c r="D199" s="303"/>
    </row>
    <row r="200" spans="1:4" x14ac:dyDescent="0.25">
      <c r="A200" s="307">
        <v>67</v>
      </c>
      <c r="B200" s="24" t="s">
        <v>409</v>
      </c>
      <c r="D200" s="303"/>
    </row>
    <row r="201" spans="1:4" x14ac:dyDescent="0.25">
      <c r="A201" s="307">
        <v>68</v>
      </c>
      <c r="B201" s="24" t="s">
        <v>410</v>
      </c>
      <c r="D201" s="303"/>
    </row>
    <row r="202" spans="1:4" x14ac:dyDescent="0.25">
      <c r="A202" s="307">
        <v>69</v>
      </c>
      <c r="B202" s="24" t="s">
        <v>411</v>
      </c>
      <c r="D202" s="303"/>
    </row>
    <row r="203" spans="1:4" x14ac:dyDescent="0.25">
      <c r="A203" s="307">
        <v>70</v>
      </c>
      <c r="B203" s="24" t="s">
        <v>412</v>
      </c>
      <c r="D203" s="303"/>
    </row>
    <row r="204" spans="1:4" x14ac:dyDescent="0.25">
      <c r="A204" s="307">
        <v>71</v>
      </c>
      <c r="B204" s="24" t="s">
        <v>413</v>
      </c>
      <c r="D204" s="303"/>
    </row>
    <row r="205" spans="1:4" x14ac:dyDescent="0.25">
      <c r="A205" s="307">
        <v>72</v>
      </c>
      <c r="B205" s="24" t="s">
        <v>414</v>
      </c>
      <c r="D205" s="303"/>
    </row>
    <row r="206" spans="1:4" x14ac:dyDescent="0.25">
      <c r="A206" s="307">
        <v>73</v>
      </c>
      <c r="B206" s="24" t="s">
        <v>415</v>
      </c>
      <c r="D206" s="303"/>
    </row>
    <row r="207" spans="1:4" x14ac:dyDescent="0.25">
      <c r="A207" s="307">
        <v>74</v>
      </c>
      <c r="B207" s="24" t="s">
        <v>416</v>
      </c>
      <c r="D207" s="303"/>
    </row>
    <row r="208" spans="1:4" x14ac:dyDescent="0.25">
      <c r="A208" s="307">
        <v>75</v>
      </c>
      <c r="B208" s="24" t="s">
        <v>417</v>
      </c>
      <c r="D208" s="303"/>
    </row>
    <row r="209" spans="1:4" x14ac:dyDescent="0.25">
      <c r="A209" s="307">
        <v>76</v>
      </c>
      <c r="B209" s="24" t="s">
        <v>418</v>
      </c>
      <c r="D209" s="303"/>
    </row>
    <row r="210" spans="1:4" x14ac:dyDescent="0.25">
      <c r="A210" s="307">
        <v>77</v>
      </c>
      <c r="B210" s="24" t="s">
        <v>419</v>
      </c>
      <c r="D210" s="303"/>
    </row>
    <row r="211" spans="1:4" x14ac:dyDescent="0.25">
      <c r="A211" s="307">
        <v>78</v>
      </c>
      <c r="B211" s="24" t="s">
        <v>420</v>
      </c>
      <c r="D211" s="303"/>
    </row>
    <row r="212" spans="1:4" x14ac:dyDescent="0.25">
      <c r="A212" s="307">
        <v>79</v>
      </c>
      <c r="B212" s="24" t="s">
        <v>421</v>
      </c>
      <c r="D212" s="303"/>
    </row>
    <row r="213" spans="1:4" x14ac:dyDescent="0.25">
      <c r="A213" s="307">
        <v>80</v>
      </c>
      <c r="B213" s="24" t="s">
        <v>422</v>
      </c>
      <c r="D213" s="303"/>
    </row>
    <row r="214" spans="1:4" x14ac:dyDescent="0.25">
      <c r="A214" s="307">
        <v>81</v>
      </c>
      <c r="B214" s="24" t="s">
        <v>423</v>
      </c>
      <c r="D214" s="303"/>
    </row>
    <row r="215" spans="1:4" x14ac:dyDescent="0.25">
      <c r="A215" s="307">
        <v>82</v>
      </c>
      <c r="B215" s="24" t="s">
        <v>424</v>
      </c>
      <c r="D215" s="303"/>
    </row>
    <row r="216" spans="1:4" x14ac:dyDescent="0.25">
      <c r="A216" s="307">
        <v>83</v>
      </c>
      <c r="B216" s="24" t="s">
        <v>425</v>
      </c>
      <c r="D216" s="303"/>
    </row>
    <row r="217" spans="1:4" x14ac:dyDescent="0.25">
      <c r="A217" s="307">
        <v>84</v>
      </c>
      <c r="B217" s="24" t="s">
        <v>426</v>
      </c>
      <c r="D217" s="303"/>
    </row>
    <row r="218" spans="1:4" x14ac:dyDescent="0.25">
      <c r="A218" s="307">
        <v>85</v>
      </c>
      <c r="B218" s="24" t="s">
        <v>427</v>
      </c>
      <c r="D218" s="303"/>
    </row>
    <row r="219" spans="1:4" x14ac:dyDescent="0.25">
      <c r="A219" s="307">
        <v>86</v>
      </c>
      <c r="B219" s="24" t="s">
        <v>428</v>
      </c>
      <c r="D219" s="303"/>
    </row>
    <row r="220" spans="1:4" x14ac:dyDescent="0.25">
      <c r="A220" s="307">
        <v>87</v>
      </c>
      <c r="B220" s="24" t="s">
        <v>429</v>
      </c>
      <c r="D220" s="303"/>
    </row>
    <row r="221" spans="1:4" x14ac:dyDescent="0.25">
      <c r="A221" s="307">
        <v>88</v>
      </c>
      <c r="B221" s="24" t="s">
        <v>430</v>
      </c>
      <c r="D221" s="303"/>
    </row>
    <row r="222" spans="1:4" x14ac:dyDescent="0.25">
      <c r="A222" s="307">
        <v>89</v>
      </c>
      <c r="B222" s="24" t="s">
        <v>431</v>
      </c>
      <c r="D222" s="303"/>
    </row>
    <row r="223" spans="1:4" x14ac:dyDescent="0.25">
      <c r="A223" s="307">
        <v>90</v>
      </c>
      <c r="B223" s="24" t="s">
        <v>432</v>
      </c>
      <c r="D223" s="303"/>
    </row>
    <row r="224" spans="1:4" x14ac:dyDescent="0.25">
      <c r="A224" s="307">
        <v>91</v>
      </c>
      <c r="B224" s="24" t="s">
        <v>433</v>
      </c>
      <c r="D224" s="303"/>
    </row>
    <row r="225" spans="1:4" x14ac:dyDescent="0.25">
      <c r="A225" s="307">
        <v>92</v>
      </c>
      <c r="B225" s="24" t="s">
        <v>434</v>
      </c>
      <c r="D225" s="303"/>
    </row>
    <row r="226" spans="1:4" x14ac:dyDescent="0.25">
      <c r="A226" s="307">
        <v>93</v>
      </c>
      <c r="B226" s="24" t="s">
        <v>435</v>
      </c>
      <c r="D226" s="303"/>
    </row>
    <row r="227" spans="1:4" x14ac:dyDescent="0.25">
      <c r="A227" s="307">
        <v>94</v>
      </c>
      <c r="B227" s="24" t="s">
        <v>436</v>
      </c>
      <c r="D227" s="303"/>
    </row>
    <row r="228" spans="1:4" x14ac:dyDescent="0.25">
      <c r="A228" s="307">
        <v>95</v>
      </c>
      <c r="B228" s="24" t="s">
        <v>437</v>
      </c>
      <c r="D228" s="303"/>
    </row>
    <row r="229" spans="1:4" x14ac:dyDescent="0.25">
      <c r="A229" s="307">
        <v>96</v>
      </c>
      <c r="B229" s="24" t="s">
        <v>438</v>
      </c>
      <c r="D229" s="303"/>
    </row>
    <row r="230" spans="1:4" x14ac:dyDescent="0.25">
      <c r="A230" s="307">
        <v>97</v>
      </c>
      <c r="B230" s="24" t="s">
        <v>439</v>
      </c>
      <c r="D230" s="303"/>
    </row>
    <row r="231" spans="1:4" x14ac:dyDescent="0.25">
      <c r="A231" s="307">
        <v>98</v>
      </c>
      <c r="B231" s="24" t="s">
        <v>440</v>
      </c>
      <c r="D231" s="303"/>
    </row>
    <row r="232" spans="1:4" x14ac:dyDescent="0.25">
      <c r="A232" s="307">
        <v>99</v>
      </c>
      <c r="B232" s="24" t="s">
        <v>441</v>
      </c>
      <c r="D232" s="303"/>
    </row>
    <row r="233" spans="1:4" ht="15.75" thickBot="1" x14ac:dyDescent="0.3">
      <c r="A233" s="309">
        <v>100</v>
      </c>
      <c r="B233" s="310" t="s">
        <v>442</v>
      </c>
      <c r="C233" s="310"/>
      <c r="D233" s="311"/>
    </row>
  </sheetData>
  <customSheetViews>
    <customSheetView guid="{0AB0ED8F-05B4-43CF-BC36-4646D081E0FE}" hiddenColumns="1" state="hidden" topLeftCell="P1">
      <selection activeCell="DT28" sqref="DT28"/>
      <pageMargins left="0.75" right="0.75" top="1" bottom="1" header="0.5" footer="0.5"/>
      <pageSetup orientation="portrait" r:id="rId1"/>
      <headerFooter alignWithMargins="0"/>
    </customSheetView>
    <customSheetView guid="{C497F4E0-7D3E-4065-935D-7086BE9276FE}" hiddenColumns="1" state="hidden" topLeftCell="P1">
      <selection activeCell="DT28" sqref="DT28"/>
      <pageMargins left="0.75" right="0.75" top="1" bottom="1" header="0.5" footer="0.5"/>
      <pageSetup orientation="portrait" r:id="rId2"/>
      <headerFooter alignWithMargins="0"/>
    </customSheetView>
    <customSheetView guid="{889C3D82-0A24-4765-A688-A80A782F5056}" hiddenColumns="1" state="hidden" topLeftCell="P1">
      <selection activeCell="DT28" sqref="DT28"/>
      <pageMargins left="0.75" right="0.75" top="1" bottom="1" header="0.5" footer="0.5"/>
      <pageSetup orientation="portrait" r:id="rId3"/>
      <headerFooter alignWithMargins="0"/>
    </customSheetView>
    <customSheetView guid="{89CB4E6A-722E-4E39-885D-E2A6D0D08321}" hiddenColumns="1" state="hidden" topLeftCell="P1">
      <selection activeCell="DT28" sqref="DT28"/>
      <pageMargins left="0.75" right="0.75" top="1" bottom="1" header="0.5" footer="0.5"/>
      <pageSetup orientation="portrait" r:id="rId4"/>
      <headerFooter alignWithMargins="0"/>
    </customSheetView>
    <customSheetView guid="{915C64AD-BD67-44F0-9117-5B9D998BA799}" hiddenColumns="1" state="hidden" topLeftCell="P1">
      <selection activeCell="DT28" sqref="DT28"/>
      <pageMargins left="0.75" right="0.75" top="1" bottom="1" header="0.5" footer="0.5"/>
      <pageSetup orientation="portrait" r:id="rId5"/>
      <headerFooter alignWithMargins="0"/>
    </customSheetView>
    <customSheetView guid="{18EA11B4-BD82-47BF-99FA-7AB19BF74D0B}" hiddenColumns="1" state="hidden" topLeftCell="P1">
      <selection activeCell="DT28" sqref="DT28"/>
      <pageMargins left="0.75" right="0.75" top="1" bottom="1" header="0.5" footer="0.5"/>
      <pageSetup orientation="portrait" r:id="rId6"/>
      <headerFooter alignWithMargins="0"/>
    </customSheetView>
    <customSheetView guid="{CCA37BAE-906F-43D5-9FD9-B13563E4B9D7}" hiddenColumns="1" state="hidden" topLeftCell="P1">
      <selection activeCell="DT28" sqref="DT28"/>
      <pageMargins left="0.75" right="0.75" top="1" bottom="1" header="0.5" footer="0.5"/>
      <pageSetup orientation="portrait" r:id="rId7"/>
      <headerFooter alignWithMargins="0"/>
    </customSheetView>
    <customSheetView guid="{99CA2F10-F926-46DC-8609-4EAE5B9F3585}" hiddenColumns="1" state="hidden" topLeftCell="P1">
      <selection activeCell="DT28" sqref="DT28"/>
      <pageMargins left="0.75" right="0.75" top="1" bottom="1" header="0.5" footer="0.5"/>
      <pageSetup orientation="portrait" r:id="rId8"/>
      <headerFooter alignWithMargins="0"/>
    </customSheetView>
    <customSheetView guid="{A58DB4DF-40C7-4BEB-B85E-6BD6F54941CF}" hiddenColumns="1" state="hidden" topLeftCell="P1">
      <selection activeCell="DT28" sqref="DT28"/>
      <pageMargins left="0.75" right="0.75" top="1" bottom="1" header="0.5" footer="0.5"/>
      <pageSetup orientation="portrait" r:id="rId9"/>
      <headerFooter alignWithMargins="0"/>
    </customSheetView>
    <customSheetView guid="{1211E1B9-FC37-4364-9CF0-0FFC01866726}" hiddenColumns="1" state="hidden" topLeftCell="P1">
      <selection activeCell="DT28" sqref="DT28"/>
      <pageMargins left="0.75" right="0.75" top="1" bottom="1" header="0.5" footer="0.5"/>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30</vt:i4>
      </vt:variant>
    </vt:vector>
  </HeadingPairs>
  <TitlesOfParts>
    <vt:vector size="51" baseType="lpstr">
      <vt:lpstr>Basic</vt:lpstr>
      <vt:lpstr>Cover</vt:lpstr>
      <vt:lpstr>Instructions</vt:lpstr>
      <vt:lpstr>Names of Bidder</vt:lpstr>
      <vt:lpstr>Sch-1</vt:lpstr>
      <vt:lpstr>Sch-2</vt:lpstr>
      <vt:lpstr>Sch-3</vt:lpstr>
      <vt:lpstr>Sch-4</vt:lpstr>
      <vt:lpstr>Sch-5</vt:lpstr>
      <vt:lpstr>Sch-6</vt:lpstr>
      <vt:lpstr>Sch-6 (After Discount)</vt:lpstr>
      <vt:lpstr>Discount</vt:lpstr>
      <vt:lpstr>Sch-6 After Discount</vt:lpstr>
      <vt:lpstr>Sch-7</vt:lpstr>
      <vt:lpstr>Octroi</vt:lpstr>
      <vt:lpstr>Entry Tax</vt:lpstr>
      <vt:lpstr>Other Taxes &amp; Duties</vt:lpstr>
      <vt:lpstr>Bid Form 2nd Envelope</vt:lpstr>
      <vt:lpstr>Contracts-Template</vt:lpstr>
      <vt:lpstr>Sheet1</vt:lpstr>
      <vt:lpstr>N-W (Cr.)</vt:lpstr>
      <vt:lpstr>Basic!_Hlk176971332</vt:lpstr>
      <vt:lpstr>df_sch1</vt:lpstr>
      <vt:lpstr>df_sch2</vt:lpstr>
      <vt:lpstr>df_sch3</vt:lpstr>
      <vt:lpstr>GST_slabs</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Soumya Ranjan Mishra {सौम्‍य रंजन मिश्र}</cp:lastModifiedBy>
  <cp:lastPrinted>2021-09-23T05:06:14Z</cp:lastPrinted>
  <dcterms:created xsi:type="dcterms:W3CDTF">2014-08-12T11:34:40Z</dcterms:created>
  <dcterms:modified xsi:type="dcterms:W3CDTF">2025-03-28T13:17:26Z</dcterms:modified>
</cp:coreProperties>
</file>