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115_4TR-16 SP/04_Errata_Clarif_Amdt/07_A3-C4 SEZ Clarif/to Upload/"/>
    </mc:Choice>
  </mc:AlternateContent>
  <xr:revisionPtr revIDLastSave="1601" documentId="13_ncr:1_{8E6C394F-C477-49CC-B7CA-D6A64D490E9F}" xr6:coauthVersionLast="47" xr6:coauthVersionMax="47" xr10:uidLastSave="{60B823B8-5F26-4E3B-97C2-D9F6724193FA}"/>
  <workbookProtection workbookAlgorithmName="SHA-512" workbookHashValue="okDeMpbKfFOnqfy1CBqm/TD+Onr9VkvO3dLJgLsKU3WdYv1hbz7Cn1goKkPrme8SRoBblUt2wvX388Mlao+kGQ==" workbookSaltValue="p2mZ6k/Ub8xgGE+arElpnQ==" workbookSpinCount="100000" lockStructure="1"/>
  <bookViews>
    <workbookView xWindow="-120" yWindow="-120" windowWidth="29040" windowHeight="15720" tabRatio="607" firstSheet="3" activeTab="18"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'Sch-1'!$A$18:$IY$18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Envelope'!$A$1:$F$62</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'Sch-1'!$A$1:$Q$143</definedName>
    <definedName name="_xlnm.Print_Area" localSheetId="5">'Sch-2'!$A$1:$J$45</definedName>
    <definedName name="_xlnm.Print_Area" localSheetId="6">'Sch-3'!$A$1:$P$48</definedName>
    <definedName name="_xlnm.Print_Area" localSheetId="7">'Sch-4'!$A$1:$P$23</definedName>
    <definedName name="_xlnm.Print_Area" localSheetId="8">'Sch-5'!$A$1:$E$26</definedName>
    <definedName name="_xlnm.Print_Area" localSheetId="9">'Sch-5 after discount'!$A$1:$E$23</definedName>
    <definedName name="_xlnm.Print_Area" localSheetId="10">'Sch-6'!$A$1:$D$33</definedName>
    <definedName name="_xlnm.Print_Area" localSheetId="12">'Sch-6 (After Discount)'!$A$1:$D$33</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Envelope'!$A$1:$F$62</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'Sch-5'!$A$1:$E$27</definedName>
    <definedName name="Z_01ACF2E1_8E61_4459_ABC1_B6C183DEED61_.wvu.PrintArea" localSheetId="9" hidden="1">'Sch-5 after discount'!$A$1:$E$24</definedName>
    <definedName name="Z_01ACF2E1_8E61_4459_ABC1_B6C183DEED61_.wvu.PrintArea" localSheetId="10" hidden="1">'Sch-6'!$A$1:$D$35</definedName>
    <definedName name="Z_01ACF2E1_8E61_4459_ABC1_B6C183DEED61_.wvu.PrintArea" localSheetId="12" hidden="1">'Sch-6 (After Discount)'!$A$1:$D$35</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'Sch-1'!$R:$W,'Sch-1'!$AA:$AN</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'Sch-1'!$A$18:$IY$18</definedName>
    <definedName name="Z_041FB609_8993_4F11_A9EC_5412AED6DDE3_.wvu.FilterData" localSheetId="5" hidden="1">'Sch-2'!$A$16:$AF$25</definedName>
    <definedName name="Z_041FB609_8993_4F11_A9EC_5412AED6DDE3_.wvu.PrintArea" localSheetId="18" hidden="1">'Bid Form 2nd Envelope'!$A$1:$F$62</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Instructions!$A$1:$C$65</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'Sch-1'!$A$1:$Q$143</definedName>
    <definedName name="Z_041FB609_8993_4F11_A9EC_5412AED6DDE3_.wvu.PrintArea" localSheetId="5" hidden="1">'Sch-2'!$A$1:$J$45</definedName>
    <definedName name="Z_041FB609_8993_4F11_A9EC_5412AED6DDE3_.wvu.PrintArea" localSheetId="6" hidden="1">'Sch-3'!$A$1:$P$48</definedName>
    <definedName name="Z_041FB609_8993_4F11_A9EC_5412AED6DDE3_.wvu.PrintArea" localSheetId="7" hidden="1">'Sch-4'!$A$1:$P$23</definedName>
    <definedName name="Z_041FB609_8993_4F11_A9EC_5412AED6DDE3_.wvu.PrintArea" localSheetId="8" hidden="1">'Sch-5'!$A$1:$E$26</definedName>
    <definedName name="Z_041FB609_8993_4F11_A9EC_5412AED6DDE3_.wvu.PrintArea" localSheetId="9" hidden="1">'Sch-5 after discount'!$A$1:$E$23</definedName>
    <definedName name="Z_041FB609_8993_4F11_A9EC_5412AED6DDE3_.wvu.PrintArea" localSheetId="10" hidden="1">'Sch-6'!$A$1:$D$33</definedName>
    <definedName name="Z_041FB609_8993_4F11_A9EC_5412AED6DDE3_.wvu.PrintArea" localSheetId="12" hidden="1">'Sch-6 (After Discount)'!$A$1:$D$33</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Envelope'!$A$1:$F$62</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'Sch-5'!$A$1:$E$26</definedName>
    <definedName name="Z_14D7F02E_BCCA_4517_ABC7_537FF4AEB67A_.wvu.PrintArea" localSheetId="9" hidden="1">'Sch-5 after discount'!$A$1:$E$23</definedName>
    <definedName name="Z_14D7F02E_BCCA_4517_ABC7_537FF4AEB67A_.wvu.PrintArea" localSheetId="10" hidden="1">'Sch-6'!$A$1:$D$34</definedName>
    <definedName name="Z_14D7F02E_BCCA_4517_ABC7_537FF4AEB67A_.wvu.PrintArea" localSheetId="12" hidden="1">'Sch-6 (After Discount)'!$A$1:$D$34</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'Sch-1'!$R:$W,'Sch-1'!$AA:$AN</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'Sch-1'!$16:$136</definedName>
    <definedName name="Z_18EA11B4_BD82_47BF_99FA_7AB19BF74D0B_.wvu.FilterData" localSheetId="5" hidden="1">'Sch-2'!$A$16:$AF$42</definedName>
    <definedName name="Z_18EA11B4_BD82_47BF_99FA_7AB19BF74D0B_.wvu.PrintArea" localSheetId="18" hidden="1">'Bid Form 2nd Envelope'!$A$1:$F$62</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'Sch-1'!$A$1:$Q$143</definedName>
    <definedName name="Z_18EA11B4_BD82_47BF_99FA_7AB19BF74D0B_.wvu.PrintArea" localSheetId="5" hidden="1">'Sch-2'!$A$1:$J$45</definedName>
    <definedName name="Z_18EA11B4_BD82_47BF_99FA_7AB19BF74D0B_.wvu.PrintArea" localSheetId="6" hidden="1">'Sch-3'!$A$1:$P$48</definedName>
    <definedName name="Z_18EA11B4_BD82_47BF_99FA_7AB19BF74D0B_.wvu.PrintArea" localSheetId="7" hidden="1">'Sch-4'!$A$1:$P$23</definedName>
    <definedName name="Z_18EA11B4_BD82_47BF_99FA_7AB19BF74D0B_.wvu.PrintArea" localSheetId="8" hidden="1">'Sch-5'!$A$1:$E$26</definedName>
    <definedName name="Z_18EA11B4_BD82_47BF_99FA_7AB19BF74D0B_.wvu.PrintArea" localSheetId="9" hidden="1">'Sch-5 after discount'!$A$1:$E$23</definedName>
    <definedName name="Z_18EA11B4_BD82_47BF_99FA_7AB19BF74D0B_.wvu.PrintArea" localSheetId="10" hidden="1">'Sch-6'!$A$1:$D$33</definedName>
    <definedName name="Z_18EA11B4_BD82_47BF_99FA_7AB19BF74D0B_.wvu.PrintArea" localSheetId="12" hidden="1">'Sch-6 (After Discount)'!$A$1:$D$33</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Envelope'!$A$1:$F$62</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'Sch-5'!$A$1:$E$26</definedName>
    <definedName name="Z_269CA46D_C3D7_4A75_A247_A8CF56639398_.wvu.PrintArea" localSheetId="9" hidden="1">'Sch-5 after discount'!$A$1:$E$23</definedName>
    <definedName name="Z_269CA46D_C3D7_4A75_A247_A8CF56639398_.wvu.PrintArea" localSheetId="10" hidden="1">'Sch-6'!$A$1:$D$33</definedName>
    <definedName name="Z_269CA46D_C3D7_4A75_A247_A8CF56639398_.wvu.PrintArea" localSheetId="12" hidden="1">'Sch-6 (After Discount)'!$A$1:$D$33</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Envelope'!$A$1:$F$62</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'Sch-5'!$A$1:$E$26</definedName>
    <definedName name="Z_27A45B7A_04F2_4516_B80B_5ED0825D4ED3_.wvu.PrintArea" localSheetId="9" hidden="1">'Sch-5 after discount'!$A$1:$E$23</definedName>
    <definedName name="Z_27A45B7A_04F2_4516_B80B_5ED0825D4ED3_.wvu.PrintArea" localSheetId="10" hidden="1">'Sch-6'!$A$1:$D$34</definedName>
    <definedName name="Z_27A45B7A_04F2_4516_B80B_5ED0825D4ED3_.wvu.PrintArea" localSheetId="12" hidden="1">'Sch-6 (After Discount)'!$A$1:$D$34</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'Sch-1'!$C$1:$C$136</definedName>
    <definedName name="Z_357C9841_BEC3_434B_AC63_C04FB4321BA3_.wvu.FilterData" localSheetId="5" hidden="1">'Sch-2'!$C$1:$C$47</definedName>
    <definedName name="Z_357C9841_BEC3_434B_AC63_C04FB4321BA3_.wvu.FilterData" localSheetId="6" hidden="1">'Sch-3'!$C$1:$C$50</definedName>
    <definedName name="Z_357C9841_BEC3_434B_AC63_C04FB4321BA3_.wvu.PrintArea" localSheetId="18" hidden="1">'Bid Form 2nd Envelope'!$A$1:$F$62</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'Sch-1'!$A$1:$Q$143</definedName>
    <definedName name="Z_357C9841_BEC3_434B_AC63_C04FB4321BA3_.wvu.PrintArea" localSheetId="5" hidden="1">'Sch-2'!$A$1:$J$47</definedName>
    <definedName name="Z_357C9841_BEC3_434B_AC63_C04FB4321BA3_.wvu.PrintArea" localSheetId="6" hidden="1">'Sch-3'!$A$1:$P$50</definedName>
    <definedName name="Z_357C9841_BEC3_434B_AC63_C04FB4321BA3_.wvu.PrintArea" localSheetId="7" hidden="1">'Sch-4'!$A$1:$P$23</definedName>
    <definedName name="Z_357C9841_BEC3_434B_AC63_C04FB4321BA3_.wvu.PrintArea" localSheetId="8" hidden="1">'Sch-5'!$A$1:$E$26</definedName>
    <definedName name="Z_357C9841_BEC3_434B_AC63_C04FB4321BA3_.wvu.PrintArea" localSheetId="9" hidden="1">'Sch-5 after discount'!$A$1:$E$23</definedName>
    <definedName name="Z_357C9841_BEC3_434B_AC63_C04FB4321BA3_.wvu.PrintArea" localSheetId="10" hidden="1">'Sch-6'!$A$1:$D$33</definedName>
    <definedName name="Z_357C9841_BEC3_434B_AC63_C04FB4321BA3_.wvu.PrintArea" localSheetId="12" hidden="1">'Sch-6 (After Discount)'!$A$1:$D$33</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'Sch-1'!$R:$AA</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'Sch-1'!$C$1:$C$136</definedName>
    <definedName name="Z_3C00DDA0_7DDE_4169_A739_550DAF5DCF8D_.wvu.FilterData" localSheetId="5" hidden="1">'Sch-2'!$C$1:$C$47</definedName>
    <definedName name="Z_3C00DDA0_7DDE_4169_A739_550DAF5DCF8D_.wvu.FilterData" localSheetId="6" hidden="1">'Sch-3'!$C$1:$C$50</definedName>
    <definedName name="Z_3C00DDA0_7DDE_4169_A739_550DAF5DCF8D_.wvu.PrintArea" localSheetId="18" hidden="1">'Bid Form 2nd Envelope'!$A$1:$F$62</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'Sch-1'!$A$1:$Q$143</definedName>
    <definedName name="Z_3C00DDA0_7DDE_4169_A739_550DAF5DCF8D_.wvu.PrintArea" localSheetId="5" hidden="1">'Sch-2'!$A$1:$J$47</definedName>
    <definedName name="Z_3C00DDA0_7DDE_4169_A739_550DAF5DCF8D_.wvu.PrintArea" localSheetId="6" hidden="1">'Sch-3'!$A$1:$P$50</definedName>
    <definedName name="Z_3C00DDA0_7DDE_4169_A739_550DAF5DCF8D_.wvu.PrintArea" localSheetId="7" hidden="1">'Sch-4'!$A$1:$P$23</definedName>
    <definedName name="Z_3C00DDA0_7DDE_4169_A739_550DAF5DCF8D_.wvu.PrintArea" localSheetId="8" hidden="1">'Sch-5'!$A$1:$E$26</definedName>
    <definedName name="Z_3C00DDA0_7DDE_4169_A739_550DAF5DCF8D_.wvu.PrintArea" localSheetId="9" hidden="1">'Sch-5 after discount'!$A$1:$E$23</definedName>
    <definedName name="Z_3C00DDA0_7DDE_4169_A739_550DAF5DCF8D_.wvu.PrintArea" localSheetId="10" hidden="1">'Sch-6'!$A$1:$D$33</definedName>
    <definedName name="Z_3C00DDA0_7DDE_4169_A739_550DAF5DCF8D_.wvu.PrintArea" localSheetId="12" hidden="1">'Sch-6 (After Discount)'!$A$1:$D$33</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Envelope'!$A$1:$F$62</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'Sch-5'!$A$1:$E$26</definedName>
    <definedName name="Z_4AA1107B_A795_4744_B566_827168772C7A_.wvu.PrintArea" localSheetId="9" hidden="1">'Sch-5 after discount'!$A$1:$E$23</definedName>
    <definedName name="Z_4AA1107B_A795_4744_B566_827168772C7A_.wvu.PrintArea" localSheetId="10" hidden="1">'Sch-6'!$A$1:$D$33</definedName>
    <definedName name="Z_4AA1107B_A795_4744_B566_827168772C7A_.wvu.PrintArea" localSheetId="12" hidden="1">'Sch-6 (After Discount)'!$A$1:$D$33</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Envelope'!$A$1:$F$62</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'Sch-5'!$A$1:$E$26</definedName>
    <definedName name="Z_4F65FF32_EC61_4022_A399_2986D7B6B8B3_.wvu.PrintArea" localSheetId="9" hidden="1">'Sch-5 after discount'!$A$1:$E$23</definedName>
    <definedName name="Z_4F65FF32_EC61_4022_A399_2986D7B6B8B3_.wvu.PrintArea" localSheetId="10" hidden="1">'Sch-6'!$A$1:$D$34</definedName>
    <definedName name="Z_4F65FF32_EC61_4022_A399_2986D7B6B8B3_.wvu.PrintArea" localSheetId="12" hidden="1">'Sch-6 (After Discount)'!$A$1:$D$34</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'Sch-1'!$R:$AA</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'Sch-1'!$C$1:$C$136</definedName>
    <definedName name="Z_63D51328_7CBC_4A1E_B96D_BAE91416501B_.wvu.FilterData" localSheetId="5" hidden="1">'Sch-2'!$C$1:$C$47</definedName>
    <definedName name="Z_63D51328_7CBC_4A1E_B96D_BAE91416501B_.wvu.FilterData" localSheetId="6" hidden="1">'Sch-3'!$C$1:$C$50</definedName>
    <definedName name="Z_63D51328_7CBC_4A1E_B96D_BAE91416501B_.wvu.PrintArea" localSheetId="18" hidden="1">'Bid Form 2nd Envelope'!$A$1:$F$62</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'Sch-1'!$A$1:$Q$143</definedName>
    <definedName name="Z_63D51328_7CBC_4A1E_B96D_BAE91416501B_.wvu.PrintArea" localSheetId="5" hidden="1">'Sch-2'!$A$1:$J$47</definedName>
    <definedName name="Z_63D51328_7CBC_4A1E_B96D_BAE91416501B_.wvu.PrintArea" localSheetId="6" hidden="1">'Sch-3'!$A$1:$P$50</definedName>
    <definedName name="Z_63D51328_7CBC_4A1E_B96D_BAE91416501B_.wvu.PrintArea" localSheetId="7" hidden="1">'Sch-4'!$A$1:$P$23</definedName>
    <definedName name="Z_63D51328_7CBC_4A1E_B96D_BAE91416501B_.wvu.PrintArea" localSheetId="8" hidden="1">'Sch-5'!$A$1:$E$26</definedName>
    <definedName name="Z_63D51328_7CBC_4A1E_B96D_BAE91416501B_.wvu.PrintArea" localSheetId="9" hidden="1">'Sch-5 after discount'!$A$1:$E$23</definedName>
    <definedName name="Z_63D51328_7CBC_4A1E_B96D_BAE91416501B_.wvu.PrintArea" localSheetId="10" hidden="1">'Sch-6'!$A$1:$D$33</definedName>
    <definedName name="Z_63D51328_7CBC_4A1E_B96D_BAE91416501B_.wvu.PrintArea" localSheetId="12" hidden="1">'Sch-6 (After Discount)'!$A$1:$D$33</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'Sch-1'!$R:$BD</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'Sch-1'!$A$18:$IY$18</definedName>
    <definedName name="Z_66705863_FE19_4351_9628_5A7FC4026A68_.wvu.FilterData" localSheetId="5" hidden="1">'Sch-2'!$A$16:$AF$25</definedName>
    <definedName name="Z_66705863_FE19_4351_9628_5A7FC4026A68_.wvu.PrintArea" localSheetId="18" hidden="1">'Bid Form 2nd Envelope'!$A$1:$F$62</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Instructions!$A$1:$C$65</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'Sch-1'!$A$1:$Q$143</definedName>
    <definedName name="Z_66705863_FE19_4351_9628_5A7FC4026A68_.wvu.PrintArea" localSheetId="5" hidden="1">'Sch-2'!$A$1:$J$45</definedName>
    <definedName name="Z_66705863_FE19_4351_9628_5A7FC4026A68_.wvu.PrintArea" localSheetId="6" hidden="1">'Sch-3'!$A$1:$P$48</definedName>
    <definedName name="Z_66705863_FE19_4351_9628_5A7FC4026A68_.wvu.PrintArea" localSheetId="7" hidden="1">'Sch-4'!$A$1:$P$23</definedName>
    <definedName name="Z_66705863_FE19_4351_9628_5A7FC4026A68_.wvu.PrintArea" localSheetId="8" hidden="1">'Sch-5'!$A$1:$E$26</definedName>
    <definedName name="Z_66705863_FE19_4351_9628_5A7FC4026A68_.wvu.PrintArea" localSheetId="9" hidden="1">'Sch-5 after discount'!$A$1:$E$23</definedName>
    <definedName name="Z_66705863_FE19_4351_9628_5A7FC4026A68_.wvu.PrintArea" localSheetId="10" hidden="1">'Sch-6'!$A$1:$D$33</definedName>
    <definedName name="Z_66705863_FE19_4351_9628_5A7FC4026A68_.wvu.PrintArea" localSheetId="12" hidden="1">'Sch-6 (After Discount)'!$A$1:$D$33</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'Sch-1'!$R:$W,'Sch-1'!$AA:$AN</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'Sch-1'!$A$18:$IY$18</definedName>
    <definedName name="Z_889C3D82_0A24_4765_A688_A80A782F5056_.wvu.FilterData" localSheetId="5" hidden="1">'Sch-2'!$A$16:$AF$25</definedName>
    <definedName name="Z_889C3D82_0A24_4765_A688_A80A782F5056_.wvu.PrintArea" localSheetId="18" hidden="1">'Bid Form 2nd Envelope'!$A$1:$F$62</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'Sch-1'!$A$1:$Q$143</definedName>
    <definedName name="Z_889C3D82_0A24_4765_A688_A80A782F5056_.wvu.PrintArea" localSheetId="5" hidden="1">'Sch-2'!$A$1:$J$45</definedName>
    <definedName name="Z_889C3D82_0A24_4765_A688_A80A782F5056_.wvu.PrintArea" localSheetId="6" hidden="1">'Sch-3'!$A$1:$P$48</definedName>
    <definedName name="Z_889C3D82_0A24_4765_A688_A80A782F5056_.wvu.PrintArea" localSheetId="7" hidden="1">'Sch-4'!$A$1:$P$23</definedName>
    <definedName name="Z_889C3D82_0A24_4765_A688_A80A782F5056_.wvu.PrintArea" localSheetId="8" hidden="1">'Sch-5'!$A$1:$E$26</definedName>
    <definedName name="Z_889C3D82_0A24_4765_A688_A80A782F5056_.wvu.PrintArea" localSheetId="9" hidden="1">'Sch-5 after discount'!$A$1:$E$23</definedName>
    <definedName name="Z_889C3D82_0A24_4765_A688_A80A782F5056_.wvu.PrintArea" localSheetId="10" hidden="1">'Sch-6'!$A$1:$D$33</definedName>
    <definedName name="Z_889C3D82_0A24_4765_A688_A80A782F5056_.wvu.PrintArea" localSheetId="12" hidden="1">'Sch-6 (After Discount)'!$A$1:$D$33</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'Sch-1'!$R:$W,'Sch-1'!$AA:$AN</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'Sch-1'!$A$18:$IY$136</definedName>
    <definedName name="Z_89CB4E6A_722E_4E39_885D_E2A6D0D08321_.wvu.FilterData" localSheetId="5" hidden="1">'Sch-2'!$A$16:$AF$25</definedName>
    <definedName name="Z_89CB4E6A_722E_4E39_885D_E2A6D0D08321_.wvu.PrintArea" localSheetId="18" hidden="1">'Bid Form 2nd Envelope'!$A$1:$F$62</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'Sch-1'!$A$1:$Q$143</definedName>
    <definedName name="Z_89CB4E6A_722E_4E39_885D_E2A6D0D08321_.wvu.PrintArea" localSheetId="5" hidden="1">'Sch-2'!$A$1:$J$45</definedName>
    <definedName name="Z_89CB4E6A_722E_4E39_885D_E2A6D0D08321_.wvu.PrintArea" localSheetId="6" hidden="1">'Sch-3'!$A$1:$P$48</definedName>
    <definedName name="Z_89CB4E6A_722E_4E39_885D_E2A6D0D08321_.wvu.PrintArea" localSheetId="7" hidden="1">'Sch-4'!$A$1:$P$23</definedName>
    <definedName name="Z_89CB4E6A_722E_4E39_885D_E2A6D0D08321_.wvu.PrintArea" localSheetId="8" hidden="1">'Sch-5'!$A$1:$E$26</definedName>
    <definedName name="Z_89CB4E6A_722E_4E39_885D_E2A6D0D08321_.wvu.PrintArea" localSheetId="9" hidden="1">'Sch-5 after discount'!$A$1:$E$23</definedName>
    <definedName name="Z_89CB4E6A_722E_4E39_885D_E2A6D0D08321_.wvu.PrintArea" localSheetId="10" hidden="1">'Sch-6'!$A$1:$D$33</definedName>
    <definedName name="Z_89CB4E6A_722E_4E39_885D_E2A6D0D08321_.wvu.PrintArea" localSheetId="12" hidden="1">'Sch-6 (After Discount)'!$A$1:$D$33</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Envelope'!$A$1:$F$62</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'Sch-5'!$A$1:$E$26</definedName>
    <definedName name="Z_8F55ECC0_ABB9_42C7_9433_7DF40598917D_.wvu.PrintArea" localSheetId="9" hidden="1">'Sch-5 after discount'!$A$1:$E$23</definedName>
    <definedName name="Z_8F55ECC0_ABB9_42C7_9433_7DF40598917D_.wvu.PrintArea" localSheetId="10" hidden="1">'Sch-6'!$A$1:$D$33</definedName>
    <definedName name="Z_8F55ECC0_ABB9_42C7_9433_7DF40598917D_.wvu.PrintArea" localSheetId="12" hidden="1">'Sch-6 (After Discount)'!$A$1:$D$33</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'Sch-1'!$R:$W,'Sch-1'!$AA:$AN</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'Sch-1'!$16:$136</definedName>
    <definedName name="Z_915C64AD_BD67_44F0_9117_5B9D998BA799_.wvu.FilterData" localSheetId="5" hidden="1">'Sch-2'!$A$16:$AF$42</definedName>
    <definedName name="Z_915C64AD_BD67_44F0_9117_5B9D998BA799_.wvu.PrintArea" localSheetId="18" hidden="1">'Bid Form 2nd Envelope'!$A$1:$F$62</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'Sch-1'!$A$1:$Q$143</definedName>
    <definedName name="Z_915C64AD_BD67_44F0_9117_5B9D998BA799_.wvu.PrintArea" localSheetId="5" hidden="1">'Sch-2'!$A$1:$J$45</definedName>
    <definedName name="Z_915C64AD_BD67_44F0_9117_5B9D998BA799_.wvu.PrintArea" localSheetId="6" hidden="1">'Sch-3'!$A$1:$P$48</definedName>
    <definedName name="Z_915C64AD_BD67_44F0_9117_5B9D998BA799_.wvu.PrintArea" localSheetId="7" hidden="1">'Sch-4'!$A$1:$P$23</definedName>
    <definedName name="Z_915C64AD_BD67_44F0_9117_5B9D998BA799_.wvu.PrintArea" localSheetId="8" hidden="1">'Sch-5'!$A$1:$E$26</definedName>
    <definedName name="Z_915C64AD_BD67_44F0_9117_5B9D998BA799_.wvu.PrintArea" localSheetId="9" hidden="1">'Sch-5 after discount'!$A$1:$E$23</definedName>
    <definedName name="Z_915C64AD_BD67_44F0_9117_5B9D998BA799_.wvu.PrintArea" localSheetId="10" hidden="1">'Sch-6'!$A$1:$D$33</definedName>
    <definedName name="Z_915C64AD_BD67_44F0_9117_5B9D998BA799_.wvu.PrintArea" localSheetId="12" hidden="1">'Sch-6 (After Discount)'!$A$1:$D$33</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'Sch-1'!$R:$V,'Sch-1'!$AA:$AN</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'Sch-1'!$16:$136</definedName>
    <definedName name="Z_99CA2F10_F926_46DC_8609_4EAE5B9F3585_.wvu.FilterData" localSheetId="5" hidden="1">'Sch-2'!$A$16:$AF$42</definedName>
    <definedName name="Z_99CA2F10_F926_46DC_8609_4EAE5B9F3585_.wvu.FilterData" localSheetId="6" hidden="1">'Sch-3'!$A$16:$AE$42</definedName>
    <definedName name="Z_99CA2F10_F926_46DC_8609_4EAE5B9F3585_.wvu.PrintArea" localSheetId="18" hidden="1">'Bid Form 2nd Envelope'!$A$1:$F$62</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'Sch-1'!$A$1:$Q$143</definedName>
    <definedName name="Z_99CA2F10_F926_46DC_8609_4EAE5B9F3585_.wvu.PrintArea" localSheetId="5" hidden="1">'Sch-2'!$A$1:$J$45</definedName>
    <definedName name="Z_99CA2F10_F926_46DC_8609_4EAE5B9F3585_.wvu.PrintArea" localSheetId="6" hidden="1">'Sch-3'!$A$1:$P$48</definedName>
    <definedName name="Z_99CA2F10_F926_46DC_8609_4EAE5B9F3585_.wvu.PrintArea" localSheetId="7" hidden="1">'Sch-4'!$A$1:$P$23</definedName>
    <definedName name="Z_99CA2F10_F926_46DC_8609_4EAE5B9F3585_.wvu.PrintArea" localSheetId="8" hidden="1">'Sch-5'!$A$1:$E$26</definedName>
    <definedName name="Z_99CA2F10_F926_46DC_8609_4EAE5B9F3585_.wvu.PrintArea" localSheetId="9" hidden="1">'Sch-5 after discount'!$A$1:$E$23</definedName>
    <definedName name="Z_99CA2F10_F926_46DC_8609_4EAE5B9F3585_.wvu.PrintArea" localSheetId="10" hidden="1">'Sch-6'!$A$1:$D$33</definedName>
    <definedName name="Z_99CA2F10_F926_46DC_8609_4EAE5B9F3585_.wvu.PrintArea" localSheetId="12" hidden="1">'Sch-6 (After Discount)'!$A$1:$D$33</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'Sch-1'!$R:$W,'Sch-1'!$AA:$AN</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'Sch-1'!$16:$136</definedName>
    <definedName name="Z_A58DB4DF_40C7_4BEB_B85E_6BD6F54941CF_.wvu.FilterData" localSheetId="5" hidden="1">'Sch-2'!$A$16:$AF$42</definedName>
    <definedName name="Z_A58DB4DF_40C7_4BEB_B85E_6BD6F54941CF_.wvu.PrintArea" localSheetId="18" hidden="1">'Bid Form 2nd Envelope'!$A$1:$F$62</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'Sch-1'!$A$1:$Q$143</definedName>
    <definedName name="Z_A58DB4DF_40C7_4BEB_B85E_6BD6F54941CF_.wvu.PrintArea" localSheetId="5" hidden="1">'Sch-2'!$A$1:$J$45</definedName>
    <definedName name="Z_A58DB4DF_40C7_4BEB_B85E_6BD6F54941CF_.wvu.PrintArea" localSheetId="6" hidden="1">'Sch-3'!$A$1:$P$48</definedName>
    <definedName name="Z_A58DB4DF_40C7_4BEB_B85E_6BD6F54941CF_.wvu.PrintArea" localSheetId="7" hidden="1">'Sch-4'!$A$1:$P$23</definedName>
    <definedName name="Z_A58DB4DF_40C7_4BEB_B85E_6BD6F54941CF_.wvu.PrintArea" localSheetId="8" hidden="1">'Sch-5'!$A$1:$E$26</definedName>
    <definedName name="Z_A58DB4DF_40C7_4BEB_B85E_6BD6F54941CF_.wvu.PrintArea" localSheetId="9" hidden="1">'Sch-5 after discount'!$A$1:$E$23</definedName>
    <definedName name="Z_A58DB4DF_40C7_4BEB_B85E_6BD6F54941CF_.wvu.PrintArea" localSheetId="10" hidden="1">'Sch-6'!$A$1:$D$33</definedName>
    <definedName name="Z_A58DB4DF_40C7_4BEB_B85E_6BD6F54941CF_.wvu.PrintArea" localSheetId="12" hidden="1">'Sch-6 (After Discount)'!$A$1:$D$33</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Envelope'!$A$1:$F$62</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'Sch-5'!$A$1:$E$26</definedName>
    <definedName name="Z_A7DBDDEF_9245_44C6_9EBF_032DB6E1C0A2_.wvu.PrintArea" localSheetId="9" hidden="1">'Sch-5 after discount'!$A$1:$E$23</definedName>
    <definedName name="Z_A7DBDDEF_9245_44C6_9EBF_032DB6E1C0A2_.wvu.PrintArea" localSheetId="10" hidden="1">'Sch-6'!$A$1:$D$33</definedName>
    <definedName name="Z_A7DBDDEF_9245_44C6_9EBF_032DB6E1C0A2_.wvu.PrintArea" localSheetId="12" hidden="1">'Sch-6 (After Discount)'!$A$1:$D$33</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Envelope'!$A$1:$F$62</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'Sch-5'!$A$1:$E$26</definedName>
    <definedName name="Z_B23AD343_29DA_4CE0_BD10_47BF44F3782F_.wvu.PrintArea" localSheetId="9" hidden="1">'Sch-5 after discount'!$A$1:$E$23</definedName>
    <definedName name="Z_B23AD343_29DA_4CE0_BD10_47BF44F3782F_.wvu.PrintArea" localSheetId="10" hidden="1">'Sch-6'!$A$1:$D$33</definedName>
    <definedName name="Z_B23AD343_29DA_4CE0_BD10_47BF44F3782F_.wvu.PrintArea" localSheetId="12" hidden="1">'Sch-6 (After Discount)'!$A$1:$D$33</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'Sch-1'!$R:$AA</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'Sch-1'!$C$1:$C$136</definedName>
    <definedName name="Z_B96E710B_6DD7_4DE1_95AB_C9EE060CD030_.wvu.FilterData" localSheetId="5" hidden="1">'Sch-2'!$C$1:$C$47</definedName>
    <definedName name="Z_B96E710B_6DD7_4DE1_95AB_C9EE060CD030_.wvu.FilterData" localSheetId="6" hidden="1">'Sch-3'!$C$1:$C$50</definedName>
    <definedName name="Z_B96E710B_6DD7_4DE1_95AB_C9EE060CD030_.wvu.PrintArea" localSheetId="18" hidden="1">'Bid Form 2nd Envelope'!$A$1:$F$62</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'Sch-1'!$A$1:$Q$143</definedName>
    <definedName name="Z_B96E710B_6DD7_4DE1_95AB_C9EE060CD030_.wvu.PrintArea" localSheetId="5" hidden="1">'Sch-2'!$A$1:$J$47</definedName>
    <definedName name="Z_B96E710B_6DD7_4DE1_95AB_C9EE060CD030_.wvu.PrintArea" localSheetId="6" hidden="1">'Sch-3'!$A$1:$P$50</definedName>
    <definedName name="Z_B96E710B_6DD7_4DE1_95AB_C9EE060CD030_.wvu.PrintArea" localSheetId="7" hidden="1">'Sch-4'!$A$1:$P$23</definedName>
    <definedName name="Z_B96E710B_6DD7_4DE1_95AB_C9EE060CD030_.wvu.PrintArea" localSheetId="8" hidden="1">'Sch-5'!$A$1:$E$26</definedName>
    <definedName name="Z_B96E710B_6DD7_4DE1_95AB_C9EE060CD030_.wvu.PrintArea" localSheetId="9" hidden="1">'Sch-5 after discount'!$A$1:$E$23</definedName>
    <definedName name="Z_B96E710B_6DD7_4DE1_95AB_C9EE060CD030_.wvu.PrintArea" localSheetId="10" hidden="1">'Sch-6'!$A$1:$D$33</definedName>
    <definedName name="Z_B96E710B_6DD7_4DE1_95AB_C9EE060CD030_.wvu.PrintArea" localSheetId="12" hidden="1">'Sch-6 (After Discount)'!$A$1:$D$33</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'Sch-1'!$R:$BD</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'Sch-1'!$A$18:$IY$18</definedName>
    <definedName name="Z_C76D6353_631E_41F6_AC5B_54AF1399435E_.wvu.FilterData" localSheetId="5" hidden="1">'Sch-2'!$A$16:$AF$25</definedName>
    <definedName name="Z_C76D6353_631E_41F6_AC5B_54AF1399435E_.wvu.PrintArea" localSheetId="18" hidden="1">'Bid Form 2nd Envelope'!$A$1:$F$62</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Instructions!$A$1:$C$65</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'Sch-1'!$A$1:$Q$143</definedName>
    <definedName name="Z_C76D6353_631E_41F6_AC5B_54AF1399435E_.wvu.PrintArea" localSheetId="5" hidden="1">'Sch-2'!$A$1:$J$45</definedName>
    <definedName name="Z_C76D6353_631E_41F6_AC5B_54AF1399435E_.wvu.PrintArea" localSheetId="6" hidden="1">'Sch-3'!$A$1:$P$48</definedName>
    <definedName name="Z_C76D6353_631E_41F6_AC5B_54AF1399435E_.wvu.PrintArea" localSheetId="7" hidden="1">'Sch-4'!$A$1:$P$23</definedName>
    <definedName name="Z_C76D6353_631E_41F6_AC5B_54AF1399435E_.wvu.PrintArea" localSheetId="8" hidden="1">'Sch-5'!$A$1:$E$26</definedName>
    <definedName name="Z_C76D6353_631E_41F6_AC5B_54AF1399435E_.wvu.PrintArea" localSheetId="9" hidden="1">'Sch-5 after discount'!$A$1:$E$23</definedName>
    <definedName name="Z_C76D6353_631E_41F6_AC5B_54AF1399435E_.wvu.PrintArea" localSheetId="10" hidden="1">'Sch-6'!$A$1:$D$33</definedName>
    <definedName name="Z_C76D6353_631E_41F6_AC5B_54AF1399435E_.wvu.PrintArea" localSheetId="12" hidden="1">'Sch-6 (After Discount)'!$A$1:$D$33</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'Sch-1'!$R:$W,'Sch-1'!$AA:$AN</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'Sch-1'!$16:$136</definedName>
    <definedName name="Z_CCA37BAE_906F_43D5_9FD9_B13563E4B9D7_.wvu.FilterData" localSheetId="5" hidden="1">'Sch-2'!$A$16:$AF$42</definedName>
    <definedName name="Z_CCA37BAE_906F_43D5_9FD9_B13563E4B9D7_.wvu.PrintArea" localSheetId="18" hidden="1">'Bid Form 2nd Envelope'!$A$1:$F$62</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'Sch-1'!$A$1:$Q$143</definedName>
    <definedName name="Z_CCA37BAE_906F_43D5_9FD9_B13563E4B9D7_.wvu.PrintArea" localSheetId="5" hidden="1">'Sch-2'!$A$1:$J$45</definedName>
    <definedName name="Z_CCA37BAE_906F_43D5_9FD9_B13563E4B9D7_.wvu.PrintArea" localSheetId="6" hidden="1">'Sch-3'!$A$1:$P$48</definedName>
    <definedName name="Z_CCA37BAE_906F_43D5_9FD9_B13563E4B9D7_.wvu.PrintArea" localSheetId="7" hidden="1">'Sch-4'!$A$1:$P$23</definedName>
    <definedName name="Z_CCA37BAE_906F_43D5_9FD9_B13563E4B9D7_.wvu.PrintArea" localSheetId="8" hidden="1">'Sch-5'!$A$1:$E$26</definedName>
    <definedName name="Z_CCA37BAE_906F_43D5_9FD9_B13563E4B9D7_.wvu.PrintArea" localSheetId="9" hidden="1">'Sch-5 after discount'!$A$1:$E$23</definedName>
    <definedName name="Z_CCA37BAE_906F_43D5_9FD9_B13563E4B9D7_.wvu.PrintArea" localSheetId="10" hidden="1">'Sch-6'!$A$1:$D$33</definedName>
    <definedName name="Z_CCA37BAE_906F_43D5_9FD9_B13563E4B9D7_.wvu.PrintArea" localSheetId="12" hidden="1">'Sch-6 (After Discount)'!$A$1:$D$33</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Envelope'!$A$1:$F$62</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'Sch-5'!$A$1:$E$26</definedName>
    <definedName name="Z_E9F4E142_7D26_464D_BECA_4F3806DB1FE1_.wvu.PrintArea" localSheetId="9" hidden="1">'Sch-5 after discount'!$A$1:$E$23</definedName>
    <definedName name="Z_E9F4E142_7D26_464D_BECA_4F3806DB1FE1_.wvu.PrintArea" localSheetId="10" hidden="1">'Sch-6'!$A$1:$D$34</definedName>
    <definedName name="Z_E9F4E142_7D26_464D_BECA_4F3806DB1FE1_.wvu.PrintArea" localSheetId="12" hidden="1">'Sch-6 (After Discount)'!$A$1:$D$34</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Envelope'!$A$1:$F$62</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'Sch-5'!$A$1:$E$26</definedName>
    <definedName name="Z_ECE9294F_C910_4036_88BC_B1F2176FB06B_.wvu.PrintArea" localSheetId="9" hidden="1">'Sch-5 after discount'!$A$1:$E$23</definedName>
    <definedName name="Z_ECE9294F_C910_4036_88BC_B1F2176FB06B_.wvu.PrintArea" localSheetId="10" hidden="1">'Sch-6'!$A$1:$D$34</definedName>
    <definedName name="Z_ECE9294F_C910_4036_88BC_B1F2176FB06B_.wvu.PrintArea" localSheetId="12" hidden="1">'Sch-6 (After Discount)'!$A$1:$D$34</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customWorkbookViews>
    <customWorkbookView name="Sandeep Panwar {संदीप पंवार} - Personal View" guid="{66705863-FE19-4351-9628-5A7FC4026A68}" mergeInterval="0" personalView="1" maximized="1" xWindow="-8" yWindow="-8" windowWidth="1936" windowHeight="1048" tabRatio="607" activeSheetId="2"/>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Himanshu Mittal {हिमांशु मित्तल} - Personal View" guid="{041FB609-8993-4F11-A9EC-5412AED6DDE3}" mergeInterval="0" personalView="1" maximized="1" xWindow="-8" yWindow="-8" windowWidth="1936" windowHeight="1048" tabRatio="607" activeSheetId="5"/>
    <customWorkbookView name="Jasminder Singh Bhatia {जसमिंदर सिंह} - Personal View" guid="{C76D6353-631E-41F6-AC5B-54AF1399435E}" mergeInterval="0" personalView="1" maximized="1" xWindow="-8" yWindow="-8" windowWidth="1936" windowHeight="1056"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134" i="5" l="1"/>
  <c r="Y19" i="5"/>
  <c r="Y20" i="5"/>
  <c r="Y21" i="5"/>
  <c r="Y22" i="5"/>
  <c r="Y23" i="5"/>
  <c r="Y24" i="5"/>
  <c r="Y25" i="5"/>
  <c r="Y26" i="5"/>
  <c r="Y27" i="5"/>
  <c r="Y28" i="5"/>
  <c r="Y29" i="5"/>
  <c r="Y30" i="5"/>
  <c r="Y31" i="5"/>
  <c r="Y32" i="5"/>
  <c r="Y33" i="5"/>
  <c r="Y34" i="5"/>
  <c r="Y35" i="5"/>
  <c r="Y36" i="5"/>
  <c r="Y37" i="5"/>
  <c r="Y38" i="5"/>
  <c r="Y39" i="5"/>
  <c r="Y40" i="5"/>
  <c r="Y41" i="5"/>
  <c r="Y42" i="5"/>
  <c r="Y43" i="5"/>
  <c r="Y44" i="5"/>
  <c r="Y45" i="5"/>
  <c r="Y46" i="5"/>
  <c r="Y47" i="5"/>
  <c r="Y48" i="5"/>
  <c r="Y49" i="5"/>
  <c r="Y50" i="5"/>
  <c r="Y51" i="5"/>
  <c r="Y52" i="5"/>
  <c r="Y53" i="5"/>
  <c r="Y54" i="5"/>
  <c r="Y55" i="5"/>
  <c r="Y56" i="5"/>
  <c r="Y57" i="5"/>
  <c r="Y58" i="5"/>
  <c r="Y59" i="5"/>
  <c r="Y60" i="5"/>
  <c r="Y61" i="5"/>
  <c r="Y62" i="5"/>
  <c r="Y63" i="5"/>
  <c r="Y64" i="5"/>
  <c r="Y65" i="5"/>
  <c r="Y66" i="5"/>
  <c r="Y67" i="5"/>
  <c r="Y68" i="5"/>
  <c r="Y69" i="5"/>
  <c r="Y70" i="5"/>
  <c r="Y71" i="5"/>
  <c r="Y72" i="5"/>
  <c r="Y73" i="5"/>
  <c r="Y74" i="5"/>
  <c r="Y75" i="5"/>
  <c r="Y76" i="5"/>
  <c r="Y77" i="5"/>
  <c r="Y78" i="5"/>
  <c r="Y79" i="5"/>
  <c r="Y80" i="5"/>
  <c r="Y81" i="5"/>
  <c r="Y82" i="5"/>
  <c r="Y83" i="5"/>
  <c r="Y84" i="5"/>
  <c r="Y85" i="5"/>
  <c r="Y86" i="5"/>
  <c r="Y87" i="5"/>
  <c r="Y88" i="5"/>
  <c r="Y89" i="5"/>
  <c r="Y90" i="5"/>
  <c r="Y91" i="5"/>
  <c r="Y92" i="5"/>
  <c r="Y93" i="5"/>
  <c r="Y94" i="5"/>
  <c r="Y95" i="5"/>
  <c r="Y96" i="5"/>
  <c r="Y97" i="5"/>
  <c r="Y98" i="5"/>
  <c r="Y99" i="5"/>
  <c r="Y100" i="5"/>
  <c r="Y101" i="5"/>
  <c r="Y102" i="5"/>
  <c r="Y103" i="5"/>
  <c r="Y104" i="5"/>
  <c r="Y105" i="5"/>
  <c r="Y106" i="5"/>
  <c r="Y107" i="5"/>
  <c r="Y108" i="5"/>
  <c r="Y109" i="5"/>
  <c r="Y110" i="5"/>
  <c r="Y111" i="5"/>
  <c r="Y112" i="5"/>
  <c r="Y113" i="5"/>
  <c r="Y114" i="5"/>
  <c r="Y115" i="5"/>
  <c r="Y116" i="5"/>
  <c r="Y117" i="5"/>
  <c r="Y118" i="5"/>
  <c r="Y119" i="5"/>
  <c r="Y120" i="5"/>
  <c r="Y121" i="5"/>
  <c r="Y122" i="5"/>
  <c r="Y123" i="5"/>
  <c r="Y124" i="5"/>
  <c r="Y125" i="5"/>
  <c r="Y126" i="5"/>
  <c r="Y127" i="5"/>
  <c r="Y128" i="5"/>
  <c r="Y129" i="5"/>
  <c r="Y130" i="5"/>
  <c r="Y18" i="5"/>
  <c r="X130" i="5"/>
  <c r="X129" i="5"/>
  <c r="X128" i="5"/>
  <c r="X127" i="5"/>
  <c r="X126" i="5"/>
  <c r="X125" i="5"/>
  <c r="X124" i="5"/>
  <c r="X123" i="5"/>
  <c r="X122" i="5"/>
  <c r="X121" i="5"/>
  <c r="X120" i="5"/>
  <c r="X119" i="5"/>
  <c r="X118" i="5"/>
  <c r="X117" i="5"/>
  <c r="X116" i="5"/>
  <c r="X115" i="5"/>
  <c r="X114" i="5"/>
  <c r="X113" i="5"/>
  <c r="X111" i="5"/>
  <c r="X110" i="5"/>
  <c r="X109" i="5"/>
  <c r="X108" i="5"/>
  <c r="X107" i="5"/>
  <c r="X106" i="5"/>
  <c r="X105" i="5"/>
  <c r="X104" i="5"/>
  <c r="X103" i="5"/>
  <c r="X102" i="5"/>
  <c r="X101" i="5"/>
  <c r="X100" i="5"/>
  <c r="X99" i="5"/>
  <c r="X98" i="5"/>
  <c r="X97" i="5"/>
  <c r="X96" i="5"/>
  <c r="X95" i="5"/>
  <c r="X94" i="5"/>
  <c r="X92" i="5"/>
  <c r="X91" i="5"/>
  <c r="X90" i="5"/>
  <c r="X89" i="5"/>
  <c r="X88" i="5"/>
  <c r="X87" i="5"/>
  <c r="X86" i="5"/>
  <c r="X85" i="5"/>
  <c r="X84" i="5"/>
  <c r="X83" i="5"/>
  <c r="X82" i="5"/>
  <c r="X81" i="5"/>
  <c r="X80" i="5"/>
  <c r="X79" i="5"/>
  <c r="X78" i="5"/>
  <c r="X77" i="5"/>
  <c r="X76" i="5"/>
  <c r="X75" i="5"/>
  <c r="X73" i="5"/>
  <c r="X72" i="5"/>
  <c r="X71" i="5"/>
  <c r="X70" i="5"/>
  <c r="X69" i="5"/>
  <c r="X68" i="5"/>
  <c r="X67" i="5"/>
  <c r="X66" i="5"/>
  <c r="X65" i="5"/>
  <c r="X64" i="5"/>
  <c r="X63" i="5"/>
  <c r="X62" i="5"/>
  <c r="X61" i="5"/>
  <c r="X60" i="5"/>
  <c r="X59" i="5"/>
  <c r="X58" i="5"/>
  <c r="X57" i="5"/>
  <c r="Y132" i="5" l="1"/>
  <c r="Q133" i="5" s="1"/>
  <c r="D17" i="11" s="1"/>
  <c r="O17" i="9" l="1"/>
  <c r="K17" i="9"/>
  <c r="K130" i="5"/>
  <c r="K129" i="5"/>
  <c r="K128" i="5"/>
  <c r="K127" i="5"/>
  <c r="K126" i="5"/>
  <c r="K125" i="5"/>
  <c r="K124" i="5"/>
  <c r="K123" i="5"/>
  <c r="K122" i="5"/>
  <c r="K121" i="5"/>
  <c r="K120" i="5"/>
  <c r="K119" i="5"/>
  <c r="K118" i="5"/>
  <c r="K117" i="5"/>
  <c r="K116" i="5"/>
  <c r="K115" i="5"/>
  <c r="K114" i="5"/>
  <c r="K113" i="5"/>
  <c r="K111" i="5"/>
  <c r="K110" i="5"/>
  <c r="K109" i="5"/>
  <c r="K108" i="5"/>
  <c r="K107" i="5"/>
  <c r="K106" i="5"/>
  <c r="K105" i="5"/>
  <c r="K104" i="5"/>
  <c r="K103" i="5"/>
  <c r="K102" i="5"/>
  <c r="K101" i="5"/>
  <c r="K100" i="5"/>
  <c r="K99" i="5"/>
  <c r="K98" i="5"/>
  <c r="K97" i="5"/>
  <c r="K96" i="5"/>
  <c r="K95" i="5"/>
  <c r="K94" i="5"/>
  <c r="K92" i="5"/>
  <c r="K91" i="5"/>
  <c r="K90" i="5"/>
  <c r="K89" i="5"/>
  <c r="K88" i="5"/>
  <c r="K87" i="5"/>
  <c r="K86" i="5"/>
  <c r="K85" i="5"/>
  <c r="K84" i="5"/>
  <c r="K83" i="5"/>
  <c r="K82" i="5"/>
  <c r="K81" i="5"/>
  <c r="K80" i="5"/>
  <c r="K79" i="5"/>
  <c r="K78" i="5"/>
  <c r="K77" i="5"/>
  <c r="K76" i="5"/>
  <c r="K75" i="5"/>
  <c r="K73" i="5"/>
  <c r="K72" i="5"/>
  <c r="K71" i="5"/>
  <c r="K70" i="5"/>
  <c r="K69" i="5"/>
  <c r="K68" i="5"/>
  <c r="K67" i="5"/>
  <c r="K66" i="5"/>
  <c r="K65" i="5"/>
  <c r="K64" i="5"/>
  <c r="K63" i="5"/>
  <c r="K62" i="5"/>
  <c r="K61" i="5"/>
  <c r="K60" i="5"/>
  <c r="K59" i="5"/>
  <c r="K58" i="5"/>
  <c r="K57" i="5"/>
  <c r="K56" i="5"/>
  <c r="K54" i="5"/>
  <c r="K53" i="5"/>
  <c r="K52" i="5"/>
  <c r="K51" i="5"/>
  <c r="K50" i="5"/>
  <c r="K49" i="5"/>
  <c r="K48" i="5"/>
  <c r="K47" i="5"/>
  <c r="K46" i="5"/>
  <c r="K45" i="5"/>
  <c r="K44" i="5"/>
  <c r="K43" i="5"/>
  <c r="K42" i="5"/>
  <c r="K41" i="5"/>
  <c r="K40" i="5"/>
  <c r="K39" i="5"/>
  <c r="K38" i="5"/>
  <c r="K37" i="5"/>
  <c r="K19" i="5"/>
  <c r="K20" i="5"/>
  <c r="K21" i="5"/>
  <c r="K22" i="5"/>
  <c r="K23" i="5"/>
  <c r="K24" i="5"/>
  <c r="K25" i="5"/>
  <c r="K26" i="5"/>
  <c r="K27" i="5"/>
  <c r="K28" i="5"/>
  <c r="K29" i="5"/>
  <c r="K30" i="5"/>
  <c r="K31" i="5"/>
  <c r="K32" i="5"/>
  <c r="K33" i="5"/>
  <c r="K34" i="5"/>
  <c r="K35" i="5"/>
  <c r="H130" i="5"/>
  <c r="H129" i="5"/>
  <c r="H128" i="5"/>
  <c r="H127" i="5"/>
  <c r="H126" i="5"/>
  <c r="H125" i="5"/>
  <c r="H124" i="5"/>
  <c r="H123" i="5"/>
  <c r="H122" i="5"/>
  <c r="H121" i="5"/>
  <c r="H120" i="5"/>
  <c r="H119" i="5"/>
  <c r="H118" i="5"/>
  <c r="H117" i="5"/>
  <c r="H116" i="5"/>
  <c r="H115" i="5"/>
  <c r="H114" i="5"/>
  <c r="H113" i="5"/>
  <c r="H111" i="5"/>
  <c r="H110" i="5"/>
  <c r="H109" i="5"/>
  <c r="H108" i="5"/>
  <c r="H107" i="5"/>
  <c r="H106" i="5"/>
  <c r="H105" i="5"/>
  <c r="H104" i="5"/>
  <c r="H103" i="5"/>
  <c r="H102" i="5"/>
  <c r="H101" i="5"/>
  <c r="H100" i="5"/>
  <c r="H99" i="5"/>
  <c r="H98" i="5"/>
  <c r="H97" i="5"/>
  <c r="H96" i="5"/>
  <c r="H95" i="5"/>
  <c r="H94" i="5"/>
  <c r="H92" i="5"/>
  <c r="H91" i="5"/>
  <c r="H90" i="5"/>
  <c r="H89" i="5"/>
  <c r="H88" i="5"/>
  <c r="H87" i="5"/>
  <c r="H86" i="5"/>
  <c r="H85" i="5"/>
  <c r="H84" i="5"/>
  <c r="H83" i="5"/>
  <c r="H82" i="5"/>
  <c r="H81" i="5"/>
  <c r="H80" i="5"/>
  <c r="H79" i="5"/>
  <c r="H78" i="5"/>
  <c r="H77" i="5"/>
  <c r="H76" i="5"/>
  <c r="H75" i="5"/>
  <c r="H73" i="5"/>
  <c r="H72" i="5"/>
  <c r="H71" i="5"/>
  <c r="H70" i="5"/>
  <c r="H69" i="5"/>
  <c r="H68" i="5"/>
  <c r="H67" i="5"/>
  <c r="H66" i="5"/>
  <c r="H65" i="5"/>
  <c r="H64" i="5"/>
  <c r="H63" i="5"/>
  <c r="H62" i="5"/>
  <c r="H61" i="5"/>
  <c r="H60" i="5"/>
  <c r="H59" i="5"/>
  <c r="H58" i="5"/>
  <c r="H57" i="5"/>
  <c r="H56" i="5"/>
  <c r="H54" i="5"/>
  <c r="H53" i="5"/>
  <c r="H52" i="5"/>
  <c r="H51" i="5"/>
  <c r="H50" i="5"/>
  <c r="H49" i="5"/>
  <c r="H48" i="5"/>
  <c r="H47" i="5"/>
  <c r="H46" i="5"/>
  <c r="H45" i="5"/>
  <c r="H44" i="5"/>
  <c r="H43" i="5"/>
  <c r="H42" i="5"/>
  <c r="H41" i="5"/>
  <c r="H40" i="5"/>
  <c r="H39" i="5"/>
  <c r="H38" i="5"/>
  <c r="H37" i="5"/>
  <c r="H19" i="5"/>
  <c r="H20" i="5"/>
  <c r="H21" i="5"/>
  <c r="H22" i="5"/>
  <c r="H23" i="5"/>
  <c r="H24" i="5"/>
  <c r="H25" i="5"/>
  <c r="H26" i="5"/>
  <c r="H27" i="5"/>
  <c r="H28" i="5"/>
  <c r="H29" i="5"/>
  <c r="H30" i="5"/>
  <c r="H31" i="5"/>
  <c r="H32" i="5"/>
  <c r="H33" i="5"/>
  <c r="H34" i="5"/>
  <c r="H35" i="5"/>
  <c r="K18" i="5"/>
  <c r="H18" i="5"/>
  <c r="G18" i="5"/>
  <c r="W19" i="5" l="1"/>
  <c r="Q19" i="5"/>
  <c r="S19" i="5" s="1"/>
  <c r="W18" i="5"/>
  <c r="Q18" i="5"/>
  <c r="X18" i="5" s="1"/>
  <c r="W20" i="5"/>
  <c r="Q20" i="5"/>
  <c r="V34" i="7"/>
  <c r="P34" i="7"/>
  <c r="R34" i="7" s="1"/>
  <c r="V32" i="7"/>
  <c r="P32" i="7"/>
  <c r="R32" i="7" s="1"/>
  <c r="V31" i="7"/>
  <c r="P31" i="7"/>
  <c r="Q31" i="7" s="1"/>
  <c r="V30" i="7"/>
  <c r="P30" i="7"/>
  <c r="R30" i="7" s="1"/>
  <c r="V28" i="7"/>
  <c r="P28" i="7"/>
  <c r="R28" i="7" s="1"/>
  <c r="V27" i="7"/>
  <c r="P27" i="7"/>
  <c r="R27" i="7" s="1"/>
  <c r="V26" i="7"/>
  <c r="P26" i="7"/>
  <c r="Q26" i="7" s="1"/>
  <c r="V24" i="7"/>
  <c r="P24" i="7"/>
  <c r="Q24" i="7" s="1"/>
  <c r="V23" i="7"/>
  <c r="P23" i="7"/>
  <c r="Q23" i="7" s="1"/>
  <c r="V22" i="7"/>
  <c r="P22" i="7"/>
  <c r="Q22" i="7" s="1"/>
  <c r="V20" i="7"/>
  <c r="P20" i="7"/>
  <c r="Q20" i="7" s="1"/>
  <c r="V19" i="7"/>
  <c r="P19" i="7"/>
  <c r="R19" i="7" s="1"/>
  <c r="W130" i="5"/>
  <c r="Q130" i="5"/>
  <c r="S130" i="5" s="1"/>
  <c r="W129" i="5"/>
  <c r="Q129" i="5"/>
  <c r="S129" i="5" s="1"/>
  <c r="W128" i="5"/>
  <c r="Q128" i="5"/>
  <c r="S128" i="5" s="1"/>
  <c r="W127" i="5"/>
  <c r="Q127" i="5"/>
  <c r="W126" i="5"/>
  <c r="Q126" i="5"/>
  <c r="S126" i="5" s="1"/>
  <c r="W125" i="5"/>
  <c r="Q125" i="5"/>
  <c r="W124" i="5"/>
  <c r="Q124" i="5"/>
  <c r="S124" i="5" s="1"/>
  <c r="W123" i="5"/>
  <c r="Q123" i="5"/>
  <c r="S123" i="5" s="1"/>
  <c r="W122" i="5"/>
  <c r="Q122" i="5"/>
  <c r="S122" i="5" s="1"/>
  <c r="W121" i="5"/>
  <c r="Q121" i="5"/>
  <c r="S121" i="5" s="1"/>
  <c r="W120" i="5"/>
  <c r="Q120" i="5"/>
  <c r="S120" i="5" s="1"/>
  <c r="W119" i="5"/>
  <c r="Q119" i="5"/>
  <c r="S119" i="5" s="1"/>
  <c r="W118" i="5"/>
  <c r="Q118" i="5"/>
  <c r="S118" i="5" s="1"/>
  <c r="W117" i="5"/>
  <c r="Q117" i="5"/>
  <c r="S117" i="5" s="1"/>
  <c r="W116" i="5"/>
  <c r="Q116" i="5"/>
  <c r="S116" i="5" s="1"/>
  <c r="W115" i="5"/>
  <c r="Q115" i="5"/>
  <c r="S115" i="5" s="1"/>
  <c r="W114" i="5"/>
  <c r="Q114" i="5"/>
  <c r="S114" i="5" s="1"/>
  <c r="W113" i="5"/>
  <c r="Q113" i="5"/>
  <c r="S113" i="5" s="1"/>
  <c r="W111" i="5"/>
  <c r="Q111" i="5"/>
  <c r="S111" i="5" s="1"/>
  <c r="W110" i="5"/>
  <c r="Q110" i="5"/>
  <c r="S110" i="5" s="1"/>
  <c r="W109" i="5"/>
  <c r="Q109" i="5"/>
  <c r="S109" i="5" s="1"/>
  <c r="W108" i="5"/>
  <c r="Q108" i="5"/>
  <c r="S108" i="5" s="1"/>
  <c r="W107" i="5"/>
  <c r="Q107" i="5"/>
  <c r="S107" i="5" s="1"/>
  <c r="W106" i="5"/>
  <c r="Q106" i="5"/>
  <c r="W105" i="5"/>
  <c r="Q105" i="5"/>
  <c r="S105" i="5" s="1"/>
  <c r="W104" i="5"/>
  <c r="Q104" i="5"/>
  <c r="S104" i="5" s="1"/>
  <c r="W103" i="5"/>
  <c r="Q103" i="5"/>
  <c r="S103" i="5" s="1"/>
  <c r="W102" i="5"/>
  <c r="Q102" i="5"/>
  <c r="W101" i="5"/>
  <c r="Q101" i="5"/>
  <c r="S101" i="5" s="1"/>
  <c r="W100" i="5"/>
  <c r="Q100" i="5"/>
  <c r="S100" i="5" s="1"/>
  <c r="W99" i="5"/>
  <c r="Q99" i="5"/>
  <c r="S99" i="5" s="1"/>
  <c r="W98" i="5"/>
  <c r="Q98" i="5"/>
  <c r="S98" i="5" s="1"/>
  <c r="W97" i="5"/>
  <c r="Q97" i="5"/>
  <c r="W96" i="5"/>
  <c r="Q96" i="5"/>
  <c r="S96" i="5" s="1"/>
  <c r="W95" i="5"/>
  <c r="Q95" i="5"/>
  <c r="W94" i="5"/>
  <c r="Q94" i="5"/>
  <c r="S94" i="5" s="1"/>
  <c r="W92" i="5"/>
  <c r="Q92" i="5"/>
  <c r="W91" i="5"/>
  <c r="Q91" i="5"/>
  <c r="S91" i="5" s="1"/>
  <c r="W90" i="5"/>
  <c r="Q90" i="5"/>
  <c r="S90" i="5" s="1"/>
  <c r="W89" i="5"/>
  <c r="Q89" i="5"/>
  <c r="S89" i="5" s="1"/>
  <c r="W88" i="5"/>
  <c r="Q88" i="5"/>
  <c r="W87" i="5"/>
  <c r="Q87" i="5"/>
  <c r="W86" i="5"/>
  <c r="Q86" i="5"/>
  <c r="S86" i="5" s="1"/>
  <c r="W85" i="5"/>
  <c r="Q85" i="5"/>
  <c r="S85" i="5" s="1"/>
  <c r="W84" i="5"/>
  <c r="Q84" i="5"/>
  <c r="S84" i="5" s="1"/>
  <c r="W83" i="5"/>
  <c r="Q83" i="5"/>
  <c r="S83" i="5" s="1"/>
  <c r="W82" i="5"/>
  <c r="Q82" i="5"/>
  <c r="W81" i="5"/>
  <c r="Q81" i="5"/>
  <c r="W80" i="5"/>
  <c r="Q80" i="5"/>
  <c r="S80" i="5" s="1"/>
  <c r="W79" i="5"/>
  <c r="Q79" i="5"/>
  <c r="S79" i="5" s="1"/>
  <c r="W78" i="5"/>
  <c r="Q78" i="5"/>
  <c r="W77" i="5"/>
  <c r="Q77" i="5"/>
  <c r="W76" i="5"/>
  <c r="Q76" i="5"/>
  <c r="S76" i="5" s="1"/>
  <c r="W75" i="5"/>
  <c r="Q75" i="5"/>
  <c r="S75" i="5" s="1"/>
  <c r="W73" i="5"/>
  <c r="Q73" i="5"/>
  <c r="S73" i="5" s="1"/>
  <c r="W72" i="5"/>
  <c r="Q72" i="5"/>
  <c r="S72" i="5" s="1"/>
  <c r="W71" i="5"/>
  <c r="Q71" i="5"/>
  <c r="S71" i="5" s="1"/>
  <c r="W70" i="5"/>
  <c r="Q70" i="5"/>
  <c r="S70" i="5" s="1"/>
  <c r="W69" i="5"/>
  <c r="Q69" i="5"/>
  <c r="S69" i="5" s="1"/>
  <c r="W68" i="5"/>
  <c r="Q68" i="5"/>
  <c r="W67" i="5"/>
  <c r="Q67" i="5"/>
  <c r="S67" i="5" s="1"/>
  <c r="W66" i="5"/>
  <c r="Q66" i="5"/>
  <c r="W65" i="5"/>
  <c r="Q65" i="5"/>
  <c r="S65" i="5" s="1"/>
  <c r="W64" i="5"/>
  <c r="Q64" i="5"/>
  <c r="S64" i="5" s="1"/>
  <c r="W63" i="5"/>
  <c r="Q63" i="5"/>
  <c r="W62" i="5"/>
  <c r="Q62" i="5"/>
  <c r="S62" i="5" s="1"/>
  <c r="W61" i="5"/>
  <c r="Q61" i="5"/>
  <c r="S61" i="5" s="1"/>
  <c r="W60" i="5"/>
  <c r="Q60" i="5"/>
  <c r="W59" i="5"/>
  <c r="Q59" i="5"/>
  <c r="W58" i="5"/>
  <c r="Q58" i="5"/>
  <c r="S58" i="5" s="1"/>
  <c r="W57" i="5"/>
  <c r="Q57" i="5"/>
  <c r="S57" i="5" s="1"/>
  <c r="W56" i="5"/>
  <c r="Q56" i="5"/>
  <c r="X56" i="5" s="1"/>
  <c r="W54" i="5"/>
  <c r="Q54" i="5"/>
  <c r="W53" i="5"/>
  <c r="Q53" i="5"/>
  <c r="W52" i="5"/>
  <c r="Q52" i="5"/>
  <c r="S52" i="5" s="1"/>
  <c r="W51" i="5"/>
  <c r="Q51" i="5"/>
  <c r="S51" i="5" s="1"/>
  <c r="W50" i="5"/>
  <c r="Q50" i="5"/>
  <c r="W49" i="5"/>
  <c r="Q49" i="5"/>
  <c r="S49" i="5" s="1"/>
  <c r="W48" i="5"/>
  <c r="Q48" i="5"/>
  <c r="S48" i="5" s="1"/>
  <c r="W47" i="5"/>
  <c r="Q47" i="5"/>
  <c r="W46" i="5"/>
  <c r="Q46" i="5"/>
  <c r="W45" i="5"/>
  <c r="Q45" i="5"/>
  <c r="W44" i="5"/>
  <c r="Q44" i="5"/>
  <c r="W43" i="5"/>
  <c r="Q43" i="5"/>
  <c r="W42" i="5"/>
  <c r="Q42" i="5"/>
  <c r="W41" i="5"/>
  <c r="Q41" i="5"/>
  <c r="S41" i="5" s="1"/>
  <c r="W40" i="5"/>
  <c r="Q40" i="5"/>
  <c r="W39" i="5"/>
  <c r="Q39" i="5"/>
  <c r="W38" i="5"/>
  <c r="Q38" i="5"/>
  <c r="W37" i="5"/>
  <c r="Q37" i="5"/>
  <c r="W35" i="5"/>
  <c r="Q35" i="5"/>
  <c r="W34" i="5"/>
  <c r="Q34" i="5"/>
  <c r="W33" i="5"/>
  <c r="Q33" i="5"/>
  <c r="W32" i="5"/>
  <c r="Q32" i="5"/>
  <c r="W31" i="5"/>
  <c r="Q31" i="5"/>
  <c r="W30" i="5"/>
  <c r="Q30" i="5"/>
  <c r="S30" i="5" s="1"/>
  <c r="W29" i="5"/>
  <c r="Q29" i="5"/>
  <c r="W28" i="5"/>
  <c r="Q28" i="5"/>
  <c r="S28" i="5" s="1"/>
  <c r="W27" i="5"/>
  <c r="Q27" i="5"/>
  <c r="W26" i="5"/>
  <c r="Q26" i="5"/>
  <c r="W25" i="5"/>
  <c r="Q25" i="5"/>
  <c r="S25" i="5" s="1"/>
  <c r="W24" i="5"/>
  <c r="Q24" i="5"/>
  <c r="W23" i="5"/>
  <c r="Q23" i="5"/>
  <c r="W22" i="5"/>
  <c r="Q22" i="5"/>
  <c r="W21" i="5"/>
  <c r="Q21" i="5"/>
  <c r="S21" i="5" s="1"/>
  <c r="S18" i="5" l="1"/>
  <c r="X27" i="5"/>
  <c r="S27" i="5"/>
  <c r="X33" i="5"/>
  <c r="S33" i="5"/>
  <c r="X40" i="5"/>
  <c r="S40" i="5"/>
  <c r="X46" i="5"/>
  <c r="S46" i="5"/>
  <c r="X47" i="5"/>
  <c r="S47" i="5"/>
  <c r="X22" i="5"/>
  <c r="S22" i="5"/>
  <c r="X23" i="5"/>
  <c r="S23" i="5"/>
  <c r="X35" i="5"/>
  <c r="S35" i="5"/>
  <c r="X42" i="5"/>
  <c r="S42" i="5"/>
  <c r="X54" i="5"/>
  <c r="S54" i="5"/>
  <c r="X34" i="5"/>
  <c r="S34" i="5"/>
  <c r="X29" i="5"/>
  <c r="S29" i="5"/>
  <c r="X53" i="5"/>
  <c r="S53" i="5"/>
  <c r="X37" i="5"/>
  <c r="S37" i="5"/>
  <c r="X24" i="5"/>
  <c r="S24" i="5"/>
  <c r="X31" i="5"/>
  <c r="S31" i="5"/>
  <c r="X38" i="5"/>
  <c r="S38" i="5"/>
  <c r="X44" i="5"/>
  <c r="S44" i="5"/>
  <c r="X50" i="5"/>
  <c r="S50" i="5"/>
  <c r="X43" i="5"/>
  <c r="S43" i="5"/>
  <c r="X26" i="5"/>
  <c r="S26" i="5"/>
  <c r="X32" i="5"/>
  <c r="S32" i="5"/>
  <c r="X39" i="5"/>
  <c r="S39" i="5"/>
  <c r="X45" i="5"/>
  <c r="S45" i="5"/>
  <c r="X20" i="5"/>
  <c r="S20" i="5"/>
  <c r="R59" i="5"/>
  <c r="S59" i="5"/>
  <c r="R41" i="5"/>
  <c r="X41" i="5"/>
  <c r="R48" i="5"/>
  <c r="X48" i="5"/>
  <c r="R92" i="5"/>
  <c r="S92" i="5"/>
  <c r="R60" i="5"/>
  <c r="S60" i="5"/>
  <c r="R49" i="5"/>
  <c r="X49" i="5"/>
  <c r="R68" i="5"/>
  <c r="S68" i="5"/>
  <c r="R125" i="5"/>
  <c r="S125" i="5"/>
  <c r="R30" i="5"/>
  <c r="X30" i="5"/>
  <c r="R81" i="5"/>
  <c r="S81" i="5"/>
  <c r="R82" i="5"/>
  <c r="S82" i="5"/>
  <c r="R88" i="5"/>
  <c r="S88" i="5"/>
  <c r="R66" i="5"/>
  <c r="S66" i="5"/>
  <c r="R63" i="5"/>
  <c r="S63" i="5"/>
  <c r="R95" i="5"/>
  <c r="S95" i="5"/>
  <c r="R21" i="5"/>
  <c r="X21" i="5"/>
  <c r="R28" i="5"/>
  <c r="X28" i="5"/>
  <c r="R106" i="5"/>
  <c r="S106" i="5"/>
  <c r="R25" i="5"/>
  <c r="X25" i="5"/>
  <c r="R51" i="5"/>
  <c r="X51" i="5"/>
  <c r="R77" i="5"/>
  <c r="S77" i="5"/>
  <c r="R102" i="5"/>
  <c r="S102" i="5"/>
  <c r="R127" i="5"/>
  <c r="S127" i="5"/>
  <c r="R19" i="5"/>
  <c r="X19" i="5"/>
  <c r="R52" i="5"/>
  <c r="X52" i="5"/>
  <c r="R56" i="5"/>
  <c r="S56" i="5"/>
  <c r="R87" i="5"/>
  <c r="S87" i="5"/>
  <c r="R78" i="5"/>
  <c r="S78" i="5"/>
  <c r="R97" i="5"/>
  <c r="S97" i="5"/>
  <c r="R18" i="5"/>
  <c r="R20" i="5"/>
  <c r="R109" i="5"/>
  <c r="R130" i="5"/>
  <c r="R90" i="5"/>
  <c r="Q27" i="7"/>
  <c r="R31" i="7"/>
  <c r="Q30" i="7"/>
  <c r="R22" i="7"/>
  <c r="R24" i="7"/>
  <c r="R20" i="7"/>
  <c r="R23" i="7"/>
  <c r="R26" i="7"/>
  <c r="Q32" i="7"/>
  <c r="Q34" i="7"/>
  <c r="Q19" i="7"/>
  <c r="Q28" i="7"/>
  <c r="R119" i="5"/>
  <c r="R128" i="5"/>
  <c r="R122" i="5"/>
  <c r="R123" i="5"/>
  <c r="R103" i="5"/>
  <c r="R105" i="5"/>
  <c r="R71" i="5"/>
  <c r="R33" i="5"/>
  <c r="R114" i="5"/>
  <c r="R117" i="5"/>
  <c r="R120" i="5"/>
  <c r="R126" i="5"/>
  <c r="R129" i="5"/>
  <c r="R115" i="5"/>
  <c r="R118" i="5"/>
  <c r="R121" i="5"/>
  <c r="R124" i="5"/>
  <c r="R113" i="5"/>
  <c r="R116" i="5"/>
  <c r="R98" i="5"/>
  <c r="R101" i="5"/>
  <c r="R104" i="5"/>
  <c r="R110" i="5"/>
  <c r="R96" i="5"/>
  <c r="R99" i="5"/>
  <c r="R107" i="5"/>
  <c r="R100" i="5"/>
  <c r="R108" i="5"/>
  <c r="R111" i="5"/>
  <c r="R94" i="5"/>
  <c r="R89" i="5"/>
  <c r="R76" i="5"/>
  <c r="R79" i="5"/>
  <c r="R85" i="5"/>
  <c r="R91" i="5"/>
  <c r="R80" i="5"/>
  <c r="R83" i="5"/>
  <c r="R86" i="5"/>
  <c r="R75" i="5"/>
  <c r="R84" i="5"/>
  <c r="R57" i="5"/>
  <c r="R72" i="5"/>
  <c r="R58" i="5"/>
  <c r="R61" i="5"/>
  <c r="R64" i="5"/>
  <c r="R67" i="5"/>
  <c r="R70" i="5"/>
  <c r="R73" i="5"/>
  <c r="R62" i="5"/>
  <c r="R69" i="5"/>
  <c r="R65" i="5"/>
  <c r="R38" i="5"/>
  <c r="R44" i="5"/>
  <c r="R50" i="5"/>
  <c r="R39" i="5"/>
  <c r="R42" i="5"/>
  <c r="R45" i="5"/>
  <c r="R54" i="5"/>
  <c r="R47" i="5"/>
  <c r="R53" i="5"/>
  <c r="R37" i="5"/>
  <c r="R40" i="5"/>
  <c r="R43" i="5"/>
  <c r="R46" i="5"/>
  <c r="R22" i="5"/>
  <c r="R31" i="5"/>
  <c r="R34" i="5"/>
  <c r="R26" i="5"/>
  <c r="R29" i="5"/>
  <c r="R32" i="5"/>
  <c r="R35" i="5"/>
  <c r="R23" i="5"/>
  <c r="R24" i="5"/>
  <c r="R27" i="5"/>
  <c r="X132" i="5" l="1"/>
  <c r="D17" i="9" s="1"/>
  <c r="S132" i="5"/>
  <c r="D15" i="9" s="1"/>
  <c r="P18" i="7"/>
  <c r="R18" i="7" s="1"/>
  <c r="V35" i="7"/>
  <c r="V36" i="7"/>
  <c r="V38" i="7"/>
  <c r="V39" i="7"/>
  <c r="V40" i="7"/>
  <c r="P40" i="7"/>
  <c r="Q40" i="7" s="1"/>
  <c r="P39" i="7"/>
  <c r="Q39" i="7" s="1"/>
  <c r="P38" i="7"/>
  <c r="Q38" i="7" s="1"/>
  <c r="Q132" i="5" l="1"/>
  <c r="Q135" i="5" s="1"/>
  <c r="D22" i="9"/>
  <c r="D24" i="13" s="1"/>
  <c r="R40" i="7"/>
  <c r="R38" i="7"/>
  <c r="R39" i="7"/>
  <c r="D16" i="11" l="1"/>
  <c r="A17" i="7"/>
  <c r="D15" i="11" l="1"/>
  <c r="E15" i="13" s="1"/>
  <c r="P35" i="7"/>
  <c r="P36" i="7"/>
  <c r="Q36" i="7" l="1"/>
  <c r="R36" i="7"/>
  <c r="Q35" i="7"/>
  <c r="R35" i="7"/>
  <c r="V41" i="7"/>
  <c r="R42" i="7" l="1"/>
  <c r="V18" i="7"/>
  <c r="V42" i="7" s="1"/>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50" i="19" s="1"/>
  <c r="F45" i="19"/>
  <c r="A61"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7" i="19" s="1"/>
  <c r="F40" i="15"/>
  <c r="F48"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20" i="9"/>
  <c r="O20" i="9"/>
  <c r="I21" i="9"/>
  <c r="M21" i="9" s="1"/>
  <c r="K21" i="9"/>
  <c r="O21" i="9"/>
  <c r="B24" i="9"/>
  <c r="B21" i="10" s="1"/>
  <c r="B32" i="11" s="1"/>
  <c r="B32" i="13" s="1"/>
  <c r="C21" i="14" s="1"/>
  <c r="C39" i="15" s="1"/>
  <c r="B47" i="19" s="1"/>
  <c r="D24" i="9"/>
  <c r="D21" i="10" s="1"/>
  <c r="D32" i="11" s="1"/>
  <c r="D32" i="13" s="1"/>
  <c r="J21" i="14" s="1"/>
  <c r="B25" i="9"/>
  <c r="B22" i="10" s="1"/>
  <c r="B33" i="11" s="1"/>
  <c r="D25" i="9"/>
  <c r="D22" i="10" s="1"/>
  <c r="D33" i="11" s="1"/>
  <c r="D33" i="13" s="1"/>
  <c r="J22" i="14" s="1"/>
  <c r="N8" i="8"/>
  <c r="C9" i="8"/>
  <c r="N9" i="8"/>
  <c r="C10" i="8"/>
  <c r="N10" i="8"/>
  <c r="C11" i="8"/>
  <c r="N11" i="8"/>
  <c r="C12" i="8"/>
  <c r="N12" i="8"/>
  <c r="M8" i="7"/>
  <c r="C9" i="7"/>
  <c r="M9" i="7"/>
  <c r="C10" i="7"/>
  <c r="M10" i="7"/>
  <c r="C11" i="7"/>
  <c r="M11" i="7"/>
  <c r="C12" i="7"/>
  <c r="A1" i="6"/>
  <c r="C9" i="6"/>
  <c r="C10" i="6"/>
  <c r="C11" i="6"/>
  <c r="C12" i="6"/>
  <c r="A1" i="5"/>
  <c r="AC8" i="5"/>
  <c r="C9" i="5"/>
  <c r="B8" i="12" s="1"/>
  <c r="AC9" i="5"/>
  <c r="C10" i="5"/>
  <c r="C10" i="14" s="1"/>
  <c r="C11" i="5"/>
  <c r="B10" i="12" s="1"/>
  <c r="C12" i="5"/>
  <c r="B11" i="12" s="1"/>
  <c r="IY16" i="5"/>
  <c r="C141" i="5"/>
  <c r="C44" i="6" s="1"/>
  <c r="N141" i="5"/>
  <c r="O47" i="7" s="1"/>
  <c r="N22" i="8" s="1"/>
  <c r="C142" i="5"/>
  <c r="C48" i="7" s="1"/>
  <c r="C22" i="8" s="1"/>
  <c r="N142" i="5"/>
  <c r="O48" i="7" s="1"/>
  <c r="N23" i="8" s="1"/>
  <c r="J6" i="4"/>
  <c r="AC7" i="5" s="1"/>
  <c r="Z6" i="4"/>
  <c r="A7" i="4"/>
  <c r="A9" i="4"/>
  <c r="A8" i="6" s="1"/>
  <c r="A10" i="4"/>
  <c r="G22" i="4"/>
  <c r="F22" i="4" s="1"/>
  <c r="B2" i="2"/>
  <c r="B3" i="2"/>
  <c r="A1" i="7" s="1"/>
  <c r="P42" i="7" l="1"/>
  <c r="Q43" i="7" s="1"/>
  <c r="A3" i="13"/>
  <c r="A1" i="4"/>
  <c r="W132" i="5"/>
  <c r="H5" i="20"/>
  <c r="H7" i="20"/>
  <c r="Q18" i="7"/>
  <c r="J41" i="6"/>
  <c r="J7" i="15" s="1"/>
  <c r="I25" i="15" s="1"/>
  <c r="B9" i="12"/>
  <c r="AC10" i="5"/>
  <c r="A3" i="10"/>
  <c r="A3" i="12"/>
  <c r="C12" i="14"/>
  <c r="I45" i="6"/>
  <c r="A8" i="8"/>
  <c r="A8" i="10"/>
  <c r="A3" i="7"/>
  <c r="A3" i="8"/>
  <c r="C12" i="15"/>
  <c r="A3" i="6"/>
  <c r="E16" i="17"/>
  <c r="F16" i="18"/>
  <c r="C11" i="14"/>
  <c r="A7" i="5"/>
  <c r="A7" i="9" s="1"/>
  <c r="E16" i="16"/>
  <c r="A8" i="11"/>
  <c r="A8" i="13"/>
  <c r="A3" i="9"/>
  <c r="A3" i="11"/>
  <c r="A3" i="5"/>
  <c r="A1" i="13"/>
  <c r="C15" i="19"/>
  <c r="A3" i="14"/>
  <c r="A64" i="14" s="1"/>
  <c r="A1" i="11"/>
  <c r="A2" i="15"/>
  <c r="C22" i="14"/>
  <c r="C40" i="15" s="1"/>
  <c r="B48" i="19" s="1"/>
  <c r="B33" i="13"/>
  <c r="C9" i="14"/>
  <c r="A2" i="4"/>
  <c r="A1" i="10"/>
  <c r="A1" i="14"/>
  <c r="A62" i="14" s="1"/>
  <c r="A8" i="7"/>
  <c r="I44" i="6"/>
  <c r="A8" i="9"/>
  <c r="A1" i="9"/>
  <c r="A1" i="12"/>
  <c r="AG7" i="19"/>
  <c r="AG8" i="19" s="1"/>
  <c r="C47" i="7"/>
  <c r="C21" i="8" s="1"/>
  <c r="A1" i="19"/>
  <c r="C45" i="6"/>
  <c r="A1" i="8"/>
  <c r="A8" i="5"/>
  <c r="AG9" i="19"/>
  <c r="J8" i="15" l="1"/>
  <c r="J26" i="15" s="1"/>
  <c r="D20" i="9"/>
  <c r="A7" i="11"/>
  <c r="A7" i="10"/>
  <c r="B7" i="14"/>
  <c r="A7" i="8"/>
  <c r="A7" i="13"/>
  <c r="A7" i="6"/>
  <c r="A7" i="7"/>
  <c r="B42" i="19"/>
  <c r="B8" i="14"/>
  <c r="A7" i="12"/>
  <c r="I16" i="15"/>
  <c r="E18" i="13"/>
  <c r="D20" i="11"/>
  <c r="E20" i="13" s="1"/>
  <c r="J6" i="15"/>
  <c r="J16" i="15" l="1"/>
  <c r="H16" i="15"/>
  <c r="J9" i="15"/>
  <c r="J15" i="15" s="1"/>
  <c r="H24" i="15"/>
  <c r="H15" i="15" l="1"/>
  <c r="D24" i="11"/>
  <c r="D29" i="11" s="1"/>
  <c r="J31" i="15"/>
  <c r="J32" i="15" s="1"/>
  <c r="J35" i="15"/>
  <c r="J36" i="15" s="1"/>
  <c r="H31" i="15"/>
  <c r="H32" i="15" s="1"/>
  <c r="I15" i="15"/>
  <c r="S19" i="7" l="1"/>
  <c r="T19" i="7" s="1"/>
  <c r="U19" i="7" s="1"/>
  <c r="S23" i="7"/>
  <c r="T23" i="7" s="1"/>
  <c r="U23" i="7" s="1"/>
  <c r="S20" i="7"/>
  <c r="T20" i="7" s="1"/>
  <c r="U20" i="7" s="1"/>
  <c r="S28" i="7"/>
  <c r="T28" i="7" s="1"/>
  <c r="U28" i="7" s="1"/>
  <c r="S22" i="7"/>
  <c r="T22" i="7" s="1"/>
  <c r="U22" i="7" s="1"/>
  <c r="S31" i="7"/>
  <c r="T31" i="7" s="1"/>
  <c r="U31" i="7" s="1"/>
  <c r="S34" i="7"/>
  <c r="T34" i="7" s="1"/>
  <c r="U34" i="7" s="1"/>
  <c r="S30" i="7"/>
  <c r="T30" i="7" s="1"/>
  <c r="U30" i="7" s="1"/>
  <c r="S27" i="7"/>
  <c r="T27" i="7" s="1"/>
  <c r="U27" i="7" s="1"/>
  <c r="S24" i="7"/>
  <c r="T24" i="7" s="1"/>
  <c r="U24" i="7" s="1"/>
  <c r="S32" i="7"/>
  <c r="T32" i="7" s="1"/>
  <c r="U32" i="7" s="1"/>
  <c r="S26" i="7"/>
  <c r="T26" i="7" s="1"/>
  <c r="U26" i="7" s="1"/>
  <c r="S35" i="7"/>
  <c r="S36" i="7"/>
  <c r="S38" i="7"/>
  <c r="S39" i="7"/>
  <c r="S40" i="7"/>
  <c r="F20" i="13"/>
  <c r="D20" i="13" s="1"/>
  <c r="S18" i="7"/>
  <c r="T18" i="7" s="1"/>
  <c r="U18" i="7" s="1"/>
  <c r="I35" i="15"/>
  <c r="I36" i="15" s="1"/>
  <c r="F18" i="13" s="1"/>
  <c r="I31" i="15"/>
  <c r="I32" i="15" s="1"/>
  <c r="H35" i="15"/>
  <c r="H36" i="15" s="1"/>
  <c r="T18" i="5" l="1"/>
  <c r="U18" i="5" s="1"/>
  <c r="V18" i="5" s="1"/>
  <c r="F15" i="13"/>
  <c r="T20" i="5"/>
  <c r="U20" i="5" s="1"/>
  <c r="V20" i="5" s="1"/>
  <c r="T19" i="5"/>
  <c r="U19" i="5" s="1"/>
  <c r="V19" i="5" s="1"/>
  <c r="T119" i="5"/>
  <c r="U119" i="5" s="1"/>
  <c r="V119" i="5" s="1"/>
  <c r="T116" i="5"/>
  <c r="U116" i="5" s="1"/>
  <c r="V116" i="5" s="1"/>
  <c r="T124" i="5"/>
  <c r="U124" i="5" s="1"/>
  <c r="V124" i="5" s="1"/>
  <c r="T117" i="5"/>
  <c r="U117" i="5" s="1"/>
  <c r="V117" i="5" s="1"/>
  <c r="T125" i="5"/>
  <c r="U125" i="5" s="1"/>
  <c r="V125" i="5" s="1"/>
  <c r="T122" i="5"/>
  <c r="U122" i="5" s="1"/>
  <c r="V122" i="5" s="1"/>
  <c r="T113" i="5"/>
  <c r="U113" i="5" s="1"/>
  <c r="V113" i="5" s="1"/>
  <c r="T130" i="5"/>
  <c r="U130" i="5" s="1"/>
  <c r="V130" i="5" s="1"/>
  <c r="T127" i="5"/>
  <c r="U127" i="5" s="1"/>
  <c r="V127" i="5" s="1"/>
  <c r="T121" i="5"/>
  <c r="U121" i="5" s="1"/>
  <c r="V121" i="5" s="1"/>
  <c r="T118" i="5"/>
  <c r="U118" i="5" s="1"/>
  <c r="V118" i="5" s="1"/>
  <c r="T115" i="5"/>
  <c r="U115" i="5" s="1"/>
  <c r="V115" i="5" s="1"/>
  <c r="T129" i="5"/>
  <c r="U129" i="5" s="1"/>
  <c r="V129" i="5" s="1"/>
  <c r="T126" i="5"/>
  <c r="U126" i="5" s="1"/>
  <c r="V126" i="5" s="1"/>
  <c r="T123" i="5"/>
  <c r="U123" i="5" s="1"/>
  <c r="V123" i="5" s="1"/>
  <c r="T120" i="5"/>
  <c r="U120" i="5" s="1"/>
  <c r="V120" i="5" s="1"/>
  <c r="T114" i="5"/>
  <c r="U114" i="5" s="1"/>
  <c r="V114" i="5" s="1"/>
  <c r="T128" i="5"/>
  <c r="U128" i="5" s="1"/>
  <c r="V128" i="5" s="1"/>
  <c r="T100" i="5"/>
  <c r="U100" i="5" s="1"/>
  <c r="V100" i="5" s="1"/>
  <c r="T97" i="5"/>
  <c r="U97" i="5" s="1"/>
  <c r="V97" i="5" s="1"/>
  <c r="T108" i="5"/>
  <c r="U108" i="5" s="1"/>
  <c r="V108" i="5" s="1"/>
  <c r="T102" i="5"/>
  <c r="U102" i="5" s="1"/>
  <c r="V102" i="5" s="1"/>
  <c r="T99" i="5"/>
  <c r="U99" i="5" s="1"/>
  <c r="V99" i="5" s="1"/>
  <c r="T103" i="5"/>
  <c r="U103" i="5" s="1"/>
  <c r="V103" i="5" s="1"/>
  <c r="T94" i="5"/>
  <c r="U94" i="5" s="1"/>
  <c r="V94" i="5" s="1"/>
  <c r="T111" i="5"/>
  <c r="U111" i="5" s="1"/>
  <c r="V111" i="5" s="1"/>
  <c r="T105" i="5"/>
  <c r="U105" i="5" s="1"/>
  <c r="V105" i="5" s="1"/>
  <c r="T96" i="5"/>
  <c r="U96" i="5" s="1"/>
  <c r="V96" i="5" s="1"/>
  <c r="T107" i="5"/>
  <c r="U107" i="5" s="1"/>
  <c r="V107" i="5" s="1"/>
  <c r="T101" i="5"/>
  <c r="U101" i="5" s="1"/>
  <c r="V101" i="5" s="1"/>
  <c r="T95" i="5"/>
  <c r="U95" i="5" s="1"/>
  <c r="V95" i="5" s="1"/>
  <c r="T106" i="5"/>
  <c r="U106" i="5" s="1"/>
  <c r="V106" i="5" s="1"/>
  <c r="T110" i="5"/>
  <c r="U110" i="5" s="1"/>
  <c r="V110" i="5" s="1"/>
  <c r="T104" i="5"/>
  <c r="U104" i="5" s="1"/>
  <c r="V104" i="5" s="1"/>
  <c r="T98" i="5"/>
  <c r="U98" i="5" s="1"/>
  <c r="V98" i="5" s="1"/>
  <c r="T109" i="5"/>
  <c r="U109" i="5" s="1"/>
  <c r="V109" i="5" s="1"/>
  <c r="T81" i="5"/>
  <c r="U81" i="5" s="1"/>
  <c r="V81" i="5" s="1"/>
  <c r="T75" i="5"/>
  <c r="U75" i="5" s="1"/>
  <c r="V75" i="5" s="1"/>
  <c r="T84" i="5"/>
  <c r="U84" i="5" s="1"/>
  <c r="V84" i="5" s="1"/>
  <c r="T78" i="5"/>
  <c r="U78" i="5" s="1"/>
  <c r="V78" i="5" s="1"/>
  <c r="T92" i="5"/>
  <c r="U92" i="5" s="1"/>
  <c r="V92" i="5" s="1"/>
  <c r="T89" i="5"/>
  <c r="U89" i="5" s="1"/>
  <c r="V89" i="5" s="1"/>
  <c r="T86" i="5"/>
  <c r="U86" i="5" s="1"/>
  <c r="V86" i="5" s="1"/>
  <c r="T83" i="5"/>
  <c r="U83" i="5" s="1"/>
  <c r="V83" i="5" s="1"/>
  <c r="T80" i="5"/>
  <c r="U80" i="5" s="1"/>
  <c r="V80" i="5" s="1"/>
  <c r="T77" i="5"/>
  <c r="U77" i="5" s="1"/>
  <c r="V77" i="5" s="1"/>
  <c r="T91" i="5"/>
  <c r="U91" i="5" s="1"/>
  <c r="V91" i="5" s="1"/>
  <c r="T82" i="5"/>
  <c r="U82" i="5" s="1"/>
  <c r="V82" i="5" s="1"/>
  <c r="T79" i="5"/>
  <c r="U79" i="5" s="1"/>
  <c r="V79" i="5" s="1"/>
  <c r="T76" i="5"/>
  <c r="U76" i="5" s="1"/>
  <c r="V76" i="5" s="1"/>
  <c r="T90" i="5"/>
  <c r="U90" i="5" s="1"/>
  <c r="V90" i="5" s="1"/>
  <c r="T88" i="5"/>
  <c r="U88" i="5" s="1"/>
  <c r="V88" i="5" s="1"/>
  <c r="T85" i="5"/>
  <c r="U85" i="5" s="1"/>
  <c r="V85" i="5" s="1"/>
  <c r="T87" i="5"/>
  <c r="U87" i="5" s="1"/>
  <c r="V87" i="5" s="1"/>
  <c r="T62" i="5"/>
  <c r="U62" i="5" s="1"/>
  <c r="V62" i="5" s="1"/>
  <c r="T56" i="5"/>
  <c r="U56" i="5" s="1"/>
  <c r="V56" i="5" s="1"/>
  <c r="T63" i="5"/>
  <c r="U63" i="5" s="1"/>
  <c r="V63" i="5" s="1"/>
  <c r="T60" i="5"/>
  <c r="U60" i="5" s="1"/>
  <c r="V60" i="5" s="1"/>
  <c r="T65" i="5"/>
  <c r="U65" i="5" s="1"/>
  <c r="V65" i="5" s="1"/>
  <c r="T59" i="5"/>
  <c r="U59" i="5" s="1"/>
  <c r="V59" i="5" s="1"/>
  <c r="T73" i="5"/>
  <c r="U73" i="5" s="1"/>
  <c r="V73" i="5" s="1"/>
  <c r="T57" i="5"/>
  <c r="U57" i="5" s="1"/>
  <c r="V57" i="5" s="1"/>
  <c r="T70" i="5"/>
  <c r="U70" i="5" s="1"/>
  <c r="V70" i="5" s="1"/>
  <c r="T67" i="5"/>
  <c r="U67" i="5" s="1"/>
  <c r="V67" i="5" s="1"/>
  <c r="T64" i="5"/>
  <c r="U64" i="5" s="1"/>
  <c r="V64" i="5" s="1"/>
  <c r="T61" i="5"/>
  <c r="U61" i="5" s="1"/>
  <c r="V61" i="5" s="1"/>
  <c r="T58" i="5"/>
  <c r="U58" i="5" s="1"/>
  <c r="V58" i="5" s="1"/>
  <c r="T72" i="5"/>
  <c r="U72" i="5" s="1"/>
  <c r="V72" i="5" s="1"/>
  <c r="T69" i="5"/>
  <c r="U69" i="5" s="1"/>
  <c r="V69" i="5" s="1"/>
  <c r="T66" i="5"/>
  <c r="U66" i="5" s="1"/>
  <c r="V66" i="5" s="1"/>
  <c r="T71" i="5"/>
  <c r="U71" i="5" s="1"/>
  <c r="V71" i="5" s="1"/>
  <c r="T68" i="5"/>
  <c r="U68" i="5" s="1"/>
  <c r="V68" i="5" s="1"/>
  <c r="T43" i="5"/>
  <c r="U43" i="5" s="1"/>
  <c r="V43" i="5" s="1"/>
  <c r="T40" i="5"/>
  <c r="U40" i="5" s="1"/>
  <c r="V40" i="5" s="1"/>
  <c r="T37" i="5"/>
  <c r="U37" i="5" s="1"/>
  <c r="V37" i="5" s="1"/>
  <c r="T54" i="5"/>
  <c r="U54" i="5" s="1"/>
  <c r="V54" i="5" s="1"/>
  <c r="T51" i="5"/>
  <c r="U51" i="5" s="1"/>
  <c r="V51" i="5" s="1"/>
  <c r="T45" i="5"/>
  <c r="U45" i="5" s="1"/>
  <c r="V45" i="5" s="1"/>
  <c r="T42" i="5"/>
  <c r="U42" i="5" s="1"/>
  <c r="V42" i="5" s="1"/>
  <c r="T47" i="5"/>
  <c r="U47" i="5" s="1"/>
  <c r="V47" i="5" s="1"/>
  <c r="T38" i="5"/>
  <c r="U38" i="5" s="1"/>
  <c r="V38" i="5" s="1"/>
  <c r="T46" i="5"/>
  <c r="U46" i="5" s="1"/>
  <c r="V46" i="5" s="1"/>
  <c r="T52" i="5"/>
  <c r="U52" i="5" s="1"/>
  <c r="V52" i="5" s="1"/>
  <c r="T48" i="5"/>
  <c r="U48" i="5" s="1"/>
  <c r="V48" i="5" s="1"/>
  <c r="T39" i="5"/>
  <c r="U39" i="5" s="1"/>
  <c r="V39" i="5" s="1"/>
  <c r="T53" i="5"/>
  <c r="U53" i="5" s="1"/>
  <c r="V53" i="5" s="1"/>
  <c r="T50" i="5"/>
  <c r="U50" i="5" s="1"/>
  <c r="V50" i="5" s="1"/>
  <c r="T44" i="5"/>
  <c r="U44" i="5" s="1"/>
  <c r="V44" i="5" s="1"/>
  <c r="T41" i="5"/>
  <c r="U41" i="5" s="1"/>
  <c r="V41" i="5" s="1"/>
  <c r="T49" i="5"/>
  <c r="U49" i="5" s="1"/>
  <c r="V49" i="5" s="1"/>
  <c r="T24" i="5"/>
  <c r="U24" i="5" s="1"/>
  <c r="V24" i="5" s="1"/>
  <c r="T21" i="5"/>
  <c r="U21" i="5" s="1"/>
  <c r="V21" i="5" s="1"/>
  <c r="T34" i="5"/>
  <c r="U34" i="5" s="1"/>
  <c r="V34" i="5" s="1"/>
  <c r="T23" i="5"/>
  <c r="U23" i="5" s="1"/>
  <c r="V23" i="5" s="1"/>
  <c r="T28" i="5"/>
  <c r="U28" i="5" s="1"/>
  <c r="V28" i="5" s="1"/>
  <c r="T25" i="5"/>
  <c r="U25" i="5" s="1"/>
  <c r="V25" i="5" s="1"/>
  <c r="T33" i="5"/>
  <c r="U33" i="5" s="1"/>
  <c r="V33" i="5" s="1"/>
  <c r="T35" i="5"/>
  <c r="U35" i="5" s="1"/>
  <c r="V35" i="5" s="1"/>
  <c r="T22" i="5"/>
  <c r="U22" i="5" s="1"/>
  <c r="V22" i="5" s="1"/>
  <c r="T30" i="5"/>
  <c r="U30" i="5" s="1"/>
  <c r="V30" i="5" s="1"/>
  <c r="T27" i="5"/>
  <c r="U27" i="5" s="1"/>
  <c r="V27" i="5" s="1"/>
  <c r="T32" i="5"/>
  <c r="U32" i="5" s="1"/>
  <c r="V32" i="5" s="1"/>
  <c r="T29" i="5"/>
  <c r="U29" i="5" s="1"/>
  <c r="V29" i="5" s="1"/>
  <c r="T26" i="5"/>
  <c r="U26" i="5" s="1"/>
  <c r="V26" i="5" s="1"/>
  <c r="T31" i="5"/>
  <c r="U31" i="5" s="1"/>
  <c r="V31" i="5" s="1"/>
  <c r="T36" i="7"/>
  <c r="U36" i="7" s="1"/>
  <c r="T40" i="7"/>
  <c r="U40" i="7" s="1"/>
  <c r="T39" i="7"/>
  <c r="U39" i="7" s="1"/>
  <c r="T38" i="7"/>
  <c r="U38" i="7" s="1"/>
  <c r="T35" i="7"/>
  <c r="U35" i="7" s="1"/>
  <c r="D17" i="13" l="1"/>
  <c r="D16" i="13"/>
  <c r="D15" i="13"/>
  <c r="U42" i="7"/>
  <c r="D17" i="10" s="1"/>
  <c r="U132" i="5"/>
  <c r="V132" i="5" l="1"/>
  <c r="D29" i="13" l="1"/>
  <c r="P1" i="22" s="1"/>
  <c r="Y23" i="22" s="1"/>
  <c r="T23" i="22" s="1"/>
  <c r="D15" i="10"/>
  <c r="D19" i="10" s="1"/>
  <c r="H18" i="19" l="1"/>
  <c r="Y16" i="22"/>
  <c r="T16" i="22" s="1"/>
  <c r="Y40" i="22"/>
  <c r="T40" i="22" s="1"/>
  <c r="Y30" i="22"/>
  <c r="T30" i="22" s="1"/>
  <c r="Y38" i="22"/>
  <c r="T38" i="22" s="1"/>
  <c r="Y10" i="22"/>
  <c r="T10" i="22" s="1"/>
  <c r="Y35" i="22"/>
  <c r="T35" i="22" s="1"/>
  <c r="Y12" i="22"/>
  <c r="T12" i="22" s="1"/>
  <c r="Y28" i="22"/>
  <c r="T28" i="22" s="1"/>
  <c r="Y13" i="22"/>
  <c r="T13" i="22" s="1"/>
  <c r="Y34" i="22"/>
  <c r="T34" i="22" s="1"/>
  <c r="Y14" i="22"/>
  <c r="T14" i="22" s="1"/>
  <c r="Y32" i="22"/>
  <c r="T32" i="22" s="1"/>
  <c r="Y9" i="22"/>
  <c r="T9" i="22" s="1"/>
  <c r="P6" i="22"/>
  <c r="Q6" i="22" s="1"/>
  <c r="Y33" i="22"/>
  <c r="T33" i="22" s="1"/>
  <c r="Y18" i="22"/>
  <c r="T18" i="22" s="1"/>
  <c r="Y29" i="22"/>
  <c r="T29" i="22" s="1"/>
  <c r="P7" i="22"/>
  <c r="Q7" i="22" s="1"/>
  <c r="S7" i="22" s="1"/>
  <c r="Y15" i="22"/>
  <c r="T15" i="22" s="1"/>
  <c r="Y36" i="22"/>
  <c r="T36" i="22" s="1"/>
  <c r="Y39" i="22"/>
  <c r="T39" i="22" s="1"/>
  <c r="P10" i="22"/>
  <c r="Q10" i="22" s="1"/>
  <c r="S10" i="22" s="1"/>
  <c r="Y11" i="22"/>
  <c r="T11" i="22" s="1"/>
  <c r="P9" i="22"/>
  <c r="Q9" i="22" s="1"/>
  <c r="S9" i="22" s="1"/>
  <c r="Y20" i="22"/>
  <c r="T20" i="22" s="1"/>
  <c r="P11" i="22"/>
  <c r="Q11" i="22" s="1"/>
  <c r="S11" i="22" s="1"/>
  <c r="Y8" i="22"/>
  <c r="T8" i="22" s="1"/>
  <c r="Y19" i="22"/>
  <c r="T19" i="22" s="1"/>
  <c r="P8" i="22"/>
  <c r="Q8" i="22" s="1"/>
  <c r="S8" i="22" s="1"/>
  <c r="Y37" i="22"/>
  <c r="T37" i="22" s="1"/>
  <c r="Y43" i="22"/>
  <c r="T43" i="22" s="1"/>
  <c r="Y22" i="22"/>
  <c r="T22" i="22" s="1"/>
  <c r="Y31" i="22"/>
  <c r="T31" i="22" s="1"/>
  <c r="Y17" i="22"/>
  <c r="T17" i="22" s="1"/>
  <c r="Y41" i="22"/>
  <c r="T41" i="22" s="1"/>
  <c r="Y21" i="22"/>
  <c r="T21" i="22" s="1"/>
  <c r="Y42" i="22"/>
  <c r="T42" i="22" s="1"/>
  <c r="P4" i="22" l="1"/>
  <c r="H19" i="19" s="1"/>
  <c r="B17" i="19" s="1"/>
  <c r="U4" i="22"/>
  <c r="U5" i="22"/>
</calcChain>
</file>

<file path=xl/sharedStrings.xml><?xml version="1.0" encoding="utf-8"?>
<sst xmlns="http://schemas.openxmlformats.org/spreadsheetml/2006/main" count="1629" uniqueCount="541">
  <si>
    <t>Package Name</t>
  </si>
  <si>
    <t>Direct</t>
  </si>
  <si>
    <t>Package Code</t>
  </si>
  <si>
    <t>Bought-out</t>
  </si>
  <si>
    <t>Specification No.</t>
  </si>
  <si>
    <t>ORIGINAL</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</si>
  <si>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</si>
  <si>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</si>
  <si>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</si>
  <si>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</si>
  <si>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</si>
  <si>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</si>
  <si>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</si>
  <si>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</si>
  <si>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</si>
  <si>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</si>
  <si>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</si>
  <si>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</si>
  <si>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</si>
  <si>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</si>
  <si>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</si>
  <si>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</si>
  <si>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</si>
  <si>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</si>
  <si>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</si>
  <si>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</si>
  <si>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</si>
  <si>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</si>
  <si>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</si>
  <si>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</si>
  <si>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</si>
  <si>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</si>
  <si>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</si>
  <si>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</si>
  <si>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</si>
  <si>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</si>
  <si>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</si>
  <si>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</si>
  <si>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</si>
  <si>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</si>
  <si>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</si>
  <si>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</si>
  <si>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</si>
  <si>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</si>
  <si>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</si>
  <si>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</si>
  <si>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</si>
  <si>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</si>
  <si>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</si>
  <si>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</si>
  <si>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</si>
  <si>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</si>
  <si>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</si>
  <si>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</si>
  <si>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</si>
  <si>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</si>
  <si>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</si>
  <si>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</si>
  <si>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</si>
  <si>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</si>
  <si>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</si>
  <si>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</si>
  <si>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</si>
  <si>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</si>
  <si>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</si>
  <si>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</si>
  <si>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</si>
  <si>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</si>
  <si>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</si>
  <si>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</si>
  <si>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</si>
  <si>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</si>
  <si>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</si>
  <si>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</si>
  <si>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</si>
  <si>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</si>
  <si>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</si>
  <si>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</si>
  <si>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</si>
  <si>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</si>
  <si>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</si>
  <si>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</si>
  <si>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</si>
  <si>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</si>
  <si>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</si>
  <si>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</si>
  <si>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</si>
  <si>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</si>
  <si>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</si>
  <si>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</si>
  <si>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</si>
  <si>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</si>
  <si>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</si>
  <si>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</si>
  <si>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</si>
  <si>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</si>
  <si>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</si>
  <si>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</si>
  <si>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</si>
  <si>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</si>
  <si>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</si>
  <si>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</si>
  <si>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</si>
  <si>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</si>
  <si>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</si>
  <si>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</si>
  <si>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</si>
  <si>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</si>
  <si>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</si>
  <si>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</si>
  <si>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</si>
  <si>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</si>
  <si>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</si>
  <si>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</si>
  <si>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</si>
  <si>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</si>
  <si>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</si>
  <si>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14 = 12 X 13</t>
  </si>
  <si>
    <t>SET</t>
  </si>
  <si>
    <t xml:space="preserve">EA </t>
  </si>
  <si>
    <t>INR</t>
  </si>
  <si>
    <t>Total Type Test charges as per Schedule-7</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</si>
  <si>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</si>
  <si>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</si>
  <si>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</si>
  <si>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</si>
  <si>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</si>
  <si>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</si>
  <si>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</si>
  <si>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</si>
  <si>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</si>
  <si>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</si>
  <si>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</si>
  <si>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</si>
  <si>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NOT APPLICABLE</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</si>
  <si>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</si>
  <si>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</si>
  <si>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</si>
  <si>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</si>
  <si>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</si>
  <si>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</si>
  <si>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</si>
  <si>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</si>
  <si>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</si>
  <si>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</si>
  <si>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</si>
  <si>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</si>
  <si>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</si>
  <si>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</si>
  <si>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</si>
  <si>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</si>
  <si>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</si>
  <si>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</si>
  <si>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</si>
  <si>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</si>
  <si>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</si>
  <si>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</si>
  <si>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</si>
  <si>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</si>
  <si>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</si>
  <si>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</si>
  <si>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</si>
  <si>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</si>
  <si>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</si>
  <si>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</si>
  <si>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</si>
  <si>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</si>
  <si>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</si>
  <si>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</si>
  <si>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</si>
  <si>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</si>
  <si>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</si>
  <si>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</si>
  <si>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</si>
  <si>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</si>
  <si>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</si>
  <si>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</si>
  <si>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</si>
  <si>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</si>
  <si>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</si>
  <si>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</si>
  <si>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</si>
  <si>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</si>
  <si>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</si>
  <si>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</si>
  <si>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</si>
  <si>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</si>
  <si>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</si>
  <si>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</si>
  <si>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</si>
  <si>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</si>
  <si>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Not Applicable</t>
  </si>
  <si>
    <t>Local Transportation, In-transit Insurance, loading and unloading</t>
  </si>
  <si>
    <t>3</t>
  </si>
  <si>
    <t>TOTAL SCHEDULE NO. 3</t>
  </si>
  <si>
    <t>Installation Charges</t>
  </si>
  <si>
    <t>4</t>
  </si>
  <si>
    <t>TOTAL SCHEDULE NO. 4</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</si>
  <si>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</si>
  <si>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</si>
  <si>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</si>
  <si>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</si>
  <si>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</si>
  <si>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</si>
  <si>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</si>
  <si>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</si>
  <si>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</si>
  <si>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</si>
  <si>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</si>
  <si>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</si>
  <si>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</si>
  <si>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</si>
  <si>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</si>
  <si>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</si>
  <si>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</si>
  <si>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</si>
  <si>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</si>
  <si>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</si>
  <si>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</si>
  <si>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</si>
  <si>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</si>
  <si>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</si>
  <si>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</si>
  <si>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</si>
  <si>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</si>
  <si>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</si>
  <si>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</si>
  <si>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</si>
  <si>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</si>
  <si>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</si>
  <si>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</si>
  <si>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</si>
  <si>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</si>
  <si>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</si>
  <si>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</si>
  <si>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</si>
  <si>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</si>
  <si>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</si>
  <si>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</si>
  <si>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</si>
  <si>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</si>
  <si>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</si>
  <si>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</si>
  <si>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</si>
  <si>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</si>
  <si>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</si>
  <si>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</si>
  <si>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</si>
  <si>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</si>
  <si>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</si>
  <si>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</si>
  <si>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</si>
  <si>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</si>
  <si>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</si>
  <si>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</si>
  <si>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</si>
  <si>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</si>
  <si>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</si>
  <si>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</si>
  <si>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</si>
  <si>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</si>
  <si>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</si>
  <si>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</si>
  <si>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</si>
  <si>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</si>
  <si>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</si>
  <si>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</si>
  <si>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</si>
  <si>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</si>
  <si>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</si>
  <si>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</si>
  <si>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</si>
  <si>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</si>
  <si>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</si>
  <si>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</si>
  <si>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</si>
  <si>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</si>
  <si>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</si>
  <si>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</si>
  <si>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</si>
  <si>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</si>
  <si>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</si>
  <si>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</si>
  <si>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</si>
  <si>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</si>
  <si>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</si>
  <si>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</si>
  <si>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</si>
  <si>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</si>
  <si>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</si>
  <si>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</si>
  <si>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</si>
  <si>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</si>
  <si>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</si>
  <si>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</si>
  <si>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</si>
  <si>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</si>
  <si>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</si>
  <si>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</si>
  <si>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</si>
  <si>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</si>
  <si>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</si>
  <si>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</si>
  <si>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</si>
  <si>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</si>
  <si>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</si>
  <si>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</si>
  <si>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</si>
  <si>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</si>
  <si>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</si>
  <si>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</si>
  <si>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</si>
  <si>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</si>
  <si>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</si>
  <si>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</si>
  <si>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</si>
  <si>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</si>
  <si>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</si>
  <si>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</si>
  <si>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</si>
  <si>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</si>
  <si>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</si>
  <si>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</si>
  <si>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</si>
  <si>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</si>
  <si>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</si>
  <si>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</si>
  <si>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</si>
  <si>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</si>
  <si>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</si>
  <si>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</si>
  <si>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</si>
  <si>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</si>
  <si>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</si>
  <si>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</si>
  <si>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</si>
  <si>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</si>
  <si>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</si>
  <si>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</si>
  <si>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</si>
  <si>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</si>
  <si>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</si>
  <si>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</si>
  <si>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</si>
  <si>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</si>
  <si>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</si>
  <si>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</si>
  <si>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</si>
  <si>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</si>
  <si>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</si>
  <si>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</si>
  <si>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</si>
  <si>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</si>
  <si>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</si>
  <si>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</si>
  <si>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</si>
  <si>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</si>
  <si>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</si>
  <si>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</si>
  <si>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</si>
  <si>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</si>
  <si>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</si>
  <si>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</si>
  <si>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</si>
  <si>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</si>
  <si>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</si>
  <si>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</si>
  <si>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</si>
  <si>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</si>
  <si>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</si>
  <si>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</si>
  <si>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</si>
  <si>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</si>
  <si>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</si>
  <si>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</si>
  <si>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</si>
  <si>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</si>
  <si>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</si>
  <si>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</si>
  <si>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</si>
  <si>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</si>
  <si>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</si>
  <si>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</si>
  <si>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</si>
  <si>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</si>
  <si>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</si>
  <si>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</si>
  <si>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</si>
  <si>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</si>
  <si>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</si>
  <si>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</si>
  <si>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</si>
  <si>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</si>
  <si>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</si>
  <si>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</si>
  <si>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</si>
  <si>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</si>
  <si>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</si>
  <si>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</si>
  <si>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</si>
  <si>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</si>
  <si>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</si>
  <si>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</si>
  <si>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</si>
  <si>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</si>
  <si>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</si>
  <si>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</si>
  <si>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</si>
  <si>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</si>
  <si>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</si>
  <si>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</si>
  <si>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</si>
  <si>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</si>
  <si>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</si>
  <si>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</si>
  <si>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</si>
  <si>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</si>
  <si>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</si>
  <si>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</si>
  <si>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</si>
  <si>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</si>
  <si>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</si>
  <si>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</si>
  <si>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</si>
  <si>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</si>
  <si>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</si>
  <si>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</si>
  <si>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</si>
  <si>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</si>
  <si>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</si>
  <si>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</si>
  <si>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</si>
  <si>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</si>
  <si>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</si>
  <si>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</si>
  <si>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</si>
  <si>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</si>
  <si>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</si>
  <si>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</si>
  <si>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</si>
  <si>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</si>
  <si>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</si>
  <si>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</si>
  <si>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</si>
  <si>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</si>
  <si>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</si>
  <si>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</si>
  <si>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</si>
  <si>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</si>
  <si>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</si>
  <si>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</si>
  <si>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</si>
  <si>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</si>
  <si>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</si>
  <si>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</si>
  <si>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</si>
  <si>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</si>
  <si>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</si>
  <si>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</si>
  <si>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</si>
  <si>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</si>
  <si>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</si>
  <si>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</si>
  <si>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</si>
  <si>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</si>
  <si>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</si>
  <si>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</si>
  <si>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</si>
  <si>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</si>
  <si>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</si>
  <si>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</si>
  <si>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</si>
  <si>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</si>
  <si>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</si>
  <si>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</si>
  <si>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</si>
  <si>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</si>
  <si>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</si>
  <si>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</si>
  <si>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</si>
  <si>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 xml:space="preserve">SUPPLY                                  </t>
  </si>
  <si>
    <t>Insulating Oil for 500MVA, 400KV/220/33 KV, 3-phase Autotransformer</t>
  </si>
  <si>
    <t>500MVA, 400KV/220/33 KV, 3-phase Autotransformer excluding insulating oil</t>
  </si>
  <si>
    <t xml:space="preserve">SERVICE                                 </t>
  </si>
  <si>
    <t>400kV Transformer Package 4TR-16 for Procurement of 06 Nos. 400/220/33kV 3-Phase 500MVA Transformers under “Procurement of Transformers and Reactors under vendor development from SIS Reserve Fund”.</t>
  </si>
  <si>
    <t xml:space="preserve">4TR-16 </t>
  </si>
  <si>
    <t>Spec No: CC/NT/W-TR/DOM/A00/25/16738</t>
  </si>
  <si>
    <t xml:space="preserve">4TR-16-NIT-BOQ-Region-NR3   </t>
  </si>
  <si>
    <t xml:space="preserve">NIT-BOQ-TR-REGION-SR1             </t>
  </si>
  <si>
    <t>III</t>
  </si>
  <si>
    <t xml:space="preserve">NIT-BOQ-TR-REGION-SR2       </t>
  </si>
  <si>
    <t>IV</t>
  </si>
  <si>
    <t xml:space="preserve">NIT-BOQ-TR-REGION-WR1         </t>
  </si>
  <si>
    <t>V</t>
  </si>
  <si>
    <t xml:space="preserve">NIT-BOQ-TR-REGION-WR2    </t>
  </si>
  <si>
    <t>VI</t>
  </si>
  <si>
    <t xml:space="preserve">MANDATORY SPARES                        </t>
  </si>
  <si>
    <t>DIGITAL RTCC RELAY</t>
  </si>
  <si>
    <t>DIGITAL RTCC PANEL</t>
  </si>
  <si>
    <t>420KV, 1250A RIP BUSHING WITH METAL PARTS AND GASKETS</t>
  </si>
  <si>
    <t>245KV, 2000A RIP BUSHING WITH METAL PARTS AND GASKETS</t>
  </si>
  <si>
    <t>52kV, 3150A Bushing with metal parts andgaskets</t>
  </si>
  <si>
    <t>36kV, 2000A Bushing with metal parts andgaskets for Transformer</t>
  </si>
  <si>
    <t>SPARES INSULATING OIL TO BE HANDED OVER TO OWNER AFTER COMMISSIONING</t>
  </si>
  <si>
    <t xml:space="preserve">KL </t>
  </si>
  <si>
    <t>Buchholz Relay (Main Tank) complete with float and  contacts forTransformer</t>
  </si>
  <si>
    <t>Magnetic Oil Level Gauge</t>
  </si>
  <si>
    <t>Pressure Relief Device</t>
  </si>
  <si>
    <t>Starters, contactors, switches and relays for electrical controlpanels of 400kV T/F (one set of each type)</t>
  </si>
  <si>
    <t>Oil flow indicator for 400kV T/F with flow switch</t>
  </si>
  <si>
    <t>OTI complete with contacts &amp; sensing device</t>
  </si>
  <si>
    <t>Local winding temperature indicator (WTI) with contact</t>
  </si>
  <si>
    <t>Cooler fan with motor for 400kV Transformer</t>
  </si>
  <si>
    <t>Oil cooler pump with motor for 400kV Transformer</t>
  </si>
  <si>
    <t>500MVA, 400KV/220/33 KV, 3-phase Autotransformer excluding insulatingoil</t>
  </si>
  <si>
    <t xml:space="preserve">4TR-16-NIT-BOQ-Region-NR1     </t>
  </si>
  <si>
    <t xml:space="preserve">4TR-16-NIT-BOQ-Region-NR3       </t>
  </si>
  <si>
    <t xml:space="preserve">NIT-BOQ-TR-REGION-SR1     </t>
  </si>
  <si>
    <t xml:space="preserve">NIT-BOQ-TR-REGION-SR2     </t>
  </si>
  <si>
    <t xml:space="preserve">NIT-BOQ-TR-REGION-WR1   </t>
  </si>
  <si>
    <t>Digital RTCC Panel consist of digital RTCC relays as per technical specification</t>
  </si>
  <si>
    <t xml:space="preserve">4TR-16-NIT-BOQ-Region-NR1   </t>
  </si>
  <si>
    <t>NIT-BOQ-TR-REGION-WR2</t>
  </si>
  <si>
    <t>Transformer Package 4TR-16</t>
  </si>
  <si>
    <t>Whether Item Supply from SEZ Unit or from unit other than SEZ?</t>
  </si>
  <si>
    <t>Unit EXW-SEZ Price
(excluding Customs Duties) (for supplies from SEZ Unit) 
/
Unit Ex-Works Price
(excluding GST) (for supplies from unit other than SEZ)</t>
  </si>
  <si>
    <t>Total EXW-SEZ Price
(excluding Customs Duties) (for supplies from SEZ Unit) 
/
Total Ex-Works Price
(excluding GST) (for supplies from unit other than SEZ)</t>
  </si>
  <si>
    <t>SEZ Total Price</t>
  </si>
  <si>
    <t>Total Customs Duty
(including Basic Custom Duty, cess, levies and IGST)</t>
  </si>
  <si>
    <t>Total Customs Duty applicable on supply of  Goods from a manufacturing unit located in a Special Economic Zone (SEZ) to the Employer’s Project Site located in the Domestic Tariff Area (DTA) {SEZ→DTA},  (Items marked as 'Supply from SEZ Unit' in Schedule 1) between the Contractor and the Employer (identified in Schedule 1') as per the provision of the Bidding Documents, as applicable.</t>
  </si>
  <si>
    <t>Non-SEZ Price</t>
  </si>
  <si>
    <t xml:space="preserve">Total EXW-SEZ Price (excluding Customs Duties) (for supplies from SEZ Unit) </t>
  </si>
  <si>
    <t>Total Ex-Works Price (excluding GST) (for supplies from unit other than SEZ)</t>
  </si>
  <si>
    <t>TOTAL SCHEDULE NO. 1 including Type Test charges</t>
  </si>
  <si>
    <t>EXW-SEZ Price (excluding Customs Duties)
(for supplies from SEZ Unit)</t>
  </si>
  <si>
    <t>Total Ex-Works Price (excluding GST)
(for supplies from unit other than SEZ)</t>
  </si>
  <si>
    <r>
      <t xml:space="preserve">TOTAL SCHEDULE NO. 1 </t>
    </r>
    <r>
      <rPr>
        <b/>
        <sz val="10"/>
        <rFont val="Book Antiqua"/>
        <family val="1"/>
      </rPr>
      <t>including Type Test Charges</t>
    </r>
  </si>
  <si>
    <t>Rate of Customs Duty (including Basic Custom Duty, cess, levies and IGST) (in %age)</t>
  </si>
  <si>
    <t>TOTAL SCHEDULE NO. 1 including Type Test Charges</t>
  </si>
  <si>
    <t>Note: If the Bidder intends to supply any Plant and Equipment from a manufacturing unit located in a Special Economic Zone (SEZ) to the Employer’s Project Site in the Domestic Tariff Area (DTA), the Bidder shall select ‘Supply from SEZ Unit’ in the dropdown. For all items to be supplied from any unit located within the DTA, the Bidder shall select ‘Supply from unit other than SEZ’. In case, the Bidder leaves the cell for confirmation of ‘Whether Item Supply from SEZ Unit or from unit other than SEZ?’ blank, such item(s)/equipment shall be deemed to be supplied from a unit other than SEZ.”</t>
  </si>
  <si>
    <t>We understand that notwithstanding 3.0 above, in case of award on us, you shall bear and promptly pay/reimburse all customs and import duty imposed; on the Plant &amp; Equipment including Mandatory Spare Parts, which are to be supplied from our manufacturing unit located in a Special Economic Zone (SEZ) to the Employer’s Project Site located in the Domestic Tariff Area (DTA), specified in Schedule No. 1 of the Price Schedule in this Second Envelope, to be incorporated into the Facilities, by the Indian Laws.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</si>
</sst>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90">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2"/>
      <name val="Book Antiqua"/>
      <family val="1"/>
    </font>
    <font>
      <sz val="14"/>
      <color theme="1"/>
      <name val="Calibri"/>
      <family val="2"/>
      <scheme val="minor"/>
    </font>
    <font>
      <sz val="14"/>
      <color theme="1"/>
      <name val="Book Antiqua"/>
      <family val="1"/>
    </font>
    <font>
      <sz val="14"/>
      <name val="Book Antiqua"/>
      <family val="1"/>
    </font>
    <font>
      <b/>
      <sz val="14"/>
      <color theme="1"/>
      <name val="Book Antiqua"/>
      <family val="1"/>
    </font>
    <font>
      <b/>
      <sz val="14"/>
      <color rgb="FFC00000"/>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style="thin">
        <color rgb="FF000000"/>
      </right>
      <top style="thin">
        <color rgb="FF000000"/>
      </top>
      <bottom style="thin">
        <color rgb="FF000000"/>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top style="medium">
        <color indexed="64"/>
      </top>
      <bottom/>
      <diagonal/>
    </border>
    <border>
      <left/>
      <right style="thin">
        <color indexed="64"/>
      </right>
      <top style="medium">
        <color indexed="64"/>
      </top>
      <bottom/>
      <diagonal/>
    </border>
  </borders>
  <cellStyleXfs count="127">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9" fontId="70" fillId="0" borderId="0" applyFont="0" applyFill="0" applyBorder="0" applyAlignment="0" applyProtection="0"/>
  </cellStyleXfs>
  <cellXfs count="1006">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73" fillId="0" borderId="0" xfId="0" applyFont="1" applyAlignment="1" applyProtection="1">
      <alignment horizontal="center" vertical="center"/>
      <protection locked="0"/>
    </xf>
    <xf numFmtId="0" fontId="1" fillId="0" borderId="0" xfId="111" applyNumberFormat="1" applyFont="1" applyFill="1" applyBorder="1" applyAlignment="1" applyProtection="1">
      <alignment vertical="center"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0" xfId="0" applyFont="1" applyAlignment="1">
      <alignment horizontal="center" vertical="center"/>
    </xf>
    <xf numFmtId="0" fontId="75" fillId="0" borderId="0" xfId="0" applyFont="1" applyAlignment="1">
      <alignment horizontal="left" vertical="center"/>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1" fillId="0" borderId="0" xfId="0" applyFont="1" applyAlignment="1">
      <alignment horizontal="left" vertical="center"/>
    </xf>
    <xf numFmtId="0" fontId="1" fillId="0" borderId="0" xfId="0" applyFont="1" applyAlignment="1">
      <alignment horizontal="center" vertical="center"/>
    </xf>
    <xf numFmtId="0" fontId="3" fillId="0" borderId="0" xfId="0" applyFont="1" applyAlignment="1">
      <alignment horizontal="center" vertical="center"/>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4" fillId="0" borderId="0" xfId="106" applyFont="1" applyAlignment="1">
      <alignment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33" fillId="15" borderId="60" xfId="0" applyFont="1" applyFill="1" applyBorder="1" applyAlignment="1">
      <alignment vertical="center"/>
    </xf>
    <xf numFmtId="0" fontId="33" fillId="15" borderId="16" xfId="0" applyFont="1" applyFill="1" applyBorder="1" applyAlignment="1">
      <alignment vertical="center"/>
    </xf>
    <xf numFmtId="165" fontId="33" fillId="15" borderId="17" xfId="115" applyNumberFormat="1" applyFont="1" applyFill="1" applyBorder="1" applyAlignment="1" applyProtection="1">
      <alignment vertical="center"/>
      <protection hidden="1"/>
    </xf>
    <xf numFmtId="165" fontId="33" fillId="15" borderId="16" xfId="115" applyNumberFormat="1" applyFont="1" applyFill="1" applyBorder="1" applyAlignment="1" applyProtection="1">
      <alignment vertical="center"/>
      <protection hidden="1"/>
    </xf>
    <xf numFmtId="0" fontId="1" fillId="0" borderId="0" xfId="111" applyNumberFormat="1" applyFont="1" applyFill="1" applyBorder="1" applyAlignment="1" applyProtection="1">
      <alignment vertical="center" wrapText="1"/>
      <protection hidden="1"/>
    </xf>
    <xf numFmtId="165" fontId="7" fillId="11" borderId="9" xfId="111" applyNumberFormat="1" applyFont="1" applyFill="1" applyBorder="1" applyAlignment="1" applyProtection="1">
      <alignment vertical="center" wrapText="1"/>
      <protection hidden="1"/>
    </xf>
    <xf numFmtId="0" fontId="7" fillId="11" borderId="9" xfId="111" applyNumberFormat="1" applyFont="1" applyFill="1" applyBorder="1" applyAlignment="1" applyProtection="1">
      <alignment vertical="center" wrapText="1"/>
      <protection hidden="1"/>
    </xf>
    <xf numFmtId="0" fontId="75" fillId="11" borderId="9" xfId="0" applyFont="1" applyFill="1" applyBorder="1" applyAlignment="1" applyProtection="1">
      <alignment horizontal="center" vertical="top" wrapText="1"/>
      <protection hidden="1"/>
    </xf>
    <xf numFmtId="0" fontId="75" fillId="11" borderId="9" xfId="0" applyFont="1" applyFill="1" applyBorder="1" applyAlignment="1" applyProtection="1">
      <alignment vertical="top" wrapText="1"/>
      <protection hidden="1"/>
    </xf>
    <xf numFmtId="0" fontId="7" fillId="11" borderId="9" xfId="111" applyNumberFormat="1" applyFont="1" applyFill="1" applyBorder="1" applyAlignment="1" applyProtection="1">
      <alignment horizontal="center" vertical="center"/>
      <protection hidden="1"/>
    </xf>
    <xf numFmtId="0" fontId="7" fillId="11" borderId="9" xfId="111" applyNumberFormat="1" applyFont="1" applyFill="1" applyBorder="1" applyAlignment="1" applyProtection="1">
      <alignment horizontal="center" vertical="center" wrapText="1"/>
      <protection hidden="1"/>
    </xf>
    <xf numFmtId="0" fontId="54" fillId="11" borderId="9" xfId="0" applyFont="1" applyFill="1" applyBorder="1" applyAlignment="1" applyProtection="1">
      <alignment horizontal="center" vertical="center"/>
      <protection hidden="1"/>
    </xf>
    <xf numFmtId="0" fontId="79" fillId="11" borderId="9" xfId="0" applyFont="1" applyFill="1" applyBorder="1" applyAlignment="1" applyProtection="1">
      <alignment horizontal="center" vertical="top" wrapText="1"/>
      <protection hidden="1"/>
    </xf>
    <xf numFmtId="0" fontId="54" fillId="11" borderId="9" xfId="0" applyFont="1" applyFill="1" applyBorder="1" applyAlignment="1" applyProtection="1">
      <alignment horizontal="center" vertical="center" wrapText="1"/>
      <protection hidden="1"/>
    </xf>
    <xf numFmtId="0" fontId="2" fillId="0" borderId="9" xfId="112" applyNumberFormat="1" applyFont="1" applyFill="1" applyBorder="1" applyAlignment="1" applyProtection="1">
      <alignment vertical="center"/>
      <protection hidden="1"/>
    </xf>
    <xf numFmtId="0" fontId="2" fillId="0" borderId="9" xfId="112" applyNumberFormat="1" applyFont="1" applyFill="1" applyBorder="1" applyAlignment="1" applyProtection="1">
      <alignment vertical="center" wrapText="1"/>
      <protection hidden="1"/>
    </xf>
    <xf numFmtId="0" fontId="2" fillId="0" borderId="9" xfId="112" applyNumberFormat="1" applyFont="1" applyFill="1" applyBorder="1" applyAlignment="1" applyProtection="1">
      <alignment vertical="top"/>
      <protection hidden="1"/>
    </xf>
    <xf numFmtId="0" fontId="73" fillId="0" borderId="9" xfId="0" applyFont="1" applyBorder="1" applyAlignment="1" applyProtection="1">
      <alignment vertical="center"/>
      <protection hidden="1"/>
    </xf>
    <xf numFmtId="0" fontId="2" fillId="0" borderId="0" xfId="112" applyNumberFormat="1" applyFont="1" applyFill="1" applyBorder="1" applyAlignment="1" applyProtection="1">
      <alignment vertical="center"/>
      <protection hidden="1"/>
    </xf>
    <xf numFmtId="0" fontId="76" fillId="0" borderId="9" xfId="0" applyFont="1" applyBorder="1" applyAlignment="1" applyProtection="1">
      <alignment horizontal="right" vertical="center"/>
      <protection hidden="1"/>
    </xf>
    <xf numFmtId="0" fontId="73" fillId="0" borderId="9" xfId="0" applyFont="1" applyBorder="1" applyProtection="1">
      <protection hidden="1"/>
    </xf>
    <xf numFmtId="0" fontId="76" fillId="0" borderId="9" xfId="0" applyFont="1" applyBorder="1" applyAlignment="1" applyProtection="1">
      <alignment horizontal="center" vertical="center"/>
      <protection hidden="1"/>
    </xf>
    <xf numFmtId="0" fontId="73" fillId="0" borderId="0" xfId="0" applyFont="1" applyProtection="1">
      <protection hidden="1"/>
    </xf>
    <xf numFmtId="0" fontId="2" fillId="0" borderId="0" xfId="112" applyNumberFormat="1" applyFont="1" applyFill="1" applyBorder="1" applyAlignment="1" applyProtection="1">
      <alignment vertical="center" wrapText="1"/>
      <protection hidden="1"/>
    </xf>
    <xf numFmtId="0" fontId="2" fillId="0" borderId="9" xfId="0" applyFont="1" applyBorder="1" applyAlignment="1">
      <alignment horizontal="center" vertical="center"/>
    </xf>
    <xf numFmtId="43" fontId="73" fillId="9" borderId="71" xfId="8" applyFont="1" applyFill="1" applyBorder="1" applyAlignment="1" applyProtection="1">
      <alignment vertical="center" wrapText="1"/>
    </xf>
    <xf numFmtId="0" fontId="33" fillId="15" borderId="17" xfId="0" applyFont="1" applyFill="1" applyBorder="1" applyAlignment="1">
      <alignment horizontal="center" vertical="center"/>
    </xf>
    <xf numFmtId="43" fontId="73" fillId="3" borderId="9" xfId="8" applyFont="1" applyFill="1" applyBorder="1" applyAlignment="1" applyProtection="1">
      <alignment vertical="center" wrapText="1"/>
      <protection locked="0"/>
    </xf>
    <xf numFmtId="165" fontId="33" fillId="15" borderId="17" xfId="115" applyNumberFormat="1" applyFont="1" applyFill="1" applyBorder="1" applyAlignment="1" applyProtection="1">
      <alignment horizontal="center" vertical="center"/>
      <protection hidden="1"/>
    </xf>
    <xf numFmtId="165" fontId="33" fillId="15" borderId="55" xfId="115" applyNumberFormat="1" applyFont="1" applyFill="1" applyBorder="1" applyAlignment="1" applyProtection="1">
      <alignment vertical="center"/>
      <protection hidden="1"/>
    </xf>
    <xf numFmtId="1" fontId="2" fillId="0" borderId="9" xfId="111" applyNumberFormat="1" applyFont="1" applyFill="1" applyBorder="1" applyAlignment="1" applyProtection="1">
      <alignment horizontal="center" vertical="center" wrapText="1"/>
    </xf>
    <xf numFmtId="0" fontId="73" fillId="3" borderId="9" xfId="109" applyFont="1" applyFill="1" applyBorder="1" applyAlignment="1" applyProtection="1">
      <alignment horizontal="center" vertical="center" wrapText="1"/>
      <protection locked="0"/>
    </xf>
    <xf numFmtId="43" fontId="73" fillId="3" borderId="9" xfId="8" applyFont="1" applyFill="1" applyBorder="1" applyAlignment="1" applyProtection="1">
      <alignment horizontal="center" vertical="center" wrapText="1"/>
      <protection locked="0"/>
    </xf>
    <xf numFmtId="2" fontId="2" fillId="0" borderId="9" xfId="111" applyNumberFormat="1" applyFont="1" applyFill="1" applyBorder="1" applyAlignment="1" applyProtection="1">
      <alignment horizontal="center" vertical="center" wrapText="1"/>
    </xf>
    <xf numFmtId="0" fontId="73" fillId="0" borderId="0" xfId="0" applyFont="1" applyAlignment="1">
      <alignment horizontal="left" vertical="center"/>
    </xf>
    <xf numFmtId="0" fontId="2" fillId="0" borderId="0" xfId="0" applyFont="1" applyAlignment="1">
      <alignment horizontal="left" vertical="center" wrapText="1"/>
    </xf>
    <xf numFmtId="0" fontId="85" fillId="0" borderId="9" xfId="0" applyFont="1" applyBorder="1" applyAlignment="1">
      <alignment horizontal="center" vertical="center"/>
    </xf>
    <xf numFmtId="0" fontId="86" fillId="3" borderId="9" xfId="109" applyFont="1" applyFill="1" applyBorder="1" applyAlignment="1" applyProtection="1">
      <alignment horizontal="center" vertical="center" wrapText="1"/>
      <protection locked="0"/>
    </xf>
    <xf numFmtId="0" fontId="85" fillId="0" borderId="9" xfId="0" applyFont="1" applyBorder="1" applyAlignment="1">
      <alignment horizontal="left" vertical="center"/>
    </xf>
    <xf numFmtId="0" fontId="3" fillId="0" borderId="0" xfId="0" applyFont="1" applyAlignment="1">
      <alignment horizontal="left" vertical="center"/>
    </xf>
    <xf numFmtId="0" fontId="1" fillId="0" borderId="0" xfId="0" applyFont="1" applyAlignment="1">
      <alignment horizontal="left" vertical="center" wrapText="1"/>
    </xf>
    <xf numFmtId="0" fontId="1" fillId="0" borderId="9" xfId="0" applyFont="1" applyBorder="1" applyAlignment="1">
      <alignment horizontal="left" vertical="top" wrapText="1"/>
    </xf>
    <xf numFmtId="0" fontId="33" fillId="15" borderId="16" xfId="0" applyFont="1" applyFill="1" applyBorder="1" applyAlignment="1">
      <alignment horizontal="left" vertical="center"/>
    </xf>
    <xf numFmtId="0" fontId="73" fillId="0" borderId="0" xfId="0" applyFont="1" applyAlignment="1">
      <alignment horizontal="left" vertical="center" wrapText="1"/>
    </xf>
    <xf numFmtId="43" fontId="73" fillId="0" borderId="0" xfId="0" applyNumberFormat="1" applyFont="1" applyAlignment="1">
      <alignment horizontal="center" vertical="center"/>
    </xf>
    <xf numFmtId="2" fontId="74" fillId="0" borderId="0" xfId="0" applyNumberFormat="1" applyFont="1" applyAlignment="1">
      <alignment horizontal="center" vertical="center"/>
    </xf>
    <xf numFmtId="43" fontId="2" fillId="0" borderId="0" xfId="114" applyNumberFormat="1" applyFont="1" applyAlignment="1" applyProtection="1">
      <alignment vertical="top"/>
      <protection hidden="1"/>
    </xf>
    <xf numFmtId="4" fontId="2" fillId="0" borderId="0" xfId="114" applyNumberFormat="1" applyFont="1" applyAlignment="1" applyProtection="1">
      <alignment vertical="top"/>
      <protection hidden="1"/>
    </xf>
    <xf numFmtId="0" fontId="58" fillId="0" borderId="9" xfId="0" applyFont="1" applyBorder="1" applyAlignment="1">
      <alignment horizontal="center" vertical="top" wrapText="1"/>
    </xf>
    <xf numFmtId="2" fontId="73" fillId="0" borderId="0" xfId="0" applyNumberFormat="1" applyFont="1" applyAlignment="1">
      <alignment horizontal="center" vertical="center"/>
    </xf>
    <xf numFmtId="43" fontId="73" fillId="0" borderId="0" xfId="0" applyNumberFormat="1" applyFont="1" applyAlignment="1" applyProtection="1">
      <alignment horizontal="center" vertical="center"/>
      <protection locked="0"/>
    </xf>
    <xf numFmtId="0" fontId="2" fillId="0" borderId="0" xfId="73" applyFont="1" applyAlignment="1">
      <alignment horizontal="left"/>
    </xf>
    <xf numFmtId="0" fontId="87" fillId="0" borderId="9" xfId="0" applyFont="1" applyBorder="1" applyAlignment="1">
      <alignment horizontal="center" vertical="center"/>
    </xf>
    <xf numFmtId="0" fontId="7" fillId="4" borderId="9" xfId="114" applyFont="1" applyFill="1" applyBorder="1" applyAlignment="1" applyProtection="1">
      <alignment horizontal="left" vertical="center" wrapText="1"/>
      <protection hidden="1"/>
    </xf>
    <xf numFmtId="9" fontId="86" fillId="3" borderId="9" xfId="109" applyNumberFormat="1" applyFont="1" applyFill="1" applyBorder="1" applyAlignment="1" applyProtection="1">
      <alignment horizontal="center" vertical="center" wrapText="1"/>
      <protection locked="0"/>
    </xf>
    <xf numFmtId="10" fontId="73" fillId="3" borderId="9" xfId="126" applyNumberFormat="1" applyFont="1" applyFill="1" applyBorder="1" applyAlignment="1" applyProtection="1">
      <alignment horizontal="center" vertical="center" wrapText="1"/>
      <protection locked="0"/>
    </xf>
    <xf numFmtId="0" fontId="88" fillId="14" borderId="9" xfId="0" applyFont="1" applyFill="1" applyBorder="1" applyAlignment="1">
      <alignment horizontal="right" vertical="center"/>
    </xf>
    <xf numFmtId="4" fontId="33" fillId="14" borderId="9" xfId="8" applyNumberFormat="1" applyFont="1" applyFill="1" applyBorder="1" applyAlignment="1" applyProtection="1">
      <alignment horizontal="right" vertical="center"/>
    </xf>
    <xf numFmtId="43" fontId="86" fillId="14" borderId="0" xfId="8" applyFont="1" applyFill="1" applyBorder="1" applyAlignment="1">
      <alignment horizontal="right" vertical="center"/>
    </xf>
    <xf numFmtId="43" fontId="86" fillId="14" borderId="0" xfId="8" applyFont="1" applyFill="1" applyBorder="1" applyAlignment="1" applyProtection="1">
      <alignment horizontal="right" vertical="center"/>
      <protection locked="0"/>
    </xf>
    <xf numFmtId="0" fontId="86" fillId="14" borderId="0" xfId="0" applyFont="1" applyFill="1" applyAlignment="1">
      <alignment horizontal="center" vertical="center"/>
    </xf>
    <xf numFmtId="4" fontId="33" fillId="14" borderId="0" xfId="8" applyNumberFormat="1" applyFont="1" applyFill="1" applyBorder="1" applyAlignment="1" applyProtection="1">
      <alignment horizontal="right" vertical="center"/>
    </xf>
    <xf numFmtId="0" fontId="86" fillId="14" borderId="0" xfId="0" applyFont="1" applyFill="1" applyAlignment="1" applyProtection="1">
      <alignment horizontal="center" vertical="center"/>
      <protection locked="0"/>
    </xf>
    <xf numFmtId="0" fontId="88" fillId="14" borderId="17" xfId="0" applyFont="1" applyFill="1" applyBorder="1" applyAlignment="1">
      <alignment horizontal="right" vertical="center"/>
    </xf>
    <xf numFmtId="4" fontId="33" fillId="14" borderId="17" xfId="8" applyNumberFormat="1" applyFont="1" applyFill="1" applyBorder="1" applyAlignment="1" applyProtection="1">
      <alignment horizontal="right" vertical="center"/>
    </xf>
    <xf numFmtId="0" fontId="7" fillId="0" borderId="40" xfId="114" applyFont="1" applyBorder="1" applyAlignment="1" applyProtection="1">
      <alignment horizontal="center" vertical="center"/>
      <protection hidden="1"/>
    </xf>
    <xf numFmtId="0" fontId="4" fillId="0" borderId="19" xfId="114" applyFont="1" applyBorder="1" applyAlignment="1" applyProtection="1">
      <alignment horizontal="center" vertical="center"/>
      <protection hidden="1"/>
    </xf>
    <xf numFmtId="4" fontId="9" fillId="0" borderId="19" xfId="114" applyNumberFormat="1" applyFont="1" applyBorder="1" applyAlignment="1" applyProtection="1">
      <alignment vertical="center"/>
      <protection hidden="1"/>
    </xf>
    <xf numFmtId="4" fontId="9" fillId="0" borderId="18" xfId="114" applyNumberFormat="1" applyFont="1" applyBorder="1" applyAlignment="1" applyProtection="1">
      <alignment vertical="center"/>
      <protection hidden="1"/>
    </xf>
    <xf numFmtId="0" fontId="85" fillId="3" borderId="9" xfId="8" applyNumberFormat="1" applyFont="1" applyFill="1" applyBorder="1" applyAlignment="1" applyProtection="1">
      <alignment horizontal="center" vertical="center" wrapText="1"/>
      <protection locked="0"/>
    </xf>
    <xf numFmtId="0" fontId="1" fillId="0" borderId="0" xfId="0" applyFont="1" applyAlignment="1">
      <alignment horizontal="left" vertical="top" wrapText="1"/>
    </xf>
    <xf numFmtId="4" fontId="2" fillId="0" borderId="25" xfId="114" applyNumberFormat="1" applyFont="1" applyBorder="1" applyAlignment="1" applyProtection="1">
      <alignment vertical="top"/>
      <protection hidden="1"/>
    </xf>
    <xf numFmtId="176" fontId="7" fillId="0" borderId="73" xfId="114" applyNumberFormat="1" applyFont="1" applyBorder="1" applyAlignment="1" applyProtection="1">
      <alignment horizontal="center" vertical="center"/>
      <protection hidden="1"/>
    </xf>
    <xf numFmtId="4" fontId="7" fillId="0" borderId="74" xfId="114" applyNumberFormat="1" applyFont="1" applyBorder="1" applyAlignment="1" applyProtection="1">
      <alignment horizontal="right" vertical="center"/>
      <protection hidden="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88" fillId="14" borderId="24" xfId="0" applyFont="1" applyFill="1" applyBorder="1" applyAlignment="1">
      <alignment horizontal="right" vertical="center"/>
    </xf>
    <xf numFmtId="0" fontId="88" fillId="14" borderId="3" xfId="0" applyFont="1" applyFill="1" applyBorder="1" applyAlignment="1">
      <alignment horizontal="right" vertical="center"/>
    </xf>
    <xf numFmtId="0" fontId="88" fillId="14" borderId="25" xfId="0" applyFont="1" applyFill="1" applyBorder="1" applyAlignment="1">
      <alignment horizontal="right" vertical="center"/>
    </xf>
    <xf numFmtId="0" fontId="73" fillId="0" borderId="0" xfId="0" applyFont="1" applyAlignment="1">
      <alignment horizontal="left" vertical="center"/>
    </xf>
    <xf numFmtId="0" fontId="2" fillId="0" borderId="14"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76" fillId="9" borderId="0" xfId="109" applyFont="1" applyFill="1" applyAlignment="1">
      <alignment horizontal="left" vertical="center" wrapText="1"/>
    </xf>
    <xf numFmtId="0" fontId="89" fillId="0" borderId="16" xfId="0" applyFont="1" applyBorder="1" applyAlignment="1">
      <alignment horizontal="left" vertical="top" wrapText="1"/>
    </xf>
    <xf numFmtId="0" fontId="89"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76" fillId="0" borderId="0" xfId="0" applyFont="1" applyAlignment="1" applyProtection="1">
      <alignment horizontal="left" vertical="center"/>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14" xfId="111" applyNumberFormat="1" applyFont="1" applyFill="1" applyBorder="1" applyAlignment="1" applyProtection="1">
      <alignment horizontal="center" vertical="top" wrapText="1"/>
    </xf>
    <xf numFmtId="1" fontId="2" fillId="0" borderId="5" xfId="111" applyNumberFormat="1" applyFont="1" applyFill="1" applyBorder="1" applyAlignment="1" applyProtection="1">
      <alignment horizontal="center" vertical="top" wrapText="1"/>
    </xf>
    <xf numFmtId="1" fontId="2" fillId="0" borderId="1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hidden="1"/>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pplyProtection="1">
      <alignment horizontal="left" vertical="center"/>
      <protection hidden="1"/>
    </xf>
    <xf numFmtId="0" fontId="76" fillId="0" borderId="24" xfId="0" applyFont="1" applyBorder="1" applyAlignment="1" applyProtection="1">
      <alignment horizontal="center" vertical="center"/>
      <protection hidden="1"/>
    </xf>
    <xf numFmtId="0" fontId="76" fillId="0" borderId="3" xfId="0" applyFont="1" applyBorder="1" applyAlignment="1" applyProtection="1">
      <alignment horizontal="center" vertical="center"/>
      <protection hidden="1"/>
    </xf>
    <xf numFmtId="0" fontId="76" fillId="0" borderId="25" xfId="0" applyFont="1" applyBorder="1" applyAlignment="1" applyProtection="1">
      <alignment horizontal="center" vertical="center"/>
      <protection hidden="1"/>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3" fontId="7" fillId="4" borderId="24" xfId="8" applyFont="1" applyFill="1" applyBorder="1" applyAlignment="1" applyProtection="1">
      <alignment horizontal="center" vertical="center" wrapText="1"/>
      <protection hidden="1"/>
    </xf>
    <xf numFmtId="43" fontId="7" fillId="4" borderId="72" xfId="8" applyFont="1" applyFill="1" applyBorder="1" applyAlignment="1" applyProtection="1">
      <alignment horizontal="center" vertical="center" wrapText="1"/>
      <protection hidden="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55" xfId="114" applyFont="1" applyFill="1" applyBorder="1" applyAlignment="1" applyProtection="1">
      <alignment horizontal="left" vertical="center" wrapText="1"/>
      <protection hidden="1"/>
    </xf>
    <xf numFmtId="0" fontId="7" fillId="4" borderId="60" xfId="114" applyFont="1" applyFill="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4" fillId="0" borderId="0" xfId="114" applyFont="1" applyAlignment="1" applyProtection="1">
      <alignment horizontal="justify" vertical="center" wrapText="1"/>
      <protection hidden="1"/>
    </xf>
    <xf numFmtId="0" fontId="4" fillId="0" borderId="5"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7" fillId="0" borderId="75" xfId="114" applyFont="1" applyBorder="1" applyAlignment="1" applyProtection="1">
      <alignment horizontal="center" vertical="center" wrapText="1"/>
      <protection hidden="1"/>
    </xf>
    <xf numFmtId="0" fontId="7" fillId="0" borderId="76" xfId="114" applyFont="1" applyBorder="1" applyAlignment="1" applyProtection="1">
      <alignment horizontal="center" vertical="center" wrapText="1"/>
      <protection hidden="1"/>
    </xf>
    <xf numFmtId="0" fontId="7" fillId="4" borderId="1" xfId="114" applyFont="1" applyFill="1" applyBorder="1" applyAlignment="1" applyProtection="1">
      <alignment horizontal="left" vertical="center" wrapText="1"/>
      <protection hidden="1"/>
    </xf>
    <xf numFmtId="0" fontId="4" fillId="0" borderId="12" xfId="114" applyFont="1" applyBorder="1" applyAlignment="1" applyProtection="1">
      <alignment horizontal="justify" vertical="center" wrapText="1"/>
      <protection hidden="1"/>
    </xf>
    <xf numFmtId="0" fontId="4" fillId="0" borderId="13" xfId="114" applyFont="1" applyBorder="1" applyAlignment="1" applyProtection="1">
      <alignment horizontal="justify" vertical="center" wrapText="1"/>
      <protection hidden="1"/>
    </xf>
    <xf numFmtId="0" fontId="4" fillId="0" borderId="14" xfId="114" applyFont="1" applyBorder="1" applyAlignment="1" applyProtection="1">
      <alignment horizontal="justify" vertical="center" wrapText="1"/>
      <protection hidden="1"/>
    </xf>
    <xf numFmtId="0" fontId="4" fillId="0" borderId="15" xfId="114" applyFont="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82"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2"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7">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ercent" xfId="126" builtinId="5"/>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18">
    <dxf>
      <font>
        <condense val="0"/>
        <extend val="0"/>
        <color indexed="9"/>
      </font>
      <fill>
        <patternFill patternType="none">
          <bgColor indexed="65"/>
        </patternFill>
      </fill>
    </dxf>
    <dxf>
      <fill>
        <patternFill>
          <bgColor rgb="FFCCFFCC"/>
        </patternFill>
      </fill>
    </dxf>
    <dxf>
      <font>
        <condense val="0"/>
        <extend val="0"/>
        <color indexed="10"/>
      </font>
    </dxf>
    <dxf>
      <font>
        <strike/>
      </font>
      <fill>
        <patternFill patternType="none">
          <bgColor auto="1"/>
        </patternFill>
      </fill>
    </dxf>
    <dxf>
      <font>
        <strike/>
      </font>
      <fill>
        <patternFill patternType="none">
          <bgColor auto="1"/>
        </patternFill>
      </fill>
    </dxf>
    <dxf>
      <font>
        <strike/>
      </font>
      <fill>
        <patternFill patternType="none">
          <bgColor auto="1"/>
        </patternFill>
      </fill>
    </dxf>
    <dxf>
      <font>
        <strike/>
      </font>
      <fill>
        <patternFill patternType="none">
          <bgColor auto="1"/>
        </patternFill>
      </fill>
    </dxf>
    <dxf>
      <font>
        <strike/>
      </font>
      <fill>
        <patternFill patternType="none">
          <bgColor auto="1"/>
        </patternFill>
      </fill>
    </dxf>
    <dxf>
      <font>
        <strike/>
      </font>
      <fill>
        <patternFill patternType="none">
          <bgColor auto="1"/>
        </patternFill>
      </fill>
    </dxf>
    <dxf>
      <font>
        <strike/>
      </font>
      <fill>
        <patternFill patternType="none">
          <bgColor auto="1"/>
        </patternFill>
      </fill>
    </dxf>
    <dxf>
      <font>
        <strike/>
      </font>
      <fill>
        <patternFill patternType="none">
          <bgColor auto="1"/>
        </patternFill>
      </fill>
    </dxf>
    <dxf>
      <font>
        <strike/>
      </font>
      <fill>
        <patternFill patternType="none">
          <bgColor auto="1"/>
        </patternFill>
      </fill>
    </dxf>
    <dxf>
      <font>
        <strike/>
      </font>
      <fill>
        <patternFill patternType="none">
          <bgColor auto="1"/>
        </patternFill>
      </fill>
    </dxf>
    <dxf>
      <font>
        <strike/>
      </font>
      <fill>
        <patternFill patternType="none">
          <bgColor auto="1"/>
        </patternFill>
      </fill>
    </dxf>
    <dxf>
      <font>
        <strike/>
      </font>
      <fill>
        <patternFill patternType="none">
          <bgColor auto="1"/>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1657350</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778494"/>
          <a:ext cx="2345348"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180686"/>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18</xdr:col>
      <xdr:colOff>0</xdr:colOff>
      <xdr:row>1</xdr:row>
      <xdr:rowOff>0</xdr:rowOff>
    </xdr:from>
    <xdr:to>
      <xdr:col>19</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4533679" y="285750"/>
          <a:ext cx="0" cy="14478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058150" y="47625"/>
          <a:ext cx="55245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11316" y="19050"/>
          <a:ext cx="1104900" cy="688398"/>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35091" y="19050"/>
          <a:ext cx="0" cy="688398"/>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068235" y="104775"/>
          <a:ext cx="0" cy="858931"/>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sheetData sheetId="2" refreshError="1"/>
      <sheetData sheetId="3" refreshError="1">
        <row r="6">
          <cell r="D6" t="str">
            <v>Sole Bidder</v>
          </cell>
          <cell r="AA6">
            <v>0</v>
          </cell>
        </row>
      </sheetData>
      <sheetData sheetId="4" refreshError="1">
        <row r="1">
          <cell r="U1">
            <v>0</v>
          </cell>
        </row>
        <row r="8">
          <cell r="B8" t="str">
            <v>test</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14">
          <cell r="D14" t="e">
            <v>#VALUE!</v>
          </cell>
        </row>
        <row r="16">
          <cell r="D16" t="str">
            <v>(=SUM(F16:F27))</v>
          </cell>
        </row>
        <row r="18">
          <cell r="D18">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60" zoomScaleNormal="100" zoomScaleSheetLayoutView="160" workbookViewId="0">
      <selection activeCell="B5" sqref="B5"/>
    </sheetView>
  </sheetViews>
  <sheetFormatPr defaultColWidth="9.140625"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60" customHeight="1">
      <c r="A1" s="24" t="s">
        <v>0</v>
      </c>
      <c r="B1" s="594" t="s">
        <v>484</v>
      </c>
      <c r="C1" s="25"/>
      <c r="D1" s="25"/>
      <c r="E1" s="25"/>
      <c r="F1" s="25"/>
      <c r="G1" s="25"/>
      <c r="H1" s="25"/>
    </row>
    <row r="2" spans="1:9">
      <c r="B2" s="27"/>
      <c r="I2" s="26" t="s">
        <v>1</v>
      </c>
    </row>
    <row r="3" spans="1:9">
      <c r="A3" s="26" t="s">
        <v>2</v>
      </c>
      <c r="B3" s="706" t="s">
        <v>485</v>
      </c>
      <c r="I3" s="26" t="s">
        <v>3</v>
      </c>
    </row>
    <row r="5" spans="1:9">
      <c r="A5" s="26" t="s">
        <v>4</v>
      </c>
      <c r="B5" s="385" t="s">
        <v>486</v>
      </c>
      <c r="C5" s="25"/>
      <c r="D5" s="25"/>
      <c r="E5" s="25"/>
      <c r="F5" s="25"/>
      <c r="G5" s="25"/>
      <c r="H5" s="25"/>
    </row>
  </sheetData>
  <customSheetViews>
    <customSheetView guid="{66705863-FE19-4351-9628-5A7FC4026A68}" scale="160" showPageBreaks="1" hiddenColumns="1" view="pageBreakPreview">
      <selection activeCell="B5" sqref="B5"/>
      <pageMargins left="0" right="0" top="0" bottom="0" header="0" footer="0"/>
      <pageSetup scale="86" orientation="portrait" r:id="rId1"/>
      <headerFooter alignWithMargins="0"/>
    </customSheetView>
    <customSheetView guid="{89CB4E6A-722E-4E39-885D-E2A6D0D08321}" hiddenColumns="1" state="hidden">
      <selection activeCell="B10" sqref="B10"/>
      <pageMargins left="0" right="0" top="0" bottom="0" header="0" footer="0"/>
      <pageSetup orientation="portrait" r:id="rId2"/>
      <headerFooter alignWithMargins="0"/>
    </customSheetView>
    <customSheetView guid="{915C64AD-BD67-44F0-9117-5B9D998BA799}" hiddenColumns="1" state="hidden">
      <selection activeCell="B17" sqref="B17"/>
      <pageMargins left="0" right="0" top="0" bottom="0" header="0" footer="0"/>
      <pageSetup orientation="portrait" r:id="rId3"/>
      <headerFooter alignWithMargins="0"/>
    </customSheetView>
    <customSheetView guid="{18EA11B4-BD82-47BF-99FA-7AB19BF74D0B}" hiddenColumns="1" state="hidden">
      <selection activeCell="B17" sqref="B17"/>
      <pageMargins left="0" right="0" top="0" bottom="0" header="0" footer="0"/>
      <pageSetup orientation="portrait" r:id="rId4"/>
      <headerFooter alignWithMargins="0"/>
    </customSheetView>
    <customSheetView guid="{CCA37BAE-906F-43D5-9FD9-B13563E4B9D7}" hiddenColumns="1" state="hidden">
      <selection activeCell="B12" sqref="B12"/>
      <pageMargins left="0" right="0" top="0" bottom="0" header="0" footer="0"/>
      <pageSetup orientation="portrait" r:id="rId5"/>
      <headerFooter alignWithMargins="0"/>
    </customSheetView>
    <customSheetView guid="{99CA2F10-F926-46DC-8609-4EAE5B9F3585}" hiddenColumns="1" state="hidden">
      <selection activeCell="E14" sqref="E14"/>
      <pageMargins left="0" right="0" top="0" bottom="0" header="0" footer="0"/>
      <pageSetup orientation="portrait" r:id="rId6"/>
      <headerFooter alignWithMargins="0"/>
    </customSheetView>
    <customSheetView guid="{63D51328-7CBC-4A1E-B96D-BAE91416501B}" hiddenColumns="1" state="hidden">
      <selection activeCell="B9" sqref="B9:B10"/>
      <pageMargins left="0" right="0" top="0" bottom="0" header="0" footer="0"/>
      <pageSetup orientation="portrait" r:id="rId7"/>
      <headerFooter alignWithMargins="0"/>
    </customSheetView>
    <customSheetView guid="{3C00DDA0-7DDE-4169-A739-550DAF5DCF8D}" hiddenColumns="1" state="hidden">
      <selection activeCell="B11" sqref="B11"/>
      <pageMargins left="0" right="0" top="0" bottom="0" header="0" footer="0"/>
      <pageSetup orientation="portrait" r:id="rId8"/>
      <headerFooter alignWithMargins="0"/>
    </customSheetView>
    <customSheetView guid="{357C9841-BEC3-434B-AC63-C04FB4321BA3}" hiddenColumns="1" state="hidden">
      <selection activeCell="B17" sqref="B17"/>
      <pageMargins left="0" right="0" top="0" bottom="0" header="0" footer="0"/>
      <pageSetup orientation="portrait" r:id="rId9"/>
      <headerFooter alignWithMargins="0"/>
    </customSheetView>
    <customSheetView guid="{B96E710B-6DD7-4DE1-95AB-C9EE060CD030}" hiddenColumns="1" state="hidden">
      <selection activeCell="B9" sqref="B9:B10"/>
      <pageMargins left="0" right="0" top="0" bottom="0" header="0" footer="0"/>
      <pageSetup orientation="portrait" r:id="rId10"/>
      <headerFooter alignWithMargins="0"/>
    </customSheetView>
    <customSheetView guid="{A58DB4DF-40C7-4BEB-B85E-6BD6F54941CF}" hiddenColumns="1" state="hidden">
      <selection activeCell="B17" sqref="B17"/>
      <pageMargins left="0" right="0" top="0" bottom="0" header="0" footer="0"/>
      <pageSetup orientation="portrait" r:id="rId11"/>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12"/>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13"/>
      <headerFooter alignWithMargins="0"/>
    </customSheetView>
    <customSheetView guid="{C76D6353-631E-41F6-AC5B-54AF1399435E}"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10" zoomScaleSheetLayoutView="110" workbookViewId="0">
      <selection activeCell="B2" sqref="B2:E2"/>
    </sheetView>
  </sheetViews>
  <sheetFormatPr defaultColWidth="9.140625" defaultRowHeight="13.5"/>
  <cols>
    <col min="1" max="1" width="9.85546875" style="48" customWidth="1"/>
    <col min="2" max="2" width="12.7109375" style="48" customWidth="1"/>
    <col min="3" max="4" width="44.140625" style="48" customWidth="1"/>
    <col min="5" max="5" width="12.85546875" style="48" customWidth="1"/>
    <col min="6" max="6" width="9.85546875" style="36" customWidth="1"/>
    <col min="7" max="7" width="9.140625" style="36" customWidth="1"/>
    <col min="8" max="8" width="23.140625" style="36" customWidth="1"/>
    <col min="9" max="9" width="9.140625" style="36" customWidth="1"/>
    <col min="10" max="16384" width="9.140625" style="32"/>
  </cols>
  <sheetData>
    <row r="1" spans="1:10" ht="27" customHeight="1">
      <c r="A1" s="28"/>
      <c r="B1" s="735"/>
      <c r="C1" s="736"/>
      <c r="D1" s="736"/>
      <c r="E1" s="737"/>
      <c r="F1" s="29"/>
      <c r="G1" s="582" t="s">
        <v>5</v>
      </c>
      <c r="H1" s="583"/>
      <c r="I1" s="30"/>
      <c r="J1" s="31"/>
    </row>
    <row r="2" spans="1:10" ht="85.5" customHeight="1">
      <c r="A2" s="738" t="s">
        <v>6</v>
      </c>
      <c r="B2" s="741" t="str">
        <f>Basic!B1</f>
        <v>400kV Transformer Package 4TR-16 for Procurement of 06 Nos. 400/220/33kV 3-Phase 500MVA Transformers under “Procurement of Transformers and Reactors under vendor development from SIS Reserve Fund”.</v>
      </c>
      <c r="C2" s="742"/>
      <c r="D2" s="742"/>
      <c r="E2" s="743"/>
      <c r="F2" s="738" t="s">
        <v>523</v>
      </c>
      <c r="G2" s="30"/>
      <c r="H2" s="30"/>
      <c r="I2" s="30"/>
      <c r="J2" s="31"/>
    </row>
    <row r="3" spans="1:10" ht="23.25" customHeight="1">
      <c r="A3" s="739"/>
      <c r="B3" s="744" t="str">
        <f>Basic!B5</f>
        <v>Spec No: CC/NT/W-TR/DOM/A00/25/16738</v>
      </c>
      <c r="C3" s="745"/>
      <c r="D3" s="745"/>
      <c r="E3" s="746"/>
      <c r="F3" s="739"/>
      <c r="G3" s="30"/>
      <c r="H3" s="30"/>
      <c r="I3" s="30"/>
      <c r="J3" s="31"/>
    </row>
    <row r="4" spans="1:10" ht="39.950000000000003" customHeight="1">
      <c r="A4" s="739"/>
      <c r="B4" s="33">
        <v>1</v>
      </c>
      <c r="C4" s="747" t="s">
        <v>7</v>
      </c>
      <c r="D4" s="747"/>
      <c r="E4" s="748"/>
      <c r="F4" s="739"/>
      <c r="G4" s="34"/>
      <c r="H4" s="35" t="s">
        <v>8</v>
      </c>
      <c r="I4" s="30"/>
      <c r="J4" s="31"/>
    </row>
    <row r="5" spans="1:10" ht="30" customHeight="1">
      <c r="A5" s="739"/>
      <c r="B5" s="33">
        <v>2</v>
      </c>
      <c r="C5" s="747" t="s">
        <v>9</v>
      </c>
      <c r="D5" s="747"/>
      <c r="E5" s="748"/>
      <c r="F5" s="739"/>
      <c r="G5" s="30"/>
      <c r="H5" s="30"/>
      <c r="I5" s="30"/>
      <c r="J5" s="31"/>
    </row>
    <row r="6" spans="1:10" s="36" customFormat="1" ht="30" customHeight="1">
      <c r="A6" s="739"/>
      <c r="B6" s="33">
        <v>3</v>
      </c>
      <c r="C6" s="747" t="s">
        <v>10</v>
      </c>
      <c r="D6" s="747"/>
      <c r="E6" s="748"/>
      <c r="F6" s="739"/>
      <c r="G6" s="30"/>
      <c r="H6" s="30"/>
      <c r="I6" s="30"/>
      <c r="J6" s="30"/>
    </row>
    <row r="7" spans="1:10" ht="52.5" hidden="1" customHeight="1">
      <c r="A7" s="739"/>
      <c r="B7" s="33">
        <v>4</v>
      </c>
      <c r="C7" s="747" t="s">
        <v>11</v>
      </c>
      <c r="D7" s="747"/>
      <c r="E7" s="748"/>
      <c r="F7" s="739"/>
      <c r="G7" s="30"/>
      <c r="H7" s="30"/>
      <c r="I7" s="30"/>
      <c r="J7" s="31"/>
    </row>
    <row r="8" spans="1:10" ht="9.75" customHeight="1">
      <c r="A8" s="739"/>
      <c r="B8" s="37"/>
      <c r="C8" s="38"/>
      <c r="D8" s="38"/>
      <c r="E8" s="39"/>
      <c r="F8" s="739"/>
      <c r="G8" s="30"/>
      <c r="H8" s="30"/>
      <c r="I8" s="30"/>
      <c r="J8" s="31"/>
    </row>
    <row r="9" spans="1:10" ht="33" customHeight="1">
      <c r="A9" s="739"/>
      <c r="B9" s="749"/>
      <c r="C9" s="750"/>
      <c r="D9" s="750"/>
      <c r="E9" s="751"/>
      <c r="F9" s="739"/>
      <c r="G9" s="30"/>
      <c r="H9" s="30"/>
      <c r="I9" s="30"/>
      <c r="J9" s="31"/>
    </row>
    <row r="10" spans="1:10" ht="10.5" customHeight="1">
      <c r="A10" s="739"/>
      <c r="B10" s="40"/>
      <c r="C10" s="41"/>
      <c r="D10" s="41"/>
      <c r="E10" s="42"/>
      <c r="F10" s="739"/>
      <c r="G10" s="30"/>
      <c r="H10" s="30"/>
      <c r="I10" s="30"/>
      <c r="J10" s="31"/>
    </row>
    <row r="11" spans="1:10" ht="24" customHeight="1">
      <c r="A11" s="739"/>
      <c r="B11" s="752" t="s">
        <v>12</v>
      </c>
      <c r="C11" s="753"/>
      <c r="D11" s="753"/>
      <c r="E11" s="43"/>
      <c r="F11" s="739"/>
    </row>
    <row r="12" spans="1:10" ht="51.75" customHeight="1">
      <c r="A12" s="740"/>
      <c r="B12" s="754" t="s">
        <v>13</v>
      </c>
      <c r="C12" s="755"/>
      <c r="D12" s="755"/>
      <c r="E12" s="44"/>
      <c r="F12" s="740"/>
      <c r="G12" s="30"/>
      <c r="H12" s="30"/>
      <c r="I12" s="30"/>
      <c r="J12" s="31"/>
    </row>
    <row r="13" spans="1:10" ht="24" customHeight="1">
      <c r="A13" s="729"/>
      <c r="B13" s="730" t="s">
        <v>14</v>
      </c>
      <c r="C13" s="731"/>
      <c r="D13" s="731"/>
      <c r="E13" s="43"/>
      <c r="F13" s="732"/>
      <c r="G13" s="45"/>
      <c r="H13" s="45"/>
      <c r="I13" s="45"/>
      <c r="J13" s="45"/>
    </row>
    <row r="14" spans="1:10" ht="15.95" customHeight="1">
      <c r="A14" s="729"/>
      <c r="B14" s="733" t="s">
        <v>15</v>
      </c>
      <c r="C14" s="734"/>
      <c r="D14" s="734"/>
      <c r="E14" s="46"/>
      <c r="F14" s="732"/>
      <c r="G14" s="45"/>
      <c r="H14" s="45"/>
      <c r="I14" s="45"/>
      <c r="J14" s="45"/>
    </row>
    <row r="15" spans="1:10" ht="15.75">
      <c r="A15" s="38"/>
      <c r="B15" s="47"/>
      <c r="C15" s="47"/>
      <c r="D15" s="47"/>
      <c r="E15" s="47"/>
      <c r="F15" s="30"/>
      <c r="G15" s="30"/>
      <c r="H15" s="30"/>
      <c r="I15" s="30"/>
      <c r="J15" s="31"/>
    </row>
    <row r="16" spans="1:10" ht="15.75">
      <c r="A16" s="38"/>
      <c r="B16" s="38"/>
      <c r="C16" s="38"/>
      <c r="D16" s="38"/>
      <c r="E16" s="38"/>
      <c r="F16" s="30"/>
      <c r="G16" s="30"/>
      <c r="H16" s="30"/>
      <c r="I16" s="30"/>
      <c r="J16" s="31"/>
    </row>
    <row r="17" spans="1:10" ht="15.75">
      <c r="A17" s="38"/>
      <c r="B17" s="38"/>
      <c r="C17" s="38"/>
      <c r="D17" s="38"/>
      <c r="E17" s="38"/>
      <c r="F17" s="30"/>
      <c r="G17" s="30"/>
      <c r="H17" s="30"/>
      <c r="I17" s="30"/>
      <c r="J17" s="31"/>
    </row>
  </sheetData>
  <sheetProtection algorithmName="SHA-512" hashValue="+AKNsGrnR2ifs70VhEsUVp9b9IBATYQYUeMxk5Ua6lQ/Qc7SCp8UqVQb2rf4ps6slMFvBWTVTo+6D96fm6vpIQ==" saltValue="twGVeeGvxTm+0wIQPnr2vA==" spinCount="100000" sheet="1" formatColumns="0" formatRows="0" selectLockedCells="1"/>
  <customSheetViews>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2"/>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3"/>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4"/>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5"/>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6"/>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7"/>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8"/>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9"/>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10"/>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12"/>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13"/>
      <headerFooter alignWithMargins="0"/>
    </customSheetView>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52"/>
    <col min="2" max="2" width="9.140625" style="53"/>
    <col min="3" max="3" width="83" style="53" customWidth="1"/>
    <col min="4" max="4" width="75.5703125" style="52" customWidth="1"/>
    <col min="5" max="16384" width="9.140625" style="51"/>
  </cols>
  <sheetData>
    <row r="1" spans="1:11" ht="45" customHeight="1">
      <c r="A1" s="760" t="s">
        <v>16</v>
      </c>
      <c r="B1" s="760"/>
      <c r="C1" s="760"/>
      <c r="D1" s="49"/>
      <c r="E1" s="50"/>
      <c r="F1" s="50"/>
      <c r="G1" s="50"/>
      <c r="H1" s="50"/>
      <c r="I1" s="50"/>
      <c r="J1" s="50"/>
      <c r="K1" s="50"/>
    </row>
    <row r="2" spans="1:11" ht="18" customHeight="1">
      <c r="D2" s="25"/>
      <c r="E2" s="54"/>
      <c r="F2" s="54"/>
      <c r="G2" s="54"/>
      <c r="H2" s="54"/>
      <c r="I2" s="54"/>
      <c r="J2" s="54"/>
      <c r="K2" s="54"/>
    </row>
    <row r="3" spans="1:11" ht="18" customHeight="1">
      <c r="A3" s="55" t="s">
        <v>17</v>
      </c>
      <c r="B3" s="53" t="s">
        <v>18</v>
      </c>
      <c r="D3" s="56"/>
      <c r="E3" s="57"/>
      <c r="F3" s="57"/>
      <c r="G3" s="57"/>
      <c r="H3" s="57"/>
      <c r="I3" s="57"/>
      <c r="J3" s="57"/>
      <c r="K3" s="57"/>
    </row>
    <row r="4" spans="1:11" ht="18" customHeight="1">
      <c r="B4" s="58" t="s">
        <v>19</v>
      </c>
      <c r="C4" s="59" t="s">
        <v>20</v>
      </c>
      <c r="D4" s="56"/>
      <c r="E4" s="57"/>
      <c r="F4" s="57"/>
      <c r="G4" s="57"/>
      <c r="H4" s="57"/>
      <c r="I4" s="57"/>
      <c r="J4" s="57"/>
      <c r="K4" s="57"/>
    </row>
    <row r="5" spans="1:11" ht="38.1" customHeight="1">
      <c r="B5" s="58" t="s">
        <v>21</v>
      </c>
      <c r="C5" s="59" t="s">
        <v>22</v>
      </c>
      <c r="D5" s="56"/>
      <c r="E5" s="57"/>
      <c r="F5" s="57"/>
      <c r="G5" s="57"/>
      <c r="H5" s="57"/>
      <c r="I5" s="57"/>
      <c r="J5" s="57"/>
      <c r="K5" s="57"/>
    </row>
    <row r="6" spans="1:11" ht="18" customHeight="1">
      <c r="B6" s="58" t="s">
        <v>23</v>
      </c>
      <c r="C6" s="59" t="s">
        <v>24</v>
      </c>
      <c r="D6" s="56"/>
      <c r="E6" s="57"/>
      <c r="F6" s="57"/>
      <c r="G6" s="57"/>
      <c r="H6" s="57"/>
      <c r="I6" s="57"/>
      <c r="J6" s="57"/>
      <c r="K6" s="57"/>
    </row>
    <row r="7" spans="1:11" ht="18" customHeight="1">
      <c r="B7" s="58" t="s">
        <v>25</v>
      </c>
      <c r="C7" s="59" t="s">
        <v>26</v>
      </c>
      <c r="D7" s="56"/>
      <c r="E7" s="57"/>
      <c r="F7" s="57"/>
      <c r="G7" s="57"/>
      <c r="H7" s="57"/>
      <c r="I7" s="57"/>
      <c r="J7" s="57"/>
      <c r="K7" s="57"/>
    </row>
    <row r="8" spans="1:11" ht="18" customHeight="1">
      <c r="B8" s="58" t="s">
        <v>27</v>
      </c>
      <c r="C8" s="59" t="s">
        <v>28</v>
      </c>
      <c r="D8" s="56"/>
      <c r="E8" s="57"/>
      <c r="F8" s="57"/>
      <c r="G8" s="57"/>
      <c r="H8" s="57"/>
      <c r="I8" s="57"/>
      <c r="J8" s="57"/>
      <c r="K8" s="57"/>
    </row>
    <row r="9" spans="1:11" ht="18" customHeight="1">
      <c r="B9" s="58" t="s">
        <v>29</v>
      </c>
      <c r="C9" s="59" t="s">
        <v>30</v>
      </c>
      <c r="D9" s="56"/>
      <c r="E9" s="57"/>
      <c r="F9" s="57"/>
      <c r="G9" s="57"/>
      <c r="H9" s="57"/>
      <c r="I9" s="57"/>
      <c r="J9" s="57"/>
      <c r="K9" s="57"/>
    </row>
    <row r="10" spans="1:11" ht="18" customHeight="1">
      <c r="B10" s="58"/>
      <c r="C10" s="59"/>
      <c r="D10" s="56"/>
      <c r="E10" s="57"/>
      <c r="F10" s="57"/>
      <c r="G10" s="57"/>
      <c r="H10" s="57"/>
      <c r="I10" s="57"/>
      <c r="J10" s="57"/>
      <c r="K10" s="57"/>
    </row>
    <row r="11" spans="1:11" ht="18" customHeight="1">
      <c r="A11" s="55" t="s">
        <v>31</v>
      </c>
      <c r="B11" s="53" t="s">
        <v>32</v>
      </c>
      <c r="D11" s="56"/>
      <c r="E11" s="57"/>
      <c r="F11" s="57"/>
      <c r="G11" s="57"/>
      <c r="H11" s="57"/>
      <c r="I11" s="57"/>
      <c r="J11" s="57"/>
      <c r="K11" s="57"/>
    </row>
    <row r="12" spans="1:11" ht="18" customHeight="1">
      <c r="B12" s="758" t="s">
        <v>33</v>
      </c>
      <c r="C12" s="758"/>
      <c r="D12" s="60"/>
      <c r="E12" s="57"/>
      <c r="F12" s="57"/>
      <c r="G12" s="57"/>
      <c r="H12" s="57"/>
      <c r="I12" s="57"/>
      <c r="J12" s="57"/>
      <c r="K12" s="57"/>
    </row>
    <row r="13" spans="1:11" ht="18" customHeight="1">
      <c r="B13" s="61"/>
      <c r="C13" s="59" t="s">
        <v>34</v>
      </c>
      <c r="D13" s="56"/>
      <c r="E13" s="57"/>
      <c r="F13" s="57"/>
      <c r="G13" s="57"/>
      <c r="H13" s="57"/>
      <c r="I13" s="57"/>
      <c r="J13" s="57"/>
      <c r="K13" s="57"/>
    </row>
    <row r="14" spans="1:11" ht="18" customHeight="1">
      <c r="B14" s="758" t="s">
        <v>35</v>
      </c>
      <c r="C14" s="758"/>
      <c r="D14" s="60"/>
      <c r="E14" s="57"/>
      <c r="F14" s="57"/>
      <c r="G14" s="57"/>
      <c r="H14" s="57"/>
      <c r="I14" s="57"/>
      <c r="J14" s="57"/>
      <c r="K14" s="57"/>
    </row>
    <row r="15" spans="1:11" ht="38.1" customHeight="1">
      <c r="B15" s="62" t="s">
        <v>36</v>
      </c>
      <c r="C15" s="59" t="s">
        <v>37</v>
      </c>
      <c r="D15" s="56"/>
      <c r="E15" s="57"/>
      <c r="F15" s="57"/>
      <c r="G15" s="57"/>
      <c r="H15" s="57"/>
      <c r="I15" s="57"/>
      <c r="J15" s="57"/>
      <c r="K15" s="57"/>
    </row>
    <row r="16" spans="1:11" ht="36" customHeight="1">
      <c r="B16" s="62" t="s">
        <v>36</v>
      </c>
      <c r="C16" s="59" t="s">
        <v>38</v>
      </c>
      <c r="D16" s="56"/>
      <c r="E16" s="57"/>
      <c r="F16" s="57"/>
      <c r="G16" s="57"/>
      <c r="H16" s="57"/>
      <c r="I16" s="57"/>
      <c r="J16" s="57"/>
      <c r="K16" s="57"/>
    </row>
    <row r="17" spans="2:11" ht="42" customHeight="1">
      <c r="B17" s="62" t="s">
        <v>36</v>
      </c>
      <c r="C17" s="59" t="s">
        <v>39</v>
      </c>
      <c r="D17" s="56"/>
      <c r="E17" s="57"/>
      <c r="F17" s="57"/>
      <c r="G17" s="57"/>
      <c r="H17" s="57"/>
      <c r="I17" s="57"/>
      <c r="J17" s="57"/>
      <c r="K17" s="57"/>
    </row>
    <row r="18" spans="2:11" ht="18" customHeight="1">
      <c r="B18" s="62" t="s">
        <v>36</v>
      </c>
      <c r="C18" s="59" t="s">
        <v>40</v>
      </c>
      <c r="D18" s="56"/>
      <c r="E18" s="57"/>
      <c r="F18" s="57"/>
      <c r="G18" s="57"/>
      <c r="H18" s="57"/>
      <c r="I18" s="57"/>
      <c r="J18" s="57"/>
      <c r="K18" s="57"/>
    </row>
    <row r="19" spans="2:11" ht="18" customHeight="1">
      <c r="B19" s="62" t="s">
        <v>36</v>
      </c>
      <c r="C19" s="63" t="s">
        <v>41</v>
      </c>
      <c r="D19" s="56"/>
      <c r="E19" s="57"/>
      <c r="F19" s="57"/>
      <c r="G19" s="57"/>
      <c r="H19" s="57"/>
      <c r="I19" s="57"/>
      <c r="J19" s="57"/>
      <c r="K19" s="57"/>
    </row>
    <row r="20" spans="2:11" ht="18" customHeight="1">
      <c r="B20" s="62" t="s">
        <v>36</v>
      </c>
      <c r="C20" s="59" t="s">
        <v>42</v>
      </c>
      <c r="D20" s="56"/>
      <c r="E20" s="57"/>
      <c r="F20" s="57"/>
      <c r="G20" s="57"/>
      <c r="H20" s="57"/>
      <c r="I20" s="57"/>
      <c r="J20" s="57"/>
      <c r="K20" s="57"/>
    </row>
    <row r="21" spans="2:11" ht="18" customHeight="1">
      <c r="B21" s="758" t="s">
        <v>43</v>
      </c>
      <c r="C21" s="758"/>
      <c r="D21" s="60"/>
      <c r="E21" s="57"/>
      <c r="F21" s="57"/>
      <c r="G21" s="57"/>
      <c r="H21" s="57"/>
      <c r="I21" s="57"/>
      <c r="J21" s="57"/>
      <c r="K21" s="57"/>
    </row>
    <row r="22" spans="2:11" ht="54" customHeight="1">
      <c r="B22" s="62" t="s">
        <v>36</v>
      </c>
      <c r="C22" s="59" t="s">
        <v>44</v>
      </c>
      <c r="D22" s="56"/>
      <c r="E22" s="57"/>
      <c r="F22" s="57"/>
      <c r="G22" s="57"/>
      <c r="H22" s="57"/>
      <c r="I22" s="57"/>
      <c r="J22" s="57"/>
      <c r="K22" s="57"/>
    </row>
    <row r="23" spans="2:11" ht="54" customHeight="1">
      <c r="B23" s="62" t="s">
        <v>36</v>
      </c>
      <c r="C23" s="59" t="s">
        <v>45</v>
      </c>
      <c r="D23" s="56"/>
      <c r="E23" s="57"/>
      <c r="F23" s="57"/>
      <c r="G23" s="57"/>
      <c r="H23" s="57"/>
      <c r="I23" s="57"/>
      <c r="J23" s="57"/>
      <c r="K23" s="57"/>
    </row>
    <row r="24" spans="2:11" ht="57.6" customHeight="1">
      <c r="B24" s="62" t="s">
        <v>36</v>
      </c>
      <c r="C24" s="59" t="s">
        <v>46</v>
      </c>
      <c r="D24" s="56"/>
      <c r="E24" s="57"/>
      <c r="F24" s="57"/>
      <c r="G24" s="57"/>
      <c r="H24" s="57"/>
      <c r="I24" s="57"/>
      <c r="J24" s="57"/>
      <c r="K24" s="57"/>
    </row>
    <row r="25" spans="2:11" ht="18" customHeight="1">
      <c r="B25" s="62" t="s">
        <v>36</v>
      </c>
      <c r="C25" s="59" t="s">
        <v>47</v>
      </c>
      <c r="D25" s="56"/>
      <c r="E25" s="57"/>
      <c r="F25" s="57"/>
      <c r="G25" s="57"/>
      <c r="H25" s="57"/>
      <c r="I25" s="57"/>
      <c r="J25" s="57"/>
      <c r="K25" s="57"/>
    </row>
    <row r="26" spans="2:11" ht="38.1" customHeight="1">
      <c r="B26" s="62" t="s">
        <v>36</v>
      </c>
      <c r="C26" s="59" t="s">
        <v>48</v>
      </c>
      <c r="D26" s="56"/>
      <c r="E26" s="57"/>
      <c r="F26" s="57"/>
      <c r="G26" s="57"/>
      <c r="H26" s="57"/>
      <c r="I26" s="57"/>
      <c r="J26" s="57"/>
      <c r="K26" s="57"/>
    </row>
    <row r="27" spans="2:11" ht="18" customHeight="1">
      <c r="B27" s="758" t="s">
        <v>49</v>
      </c>
      <c r="C27" s="758"/>
      <c r="D27" s="60"/>
      <c r="E27" s="57"/>
      <c r="F27" s="57"/>
      <c r="G27" s="57"/>
      <c r="H27" s="57"/>
      <c r="I27" s="57"/>
      <c r="J27" s="57"/>
      <c r="K27" s="57"/>
    </row>
    <row r="28" spans="2:11" ht="54" customHeight="1">
      <c r="B28" s="62" t="s">
        <v>36</v>
      </c>
      <c r="C28" s="59" t="s">
        <v>44</v>
      </c>
      <c r="D28" s="56"/>
      <c r="E28" s="57"/>
      <c r="F28" s="57"/>
      <c r="G28" s="57"/>
      <c r="H28" s="57"/>
      <c r="I28" s="57"/>
      <c r="J28" s="57"/>
      <c r="K28" s="57"/>
    </row>
    <row r="29" spans="2:11" ht="18" customHeight="1">
      <c r="B29" s="62" t="s">
        <v>36</v>
      </c>
      <c r="C29" s="59" t="s">
        <v>47</v>
      </c>
      <c r="D29" s="56"/>
      <c r="E29" s="57"/>
      <c r="F29" s="57"/>
      <c r="G29" s="57"/>
      <c r="H29" s="57"/>
      <c r="I29" s="57"/>
      <c r="J29" s="57"/>
      <c r="K29" s="57"/>
    </row>
    <row r="30" spans="2:11" ht="18" customHeight="1">
      <c r="B30" s="758" t="s">
        <v>50</v>
      </c>
      <c r="C30" s="758"/>
      <c r="D30" s="60"/>
    </row>
    <row r="31" spans="2:11" ht="54" customHeight="1">
      <c r="B31" s="62" t="s">
        <v>36</v>
      </c>
      <c r="C31" s="59" t="s">
        <v>44</v>
      </c>
      <c r="D31" s="56"/>
      <c r="E31" s="57"/>
      <c r="F31" s="57"/>
      <c r="G31" s="57"/>
      <c r="H31" s="57"/>
      <c r="I31" s="57"/>
      <c r="J31" s="57"/>
      <c r="K31" s="57"/>
    </row>
    <row r="32" spans="2:11" ht="18" customHeight="1">
      <c r="B32" s="62" t="s">
        <v>36</v>
      </c>
      <c r="C32" s="59" t="s">
        <v>47</v>
      </c>
      <c r="D32" s="56"/>
    </row>
    <row r="33" spans="2:11" ht="18" customHeight="1">
      <c r="B33" s="758" t="s">
        <v>51</v>
      </c>
      <c r="C33" s="758"/>
      <c r="D33" s="60"/>
    </row>
    <row r="34" spans="2:11" ht="18" customHeight="1">
      <c r="B34" s="62" t="s">
        <v>36</v>
      </c>
      <c r="C34" s="59" t="s">
        <v>52</v>
      </c>
      <c r="D34" s="56"/>
    </row>
    <row r="35" spans="2:11" ht="18" customHeight="1">
      <c r="B35" s="758" t="s">
        <v>53</v>
      </c>
      <c r="C35" s="758"/>
      <c r="D35" s="60"/>
    </row>
    <row r="36" spans="2:11" ht="66.599999999999994" customHeight="1">
      <c r="B36" s="62" t="s">
        <v>36</v>
      </c>
      <c r="C36" s="59" t="s">
        <v>54</v>
      </c>
      <c r="D36" s="56"/>
      <c r="E36" s="57"/>
      <c r="F36" s="57"/>
      <c r="G36" s="57"/>
      <c r="H36" s="57"/>
      <c r="I36" s="57"/>
      <c r="J36" s="57"/>
      <c r="K36" s="57"/>
    </row>
    <row r="37" spans="2:11" ht="146.1" customHeight="1">
      <c r="B37" s="62" t="s">
        <v>36</v>
      </c>
      <c r="C37" s="59" t="s">
        <v>55</v>
      </c>
      <c r="D37" s="56"/>
      <c r="E37" s="57"/>
      <c r="F37" s="57"/>
      <c r="G37" s="57"/>
      <c r="H37" s="57"/>
      <c r="I37" s="57"/>
      <c r="J37" s="57"/>
      <c r="K37" s="57"/>
    </row>
    <row r="38" spans="2:11" ht="164.1" customHeight="1">
      <c r="B38" s="62" t="s">
        <v>36</v>
      </c>
      <c r="C38" s="59" t="s">
        <v>56</v>
      </c>
      <c r="D38" s="56"/>
      <c r="E38" s="57"/>
      <c r="F38" s="57"/>
      <c r="G38" s="57"/>
      <c r="H38" s="57"/>
      <c r="I38" s="57"/>
      <c r="J38" s="57"/>
      <c r="K38" s="57"/>
    </row>
    <row r="39" spans="2:11" ht="75.95" customHeight="1">
      <c r="B39" s="62" t="s">
        <v>36</v>
      </c>
      <c r="C39" s="59" t="s">
        <v>57</v>
      </c>
      <c r="D39" s="56"/>
      <c r="E39" s="57"/>
      <c r="F39" s="57"/>
      <c r="G39" s="57"/>
      <c r="H39" s="57"/>
      <c r="I39" s="57"/>
      <c r="J39" s="57"/>
      <c r="K39" s="57"/>
    </row>
    <row r="40" spans="2:11" ht="38.1" customHeight="1">
      <c r="B40" s="62" t="s">
        <v>36</v>
      </c>
      <c r="C40" s="59" t="s">
        <v>58</v>
      </c>
    </row>
    <row r="41" spans="2:11" ht="18" customHeight="1">
      <c r="B41" s="758" t="s">
        <v>59</v>
      </c>
      <c r="C41" s="758"/>
    </row>
    <row r="42" spans="2:11" ht="38.1" customHeight="1">
      <c r="B42" s="62" t="s">
        <v>36</v>
      </c>
      <c r="C42" s="59" t="s">
        <v>60</v>
      </c>
    </row>
    <row r="43" spans="2:11" ht="18" customHeight="1">
      <c r="B43" s="62" t="s">
        <v>36</v>
      </c>
      <c r="C43" s="64" t="s">
        <v>61</v>
      </c>
    </row>
    <row r="44" spans="2:11" ht="18" customHeight="1">
      <c r="B44" s="758" t="s">
        <v>62</v>
      </c>
      <c r="C44" s="758"/>
    </row>
    <row r="45" spans="2:11" ht="38.1" customHeight="1">
      <c r="B45" s="62" t="s">
        <v>36</v>
      </c>
      <c r="C45" s="59" t="s">
        <v>63</v>
      </c>
    </row>
    <row r="46" spans="2:11" ht="18" customHeight="1">
      <c r="B46" s="62" t="s">
        <v>36</v>
      </c>
      <c r="C46" s="64" t="s">
        <v>61</v>
      </c>
    </row>
    <row r="47" spans="2:11" ht="18" customHeight="1">
      <c r="B47" s="758" t="s">
        <v>64</v>
      </c>
      <c r="C47" s="758" t="s">
        <v>65</v>
      </c>
    </row>
    <row r="48" spans="2:11" ht="48" customHeight="1">
      <c r="B48" s="62" t="s">
        <v>36</v>
      </c>
      <c r="C48" s="59" t="s">
        <v>66</v>
      </c>
    </row>
    <row r="49" spans="1:11" ht="18" customHeight="1">
      <c r="B49" s="62" t="s">
        <v>36</v>
      </c>
      <c r="C49" s="64" t="s">
        <v>61</v>
      </c>
    </row>
    <row r="50" spans="1:11" ht="18" customHeight="1">
      <c r="B50" s="758" t="s">
        <v>67</v>
      </c>
      <c r="C50" s="758"/>
    </row>
    <row r="51" spans="1:11" ht="38.1" customHeight="1">
      <c r="B51" s="62" t="s">
        <v>36</v>
      </c>
      <c r="C51" s="59" t="s">
        <v>68</v>
      </c>
    </row>
    <row r="52" spans="1:11" ht="38.1" customHeight="1">
      <c r="B52" s="62" t="s">
        <v>36</v>
      </c>
      <c r="C52" s="59" t="s">
        <v>69</v>
      </c>
    </row>
    <row r="53" spans="1:11" ht="18" customHeight="1">
      <c r="B53" s="758" t="s">
        <v>70</v>
      </c>
      <c r="C53" s="758"/>
    </row>
    <row r="54" spans="1:11" ht="18" customHeight="1">
      <c r="B54" s="62" t="s">
        <v>36</v>
      </c>
      <c r="C54" s="65" t="s">
        <v>71</v>
      </c>
    </row>
    <row r="55" spans="1:11" ht="18" customHeight="1">
      <c r="B55" s="62" t="s">
        <v>36</v>
      </c>
      <c r="C55" s="65" t="s">
        <v>72</v>
      </c>
    </row>
    <row r="56" spans="1:11" ht="18" customHeight="1">
      <c r="B56" s="758" t="s">
        <v>73</v>
      </c>
      <c r="C56" s="758"/>
    </row>
    <row r="57" spans="1:11" ht="18" customHeight="1">
      <c r="B57" s="62" t="s">
        <v>36</v>
      </c>
      <c r="C57" s="59" t="s">
        <v>74</v>
      </c>
      <c r="D57" s="56"/>
      <c r="E57" s="57"/>
      <c r="F57" s="57"/>
      <c r="G57" s="57"/>
      <c r="H57" s="57"/>
      <c r="I57" s="57"/>
      <c r="J57" s="57"/>
      <c r="K57" s="57"/>
    </row>
    <row r="58" spans="1:11" ht="18" customHeight="1">
      <c r="B58" s="62" t="s">
        <v>36</v>
      </c>
      <c r="C58" s="59" t="s">
        <v>75</v>
      </c>
      <c r="D58" s="56"/>
      <c r="E58" s="57"/>
      <c r="F58" s="57"/>
      <c r="G58" s="57"/>
      <c r="H58" s="57"/>
      <c r="I58" s="57"/>
      <c r="J58" s="57"/>
      <c r="K58" s="57"/>
    </row>
    <row r="59" spans="1:11" ht="36" customHeight="1">
      <c r="B59" s="62" t="s">
        <v>36</v>
      </c>
      <c r="C59" s="59" t="s">
        <v>76</v>
      </c>
      <c r="D59" s="56"/>
      <c r="E59" s="57"/>
      <c r="F59" s="57"/>
      <c r="G59" s="57"/>
      <c r="H59" s="57"/>
      <c r="I59" s="57"/>
      <c r="J59" s="57"/>
      <c r="K59" s="57"/>
    </row>
    <row r="60" spans="1:11" ht="18" customHeight="1">
      <c r="B60" s="62" t="s">
        <v>36</v>
      </c>
      <c r="C60" s="59" t="s">
        <v>77</v>
      </c>
      <c r="D60" s="56"/>
      <c r="E60" s="57"/>
      <c r="F60" s="57"/>
      <c r="G60" s="57"/>
      <c r="H60" s="57"/>
      <c r="I60" s="57"/>
      <c r="J60" s="57"/>
      <c r="K60" s="57"/>
    </row>
    <row r="61" spans="1:11" ht="18" customHeight="1">
      <c r="A61" s="53"/>
      <c r="C61" s="66"/>
    </row>
    <row r="62" spans="1:11" ht="18" customHeight="1">
      <c r="A62" s="759"/>
      <c r="B62" s="759"/>
      <c r="C62" s="759"/>
      <c r="D62" s="67"/>
    </row>
    <row r="63" spans="1:11" ht="18" customHeight="1">
      <c r="A63" s="756" t="s">
        <v>78</v>
      </c>
      <c r="B63" s="756"/>
      <c r="C63" s="756"/>
      <c r="D63" s="67"/>
    </row>
    <row r="64" spans="1:11" ht="36" customHeight="1">
      <c r="A64" s="757" t="s">
        <v>79</v>
      </c>
      <c r="B64" s="757"/>
      <c r="C64" s="757"/>
    </row>
    <row r="65" spans="2:3" ht="18" customHeight="1">
      <c r="B65" s="68"/>
      <c r="C65" s="68"/>
    </row>
    <row r="66" spans="2:3" ht="18" customHeight="1">
      <c r="C66" s="65"/>
    </row>
    <row r="67" spans="2:3" ht="18" customHeight="1">
      <c r="C67" s="66"/>
    </row>
    <row r="68" spans="2:3" ht="18" customHeight="1">
      <c r="C68" s="65"/>
    </row>
    <row r="69" spans="2:3" ht="18" customHeight="1">
      <c r="B69" s="66"/>
      <c r="C69" s="66"/>
    </row>
    <row r="70" spans="2:3" ht="18" customHeight="1">
      <c r="B70" s="66"/>
      <c r="C70" s="66"/>
    </row>
    <row r="71" spans="2:3" ht="18" customHeight="1">
      <c r="B71" s="66"/>
      <c r="C71" s="66"/>
    </row>
    <row r="72" spans="2:3" ht="18" customHeight="1">
      <c r="B72" s="66"/>
      <c r="C72" s="66"/>
    </row>
    <row r="73" spans="2:3" ht="18" customHeight="1">
      <c r="B73" s="66"/>
      <c r="C73" s="66"/>
    </row>
    <row r="74" spans="2:3" ht="18" customHeight="1">
      <c r="B74" s="66"/>
      <c r="C74" s="66"/>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8"/>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9"/>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activeCell="B19" sqref="B19"/>
    </sheetView>
  </sheetViews>
  <sheetFormatPr defaultColWidth="9.140625" defaultRowHeight="15.75"/>
  <cols>
    <col min="1" max="1" width="33" style="441" customWidth="1"/>
    <col min="2" max="2" width="11.7109375" style="441" customWidth="1"/>
    <col min="3" max="4" width="6.42578125" style="441" customWidth="1"/>
    <col min="5" max="5" width="6.42578125" style="444" customWidth="1"/>
    <col min="6" max="6" width="39" style="444" customWidth="1"/>
    <col min="7" max="11" width="11.85546875" style="444" hidden="1" customWidth="1"/>
    <col min="12" max="24" width="11.85546875" style="444" customWidth="1"/>
    <col min="25" max="25" width="9.140625" style="444" customWidth="1"/>
    <col min="26" max="26" width="15.28515625" style="444" customWidth="1"/>
    <col min="27" max="16384" width="9.140625" style="444"/>
  </cols>
  <sheetData>
    <row r="1" spans="1:28" s="441" customFormat="1" ht="80.25" customHeight="1">
      <c r="A1" s="764" t="str">
        <f>Cover!$B$2</f>
        <v>400kV Transformer Package 4TR-16 for Procurement of 06 Nos. 400/220/33kV 3-Phase 500MVA Transformers under “Procurement of Transformers and Reactors under vendor development from SIS Reserve Fund”.</v>
      </c>
      <c r="B1" s="764"/>
      <c r="C1" s="764"/>
      <c r="D1" s="764"/>
      <c r="E1" s="764"/>
      <c r="F1" s="764"/>
      <c r="G1" s="442"/>
      <c r="H1" s="442"/>
      <c r="I1" s="442"/>
      <c r="J1" s="442"/>
      <c r="K1" s="442"/>
      <c r="L1" s="442"/>
      <c r="M1" s="442"/>
      <c r="N1" s="442"/>
      <c r="O1" s="442"/>
      <c r="P1" s="442"/>
      <c r="Q1" s="442"/>
      <c r="R1" s="442"/>
      <c r="S1" s="442"/>
      <c r="T1" s="442"/>
      <c r="U1" s="442"/>
      <c r="V1" s="442"/>
      <c r="W1" s="442"/>
      <c r="X1" s="442"/>
      <c r="Z1" s="443"/>
      <c r="AA1" s="443"/>
      <c r="AB1" s="443"/>
    </row>
    <row r="2" spans="1:28" ht="16.5" customHeight="1">
      <c r="A2" s="765" t="str">
        <f>Cover!B3</f>
        <v>Spec No: CC/NT/W-TR/DOM/A00/25/16738</v>
      </c>
      <c r="B2" s="765"/>
      <c r="C2" s="765"/>
      <c r="D2" s="765"/>
      <c r="E2" s="765"/>
      <c r="F2" s="765"/>
      <c r="G2" s="441"/>
      <c r="H2" s="441"/>
      <c r="I2" s="441"/>
      <c r="J2" s="441"/>
      <c r="K2" s="441"/>
      <c r="L2" s="441"/>
      <c r="M2" s="441"/>
      <c r="N2" s="441"/>
      <c r="O2" s="441"/>
      <c r="P2" s="441"/>
      <c r="Q2" s="441"/>
      <c r="R2" s="441"/>
      <c r="S2" s="441"/>
      <c r="T2" s="441"/>
      <c r="U2" s="441"/>
      <c r="V2" s="441"/>
      <c r="W2" s="441"/>
      <c r="X2" s="441"/>
      <c r="Z2" s="444" t="s">
        <v>80</v>
      </c>
      <c r="AA2" s="445">
        <v>1</v>
      </c>
      <c r="AB2" s="446"/>
    </row>
    <row r="3" spans="1:28" ht="12" customHeight="1">
      <c r="A3" s="447"/>
      <c r="B3" s="447"/>
      <c r="C3" s="447"/>
      <c r="D3" s="447"/>
      <c r="E3" s="441"/>
      <c r="F3" s="441"/>
      <c r="G3" s="441"/>
      <c r="H3" s="441"/>
      <c r="I3" s="441"/>
      <c r="J3" s="441"/>
      <c r="K3" s="441"/>
      <c r="L3" s="441"/>
      <c r="M3" s="441"/>
      <c r="N3" s="441"/>
      <c r="O3" s="441"/>
      <c r="P3" s="441"/>
      <c r="Q3" s="441"/>
      <c r="R3" s="441"/>
      <c r="S3" s="441"/>
      <c r="T3" s="441"/>
      <c r="U3" s="441"/>
      <c r="V3" s="441"/>
      <c r="W3" s="441"/>
      <c r="X3" s="441"/>
      <c r="Z3" s="444" t="s">
        <v>81</v>
      </c>
      <c r="AA3" s="445" t="s">
        <v>82</v>
      </c>
      <c r="AB3" s="446"/>
    </row>
    <row r="4" spans="1:28" ht="20.100000000000001" customHeight="1">
      <c r="A4" s="766" t="s">
        <v>83</v>
      </c>
      <c r="B4" s="766"/>
      <c r="C4" s="766"/>
      <c r="D4" s="766"/>
      <c r="E4" s="766"/>
      <c r="F4" s="766"/>
      <c r="G4" s="441"/>
      <c r="H4" s="441"/>
      <c r="I4" s="441"/>
      <c r="J4" s="441"/>
      <c r="K4" s="441"/>
      <c r="L4" s="441"/>
      <c r="M4" s="441"/>
      <c r="N4" s="441"/>
      <c r="O4" s="441"/>
      <c r="P4" s="441"/>
      <c r="Q4" s="441"/>
      <c r="R4" s="441"/>
      <c r="S4" s="441"/>
      <c r="T4" s="441"/>
      <c r="U4" s="441"/>
      <c r="V4" s="441"/>
      <c r="W4" s="441"/>
      <c r="X4" s="441"/>
      <c r="AA4" s="445"/>
      <c r="AB4" s="446"/>
    </row>
    <row r="5" spans="1:28" ht="12" customHeight="1">
      <c r="A5" s="448"/>
      <c r="B5" s="448"/>
      <c r="E5" s="441"/>
      <c r="F5" s="441"/>
      <c r="G5" s="441"/>
      <c r="H5" s="441"/>
      <c r="I5" s="441"/>
      <c r="J5" s="441"/>
      <c r="K5" s="441"/>
      <c r="L5" s="441"/>
      <c r="M5" s="441"/>
      <c r="N5" s="441"/>
      <c r="O5" s="441"/>
      <c r="P5" s="441"/>
      <c r="Q5" s="441"/>
      <c r="R5" s="441"/>
      <c r="S5" s="441"/>
      <c r="T5" s="441"/>
      <c r="U5" s="441"/>
      <c r="V5" s="441"/>
      <c r="W5" s="441"/>
      <c r="X5" s="441"/>
      <c r="Z5" s="446"/>
      <c r="AA5" s="446"/>
      <c r="AB5" s="446"/>
    </row>
    <row r="6" spans="1:28" s="441" customFormat="1" ht="50.25" customHeight="1">
      <c r="A6" s="771" t="s">
        <v>84</v>
      </c>
      <c r="B6" s="771"/>
      <c r="C6" s="767" t="s">
        <v>80</v>
      </c>
      <c r="D6" s="767"/>
      <c r="E6" s="767"/>
      <c r="F6" s="767"/>
      <c r="G6" s="449"/>
      <c r="H6" s="449"/>
      <c r="I6" s="449"/>
      <c r="J6" s="468">
        <f>IF(C6="Sole Bidder", 1,2)</f>
        <v>1</v>
      </c>
      <c r="K6" s="449"/>
      <c r="L6" s="449"/>
      <c r="M6" s="449"/>
      <c r="N6" s="449"/>
      <c r="O6" s="449"/>
      <c r="P6" s="449"/>
      <c r="Q6" s="449"/>
      <c r="R6" s="449"/>
      <c r="T6" s="449"/>
      <c r="U6" s="449"/>
      <c r="V6" s="449"/>
      <c r="W6" s="449"/>
      <c r="X6" s="449"/>
      <c r="Z6" s="450">
        <f>IF(C6= "Sole Bidder", 0, C7)</f>
        <v>0</v>
      </c>
      <c r="AA6" s="443"/>
      <c r="AB6" s="443"/>
    </row>
    <row r="7" spans="1:28" ht="50.1" customHeight="1">
      <c r="A7" s="451" t="str">
        <f>IF(C6= "JV (Joint Venture)", "Total Nos. of  Partners in the JV [excluding the Lead Partner]", "")</f>
        <v/>
      </c>
      <c r="B7" s="452"/>
      <c r="C7" s="768"/>
      <c r="D7" s="769"/>
      <c r="E7" s="769"/>
      <c r="F7" s="770"/>
      <c r="Z7" s="446"/>
      <c r="AA7" s="446"/>
      <c r="AB7" s="446"/>
    </row>
    <row r="8" spans="1:28" ht="19.5" customHeight="1">
      <c r="A8" s="453"/>
      <c r="B8" s="453"/>
      <c r="C8" s="449"/>
    </row>
    <row r="9" spans="1:28" ht="20.100000000000001" customHeight="1">
      <c r="A9" s="454" t="str">
        <f>IF(C6= "Sole Bidder", "Name of Sole Bidder", "Name of Lead Partner")</f>
        <v>Name of Sole Bidder</v>
      </c>
      <c r="B9" s="455"/>
      <c r="C9" s="761"/>
      <c r="D9" s="762"/>
      <c r="E9" s="762"/>
      <c r="F9" s="763"/>
    </row>
    <row r="10" spans="1:28" ht="20.100000000000001" customHeight="1">
      <c r="A10" s="456" t="str">
        <f>IF(C6= "Sole Bidder", "Address of Sole Bidder", "Address of Lead Partner")</f>
        <v>Address of Sole Bidder</v>
      </c>
      <c r="B10" s="457"/>
      <c r="C10" s="761"/>
      <c r="D10" s="762"/>
      <c r="E10" s="762"/>
      <c r="F10" s="763"/>
    </row>
    <row r="11" spans="1:28" ht="20.100000000000001" customHeight="1">
      <c r="A11" s="458"/>
      <c r="B11" s="459"/>
      <c r="C11" s="761"/>
      <c r="D11" s="762"/>
      <c r="E11" s="762"/>
      <c r="F11" s="763"/>
    </row>
    <row r="12" spans="1:28" ht="20.100000000000001" customHeight="1">
      <c r="A12" s="460"/>
      <c r="B12" s="461"/>
      <c r="C12" s="761"/>
      <c r="D12" s="762"/>
      <c r="E12" s="762"/>
      <c r="F12" s="763"/>
    </row>
    <row r="13" spans="1:28" ht="21.75" customHeight="1"/>
    <row r="14" spans="1:28" ht="20.100000000000001" hidden="1" customHeight="1">
      <c r="A14" s="454" t="s">
        <v>85</v>
      </c>
      <c r="B14" s="455"/>
      <c r="C14" s="761" t="s">
        <v>86</v>
      </c>
      <c r="D14" s="762"/>
      <c r="E14" s="762"/>
      <c r="F14" s="763"/>
    </row>
    <row r="15" spans="1:28" ht="20.100000000000001" hidden="1" customHeight="1">
      <c r="A15" s="456" t="s">
        <v>87</v>
      </c>
      <c r="B15" s="457"/>
      <c r="C15" s="761" t="s">
        <v>86</v>
      </c>
      <c r="D15" s="762"/>
      <c r="E15" s="762"/>
      <c r="F15" s="763"/>
    </row>
    <row r="16" spans="1:28" ht="20.100000000000001" hidden="1" customHeight="1">
      <c r="A16" s="458"/>
      <c r="B16" s="459"/>
      <c r="C16" s="761" t="s">
        <v>86</v>
      </c>
      <c r="D16" s="762"/>
      <c r="E16" s="762"/>
      <c r="F16" s="763"/>
    </row>
    <row r="17" spans="1:7" ht="20.100000000000001" hidden="1" customHeight="1">
      <c r="A17" s="460"/>
      <c r="B17" s="461"/>
      <c r="C17" s="761" t="s">
        <v>86</v>
      </c>
      <c r="D17" s="762"/>
      <c r="E17" s="762"/>
      <c r="F17" s="763"/>
    </row>
    <row r="18" spans="1:7" ht="20.100000000000001" customHeight="1"/>
    <row r="19" spans="1:7" ht="21" customHeight="1">
      <c r="A19" s="462" t="s">
        <v>88</v>
      </c>
      <c r="B19" s="463"/>
      <c r="C19" s="774"/>
      <c r="D19" s="775"/>
      <c r="E19" s="775"/>
      <c r="F19" s="776"/>
    </row>
    <row r="20" spans="1:7" ht="21" customHeight="1">
      <c r="A20" s="462" t="s">
        <v>89</v>
      </c>
      <c r="B20" s="463"/>
      <c r="C20" s="761"/>
      <c r="D20" s="772"/>
      <c r="E20" s="772"/>
      <c r="F20" s="773"/>
    </row>
    <row r="21" spans="1:7" ht="21" customHeight="1">
      <c r="A21" s="464"/>
      <c r="B21" s="464"/>
      <c r="C21" s="464"/>
    </row>
    <row r="22" spans="1:7" s="441" customFormat="1" ht="21" customHeight="1">
      <c r="A22" s="462" t="s">
        <v>90</v>
      </c>
      <c r="B22" s="463"/>
      <c r="C22" s="465"/>
      <c r="D22" s="467"/>
      <c r="E22" s="465"/>
      <c r="F22" s="466" t="str">
        <f>IF(C22&gt;G22, "Invalid Date !", "")</f>
        <v/>
      </c>
      <c r="G22" s="443">
        <f>IF(D22="Feb",28,IF(OR(D22="Apr", D22="Jun", D22="Sep", D22="Nov"),30,31))</f>
        <v>31</v>
      </c>
    </row>
    <row r="23" spans="1:7" ht="21" customHeight="1">
      <c r="A23" s="462" t="s">
        <v>91</v>
      </c>
      <c r="B23" s="463"/>
      <c r="C23" s="761"/>
      <c r="D23" s="772"/>
      <c r="E23" s="772"/>
      <c r="F23" s="773"/>
    </row>
    <row r="24" spans="1:7">
      <c r="D24" s="444"/>
    </row>
  </sheetData>
  <sheetProtection algorithmName="SHA-512" hashValue="RkfWLmn+Yt25PvjLOMZQZU5eBzwZu4rNXV3Vez5Baw4OWLnMU/UptgVs8lxEpomv2Ah456wCF58O+H8dem5psg==" saltValue="9dAwpcbMBPZJ+QD8i09PSg==" spinCount="100000" sheet="1" objects="1" scenarios="1" formatColumns="0" formatRows="0"/>
  <customSheetViews>
    <customSheetView guid="{66705863-FE19-4351-9628-5A7FC4026A68}"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2"/>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3"/>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4"/>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6"/>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7"/>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8"/>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9"/>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10"/>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11"/>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12"/>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13"/>
      <headerFooter alignWithMargins="0"/>
    </customSheetView>
    <customSheetView guid="{C76D6353-631E-41F6-AC5B-54AF1399435E}"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17" priority="3" stopIfTrue="1">
      <formula>$Z$6&lt;2</formula>
    </cfRule>
  </conditionalFormatting>
  <conditionalFormatting sqref="A7:F7">
    <cfRule type="expression" dxfId="16" priority="5" stopIfTrue="1">
      <formula>$C$6="Sole Bidder"</formula>
    </cfRule>
  </conditionalFormatting>
  <conditionalFormatting sqref="C14:F17">
    <cfRule type="expression" dxfId="1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Y175"/>
  <sheetViews>
    <sheetView view="pageBreakPreview" topLeftCell="A124" zoomScale="70" zoomScaleNormal="92" zoomScaleSheetLayoutView="70" workbookViewId="0">
      <selection activeCell="P130" sqref="P130"/>
    </sheetView>
  </sheetViews>
  <sheetFormatPr defaultColWidth="9.140625" defaultRowHeight="15.75"/>
  <cols>
    <col min="1" max="1" width="7.28515625" style="406" customWidth="1"/>
    <col min="2" max="2" width="18.7109375" style="406" customWidth="1"/>
    <col min="3" max="3" width="8.5703125" style="406" customWidth="1"/>
    <col min="4" max="4" width="39" style="698" customWidth="1"/>
    <col min="5" max="5" width="19.140625" style="406" customWidth="1"/>
    <col min="6" max="6" width="22.5703125" style="406" customWidth="1"/>
    <col min="7" max="7" width="16.42578125" style="406" hidden="1" customWidth="1"/>
    <col min="8" max="8" width="16.42578125" style="406" customWidth="1"/>
    <col min="9" max="9" width="17.5703125" style="406" customWidth="1"/>
    <col min="10" max="10" width="12.42578125" style="406" hidden="1" customWidth="1"/>
    <col min="11" max="11" width="12.42578125" style="406" customWidth="1"/>
    <col min="12" max="12" width="17.5703125" style="406" customWidth="1"/>
    <col min="13" max="13" width="118.7109375" style="698" customWidth="1"/>
    <col min="14" max="14" width="7.140625" style="406" customWidth="1"/>
    <col min="15" max="15" width="9" style="406" customWidth="1"/>
    <col min="16" max="16" width="24.42578125" style="406" customWidth="1"/>
    <col min="17" max="17" width="29" style="406" customWidth="1"/>
    <col min="18" max="18" width="14.28515625" style="406" hidden="1" customWidth="1"/>
    <col min="19" max="19" width="11" style="406" hidden="1" customWidth="1"/>
    <col min="20" max="20" width="21.5703125" style="406" hidden="1" customWidth="1"/>
    <col min="21" max="21" width="9.42578125" style="406" hidden="1" customWidth="1"/>
    <col min="22" max="22" width="26.28515625" style="406" hidden="1" customWidth="1"/>
    <col min="23" max="23" width="26.140625" style="406" hidden="1" customWidth="1"/>
    <col min="24" max="24" width="18.7109375" style="406" hidden="1" customWidth="1"/>
    <col min="25" max="25" width="24" style="406" hidden="1" customWidth="1"/>
    <col min="26" max="26" width="9.140625" style="406" customWidth="1"/>
    <col min="27" max="27" width="14" style="406" customWidth="1"/>
    <col min="28" max="28" width="9.140625" style="406" customWidth="1"/>
    <col min="29" max="29" width="21.28515625" style="406" hidden="1" customWidth="1"/>
    <col min="30" max="31" width="9.140625" style="406" hidden="1" customWidth="1"/>
    <col min="32" max="32" width="13.28515625" style="406" hidden="1" customWidth="1"/>
    <col min="33" max="40" width="9.140625" style="406" hidden="1" customWidth="1"/>
    <col min="41" max="41" width="0.28515625" style="406" customWidth="1"/>
    <col min="42" max="49" width="9.140625" style="406" customWidth="1"/>
    <col min="50" max="50" width="9.140625" style="406" hidden="1" customWidth="1"/>
    <col min="51" max="56" width="9.140625" style="406" customWidth="1"/>
    <col min="57" max="16384" width="9.140625" style="406"/>
  </cols>
  <sheetData>
    <row r="1" spans="1:259" ht="22.5" customHeight="1">
      <c r="A1" s="584" t="str">
        <f>Basic!B5</f>
        <v>Spec No: CC/NT/W-TR/DOM/A00/25/16738</v>
      </c>
      <c r="B1" s="585"/>
      <c r="C1" s="585"/>
      <c r="D1" s="695"/>
      <c r="E1" s="585"/>
      <c r="F1" s="585"/>
      <c r="G1" s="585"/>
      <c r="H1" s="585"/>
      <c r="I1" s="585"/>
      <c r="J1" s="585"/>
      <c r="K1" s="585"/>
      <c r="L1" s="585"/>
      <c r="M1" s="690"/>
      <c r="N1" s="585"/>
      <c r="O1" s="585"/>
      <c r="P1" s="585"/>
      <c r="Q1" s="585" t="s">
        <v>92</v>
      </c>
    </row>
    <row r="2" spans="1:259">
      <c r="A2" s="4"/>
      <c r="B2" s="4"/>
      <c r="C2" s="4"/>
      <c r="D2" s="690"/>
      <c r="E2" s="4"/>
      <c r="F2" s="4"/>
      <c r="G2" s="4"/>
      <c r="H2" s="4"/>
      <c r="I2" s="4"/>
      <c r="J2" s="4"/>
      <c r="K2" s="4"/>
      <c r="L2" s="4"/>
      <c r="M2" s="690"/>
      <c r="N2" s="4"/>
      <c r="O2" s="4"/>
      <c r="P2" s="4"/>
      <c r="Q2" s="4"/>
    </row>
    <row r="3" spans="1:259" ht="54" customHeight="1">
      <c r="A3" s="777" t="str">
        <f>Cover!$B$2</f>
        <v>400kV Transformer Package 4TR-16 for Procurement of 06 Nos. 400/220/33kV 3-Phase 500MVA Transformers under “Procurement of Transformers and Reactors under vendor development from SIS Reserve Fund”.</v>
      </c>
      <c r="B3" s="777"/>
      <c r="C3" s="777"/>
      <c r="D3" s="777"/>
      <c r="E3" s="777"/>
      <c r="F3" s="777"/>
      <c r="G3" s="777"/>
      <c r="H3" s="777"/>
      <c r="I3" s="777"/>
      <c r="J3" s="777"/>
      <c r="K3" s="777"/>
      <c r="L3" s="777"/>
      <c r="M3" s="777"/>
      <c r="N3" s="777"/>
      <c r="O3" s="777"/>
      <c r="P3" s="777"/>
      <c r="Q3" s="777"/>
    </row>
    <row r="4" spans="1:259" ht="16.5">
      <c r="A4" s="778" t="s">
        <v>93</v>
      </c>
      <c r="B4" s="778"/>
      <c r="C4" s="778"/>
      <c r="D4" s="778"/>
      <c r="E4" s="778"/>
      <c r="F4" s="778"/>
      <c r="G4" s="778"/>
      <c r="H4" s="778"/>
      <c r="I4" s="778"/>
      <c r="J4" s="778"/>
      <c r="K4" s="778"/>
      <c r="L4" s="778"/>
      <c r="M4" s="778"/>
      <c r="N4" s="778"/>
      <c r="O4" s="778"/>
      <c r="P4" s="778"/>
      <c r="Q4" s="778"/>
    </row>
    <row r="5" spans="1:259" ht="27" customHeight="1">
      <c r="A5" s="586"/>
      <c r="B5" s="586"/>
      <c r="C5" s="586"/>
      <c r="D5" s="694"/>
      <c r="E5" s="586"/>
      <c r="F5" s="586"/>
      <c r="G5" s="586"/>
      <c r="H5" s="586"/>
      <c r="I5" s="586"/>
      <c r="J5" s="586"/>
      <c r="K5" s="586"/>
      <c r="L5" s="586"/>
      <c r="M5" s="694"/>
      <c r="N5" s="586"/>
      <c r="O5" s="586"/>
      <c r="P5" s="586"/>
      <c r="Q5" s="586"/>
    </row>
    <row r="6" spans="1:259" ht="23.25" customHeight="1">
      <c r="A6" s="779" t="s">
        <v>94</v>
      </c>
      <c r="B6" s="779"/>
      <c r="C6" s="4"/>
      <c r="D6" s="690"/>
      <c r="E6" s="4"/>
      <c r="F6" s="4"/>
      <c r="G6" s="4"/>
      <c r="H6" s="4"/>
      <c r="I6" s="4"/>
      <c r="J6" s="4"/>
      <c r="K6" s="4"/>
      <c r="L6" s="4"/>
      <c r="M6" s="690"/>
      <c r="N6" s="4"/>
      <c r="O6" s="4"/>
      <c r="P6" s="4"/>
      <c r="Q6" s="4"/>
    </row>
    <row r="7" spans="1:259" ht="24" customHeight="1">
      <c r="A7" s="783">
        <f>IF(AC7=1,AC8,"JOINT VENTURE OF "&amp;AC8&amp;" &amp; "&amp;AC9)</f>
        <v>0</v>
      </c>
      <c r="B7" s="783"/>
      <c r="C7" s="783"/>
      <c r="D7" s="783"/>
      <c r="E7" s="783"/>
      <c r="F7" s="783"/>
      <c r="G7" s="783"/>
      <c r="H7" s="783"/>
      <c r="I7" s="783"/>
      <c r="J7" s="783"/>
      <c r="K7" s="783"/>
      <c r="L7" s="783"/>
      <c r="M7" s="355"/>
      <c r="N7" s="394" t="s">
        <v>95</v>
      </c>
      <c r="O7" s="365"/>
      <c r="Q7" s="4"/>
      <c r="AC7" s="406">
        <f>'Names of Bidder'!J6</f>
        <v>1</v>
      </c>
    </row>
    <row r="8" spans="1:259" ht="24" customHeight="1">
      <c r="A8" s="780" t="str">
        <f>"Bidder’s Name and Address  (" &amp; MID('Names of Bidder'!A9,9, 20) &amp; ") :"</f>
        <v>Bidder’s Name and Address  (Sole Bidder) :</v>
      </c>
      <c r="B8" s="780"/>
      <c r="C8" s="780"/>
      <c r="D8" s="780"/>
      <c r="E8" s="780"/>
      <c r="F8" s="780"/>
      <c r="G8" s="780"/>
      <c r="H8" s="780"/>
      <c r="I8" s="780"/>
      <c r="J8" s="379"/>
      <c r="K8" s="379"/>
      <c r="L8" s="379"/>
      <c r="M8" s="695"/>
      <c r="N8" s="228" t="s">
        <v>96</v>
      </c>
      <c r="O8" s="379"/>
      <c r="Q8" s="4"/>
      <c r="X8" s="587"/>
      <c r="AC8" s="788">
        <f>'Names of Bidder'!C9</f>
        <v>0</v>
      </c>
      <c r="AD8" s="788"/>
      <c r="AE8" s="788"/>
      <c r="AF8" s="788"/>
      <c r="AG8" s="788"/>
      <c r="AH8" s="788"/>
      <c r="AI8" s="788"/>
      <c r="AJ8" s="788"/>
      <c r="AK8" s="788"/>
      <c r="AL8" s="788"/>
      <c r="AM8" s="788"/>
      <c r="AN8" s="788"/>
      <c r="AO8" s="788"/>
    </row>
    <row r="9" spans="1:259" ht="24" customHeight="1">
      <c r="A9" s="398" t="s">
        <v>97</v>
      </c>
      <c r="B9" s="365"/>
      <c r="C9" s="783" t="str">
        <f>IF('Names of Bidder'!C9=0, "", 'Names of Bidder'!C9)</f>
        <v/>
      </c>
      <c r="D9" s="783"/>
      <c r="E9" s="783"/>
      <c r="F9" s="783"/>
      <c r="G9" s="783"/>
      <c r="H9" s="783"/>
      <c r="I9" s="783"/>
      <c r="J9" s="366"/>
      <c r="K9" s="366"/>
      <c r="L9" s="366"/>
      <c r="M9" s="355"/>
      <c r="N9" s="228" t="s">
        <v>98</v>
      </c>
      <c r="Q9" s="4"/>
      <c r="X9" s="587"/>
      <c r="AC9" s="788" t="e">
        <f>'Names of Bidder'!#REF!</f>
        <v>#REF!</v>
      </c>
      <c r="AD9" s="788"/>
      <c r="AE9" s="788"/>
      <c r="AF9" s="788"/>
      <c r="AG9" s="788"/>
      <c r="AH9" s="788"/>
      <c r="AI9" s="788"/>
      <c r="AJ9" s="788"/>
      <c r="AK9" s="788"/>
      <c r="AL9" s="788"/>
      <c r="AM9" s="788"/>
      <c r="AN9" s="788"/>
      <c r="AO9" s="788"/>
    </row>
    <row r="10" spans="1:259" ht="24" customHeight="1">
      <c r="A10" s="398" t="s">
        <v>99</v>
      </c>
      <c r="B10" s="365"/>
      <c r="C10" s="782" t="str">
        <f>IF('Names of Bidder'!C10=0, "", 'Names of Bidder'!C10)</f>
        <v/>
      </c>
      <c r="D10" s="782"/>
      <c r="E10" s="782"/>
      <c r="F10" s="782"/>
      <c r="G10" s="782"/>
      <c r="H10" s="782"/>
      <c r="I10" s="782"/>
      <c r="J10" s="366"/>
      <c r="K10" s="366"/>
      <c r="L10" s="366"/>
      <c r="M10" s="355"/>
      <c r="N10" s="228" t="s">
        <v>100</v>
      </c>
      <c r="Q10" s="4"/>
      <c r="AC10" s="788" t="e">
        <f>"JOINT VENTURE OF "&amp;AC8&amp;" &amp; "&amp;AC9</f>
        <v>#REF!</v>
      </c>
      <c r="AD10" s="788"/>
      <c r="AE10" s="788"/>
      <c r="AF10" s="788"/>
      <c r="AG10" s="788"/>
      <c r="AH10" s="788"/>
      <c r="AI10" s="788"/>
      <c r="AJ10" s="788"/>
      <c r="AK10" s="788"/>
      <c r="AL10" s="788"/>
      <c r="AM10" s="788"/>
      <c r="AN10" s="788"/>
      <c r="AO10" s="788"/>
    </row>
    <row r="11" spans="1:259" ht="24" customHeight="1">
      <c r="A11" s="366"/>
      <c r="B11" s="366"/>
      <c r="C11" s="782" t="str">
        <f>IF('Names of Bidder'!C11=0, "", 'Names of Bidder'!C11)</f>
        <v/>
      </c>
      <c r="D11" s="782"/>
      <c r="E11" s="782"/>
      <c r="F11" s="782"/>
      <c r="G11" s="782"/>
      <c r="H11" s="782"/>
      <c r="I11" s="782"/>
      <c r="J11" s="366"/>
      <c r="K11" s="366"/>
      <c r="L11" s="366"/>
      <c r="M11" s="355"/>
      <c r="N11" s="228" t="s">
        <v>101</v>
      </c>
      <c r="Q11" s="4"/>
    </row>
    <row r="12" spans="1:259" ht="24" customHeight="1">
      <c r="A12" s="366"/>
      <c r="B12" s="366"/>
      <c r="C12" s="782" t="str">
        <f>IF('Names of Bidder'!C12=0, "", 'Names of Bidder'!C12)</f>
        <v/>
      </c>
      <c r="D12" s="782"/>
      <c r="E12" s="782"/>
      <c r="F12" s="782"/>
      <c r="G12" s="782"/>
      <c r="H12" s="782"/>
      <c r="I12" s="782"/>
      <c r="J12" s="366"/>
      <c r="K12" s="366"/>
      <c r="L12" s="366"/>
      <c r="M12" s="355"/>
      <c r="N12" s="228" t="s">
        <v>102</v>
      </c>
      <c r="Q12" s="4"/>
    </row>
    <row r="13" spans="1:259" s="588" customFormat="1" ht="26.25" customHeight="1">
      <c r="A13" s="784" t="s">
        <v>103</v>
      </c>
      <c r="B13" s="784"/>
      <c r="C13" s="784"/>
      <c r="D13" s="784"/>
      <c r="E13" s="784"/>
      <c r="F13" s="784"/>
      <c r="G13" s="784"/>
      <c r="H13" s="784"/>
      <c r="I13" s="784"/>
      <c r="J13" s="784"/>
      <c r="K13" s="784"/>
      <c r="L13" s="784"/>
      <c r="M13" s="784"/>
      <c r="N13" s="784"/>
      <c r="O13" s="784"/>
      <c r="P13" s="784"/>
      <c r="Q13" s="784"/>
    </row>
    <row r="14" spans="1:259" ht="15.75" customHeight="1">
      <c r="A14" s="4"/>
      <c r="B14" s="4"/>
      <c r="C14" s="4"/>
      <c r="D14" s="690"/>
      <c r="E14" s="4"/>
      <c r="F14" s="4"/>
      <c r="G14" s="4"/>
      <c r="H14" s="4"/>
      <c r="I14" s="4"/>
      <c r="J14" s="4"/>
      <c r="K14" s="4"/>
      <c r="L14" s="4"/>
      <c r="M14" s="690"/>
      <c r="N14" s="781" t="s">
        <v>104</v>
      </c>
      <c r="O14" s="781"/>
      <c r="P14" s="781"/>
      <c r="Q14" s="781"/>
    </row>
    <row r="15" spans="1:259" ht="166.5" customHeight="1">
      <c r="A15" s="612" t="s">
        <v>105</v>
      </c>
      <c r="B15" s="612" t="s">
        <v>106</v>
      </c>
      <c r="C15" s="612" t="s">
        <v>107</v>
      </c>
      <c r="D15" s="696" t="s">
        <v>108</v>
      </c>
      <c r="E15" s="612" t="s">
        <v>109</v>
      </c>
      <c r="F15" s="612" t="s">
        <v>524</v>
      </c>
      <c r="G15" s="612" t="s">
        <v>110</v>
      </c>
      <c r="H15" s="612" t="s">
        <v>110</v>
      </c>
      <c r="I15" s="612" t="s">
        <v>111</v>
      </c>
      <c r="J15" s="612" t="s">
        <v>112</v>
      </c>
      <c r="K15" s="612" t="s">
        <v>112</v>
      </c>
      <c r="L15" s="612" t="s">
        <v>113</v>
      </c>
      <c r="M15" s="696" t="s">
        <v>114</v>
      </c>
      <c r="N15" s="611" t="s">
        <v>115</v>
      </c>
      <c r="O15" s="611" t="s">
        <v>116</v>
      </c>
      <c r="P15" s="612" t="s">
        <v>525</v>
      </c>
      <c r="Q15" s="612" t="s">
        <v>526</v>
      </c>
    </row>
    <row r="16" spans="1:259" s="589" customFormat="1">
      <c r="A16" s="613">
        <v>1</v>
      </c>
      <c r="B16" s="613">
        <v>2</v>
      </c>
      <c r="C16" s="613">
        <v>3</v>
      </c>
      <c r="D16" s="703">
        <v>4</v>
      </c>
      <c r="E16" s="613">
        <v>5</v>
      </c>
      <c r="F16" s="613"/>
      <c r="G16" s="613">
        <v>6</v>
      </c>
      <c r="H16" s="613">
        <v>6</v>
      </c>
      <c r="I16" s="613">
        <v>7</v>
      </c>
      <c r="J16" s="613">
        <v>8</v>
      </c>
      <c r="K16" s="613">
        <v>8</v>
      </c>
      <c r="L16" s="613">
        <v>9</v>
      </c>
      <c r="M16" s="703">
        <v>10</v>
      </c>
      <c r="N16" s="613">
        <v>11</v>
      </c>
      <c r="O16" s="613">
        <v>12</v>
      </c>
      <c r="P16" s="613">
        <v>13</v>
      </c>
      <c r="Q16" s="613" t="s">
        <v>117</v>
      </c>
      <c r="IY16" s="589">
        <f>SUM(A16:IX16)</f>
        <v>105</v>
      </c>
    </row>
    <row r="17" spans="1:48" s="588" customFormat="1" ht="26.25" customHeight="1">
      <c r="A17" s="681" t="s">
        <v>17</v>
      </c>
      <c r="B17" s="655" t="s">
        <v>521</v>
      </c>
      <c r="C17" s="656"/>
      <c r="D17" s="697"/>
      <c r="E17" s="656"/>
      <c r="F17" s="656"/>
      <c r="G17" s="656"/>
      <c r="H17" s="656"/>
      <c r="I17" s="656"/>
      <c r="J17" s="656"/>
      <c r="K17" s="656"/>
      <c r="L17" s="656"/>
      <c r="M17" s="697"/>
      <c r="N17" s="656"/>
      <c r="O17" s="656"/>
      <c r="P17" s="656"/>
      <c r="Q17" s="656"/>
      <c r="X17" s="588" t="s">
        <v>527</v>
      </c>
      <c r="Y17" s="588" t="s">
        <v>530</v>
      </c>
    </row>
    <row r="18" spans="1:48" ht="42" customHeight="1">
      <c r="A18" s="707">
        <v>1</v>
      </c>
      <c r="B18" s="691">
        <v>7000035452</v>
      </c>
      <c r="C18" s="691">
        <v>10</v>
      </c>
      <c r="D18" s="693" t="s">
        <v>480</v>
      </c>
      <c r="E18" s="691">
        <v>1000004798</v>
      </c>
      <c r="F18" s="724"/>
      <c r="G18" s="691">
        <f>IF(E18="Supply from SEZ Unit","NA",85042340)</f>
        <v>85042340</v>
      </c>
      <c r="H18" s="691">
        <f>IF(F18="Supply from SEZ Unit","NA",G18)</f>
        <v>85042340</v>
      </c>
      <c r="I18" s="692"/>
      <c r="J18" s="691">
        <v>18</v>
      </c>
      <c r="K18" s="691">
        <f>IF(F18="Supply from SEZ Unit","NA",J18)</f>
        <v>18</v>
      </c>
      <c r="L18" s="709"/>
      <c r="M18" s="693" t="s">
        <v>514</v>
      </c>
      <c r="N18" s="691" t="s">
        <v>119</v>
      </c>
      <c r="O18" s="691">
        <v>1</v>
      </c>
      <c r="P18" s="682"/>
      <c r="Q18" s="680" t="str">
        <f t="shared" ref="Q18:Q19" si="0">IF(P18=0, "INCLUDED", IF(ISERROR(P18*O18), P18, P18*O18))</f>
        <v>INCLUDED</v>
      </c>
      <c r="R18" s="590">
        <f t="shared" ref="R18:R19" si="1">IF(Q18="Included",0,Q18)</f>
        <v>0</v>
      </c>
      <c r="S18" s="590">
        <f>IF(F18="Supply from SEZ Unit","NA",IF(L18="",K18*(IF(Q18="Included",0,Q18))/100,L18*(IF(Q18="Included",0,Q18))))</f>
        <v>0</v>
      </c>
      <c r="T18" s="591">
        <f>Discount!$H$36</f>
        <v>0</v>
      </c>
      <c r="U18" s="591">
        <f>T18*R18</f>
        <v>0</v>
      </c>
      <c r="V18" s="591">
        <f>IF(F18="Supply from SEZ Unit","NA",IF(L18="",K18*U18/100,L18*U18))</f>
        <v>0</v>
      </c>
      <c r="W18" s="592">
        <f t="shared" ref="W18:W19" si="2">P18*O18</f>
        <v>0</v>
      </c>
      <c r="X18" s="406">
        <f>IF(F18="Supply from SEZ Unit",Q18,0)</f>
        <v>0</v>
      </c>
      <c r="Y18" s="406">
        <f>IF(F18="Supply from SEZ Unit",0,P18)</f>
        <v>0</v>
      </c>
      <c r="AV18" s="699"/>
    </row>
    <row r="19" spans="1:48" ht="42" customHeight="1">
      <c r="A19" s="707">
        <v>2</v>
      </c>
      <c r="B19" s="691">
        <v>7000035452</v>
      </c>
      <c r="C19" s="691">
        <v>20</v>
      </c>
      <c r="D19" s="693" t="s">
        <v>480</v>
      </c>
      <c r="E19" s="691">
        <v>1000013986</v>
      </c>
      <c r="F19" s="724"/>
      <c r="G19" s="691">
        <v>85049010</v>
      </c>
      <c r="H19" s="691">
        <f t="shared" ref="H19:H35" si="3">IF(F19="Supply from SEZ Unit","NA",G19)</f>
        <v>85049010</v>
      </c>
      <c r="I19" s="692"/>
      <c r="J19" s="691">
        <v>18</v>
      </c>
      <c r="K19" s="691">
        <f t="shared" ref="K19:K35" si="4">IF(F19="Supply from SEZ Unit","NA",J19)</f>
        <v>18</v>
      </c>
      <c r="L19" s="709"/>
      <c r="M19" s="693" t="s">
        <v>481</v>
      </c>
      <c r="N19" s="691" t="s">
        <v>118</v>
      </c>
      <c r="O19" s="691">
        <v>1</v>
      </c>
      <c r="P19" s="682"/>
      <c r="Q19" s="680" t="str">
        <f t="shared" si="0"/>
        <v>INCLUDED</v>
      </c>
      <c r="R19" s="590">
        <f t="shared" si="1"/>
        <v>0</v>
      </c>
      <c r="S19" s="590">
        <f t="shared" ref="S19:S35" si="5">IF(F19="Supply from SEZ Unit","NA",IF(L19="",K19*(IF(Q19="Included",0,Q19))/100,L19*(IF(Q19="Included",0,Q19))))</f>
        <v>0</v>
      </c>
      <c r="T19" s="591">
        <f>Discount!$H$36</f>
        <v>0</v>
      </c>
      <c r="U19" s="591">
        <f t="shared" ref="U19" si="6">T19*R19</f>
        <v>0</v>
      </c>
      <c r="V19" s="591">
        <f t="shared" ref="V19:V35" si="7">IF(F19="Supply from SEZ Unit","NA",IF(L19="",K19*U19/100,L19*U19))</f>
        <v>0</v>
      </c>
      <c r="W19" s="592">
        <f t="shared" si="2"/>
        <v>0</v>
      </c>
      <c r="X19" s="406">
        <f t="shared" ref="X19:X35" si="8">IF(F19="Supply from SEZ Unit",Q19,0)</f>
        <v>0</v>
      </c>
      <c r="Y19" s="406">
        <f t="shared" ref="Y19:Y82" si="9">IF(F19="Supply from SEZ Unit",0,P19)</f>
        <v>0</v>
      </c>
      <c r="AV19" s="699"/>
    </row>
    <row r="20" spans="1:48" ht="42" customHeight="1">
      <c r="A20" s="707">
        <v>3</v>
      </c>
      <c r="B20" s="691">
        <v>7000035452</v>
      </c>
      <c r="C20" s="691">
        <v>30</v>
      </c>
      <c r="D20" s="693" t="s">
        <v>480</v>
      </c>
      <c r="E20" s="691">
        <v>1000032821</v>
      </c>
      <c r="F20" s="724"/>
      <c r="G20" s="691">
        <v>85049010</v>
      </c>
      <c r="H20" s="691">
        <f t="shared" si="3"/>
        <v>85049010</v>
      </c>
      <c r="I20" s="692"/>
      <c r="J20" s="691">
        <v>18</v>
      </c>
      <c r="K20" s="691">
        <f t="shared" si="4"/>
        <v>18</v>
      </c>
      <c r="L20" s="709"/>
      <c r="M20" s="693" t="s">
        <v>497</v>
      </c>
      <c r="N20" s="691" t="s">
        <v>119</v>
      </c>
      <c r="O20" s="691">
        <v>1</v>
      </c>
      <c r="P20" s="682"/>
      <c r="Q20" s="680" t="str">
        <f>IF(P20=0, "INCLUDED", IF(ISERROR(P20*O20), P20, P20*O20))</f>
        <v>INCLUDED</v>
      </c>
      <c r="R20" s="590">
        <f t="shared" ref="R20" si="10">IF(Q20="Included",0,Q20)</f>
        <v>0</v>
      </c>
      <c r="S20" s="590">
        <f t="shared" si="5"/>
        <v>0</v>
      </c>
      <c r="T20" s="591">
        <f>Discount!$H$36</f>
        <v>0</v>
      </c>
      <c r="U20" s="591">
        <f>T20*R20</f>
        <v>0</v>
      </c>
      <c r="V20" s="591">
        <f t="shared" si="7"/>
        <v>0</v>
      </c>
      <c r="W20" s="592">
        <f>P20*O20</f>
        <v>0</v>
      </c>
      <c r="X20" s="406">
        <f t="shared" si="8"/>
        <v>0</v>
      </c>
      <c r="Y20" s="406">
        <f t="shared" si="9"/>
        <v>0</v>
      </c>
      <c r="AV20" s="699"/>
    </row>
    <row r="21" spans="1:48" ht="42" customHeight="1">
      <c r="A21" s="707">
        <v>4</v>
      </c>
      <c r="B21" s="691">
        <v>7000035452</v>
      </c>
      <c r="C21" s="691">
        <v>40</v>
      </c>
      <c r="D21" s="693" t="s">
        <v>480</v>
      </c>
      <c r="E21" s="691">
        <v>1000028349</v>
      </c>
      <c r="F21" s="724"/>
      <c r="G21" s="691">
        <v>85049010</v>
      </c>
      <c r="H21" s="691">
        <f t="shared" si="3"/>
        <v>85049010</v>
      </c>
      <c r="I21" s="692"/>
      <c r="J21" s="691">
        <v>18</v>
      </c>
      <c r="K21" s="691">
        <f t="shared" si="4"/>
        <v>18</v>
      </c>
      <c r="L21" s="709"/>
      <c r="M21" s="693" t="s">
        <v>498</v>
      </c>
      <c r="N21" s="691" t="s">
        <v>118</v>
      </c>
      <c r="O21" s="691">
        <v>1</v>
      </c>
      <c r="P21" s="682"/>
      <c r="Q21" s="680" t="str">
        <f t="shared" ref="Q21:Q35" si="11">IF(P21=0, "INCLUDED", IF(ISERROR(P21*O21), P21, P21*O21))</f>
        <v>INCLUDED</v>
      </c>
      <c r="R21" s="590">
        <f t="shared" ref="R21:R35" si="12">IF(Q21="Included",0,Q21)</f>
        <v>0</v>
      </c>
      <c r="S21" s="590">
        <f t="shared" si="5"/>
        <v>0</v>
      </c>
      <c r="T21" s="591">
        <f>Discount!$H$36</f>
        <v>0</v>
      </c>
      <c r="U21" s="591">
        <f t="shared" ref="U21:U35" si="13">T21*R21</f>
        <v>0</v>
      </c>
      <c r="V21" s="591">
        <f t="shared" si="7"/>
        <v>0</v>
      </c>
      <c r="W21" s="592">
        <f t="shared" ref="W21:W35" si="14">P21*O21</f>
        <v>0</v>
      </c>
      <c r="X21" s="406">
        <f t="shared" si="8"/>
        <v>0</v>
      </c>
      <c r="Y21" s="406">
        <f t="shared" si="9"/>
        <v>0</v>
      </c>
      <c r="AV21" s="699"/>
    </row>
    <row r="22" spans="1:48" ht="42" customHeight="1">
      <c r="A22" s="707">
        <v>5</v>
      </c>
      <c r="B22" s="691">
        <v>7000035452</v>
      </c>
      <c r="C22" s="691">
        <v>50</v>
      </c>
      <c r="D22" s="693" t="s">
        <v>496</v>
      </c>
      <c r="E22" s="691">
        <v>1000030932</v>
      </c>
      <c r="F22" s="724"/>
      <c r="G22" s="691">
        <v>85049010</v>
      </c>
      <c r="H22" s="691">
        <f t="shared" si="3"/>
        <v>85049010</v>
      </c>
      <c r="I22" s="692"/>
      <c r="J22" s="691">
        <v>18</v>
      </c>
      <c r="K22" s="691">
        <f t="shared" si="4"/>
        <v>18</v>
      </c>
      <c r="L22" s="709"/>
      <c r="M22" s="693" t="s">
        <v>499</v>
      </c>
      <c r="N22" s="691" t="s">
        <v>119</v>
      </c>
      <c r="O22" s="691">
        <v>1</v>
      </c>
      <c r="P22" s="682"/>
      <c r="Q22" s="680" t="str">
        <f t="shared" si="11"/>
        <v>INCLUDED</v>
      </c>
      <c r="R22" s="590">
        <f t="shared" si="12"/>
        <v>0</v>
      </c>
      <c r="S22" s="590">
        <f t="shared" si="5"/>
        <v>0</v>
      </c>
      <c r="T22" s="591">
        <f>Discount!$H$36</f>
        <v>0</v>
      </c>
      <c r="U22" s="591">
        <f t="shared" si="13"/>
        <v>0</v>
      </c>
      <c r="V22" s="591">
        <f t="shared" si="7"/>
        <v>0</v>
      </c>
      <c r="W22" s="592">
        <f t="shared" si="14"/>
        <v>0</v>
      </c>
      <c r="X22" s="406">
        <f t="shared" si="8"/>
        <v>0</v>
      </c>
      <c r="Y22" s="406">
        <f t="shared" si="9"/>
        <v>0</v>
      </c>
      <c r="AV22" s="699"/>
    </row>
    <row r="23" spans="1:48" ht="42" customHeight="1">
      <c r="A23" s="707">
        <v>6</v>
      </c>
      <c r="B23" s="691">
        <v>7000035452</v>
      </c>
      <c r="C23" s="691">
        <v>60</v>
      </c>
      <c r="D23" s="693" t="s">
        <v>496</v>
      </c>
      <c r="E23" s="691">
        <v>1000030923</v>
      </c>
      <c r="F23" s="724"/>
      <c r="G23" s="691">
        <v>85049010</v>
      </c>
      <c r="H23" s="691">
        <f t="shared" si="3"/>
        <v>85049010</v>
      </c>
      <c r="I23" s="692"/>
      <c r="J23" s="691">
        <v>18</v>
      </c>
      <c r="K23" s="691">
        <f t="shared" si="4"/>
        <v>18</v>
      </c>
      <c r="L23" s="709"/>
      <c r="M23" s="693" t="s">
        <v>500</v>
      </c>
      <c r="N23" s="691" t="s">
        <v>119</v>
      </c>
      <c r="O23" s="691">
        <v>1</v>
      </c>
      <c r="P23" s="682"/>
      <c r="Q23" s="680" t="str">
        <f t="shared" si="11"/>
        <v>INCLUDED</v>
      </c>
      <c r="R23" s="590">
        <f t="shared" si="12"/>
        <v>0</v>
      </c>
      <c r="S23" s="590">
        <f t="shared" si="5"/>
        <v>0</v>
      </c>
      <c r="T23" s="591">
        <f>Discount!$H$36</f>
        <v>0</v>
      </c>
      <c r="U23" s="591">
        <f t="shared" si="13"/>
        <v>0</v>
      </c>
      <c r="V23" s="591">
        <f t="shared" si="7"/>
        <v>0</v>
      </c>
      <c r="W23" s="592">
        <f t="shared" si="14"/>
        <v>0</v>
      </c>
      <c r="X23" s="406">
        <f t="shared" si="8"/>
        <v>0</v>
      </c>
      <c r="Y23" s="406">
        <f t="shared" si="9"/>
        <v>0</v>
      </c>
      <c r="AV23" s="699"/>
    </row>
    <row r="24" spans="1:48" ht="42" customHeight="1">
      <c r="A24" s="707">
        <v>7</v>
      </c>
      <c r="B24" s="691">
        <v>7000035452</v>
      </c>
      <c r="C24" s="691">
        <v>70</v>
      </c>
      <c r="D24" s="693" t="s">
        <v>496</v>
      </c>
      <c r="E24" s="691">
        <v>1000004920</v>
      </c>
      <c r="F24" s="724"/>
      <c r="G24" s="691">
        <v>85049010</v>
      </c>
      <c r="H24" s="691">
        <f t="shared" si="3"/>
        <v>85049010</v>
      </c>
      <c r="I24" s="692"/>
      <c r="J24" s="691">
        <v>18</v>
      </c>
      <c r="K24" s="691">
        <f t="shared" si="4"/>
        <v>18</v>
      </c>
      <c r="L24" s="709"/>
      <c r="M24" s="693" t="s">
        <v>501</v>
      </c>
      <c r="N24" s="691" t="s">
        <v>119</v>
      </c>
      <c r="O24" s="691">
        <v>1</v>
      </c>
      <c r="P24" s="682"/>
      <c r="Q24" s="680" t="str">
        <f t="shared" si="11"/>
        <v>INCLUDED</v>
      </c>
      <c r="R24" s="590">
        <f t="shared" si="12"/>
        <v>0</v>
      </c>
      <c r="S24" s="590">
        <f t="shared" si="5"/>
        <v>0</v>
      </c>
      <c r="T24" s="591">
        <f>Discount!$H$36</f>
        <v>0</v>
      </c>
      <c r="U24" s="591">
        <f t="shared" si="13"/>
        <v>0</v>
      </c>
      <c r="V24" s="591">
        <f t="shared" si="7"/>
        <v>0</v>
      </c>
      <c r="W24" s="592">
        <f t="shared" si="14"/>
        <v>0</v>
      </c>
      <c r="X24" s="406">
        <f t="shared" si="8"/>
        <v>0</v>
      </c>
      <c r="Y24" s="406">
        <f t="shared" si="9"/>
        <v>0</v>
      </c>
      <c r="AV24" s="699"/>
    </row>
    <row r="25" spans="1:48" ht="42" customHeight="1">
      <c r="A25" s="707">
        <v>8</v>
      </c>
      <c r="B25" s="691">
        <v>7000035452</v>
      </c>
      <c r="C25" s="691">
        <v>80</v>
      </c>
      <c r="D25" s="693" t="s">
        <v>496</v>
      </c>
      <c r="E25" s="691">
        <v>1000002071</v>
      </c>
      <c r="F25" s="724"/>
      <c r="G25" s="691">
        <v>85049010</v>
      </c>
      <c r="H25" s="691">
        <f t="shared" si="3"/>
        <v>85049010</v>
      </c>
      <c r="I25" s="692"/>
      <c r="J25" s="691">
        <v>18</v>
      </c>
      <c r="K25" s="691">
        <f t="shared" si="4"/>
        <v>18</v>
      </c>
      <c r="L25" s="709"/>
      <c r="M25" s="693" t="s">
        <v>502</v>
      </c>
      <c r="N25" s="691" t="s">
        <v>119</v>
      </c>
      <c r="O25" s="691">
        <v>1</v>
      </c>
      <c r="P25" s="682"/>
      <c r="Q25" s="680" t="str">
        <f t="shared" si="11"/>
        <v>INCLUDED</v>
      </c>
      <c r="R25" s="590">
        <f t="shared" si="12"/>
        <v>0</v>
      </c>
      <c r="S25" s="590">
        <f t="shared" si="5"/>
        <v>0</v>
      </c>
      <c r="T25" s="591">
        <f>Discount!$H$36</f>
        <v>0</v>
      </c>
      <c r="U25" s="591">
        <f t="shared" si="13"/>
        <v>0</v>
      </c>
      <c r="V25" s="591">
        <f t="shared" si="7"/>
        <v>0</v>
      </c>
      <c r="W25" s="592">
        <f t="shared" si="14"/>
        <v>0</v>
      </c>
      <c r="X25" s="406">
        <f t="shared" si="8"/>
        <v>0</v>
      </c>
      <c r="Y25" s="406">
        <f t="shared" si="9"/>
        <v>0</v>
      </c>
      <c r="AV25" s="699"/>
    </row>
    <row r="26" spans="1:48" ht="42" customHeight="1">
      <c r="A26" s="707">
        <v>9</v>
      </c>
      <c r="B26" s="691">
        <v>7000035452</v>
      </c>
      <c r="C26" s="691">
        <v>90</v>
      </c>
      <c r="D26" s="693" t="s">
        <v>496</v>
      </c>
      <c r="E26" s="691">
        <v>1000032089</v>
      </c>
      <c r="F26" s="724"/>
      <c r="G26" s="691">
        <v>85049010</v>
      </c>
      <c r="H26" s="691">
        <f t="shared" si="3"/>
        <v>85049010</v>
      </c>
      <c r="I26" s="692"/>
      <c r="J26" s="691">
        <v>18</v>
      </c>
      <c r="K26" s="691">
        <f t="shared" si="4"/>
        <v>18</v>
      </c>
      <c r="L26" s="709"/>
      <c r="M26" s="693" t="s">
        <v>503</v>
      </c>
      <c r="N26" s="691" t="s">
        <v>504</v>
      </c>
      <c r="O26" s="691">
        <v>5</v>
      </c>
      <c r="P26" s="682"/>
      <c r="Q26" s="680" t="str">
        <f t="shared" si="11"/>
        <v>INCLUDED</v>
      </c>
      <c r="R26" s="590">
        <f t="shared" si="12"/>
        <v>0</v>
      </c>
      <c r="S26" s="590">
        <f t="shared" si="5"/>
        <v>0</v>
      </c>
      <c r="T26" s="591">
        <f>Discount!$H$36</f>
        <v>0</v>
      </c>
      <c r="U26" s="591">
        <f t="shared" si="13"/>
        <v>0</v>
      </c>
      <c r="V26" s="591">
        <f t="shared" si="7"/>
        <v>0</v>
      </c>
      <c r="W26" s="592">
        <f t="shared" si="14"/>
        <v>0</v>
      </c>
      <c r="X26" s="406">
        <f t="shared" si="8"/>
        <v>0</v>
      </c>
      <c r="Y26" s="406">
        <f t="shared" si="9"/>
        <v>0</v>
      </c>
      <c r="AV26" s="699"/>
    </row>
    <row r="27" spans="1:48" ht="42" customHeight="1">
      <c r="A27" s="707">
        <v>10</v>
      </c>
      <c r="B27" s="691">
        <v>7000035452</v>
      </c>
      <c r="C27" s="691">
        <v>100</v>
      </c>
      <c r="D27" s="693" t="s">
        <v>496</v>
      </c>
      <c r="E27" s="691">
        <v>1000007922</v>
      </c>
      <c r="F27" s="724"/>
      <c r="G27" s="691">
        <v>85049010</v>
      </c>
      <c r="H27" s="691">
        <f t="shared" si="3"/>
        <v>85049010</v>
      </c>
      <c r="I27" s="692"/>
      <c r="J27" s="691">
        <v>18</v>
      </c>
      <c r="K27" s="691">
        <f t="shared" si="4"/>
        <v>18</v>
      </c>
      <c r="L27" s="709"/>
      <c r="M27" s="693" t="s">
        <v>505</v>
      </c>
      <c r="N27" s="691" t="s">
        <v>118</v>
      </c>
      <c r="O27" s="691">
        <v>1</v>
      </c>
      <c r="P27" s="682"/>
      <c r="Q27" s="680" t="str">
        <f t="shared" si="11"/>
        <v>INCLUDED</v>
      </c>
      <c r="R27" s="590">
        <f t="shared" si="12"/>
        <v>0</v>
      </c>
      <c r="S27" s="590">
        <f t="shared" si="5"/>
        <v>0</v>
      </c>
      <c r="T27" s="591">
        <f>Discount!$H$36</f>
        <v>0</v>
      </c>
      <c r="U27" s="591">
        <f t="shared" si="13"/>
        <v>0</v>
      </c>
      <c r="V27" s="591">
        <f t="shared" si="7"/>
        <v>0</v>
      </c>
      <c r="W27" s="592">
        <f t="shared" si="14"/>
        <v>0</v>
      </c>
      <c r="X27" s="406">
        <f t="shared" si="8"/>
        <v>0</v>
      </c>
      <c r="Y27" s="406">
        <f t="shared" si="9"/>
        <v>0</v>
      </c>
      <c r="AV27" s="699"/>
    </row>
    <row r="28" spans="1:48" ht="42" customHeight="1">
      <c r="A28" s="707">
        <v>11</v>
      </c>
      <c r="B28" s="691">
        <v>7000035452</v>
      </c>
      <c r="C28" s="691">
        <v>110</v>
      </c>
      <c r="D28" s="693" t="s">
        <v>496</v>
      </c>
      <c r="E28" s="691">
        <v>1000028280</v>
      </c>
      <c r="F28" s="724"/>
      <c r="G28" s="691">
        <v>85049010</v>
      </c>
      <c r="H28" s="691">
        <f t="shared" si="3"/>
        <v>85049010</v>
      </c>
      <c r="I28" s="692"/>
      <c r="J28" s="691">
        <v>18</v>
      </c>
      <c r="K28" s="691">
        <f t="shared" si="4"/>
        <v>18</v>
      </c>
      <c r="L28" s="709"/>
      <c r="M28" s="693" t="s">
        <v>506</v>
      </c>
      <c r="N28" s="691" t="s">
        <v>119</v>
      </c>
      <c r="O28" s="691">
        <v>1</v>
      </c>
      <c r="P28" s="682"/>
      <c r="Q28" s="680" t="str">
        <f t="shared" si="11"/>
        <v>INCLUDED</v>
      </c>
      <c r="R28" s="590">
        <f t="shared" si="12"/>
        <v>0</v>
      </c>
      <c r="S28" s="590">
        <f t="shared" si="5"/>
        <v>0</v>
      </c>
      <c r="T28" s="591">
        <f>Discount!$H$36</f>
        <v>0</v>
      </c>
      <c r="U28" s="591">
        <f t="shared" si="13"/>
        <v>0</v>
      </c>
      <c r="V28" s="591">
        <f t="shared" si="7"/>
        <v>0</v>
      </c>
      <c r="W28" s="592">
        <f t="shared" si="14"/>
        <v>0</v>
      </c>
      <c r="X28" s="406">
        <f t="shared" si="8"/>
        <v>0</v>
      </c>
      <c r="Y28" s="406">
        <f t="shared" si="9"/>
        <v>0</v>
      </c>
      <c r="AV28" s="699"/>
    </row>
    <row r="29" spans="1:48" ht="42" customHeight="1">
      <c r="A29" s="707">
        <v>12</v>
      </c>
      <c r="B29" s="691">
        <v>7000035452</v>
      </c>
      <c r="C29" s="691">
        <v>120</v>
      </c>
      <c r="D29" s="693" t="s">
        <v>496</v>
      </c>
      <c r="E29" s="691">
        <v>1000017810</v>
      </c>
      <c r="F29" s="724"/>
      <c r="G29" s="691">
        <v>85049010</v>
      </c>
      <c r="H29" s="691">
        <f t="shared" si="3"/>
        <v>85049010</v>
      </c>
      <c r="I29" s="692"/>
      <c r="J29" s="691">
        <v>18</v>
      </c>
      <c r="K29" s="691">
        <f t="shared" si="4"/>
        <v>18</v>
      </c>
      <c r="L29" s="709"/>
      <c r="M29" s="693" t="s">
        <v>507</v>
      </c>
      <c r="N29" s="691" t="s">
        <v>119</v>
      </c>
      <c r="O29" s="691">
        <v>1</v>
      </c>
      <c r="P29" s="682"/>
      <c r="Q29" s="680" t="str">
        <f t="shared" si="11"/>
        <v>INCLUDED</v>
      </c>
      <c r="R29" s="590">
        <f t="shared" si="12"/>
        <v>0</v>
      </c>
      <c r="S29" s="590">
        <f t="shared" si="5"/>
        <v>0</v>
      </c>
      <c r="T29" s="591">
        <f>Discount!$H$36</f>
        <v>0</v>
      </c>
      <c r="U29" s="591">
        <f t="shared" si="13"/>
        <v>0</v>
      </c>
      <c r="V29" s="591">
        <f t="shared" si="7"/>
        <v>0</v>
      </c>
      <c r="W29" s="592">
        <f t="shared" si="14"/>
        <v>0</v>
      </c>
      <c r="X29" s="406">
        <f t="shared" si="8"/>
        <v>0</v>
      </c>
      <c r="Y29" s="406">
        <f t="shared" si="9"/>
        <v>0</v>
      </c>
      <c r="AV29" s="699"/>
    </row>
    <row r="30" spans="1:48" ht="42" customHeight="1">
      <c r="A30" s="707">
        <v>13</v>
      </c>
      <c r="B30" s="691">
        <v>7000035452</v>
      </c>
      <c r="C30" s="691">
        <v>130</v>
      </c>
      <c r="D30" s="693" t="s">
        <v>496</v>
      </c>
      <c r="E30" s="691">
        <v>1000009586</v>
      </c>
      <c r="F30" s="724"/>
      <c r="G30" s="691">
        <v>85049010</v>
      </c>
      <c r="H30" s="691">
        <f t="shared" si="3"/>
        <v>85049010</v>
      </c>
      <c r="I30" s="692"/>
      <c r="J30" s="691">
        <v>18</v>
      </c>
      <c r="K30" s="691">
        <f t="shared" si="4"/>
        <v>18</v>
      </c>
      <c r="L30" s="709"/>
      <c r="M30" s="693" t="s">
        <v>508</v>
      </c>
      <c r="N30" s="691" t="s">
        <v>118</v>
      </c>
      <c r="O30" s="691">
        <v>1</v>
      </c>
      <c r="P30" s="682"/>
      <c r="Q30" s="680" t="str">
        <f t="shared" si="11"/>
        <v>INCLUDED</v>
      </c>
      <c r="R30" s="590">
        <f t="shared" si="12"/>
        <v>0</v>
      </c>
      <c r="S30" s="590">
        <f t="shared" si="5"/>
        <v>0</v>
      </c>
      <c r="T30" s="591">
        <f>Discount!$H$36</f>
        <v>0</v>
      </c>
      <c r="U30" s="591">
        <f t="shared" si="13"/>
        <v>0</v>
      </c>
      <c r="V30" s="591">
        <f t="shared" si="7"/>
        <v>0</v>
      </c>
      <c r="W30" s="592">
        <f t="shared" si="14"/>
        <v>0</v>
      </c>
      <c r="X30" s="406">
        <f t="shared" si="8"/>
        <v>0</v>
      </c>
      <c r="Y30" s="406">
        <f t="shared" si="9"/>
        <v>0</v>
      </c>
      <c r="AV30" s="699"/>
    </row>
    <row r="31" spans="1:48" ht="42" customHeight="1">
      <c r="A31" s="707">
        <v>14</v>
      </c>
      <c r="B31" s="691">
        <v>7000035452</v>
      </c>
      <c r="C31" s="691">
        <v>140</v>
      </c>
      <c r="D31" s="693" t="s">
        <v>496</v>
      </c>
      <c r="E31" s="691">
        <v>1000016694</v>
      </c>
      <c r="F31" s="724"/>
      <c r="G31" s="691">
        <v>85049010</v>
      </c>
      <c r="H31" s="691">
        <f t="shared" si="3"/>
        <v>85049010</v>
      </c>
      <c r="I31" s="692"/>
      <c r="J31" s="691">
        <v>18</v>
      </c>
      <c r="K31" s="691">
        <f t="shared" si="4"/>
        <v>18</v>
      </c>
      <c r="L31" s="709"/>
      <c r="M31" s="693" t="s">
        <v>509</v>
      </c>
      <c r="N31" s="691" t="s">
        <v>118</v>
      </c>
      <c r="O31" s="691">
        <v>1</v>
      </c>
      <c r="P31" s="682"/>
      <c r="Q31" s="680" t="str">
        <f t="shared" si="11"/>
        <v>INCLUDED</v>
      </c>
      <c r="R31" s="590">
        <f t="shared" si="12"/>
        <v>0</v>
      </c>
      <c r="S31" s="590">
        <f t="shared" si="5"/>
        <v>0</v>
      </c>
      <c r="T31" s="591">
        <f>Discount!$H$36</f>
        <v>0</v>
      </c>
      <c r="U31" s="591">
        <f t="shared" si="13"/>
        <v>0</v>
      </c>
      <c r="V31" s="591">
        <f t="shared" si="7"/>
        <v>0</v>
      </c>
      <c r="W31" s="592">
        <f t="shared" si="14"/>
        <v>0</v>
      </c>
      <c r="X31" s="406">
        <f t="shared" si="8"/>
        <v>0</v>
      </c>
      <c r="Y31" s="406">
        <f t="shared" si="9"/>
        <v>0</v>
      </c>
      <c r="AV31" s="699"/>
    </row>
    <row r="32" spans="1:48" ht="42" customHeight="1">
      <c r="A32" s="707">
        <v>15</v>
      </c>
      <c r="B32" s="691">
        <v>7000035452</v>
      </c>
      <c r="C32" s="691">
        <v>150</v>
      </c>
      <c r="D32" s="693" t="s">
        <v>496</v>
      </c>
      <c r="E32" s="691">
        <v>1000026245</v>
      </c>
      <c r="F32" s="724"/>
      <c r="G32" s="691">
        <v>85049010</v>
      </c>
      <c r="H32" s="691">
        <f t="shared" si="3"/>
        <v>85049010</v>
      </c>
      <c r="I32" s="692"/>
      <c r="J32" s="691">
        <v>18</v>
      </c>
      <c r="K32" s="691">
        <f t="shared" si="4"/>
        <v>18</v>
      </c>
      <c r="L32" s="709"/>
      <c r="M32" s="693" t="s">
        <v>510</v>
      </c>
      <c r="N32" s="691" t="s">
        <v>118</v>
      </c>
      <c r="O32" s="691">
        <v>1</v>
      </c>
      <c r="P32" s="682"/>
      <c r="Q32" s="680" t="str">
        <f t="shared" si="11"/>
        <v>INCLUDED</v>
      </c>
      <c r="R32" s="590">
        <f t="shared" si="12"/>
        <v>0</v>
      </c>
      <c r="S32" s="590">
        <f t="shared" si="5"/>
        <v>0</v>
      </c>
      <c r="T32" s="591">
        <f>Discount!$H$36</f>
        <v>0</v>
      </c>
      <c r="U32" s="591">
        <f t="shared" si="13"/>
        <v>0</v>
      </c>
      <c r="V32" s="591">
        <f t="shared" si="7"/>
        <v>0</v>
      </c>
      <c r="W32" s="592">
        <f t="shared" si="14"/>
        <v>0</v>
      </c>
      <c r="X32" s="406">
        <f t="shared" si="8"/>
        <v>0</v>
      </c>
      <c r="Y32" s="406">
        <f t="shared" si="9"/>
        <v>0</v>
      </c>
      <c r="AV32" s="699"/>
    </row>
    <row r="33" spans="1:48" ht="42" customHeight="1">
      <c r="A33" s="707">
        <v>16</v>
      </c>
      <c r="B33" s="691">
        <v>7000035452</v>
      </c>
      <c r="C33" s="691">
        <v>160</v>
      </c>
      <c r="D33" s="693" t="s">
        <v>496</v>
      </c>
      <c r="E33" s="691">
        <v>1000028774</v>
      </c>
      <c r="F33" s="724"/>
      <c r="G33" s="691">
        <v>85049010</v>
      </c>
      <c r="H33" s="691">
        <f t="shared" si="3"/>
        <v>85049010</v>
      </c>
      <c r="I33" s="692"/>
      <c r="J33" s="691">
        <v>18</v>
      </c>
      <c r="K33" s="691">
        <f t="shared" si="4"/>
        <v>18</v>
      </c>
      <c r="L33" s="709"/>
      <c r="M33" s="693" t="s">
        <v>511</v>
      </c>
      <c r="N33" s="691" t="s">
        <v>119</v>
      </c>
      <c r="O33" s="691">
        <v>1</v>
      </c>
      <c r="P33" s="682"/>
      <c r="Q33" s="680" t="str">
        <f t="shared" si="11"/>
        <v>INCLUDED</v>
      </c>
      <c r="R33" s="590">
        <f t="shared" si="12"/>
        <v>0</v>
      </c>
      <c r="S33" s="590">
        <f t="shared" si="5"/>
        <v>0</v>
      </c>
      <c r="T33" s="591">
        <f>Discount!$H$36</f>
        <v>0</v>
      </c>
      <c r="U33" s="591">
        <f t="shared" si="13"/>
        <v>0</v>
      </c>
      <c r="V33" s="591">
        <f t="shared" si="7"/>
        <v>0</v>
      </c>
      <c r="W33" s="592">
        <f t="shared" si="14"/>
        <v>0</v>
      </c>
      <c r="X33" s="406">
        <f t="shared" si="8"/>
        <v>0</v>
      </c>
      <c r="Y33" s="406">
        <f t="shared" si="9"/>
        <v>0</v>
      </c>
      <c r="AV33" s="699"/>
    </row>
    <row r="34" spans="1:48" ht="42" customHeight="1">
      <c r="A34" s="707">
        <v>17</v>
      </c>
      <c r="B34" s="691">
        <v>7000035452</v>
      </c>
      <c r="C34" s="691">
        <v>170</v>
      </c>
      <c r="D34" s="693" t="s">
        <v>496</v>
      </c>
      <c r="E34" s="691">
        <v>1000009731</v>
      </c>
      <c r="F34" s="724"/>
      <c r="G34" s="691">
        <v>85049010</v>
      </c>
      <c r="H34" s="691">
        <f t="shared" si="3"/>
        <v>85049010</v>
      </c>
      <c r="I34" s="692"/>
      <c r="J34" s="691">
        <v>18</v>
      </c>
      <c r="K34" s="691">
        <f t="shared" si="4"/>
        <v>18</v>
      </c>
      <c r="L34" s="709"/>
      <c r="M34" s="693" t="s">
        <v>512</v>
      </c>
      <c r="N34" s="691" t="s">
        <v>119</v>
      </c>
      <c r="O34" s="691">
        <v>1</v>
      </c>
      <c r="P34" s="682"/>
      <c r="Q34" s="680" t="str">
        <f t="shared" si="11"/>
        <v>INCLUDED</v>
      </c>
      <c r="R34" s="590">
        <f t="shared" si="12"/>
        <v>0</v>
      </c>
      <c r="S34" s="590">
        <f t="shared" si="5"/>
        <v>0</v>
      </c>
      <c r="T34" s="591">
        <f>Discount!$H$36</f>
        <v>0</v>
      </c>
      <c r="U34" s="591">
        <f t="shared" si="13"/>
        <v>0</v>
      </c>
      <c r="V34" s="591">
        <f t="shared" si="7"/>
        <v>0</v>
      </c>
      <c r="W34" s="592">
        <f t="shared" si="14"/>
        <v>0</v>
      </c>
      <c r="X34" s="406">
        <f t="shared" si="8"/>
        <v>0</v>
      </c>
      <c r="Y34" s="406">
        <f t="shared" si="9"/>
        <v>0</v>
      </c>
      <c r="AV34" s="699"/>
    </row>
    <row r="35" spans="1:48" ht="42" customHeight="1">
      <c r="A35" s="707">
        <v>18</v>
      </c>
      <c r="B35" s="691">
        <v>7000035452</v>
      </c>
      <c r="C35" s="691">
        <v>180</v>
      </c>
      <c r="D35" s="693" t="s">
        <v>496</v>
      </c>
      <c r="E35" s="691">
        <v>1000016676</v>
      </c>
      <c r="F35" s="724"/>
      <c r="G35" s="691">
        <v>85049010</v>
      </c>
      <c r="H35" s="691">
        <f t="shared" si="3"/>
        <v>85049010</v>
      </c>
      <c r="I35" s="692"/>
      <c r="J35" s="691">
        <v>18</v>
      </c>
      <c r="K35" s="691">
        <f t="shared" si="4"/>
        <v>18</v>
      </c>
      <c r="L35" s="709"/>
      <c r="M35" s="693" t="s">
        <v>513</v>
      </c>
      <c r="N35" s="691" t="s">
        <v>118</v>
      </c>
      <c r="O35" s="691">
        <v>1</v>
      </c>
      <c r="P35" s="682"/>
      <c r="Q35" s="680" t="str">
        <f t="shared" si="11"/>
        <v>INCLUDED</v>
      </c>
      <c r="R35" s="590">
        <f t="shared" si="12"/>
        <v>0</v>
      </c>
      <c r="S35" s="590">
        <f t="shared" si="5"/>
        <v>0</v>
      </c>
      <c r="T35" s="591">
        <f>Discount!$H$36</f>
        <v>0</v>
      </c>
      <c r="U35" s="591">
        <f t="shared" si="13"/>
        <v>0</v>
      </c>
      <c r="V35" s="591">
        <f t="shared" si="7"/>
        <v>0</v>
      </c>
      <c r="W35" s="592">
        <f t="shared" si="14"/>
        <v>0</v>
      </c>
      <c r="X35" s="406">
        <f t="shared" si="8"/>
        <v>0</v>
      </c>
      <c r="Y35" s="406">
        <f t="shared" si="9"/>
        <v>0</v>
      </c>
      <c r="AV35" s="699"/>
    </row>
    <row r="36" spans="1:48" s="588" customFormat="1" ht="26.25" customHeight="1">
      <c r="A36" s="681" t="s">
        <v>31</v>
      </c>
      <c r="B36" s="655" t="s">
        <v>487</v>
      </c>
      <c r="C36" s="656"/>
      <c r="D36" s="697"/>
      <c r="E36" s="656"/>
      <c r="F36" s="656"/>
      <c r="G36" s="656"/>
      <c r="H36" s="656"/>
      <c r="I36" s="656"/>
      <c r="J36" s="656"/>
      <c r="K36" s="656"/>
      <c r="L36" s="656"/>
      <c r="M36" s="697"/>
      <c r="N36" s="656"/>
      <c r="O36" s="656"/>
      <c r="P36" s="656"/>
      <c r="Q36" s="656"/>
      <c r="Y36" s="406">
        <f t="shared" si="9"/>
        <v>0</v>
      </c>
    </row>
    <row r="37" spans="1:48" ht="42" customHeight="1">
      <c r="A37" s="679">
        <v>1</v>
      </c>
      <c r="B37" s="691">
        <v>7000035551</v>
      </c>
      <c r="C37" s="691">
        <v>10</v>
      </c>
      <c r="D37" s="693" t="s">
        <v>480</v>
      </c>
      <c r="E37" s="691">
        <v>1000004798</v>
      </c>
      <c r="F37" s="724"/>
      <c r="G37" s="691">
        <v>85042340</v>
      </c>
      <c r="H37" s="691">
        <f>IF(F37="Supply from SEZ Unit","NA",G37)</f>
        <v>85042340</v>
      </c>
      <c r="I37" s="692"/>
      <c r="J37" s="691">
        <v>18</v>
      </c>
      <c r="K37" s="691">
        <f>IF(F37="Supply from SEZ Unit","NA",J37)</f>
        <v>18</v>
      </c>
      <c r="L37" s="709"/>
      <c r="M37" s="693" t="s">
        <v>514</v>
      </c>
      <c r="N37" s="691" t="s">
        <v>119</v>
      </c>
      <c r="O37" s="691">
        <v>1</v>
      </c>
      <c r="P37" s="682"/>
      <c r="Q37" s="680" t="str">
        <f t="shared" ref="Q37:Q54" si="15">IF(P37=0, "INCLUDED", IF(ISERROR(P37*O37), P37, P37*O37))</f>
        <v>INCLUDED</v>
      </c>
      <c r="R37" s="590">
        <f t="shared" ref="R37:R54" si="16">IF(Q37="Included",0,Q37)</f>
        <v>0</v>
      </c>
      <c r="S37" s="590">
        <f>IF(F37="Supply from SEZ Unit","NA",IF(L37="",K37*(IF(Q37="Included",0,Q37))/100,L37*(IF(Q37="Included",0,Q37))))</f>
        <v>0</v>
      </c>
      <c r="T37" s="591">
        <f>Discount!$H$36</f>
        <v>0</v>
      </c>
      <c r="U37" s="591">
        <f t="shared" ref="U37:U54" si="17">T37*R37</f>
        <v>0</v>
      </c>
      <c r="V37" s="591">
        <f>IF(F37="Supply from SEZ Unit","NA",IF(L37="",K37*U37/100,L37*U37))</f>
        <v>0</v>
      </c>
      <c r="W37" s="592">
        <f t="shared" ref="W37:W54" si="18">P37*O37</f>
        <v>0</v>
      </c>
      <c r="X37" s="406">
        <f>IF(F37="Supply from SEZ Unit",Q37,0)</f>
        <v>0</v>
      </c>
      <c r="Y37" s="406">
        <f t="shared" si="9"/>
        <v>0</v>
      </c>
      <c r="AV37" s="699"/>
    </row>
    <row r="38" spans="1:48" ht="42" customHeight="1">
      <c r="A38" s="679">
        <v>2</v>
      </c>
      <c r="B38" s="691">
        <v>7000035552</v>
      </c>
      <c r="C38" s="691">
        <v>10</v>
      </c>
      <c r="D38" s="693" t="s">
        <v>480</v>
      </c>
      <c r="E38" s="691">
        <v>1000013986</v>
      </c>
      <c r="F38" s="724"/>
      <c r="G38" s="691">
        <v>85049010</v>
      </c>
      <c r="H38" s="691">
        <f t="shared" ref="H38:H54" si="19">IF(F38="Supply from SEZ Unit","NA",G38)</f>
        <v>85049010</v>
      </c>
      <c r="I38" s="692"/>
      <c r="J38" s="691">
        <v>18</v>
      </c>
      <c r="K38" s="691">
        <f t="shared" ref="K38:K54" si="20">IF(F38="Supply from SEZ Unit","NA",J38)</f>
        <v>18</v>
      </c>
      <c r="L38" s="709"/>
      <c r="M38" s="693" t="s">
        <v>481</v>
      </c>
      <c r="N38" s="691" t="s">
        <v>118</v>
      </c>
      <c r="O38" s="691">
        <v>1</v>
      </c>
      <c r="P38" s="682"/>
      <c r="Q38" s="680" t="str">
        <f t="shared" si="15"/>
        <v>INCLUDED</v>
      </c>
      <c r="R38" s="590">
        <f t="shared" si="16"/>
        <v>0</v>
      </c>
      <c r="S38" s="590">
        <f t="shared" ref="S38:S54" si="21">IF(F38="Supply from SEZ Unit","NA",IF(L38="",K38*(IF(Q38="Included",0,Q38))/100,L38*(IF(Q38="Included",0,Q38))))</f>
        <v>0</v>
      </c>
      <c r="T38" s="591">
        <f>Discount!$H$36</f>
        <v>0</v>
      </c>
      <c r="U38" s="591">
        <f t="shared" si="17"/>
        <v>0</v>
      </c>
      <c r="V38" s="591">
        <f t="shared" ref="V38:V54" si="22">IF(F38="Supply from SEZ Unit","NA",IF(L38="",K38*U38/100,L38*U38))</f>
        <v>0</v>
      </c>
      <c r="W38" s="592">
        <f t="shared" si="18"/>
        <v>0</v>
      </c>
      <c r="X38" s="406">
        <f t="shared" ref="X38:X54" si="23">IF(F38="Supply from SEZ Unit",Q38,0)</f>
        <v>0</v>
      </c>
      <c r="Y38" s="406">
        <f t="shared" si="9"/>
        <v>0</v>
      </c>
      <c r="AV38" s="699"/>
    </row>
    <row r="39" spans="1:48" ht="42" customHeight="1">
      <c r="A39" s="679">
        <v>3</v>
      </c>
      <c r="B39" s="691">
        <v>7000035553</v>
      </c>
      <c r="C39" s="691">
        <v>10</v>
      </c>
      <c r="D39" s="693" t="s">
        <v>480</v>
      </c>
      <c r="E39" s="691">
        <v>1000032821</v>
      </c>
      <c r="F39" s="724"/>
      <c r="G39" s="691">
        <v>85049010</v>
      </c>
      <c r="H39" s="691">
        <f t="shared" si="19"/>
        <v>85049010</v>
      </c>
      <c r="I39" s="692"/>
      <c r="J39" s="691">
        <v>18</v>
      </c>
      <c r="K39" s="691">
        <f t="shared" si="20"/>
        <v>18</v>
      </c>
      <c r="L39" s="709"/>
      <c r="M39" s="693" t="s">
        <v>497</v>
      </c>
      <c r="N39" s="691" t="s">
        <v>119</v>
      </c>
      <c r="O39" s="691">
        <v>1</v>
      </c>
      <c r="P39" s="682"/>
      <c r="Q39" s="680" t="str">
        <f t="shared" si="15"/>
        <v>INCLUDED</v>
      </c>
      <c r="R39" s="590">
        <f t="shared" si="16"/>
        <v>0</v>
      </c>
      <c r="S39" s="590">
        <f t="shared" si="21"/>
        <v>0</v>
      </c>
      <c r="T39" s="591">
        <f>Discount!$H$36</f>
        <v>0</v>
      </c>
      <c r="U39" s="591">
        <f t="shared" si="17"/>
        <v>0</v>
      </c>
      <c r="V39" s="591">
        <f t="shared" si="22"/>
        <v>0</v>
      </c>
      <c r="W39" s="592">
        <f t="shared" si="18"/>
        <v>0</v>
      </c>
      <c r="X39" s="406">
        <f t="shared" si="23"/>
        <v>0</v>
      </c>
      <c r="Y39" s="406">
        <f t="shared" si="9"/>
        <v>0</v>
      </c>
      <c r="AV39" s="699"/>
    </row>
    <row r="40" spans="1:48" ht="42" customHeight="1">
      <c r="A40" s="679">
        <v>4</v>
      </c>
      <c r="B40" s="691">
        <v>7000035554</v>
      </c>
      <c r="C40" s="691">
        <v>10</v>
      </c>
      <c r="D40" s="693" t="s">
        <v>480</v>
      </c>
      <c r="E40" s="691">
        <v>1000028349</v>
      </c>
      <c r="F40" s="724"/>
      <c r="G40" s="691">
        <v>85049010</v>
      </c>
      <c r="H40" s="691">
        <f t="shared" si="19"/>
        <v>85049010</v>
      </c>
      <c r="I40" s="692"/>
      <c r="J40" s="691">
        <v>18</v>
      </c>
      <c r="K40" s="691">
        <f t="shared" si="20"/>
        <v>18</v>
      </c>
      <c r="L40" s="709"/>
      <c r="M40" s="693" t="s">
        <v>498</v>
      </c>
      <c r="N40" s="691" t="s">
        <v>118</v>
      </c>
      <c r="O40" s="691">
        <v>1</v>
      </c>
      <c r="P40" s="682"/>
      <c r="Q40" s="680" t="str">
        <f t="shared" si="15"/>
        <v>INCLUDED</v>
      </c>
      <c r="R40" s="590">
        <f t="shared" si="16"/>
        <v>0</v>
      </c>
      <c r="S40" s="590">
        <f t="shared" si="21"/>
        <v>0</v>
      </c>
      <c r="T40" s="591">
        <f>Discount!$H$36</f>
        <v>0</v>
      </c>
      <c r="U40" s="591">
        <f t="shared" si="17"/>
        <v>0</v>
      </c>
      <c r="V40" s="591">
        <f t="shared" si="22"/>
        <v>0</v>
      </c>
      <c r="W40" s="592">
        <f t="shared" si="18"/>
        <v>0</v>
      </c>
      <c r="X40" s="406">
        <f t="shared" si="23"/>
        <v>0</v>
      </c>
      <c r="Y40" s="406">
        <f t="shared" si="9"/>
        <v>0</v>
      </c>
      <c r="AV40" s="699"/>
    </row>
    <row r="41" spans="1:48" ht="42" customHeight="1">
      <c r="A41" s="679">
        <v>5</v>
      </c>
      <c r="B41" s="691">
        <v>7000035555</v>
      </c>
      <c r="C41" s="691">
        <v>10</v>
      </c>
      <c r="D41" s="693" t="s">
        <v>496</v>
      </c>
      <c r="E41" s="691">
        <v>1000030932</v>
      </c>
      <c r="F41" s="724"/>
      <c r="G41" s="691">
        <v>85049010</v>
      </c>
      <c r="H41" s="691">
        <f t="shared" si="19"/>
        <v>85049010</v>
      </c>
      <c r="I41" s="692"/>
      <c r="J41" s="691">
        <v>18</v>
      </c>
      <c r="K41" s="691">
        <f t="shared" si="20"/>
        <v>18</v>
      </c>
      <c r="L41" s="709"/>
      <c r="M41" s="693" t="s">
        <v>499</v>
      </c>
      <c r="N41" s="691" t="s">
        <v>119</v>
      </c>
      <c r="O41" s="691">
        <v>1</v>
      </c>
      <c r="P41" s="682"/>
      <c r="Q41" s="680" t="str">
        <f t="shared" si="15"/>
        <v>INCLUDED</v>
      </c>
      <c r="R41" s="590">
        <f t="shared" si="16"/>
        <v>0</v>
      </c>
      <c r="S41" s="590">
        <f t="shared" si="21"/>
        <v>0</v>
      </c>
      <c r="T41" s="591">
        <f>Discount!$H$36</f>
        <v>0</v>
      </c>
      <c r="U41" s="591">
        <f t="shared" si="17"/>
        <v>0</v>
      </c>
      <c r="V41" s="591">
        <f t="shared" si="22"/>
        <v>0</v>
      </c>
      <c r="W41" s="592">
        <f t="shared" si="18"/>
        <v>0</v>
      </c>
      <c r="X41" s="406">
        <f t="shared" si="23"/>
        <v>0</v>
      </c>
      <c r="Y41" s="406">
        <f t="shared" si="9"/>
        <v>0</v>
      </c>
      <c r="AV41" s="699"/>
    </row>
    <row r="42" spans="1:48" ht="42" customHeight="1">
      <c r="A42" s="679">
        <v>6</v>
      </c>
      <c r="B42" s="691">
        <v>7000035556</v>
      </c>
      <c r="C42" s="691">
        <v>10</v>
      </c>
      <c r="D42" s="693" t="s">
        <v>496</v>
      </c>
      <c r="E42" s="691">
        <v>1000030923</v>
      </c>
      <c r="F42" s="724"/>
      <c r="G42" s="691">
        <v>85049010</v>
      </c>
      <c r="H42" s="691">
        <f t="shared" si="19"/>
        <v>85049010</v>
      </c>
      <c r="I42" s="692"/>
      <c r="J42" s="691">
        <v>18</v>
      </c>
      <c r="K42" s="691">
        <f t="shared" si="20"/>
        <v>18</v>
      </c>
      <c r="L42" s="709"/>
      <c r="M42" s="693" t="s">
        <v>500</v>
      </c>
      <c r="N42" s="691" t="s">
        <v>119</v>
      </c>
      <c r="O42" s="691">
        <v>1</v>
      </c>
      <c r="P42" s="682"/>
      <c r="Q42" s="680" t="str">
        <f t="shared" si="15"/>
        <v>INCLUDED</v>
      </c>
      <c r="R42" s="590">
        <f t="shared" si="16"/>
        <v>0</v>
      </c>
      <c r="S42" s="590">
        <f t="shared" si="21"/>
        <v>0</v>
      </c>
      <c r="T42" s="591">
        <f>Discount!$H$36</f>
        <v>0</v>
      </c>
      <c r="U42" s="591">
        <f t="shared" si="17"/>
        <v>0</v>
      </c>
      <c r="V42" s="591">
        <f t="shared" si="22"/>
        <v>0</v>
      </c>
      <c r="W42" s="592">
        <f t="shared" si="18"/>
        <v>0</v>
      </c>
      <c r="X42" s="406">
        <f t="shared" si="23"/>
        <v>0</v>
      </c>
      <c r="Y42" s="406">
        <f t="shared" si="9"/>
        <v>0</v>
      </c>
      <c r="AV42" s="699"/>
    </row>
    <row r="43" spans="1:48" ht="42" customHeight="1">
      <c r="A43" s="679">
        <v>7</v>
      </c>
      <c r="B43" s="691">
        <v>7000035557</v>
      </c>
      <c r="C43" s="691">
        <v>10</v>
      </c>
      <c r="D43" s="693" t="s">
        <v>496</v>
      </c>
      <c r="E43" s="691">
        <v>1000004920</v>
      </c>
      <c r="F43" s="724"/>
      <c r="G43" s="691">
        <v>85049010</v>
      </c>
      <c r="H43" s="691">
        <f t="shared" si="19"/>
        <v>85049010</v>
      </c>
      <c r="I43" s="692"/>
      <c r="J43" s="691">
        <v>18</v>
      </c>
      <c r="K43" s="691">
        <f t="shared" si="20"/>
        <v>18</v>
      </c>
      <c r="L43" s="709"/>
      <c r="M43" s="693" t="s">
        <v>501</v>
      </c>
      <c r="N43" s="691" t="s">
        <v>119</v>
      </c>
      <c r="O43" s="691">
        <v>1</v>
      </c>
      <c r="P43" s="682"/>
      <c r="Q43" s="680" t="str">
        <f t="shared" si="15"/>
        <v>INCLUDED</v>
      </c>
      <c r="R43" s="590">
        <f t="shared" si="16"/>
        <v>0</v>
      </c>
      <c r="S43" s="590">
        <f t="shared" si="21"/>
        <v>0</v>
      </c>
      <c r="T43" s="591">
        <f>Discount!$H$36</f>
        <v>0</v>
      </c>
      <c r="U43" s="591">
        <f t="shared" si="17"/>
        <v>0</v>
      </c>
      <c r="V43" s="591">
        <f t="shared" si="22"/>
        <v>0</v>
      </c>
      <c r="W43" s="592">
        <f t="shared" si="18"/>
        <v>0</v>
      </c>
      <c r="X43" s="406">
        <f t="shared" si="23"/>
        <v>0</v>
      </c>
      <c r="Y43" s="406">
        <f t="shared" si="9"/>
        <v>0</v>
      </c>
      <c r="AV43" s="699"/>
    </row>
    <row r="44" spans="1:48" ht="42" customHeight="1">
      <c r="A44" s="679">
        <v>8</v>
      </c>
      <c r="B44" s="691">
        <v>7000035558</v>
      </c>
      <c r="C44" s="691">
        <v>10</v>
      </c>
      <c r="D44" s="693" t="s">
        <v>496</v>
      </c>
      <c r="E44" s="691">
        <v>1000002071</v>
      </c>
      <c r="F44" s="724"/>
      <c r="G44" s="691">
        <v>85049010</v>
      </c>
      <c r="H44" s="691">
        <f t="shared" si="19"/>
        <v>85049010</v>
      </c>
      <c r="I44" s="692"/>
      <c r="J44" s="691">
        <v>18</v>
      </c>
      <c r="K44" s="691">
        <f t="shared" si="20"/>
        <v>18</v>
      </c>
      <c r="L44" s="709"/>
      <c r="M44" s="693" t="s">
        <v>502</v>
      </c>
      <c r="N44" s="691" t="s">
        <v>119</v>
      </c>
      <c r="O44" s="691">
        <v>1</v>
      </c>
      <c r="P44" s="682"/>
      <c r="Q44" s="680" t="str">
        <f t="shared" si="15"/>
        <v>INCLUDED</v>
      </c>
      <c r="R44" s="590">
        <f t="shared" si="16"/>
        <v>0</v>
      </c>
      <c r="S44" s="590">
        <f t="shared" si="21"/>
        <v>0</v>
      </c>
      <c r="T44" s="591">
        <f>Discount!$H$36</f>
        <v>0</v>
      </c>
      <c r="U44" s="591">
        <f t="shared" si="17"/>
        <v>0</v>
      </c>
      <c r="V44" s="591">
        <f t="shared" si="22"/>
        <v>0</v>
      </c>
      <c r="W44" s="592">
        <f t="shared" si="18"/>
        <v>0</v>
      </c>
      <c r="X44" s="406">
        <f t="shared" si="23"/>
        <v>0</v>
      </c>
      <c r="Y44" s="406">
        <f t="shared" si="9"/>
        <v>0</v>
      </c>
      <c r="AV44" s="699"/>
    </row>
    <row r="45" spans="1:48" ht="42" customHeight="1">
      <c r="A45" s="679">
        <v>9</v>
      </c>
      <c r="B45" s="691">
        <v>7000035559</v>
      </c>
      <c r="C45" s="691">
        <v>10</v>
      </c>
      <c r="D45" s="693" t="s">
        <v>496</v>
      </c>
      <c r="E45" s="691">
        <v>1000032089</v>
      </c>
      <c r="F45" s="724"/>
      <c r="G45" s="691">
        <v>85049010</v>
      </c>
      <c r="H45" s="691">
        <f t="shared" si="19"/>
        <v>85049010</v>
      </c>
      <c r="I45" s="692"/>
      <c r="J45" s="691">
        <v>18</v>
      </c>
      <c r="K45" s="691">
        <f t="shared" si="20"/>
        <v>18</v>
      </c>
      <c r="L45" s="709"/>
      <c r="M45" s="693" t="s">
        <v>503</v>
      </c>
      <c r="N45" s="691" t="s">
        <v>504</v>
      </c>
      <c r="O45" s="691">
        <v>5</v>
      </c>
      <c r="P45" s="682"/>
      <c r="Q45" s="680" t="str">
        <f t="shared" si="15"/>
        <v>INCLUDED</v>
      </c>
      <c r="R45" s="590">
        <f t="shared" si="16"/>
        <v>0</v>
      </c>
      <c r="S45" s="590">
        <f t="shared" si="21"/>
        <v>0</v>
      </c>
      <c r="T45" s="591">
        <f>Discount!$H$36</f>
        <v>0</v>
      </c>
      <c r="U45" s="591">
        <f t="shared" si="17"/>
        <v>0</v>
      </c>
      <c r="V45" s="591">
        <f t="shared" si="22"/>
        <v>0</v>
      </c>
      <c r="W45" s="592">
        <f t="shared" si="18"/>
        <v>0</v>
      </c>
      <c r="X45" s="406">
        <f t="shared" si="23"/>
        <v>0</v>
      </c>
      <c r="Y45" s="406">
        <f t="shared" si="9"/>
        <v>0</v>
      </c>
      <c r="AV45" s="699"/>
    </row>
    <row r="46" spans="1:48" ht="42" customHeight="1">
      <c r="A46" s="679">
        <v>10</v>
      </c>
      <c r="B46" s="691">
        <v>7000035560</v>
      </c>
      <c r="C46" s="691">
        <v>10</v>
      </c>
      <c r="D46" s="693" t="s">
        <v>496</v>
      </c>
      <c r="E46" s="691">
        <v>1000007922</v>
      </c>
      <c r="F46" s="724"/>
      <c r="G46" s="691">
        <v>85049010</v>
      </c>
      <c r="H46" s="691">
        <f t="shared" si="19"/>
        <v>85049010</v>
      </c>
      <c r="I46" s="692"/>
      <c r="J46" s="691">
        <v>18</v>
      </c>
      <c r="K46" s="691">
        <f t="shared" si="20"/>
        <v>18</v>
      </c>
      <c r="L46" s="709"/>
      <c r="M46" s="693" t="s">
        <v>505</v>
      </c>
      <c r="N46" s="691" t="s">
        <v>118</v>
      </c>
      <c r="O46" s="691">
        <v>1</v>
      </c>
      <c r="P46" s="682"/>
      <c r="Q46" s="680" t="str">
        <f t="shared" si="15"/>
        <v>INCLUDED</v>
      </c>
      <c r="R46" s="590">
        <f t="shared" si="16"/>
        <v>0</v>
      </c>
      <c r="S46" s="590">
        <f t="shared" si="21"/>
        <v>0</v>
      </c>
      <c r="T46" s="591">
        <f>Discount!$H$36</f>
        <v>0</v>
      </c>
      <c r="U46" s="591">
        <f t="shared" si="17"/>
        <v>0</v>
      </c>
      <c r="V46" s="591">
        <f t="shared" si="22"/>
        <v>0</v>
      </c>
      <c r="W46" s="592">
        <f t="shared" si="18"/>
        <v>0</v>
      </c>
      <c r="X46" s="406">
        <f t="shared" si="23"/>
        <v>0</v>
      </c>
      <c r="Y46" s="406">
        <f t="shared" si="9"/>
        <v>0</v>
      </c>
      <c r="AV46" s="699"/>
    </row>
    <row r="47" spans="1:48" ht="42" customHeight="1">
      <c r="A47" s="679">
        <v>11</v>
      </c>
      <c r="B47" s="691">
        <v>7000035561</v>
      </c>
      <c r="C47" s="691">
        <v>10</v>
      </c>
      <c r="D47" s="693" t="s">
        <v>496</v>
      </c>
      <c r="E47" s="691">
        <v>1000028280</v>
      </c>
      <c r="F47" s="724"/>
      <c r="G47" s="691">
        <v>85049010</v>
      </c>
      <c r="H47" s="691">
        <f t="shared" si="19"/>
        <v>85049010</v>
      </c>
      <c r="I47" s="692"/>
      <c r="J47" s="691">
        <v>18</v>
      </c>
      <c r="K47" s="691">
        <f t="shared" si="20"/>
        <v>18</v>
      </c>
      <c r="L47" s="709"/>
      <c r="M47" s="693" t="s">
        <v>506</v>
      </c>
      <c r="N47" s="691" t="s">
        <v>119</v>
      </c>
      <c r="O47" s="691">
        <v>1</v>
      </c>
      <c r="P47" s="682"/>
      <c r="Q47" s="680" t="str">
        <f t="shared" si="15"/>
        <v>INCLUDED</v>
      </c>
      <c r="R47" s="590">
        <f t="shared" si="16"/>
        <v>0</v>
      </c>
      <c r="S47" s="590">
        <f t="shared" si="21"/>
        <v>0</v>
      </c>
      <c r="T47" s="591">
        <f>Discount!$H$36</f>
        <v>0</v>
      </c>
      <c r="U47" s="591">
        <f t="shared" si="17"/>
        <v>0</v>
      </c>
      <c r="V47" s="591">
        <f t="shared" si="22"/>
        <v>0</v>
      </c>
      <c r="W47" s="592">
        <f t="shared" si="18"/>
        <v>0</v>
      </c>
      <c r="X47" s="406">
        <f t="shared" si="23"/>
        <v>0</v>
      </c>
      <c r="Y47" s="406">
        <f t="shared" si="9"/>
        <v>0</v>
      </c>
      <c r="AV47" s="699"/>
    </row>
    <row r="48" spans="1:48" ht="42" customHeight="1">
      <c r="A48" s="679">
        <v>12</v>
      </c>
      <c r="B48" s="691">
        <v>7000035562</v>
      </c>
      <c r="C48" s="691">
        <v>10</v>
      </c>
      <c r="D48" s="693" t="s">
        <v>496</v>
      </c>
      <c r="E48" s="691">
        <v>1000017810</v>
      </c>
      <c r="F48" s="724"/>
      <c r="G48" s="691">
        <v>85049010</v>
      </c>
      <c r="H48" s="691">
        <f t="shared" si="19"/>
        <v>85049010</v>
      </c>
      <c r="I48" s="692"/>
      <c r="J48" s="691">
        <v>18</v>
      </c>
      <c r="K48" s="691">
        <f t="shared" si="20"/>
        <v>18</v>
      </c>
      <c r="L48" s="709"/>
      <c r="M48" s="693" t="s">
        <v>507</v>
      </c>
      <c r="N48" s="691" t="s">
        <v>119</v>
      </c>
      <c r="O48" s="691">
        <v>1</v>
      </c>
      <c r="P48" s="682"/>
      <c r="Q48" s="680" t="str">
        <f t="shared" si="15"/>
        <v>INCLUDED</v>
      </c>
      <c r="R48" s="590">
        <f t="shared" si="16"/>
        <v>0</v>
      </c>
      <c r="S48" s="590">
        <f t="shared" si="21"/>
        <v>0</v>
      </c>
      <c r="T48" s="591">
        <f>Discount!$H$36</f>
        <v>0</v>
      </c>
      <c r="U48" s="591">
        <f t="shared" si="17"/>
        <v>0</v>
      </c>
      <c r="V48" s="591">
        <f t="shared" si="22"/>
        <v>0</v>
      </c>
      <c r="W48" s="592">
        <f t="shared" si="18"/>
        <v>0</v>
      </c>
      <c r="X48" s="406">
        <f t="shared" si="23"/>
        <v>0</v>
      </c>
      <c r="Y48" s="406">
        <f t="shared" si="9"/>
        <v>0</v>
      </c>
      <c r="AV48" s="699"/>
    </row>
    <row r="49" spans="1:48" ht="42" customHeight="1">
      <c r="A49" s="679">
        <v>13</v>
      </c>
      <c r="B49" s="691">
        <v>7000035563</v>
      </c>
      <c r="C49" s="691">
        <v>10</v>
      </c>
      <c r="D49" s="693" t="s">
        <v>496</v>
      </c>
      <c r="E49" s="691">
        <v>1000009586</v>
      </c>
      <c r="F49" s="724"/>
      <c r="G49" s="691">
        <v>85049010</v>
      </c>
      <c r="H49" s="691">
        <f t="shared" si="19"/>
        <v>85049010</v>
      </c>
      <c r="I49" s="692"/>
      <c r="J49" s="691">
        <v>18</v>
      </c>
      <c r="K49" s="691">
        <f t="shared" si="20"/>
        <v>18</v>
      </c>
      <c r="L49" s="709"/>
      <c r="M49" s="693" t="s">
        <v>508</v>
      </c>
      <c r="N49" s="691" t="s">
        <v>118</v>
      </c>
      <c r="O49" s="691">
        <v>1</v>
      </c>
      <c r="P49" s="682"/>
      <c r="Q49" s="680" t="str">
        <f t="shared" si="15"/>
        <v>INCLUDED</v>
      </c>
      <c r="R49" s="590">
        <f t="shared" si="16"/>
        <v>0</v>
      </c>
      <c r="S49" s="590">
        <f t="shared" si="21"/>
        <v>0</v>
      </c>
      <c r="T49" s="591">
        <f>Discount!$H$36</f>
        <v>0</v>
      </c>
      <c r="U49" s="591">
        <f t="shared" si="17"/>
        <v>0</v>
      </c>
      <c r="V49" s="591">
        <f t="shared" si="22"/>
        <v>0</v>
      </c>
      <c r="W49" s="592">
        <f t="shared" si="18"/>
        <v>0</v>
      </c>
      <c r="X49" s="406">
        <f t="shared" si="23"/>
        <v>0</v>
      </c>
      <c r="Y49" s="406">
        <f t="shared" si="9"/>
        <v>0</v>
      </c>
      <c r="AV49" s="699"/>
    </row>
    <row r="50" spans="1:48" ht="42" customHeight="1">
      <c r="A50" s="679">
        <v>14</v>
      </c>
      <c r="B50" s="691">
        <v>7000035564</v>
      </c>
      <c r="C50" s="691">
        <v>10</v>
      </c>
      <c r="D50" s="693" t="s">
        <v>496</v>
      </c>
      <c r="E50" s="691">
        <v>1000016694</v>
      </c>
      <c r="F50" s="724"/>
      <c r="G50" s="691">
        <v>85049010</v>
      </c>
      <c r="H50" s="691">
        <f t="shared" si="19"/>
        <v>85049010</v>
      </c>
      <c r="I50" s="692"/>
      <c r="J50" s="691">
        <v>18</v>
      </c>
      <c r="K50" s="691">
        <f t="shared" si="20"/>
        <v>18</v>
      </c>
      <c r="L50" s="709"/>
      <c r="M50" s="693" t="s">
        <v>509</v>
      </c>
      <c r="N50" s="691" t="s">
        <v>118</v>
      </c>
      <c r="O50" s="691">
        <v>1</v>
      </c>
      <c r="P50" s="682"/>
      <c r="Q50" s="680" t="str">
        <f t="shared" si="15"/>
        <v>INCLUDED</v>
      </c>
      <c r="R50" s="590">
        <f t="shared" si="16"/>
        <v>0</v>
      </c>
      <c r="S50" s="590">
        <f t="shared" si="21"/>
        <v>0</v>
      </c>
      <c r="T50" s="591">
        <f>Discount!$H$36</f>
        <v>0</v>
      </c>
      <c r="U50" s="591">
        <f t="shared" si="17"/>
        <v>0</v>
      </c>
      <c r="V50" s="591">
        <f t="shared" si="22"/>
        <v>0</v>
      </c>
      <c r="W50" s="592">
        <f t="shared" si="18"/>
        <v>0</v>
      </c>
      <c r="X50" s="406">
        <f t="shared" si="23"/>
        <v>0</v>
      </c>
      <c r="Y50" s="406">
        <f t="shared" si="9"/>
        <v>0</v>
      </c>
      <c r="AV50" s="699"/>
    </row>
    <row r="51" spans="1:48" ht="42" customHeight="1">
      <c r="A51" s="679">
        <v>15</v>
      </c>
      <c r="B51" s="691">
        <v>7000035565</v>
      </c>
      <c r="C51" s="691">
        <v>10</v>
      </c>
      <c r="D51" s="693" t="s">
        <v>496</v>
      </c>
      <c r="E51" s="691">
        <v>1000026245</v>
      </c>
      <c r="F51" s="724"/>
      <c r="G51" s="691">
        <v>85049010</v>
      </c>
      <c r="H51" s="691">
        <f t="shared" si="19"/>
        <v>85049010</v>
      </c>
      <c r="I51" s="692"/>
      <c r="J51" s="691">
        <v>18</v>
      </c>
      <c r="K51" s="691">
        <f t="shared" si="20"/>
        <v>18</v>
      </c>
      <c r="L51" s="709"/>
      <c r="M51" s="693" t="s">
        <v>510</v>
      </c>
      <c r="N51" s="691" t="s">
        <v>118</v>
      </c>
      <c r="O51" s="691">
        <v>1</v>
      </c>
      <c r="P51" s="682"/>
      <c r="Q51" s="680" t="str">
        <f t="shared" si="15"/>
        <v>INCLUDED</v>
      </c>
      <c r="R51" s="590">
        <f t="shared" si="16"/>
        <v>0</v>
      </c>
      <c r="S51" s="590">
        <f t="shared" si="21"/>
        <v>0</v>
      </c>
      <c r="T51" s="591">
        <f>Discount!$H$36</f>
        <v>0</v>
      </c>
      <c r="U51" s="591">
        <f t="shared" si="17"/>
        <v>0</v>
      </c>
      <c r="V51" s="591">
        <f t="shared" si="22"/>
        <v>0</v>
      </c>
      <c r="W51" s="592">
        <f t="shared" si="18"/>
        <v>0</v>
      </c>
      <c r="X51" s="406">
        <f t="shared" si="23"/>
        <v>0</v>
      </c>
      <c r="Y51" s="406">
        <f t="shared" si="9"/>
        <v>0</v>
      </c>
      <c r="AV51" s="699"/>
    </row>
    <row r="52" spans="1:48" ht="42" customHeight="1">
      <c r="A52" s="679">
        <v>16</v>
      </c>
      <c r="B52" s="691">
        <v>7000035566</v>
      </c>
      <c r="C52" s="691">
        <v>10</v>
      </c>
      <c r="D52" s="693" t="s">
        <v>496</v>
      </c>
      <c r="E52" s="691">
        <v>1000028774</v>
      </c>
      <c r="F52" s="724"/>
      <c r="G52" s="691">
        <v>85049010</v>
      </c>
      <c r="H52" s="691">
        <f t="shared" si="19"/>
        <v>85049010</v>
      </c>
      <c r="I52" s="692"/>
      <c r="J52" s="691">
        <v>18</v>
      </c>
      <c r="K52" s="691">
        <f t="shared" si="20"/>
        <v>18</v>
      </c>
      <c r="L52" s="709"/>
      <c r="M52" s="693" t="s">
        <v>511</v>
      </c>
      <c r="N52" s="691" t="s">
        <v>119</v>
      </c>
      <c r="O52" s="691">
        <v>1</v>
      </c>
      <c r="P52" s="682"/>
      <c r="Q52" s="680" t="str">
        <f t="shared" si="15"/>
        <v>INCLUDED</v>
      </c>
      <c r="R52" s="590">
        <f t="shared" si="16"/>
        <v>0</v>
      </c>
      <c r="S52" s="590">
        <f t="shared" si="21"/>
        <v>0</v>
      </c>
      <c r="T52" s="591">
        <f>Discount!$H$36</f>
        <v>0</v>
      </c>
      <c r="U52" s="591">
        <f t="shared" si="17"/>
        <v>0</v>
      </c>
      <c r="V52" s="591">
        <f t="shared" si="22"/>
        <v>0</v>
      </c>
      <c r="W52" s="592">
        <f t="shared" si="18"/>
        <v>0</v>
      </c>
      <c r="X52" s="406">
        <f t="shared" si="23"/>
        <v>0</v>
      </c>
      <c r="Y52" s="406">
        <f t="shared" si="9"/>
        <v>0</v>
      </c>
      <c r="AV52" s="699"/>
    </row>
    <row r="53" spans="1:48" ht="42" customHeight="1">
      <c r="A53" s="679">
        <v>17</v>
      </c>
      <c r="B53" s="691">
        <v>7000035567</v>
      </c>
      <c r="C53" s="691">
        <v>10</v>
      </c>
      <c r="D53" s="693" t="s">
        <v>496</v>
      </c>
      <c r="E53" s="691">
        <v>1000009731</v>
      </c>
      <c r="F53" s="724"/>
      <c r="G53" s="691">
        <v>85049010</v>
      </c>
      <c r="H53" s="691">
        <f t="shared" si="19"/>
        <v>85049010</v>
      </c>
      <c r="I53" s="692"/>
      <c r="J53" s="691">
        <v>18</v>
      </c>
      <c r="K53" s="691">
        <f t="shared" si="20"/>
        <v>18</v>
      </c>
      <c r="L53" s="709"/>
      <c r="M53" s="693" t="s">
        <v>512</v>
      </c>
      <c r="N53" s="691" t="s">
        <v>119</v>
      </c>
      <c r="O53" s="691">
        <v>1</v>
      </c>
      <c r="P53" s="682"/>
      <c r="Q53" s="680" t="str">
        <f t="shared" si="15"/>
        <v>INCLUDED</v>
      </c>
      <c r="R53" s="590">
        <f t="shared" si="16"/>
        <v>0</v>
      </c>
      <c r="S53" s="590">
        <f t="shared" si="21"/>
        <v>0</v>
      </c>
      <c r="T53" s="591">
        <f>Discount!$H$36</f>
        <v>0</v>
      </c>
      <c r="U53" s="591">
        <f t="shared" si="17"/>
        <v>0</v>
      </c>
      <c r="V53" s="591">
        <f t="shared" si="22"/>
        <v>0</v>
      </c>
      <c r="W53" s="592">
        <f t="shared" si="18"/>
        <v>0</v>
      </c>
      <c r="X53" s="406">
        <f t="shared" si="23"/>
        <v>0</v>
      </c>
      <c r="Y53" s="406">
        <f t="shared" si="9"/>
        <v>0</v>
      </c>
      <c r="AV53" s="699"/>
    </row>
    <row r="54" spans="1:48" ht="42" customHeight="1">
      <c r="A54" s="679">
        <v>18</v>
      </c>
      <c r="B54" s="691">
        <v>7000035568</v>
      </c>
      <c r="C54" s="691">
        <v>10</v>
      </c>
      <c r="D54" s="693" t="s">
        <v>496</v>
      </c>
      <c r="E54" s="691">
        <v>1000016676</v>
      </c>
      <c r="F54" s="724"/>
      <c r="G54" s="691">
        <v>85049010</v>
      </c>
      <c r="H54" s="691">
        <f t="shared" si="19"/>
        <v>85049010</v>
      </c>
      <c r="I54" s="692"/>
      <c r="J54" s="691">
        <v>18</v>
      </c>
      <c r="K54" s="691">
        <f t="shared" si="20"/>
        <v>18</v>
      </c>
      <c r="L54" s="709"/>
      <c r="M54" s="693" t="s">
        <v>513</v>
      </c>
      <c r="N54" s="691" t="s">
        <v>118</v>
      </c>
      <c r="O54" s="691">
        <v>1</v>
      </c>
      <c r="P54" s="682"/>
      <c r="Q54" s="680" t="str">
        <f t="shared" si="15"/>
        <v>INCLUDED</v>
      </c>
      <c r="R54" s="590">
        <f t="shared" si="16"/>
        <v>0</v>
      </c>
      <c r="S54" s="590">
        <f t="shared" si="21"/>
        <v>0</v>
      </c>
      <c r="T54" s="591">
        <f>Discount!$H$36</f>
        <v>0</v>
      </c>
      <c r="U54" s="591">
        <f t="shared" si="17"/>
        <v>0</v>
      </c>
      <c r="V54" s="591">
        <f t="shared" si="22"/>
        <v>0</v>
      </c>
      <c r="W54" s="592">
        <f t="shared" si="18"/>
        <v>0</v>
      </c>
      <c r="X54" s="406">
        <f t="shared" si="23"/>
        <v>0</v>
      </c>
      <c r="Y54" s="406">
        <f t="shared" si="9"/>
        <v>0</v>
      </c>
      <c r="AV54" s="699"/>
    </row>
    <row r="55" spans="1:48" s="588" customFormat="1" ht="26.25" customHeight="1">
      <c r="A55" s="681" t="s">
        <v>489</v>
      </c>
      <c r="B55" s="655" t="s">
        <v>488</v>
      </c>
      <c r="C55" s="656"/>
      <c r="D55" s="697"/>
      <c r="E55" s="656"/>
      <c r="F55" s="656"/>
      <c r="G55" s="656"/>
      <c r="H55" s="656"/>
      <c r="I55" s="656"/>
      <c r="J55" s="656"/>
      <c r="K55" s="656"/>
      <c r="L55" s="656"/>
      <c r="M55" s="697"/>
      <c r="N55" s="656"/>
      <c r="O55" s="656"/>
      <c r="P55" s="656"/>
      <c r="Q55" s="656"/>
      <c r="Y55" s="406">
        <f t="shared" si="9"/>
        <v>0</v>
      </c>
    </row>
    <row r="56" spans="1:48" ht="42" customHeight="1">
      <c r="A56" s="679">
        <v>1</v>
      </c>
      <c r="B56" s="691">
        <v>7000035570</v>
      </c>
      <c r="C56" s="691">
        <v>10</v>
      </c>
      <c r="D56" s="693" t="s">
        <v>480</v>
      </c>
      <c r="E56" s="691">
        <v>1000004798</v>
      </c>
      <c r="F56" s="724"/>
      <c r="G56" s="691">
        <v>85042340</v>
      </c>
      <c r="H56" s="691">
        <f>IF(F56="Supply from SEZ Unit","NA",G56)</f>
        <v>85042340</v>
      </c>
      <c r="I56" s="692"/>
      <c r="J56" s="691">
        <v>18</v>
      </c>
      <c r="K56" s="691">
        <f>IF(F56="Supply from SEZ Unit","NA",J56)</f>
        <v>18</v>
      </c>
      <c r="L56" s="709"/>
      <c r="M56" s="693" t="s">
        <v>514</v>
      </c>
      <c r="N56" s="691" t="s">
        <v>119</v>
      </c>
      <c r="O56" s="691">
        <v>1</v>
      </c>
      <c r="P56" s="682"/>
      <c r="Q56" s="680" t="str">
        <f t="shared" ref="Q56:Q73" si="24">IF(P56=0, "INCLUDED", IF(ISERROR(P56*O56), P56, P56*O56))</f>
        <v>INCLUDED</v>
      </c>
      <c r="R56" s="590">
        <f t="shared" ref="R56:R73" si="25">IF(Q56="Included",0,Q56)</f>
        <v>0</v>
      </c>
      <c r="S56" s="590">
        <f>IF(F56="Supply from SEZ Unit","NA",IF(L56="",K56*(IF(Q56="Included",0,Q56))/100,L56*(IF(Q56="Included",0,Q56))))</f>
        <v>0</v>
      </c>
      <c r="T56" s="591">
        <f>Discount!$H$36</f>
        <v>0</v>
      </c>
      <c r="U56" s="591">
        <f t="shared" ref="U56:U73" si="26">T56*R56</f>
        <v>0</v>
      </c>
      <c r="V56" s="591">
        <f>IF(F56="Supply from SEZ Unit","NA",IF(L56="",K56*U56/100,L56*U56))</f>
        <v>0</v>
      </c>
      <c r="W56" s="592">
        <f t="shared" ref="W56:W73" si="27">P56*O56</f>
        <v>0</v>
      </c>
      <c r="X56" s="406">
        <f>IF(F56="Supply from SEZ Unit",Q56,0)</f>
        <v>0</v>
      </c>
      <c r="Y56" s="406">
        <f t="shared" si="9"/>
        <v>0</v>
      </c>
      <c r="AV56" s="699"/>
    </row>
    <row r="57" spans="1:48" ht="42" customHeight="1">
      <c r="A57" s="679">
        <v>2</v>
      </c>
      <c r="B57" s="691">
        <v>7000035571</v>
      </c>
      <c r="C57" s="691">
        <v>10</v>
      </c>
      <c r="D57" s="693" t="s">
        <v>480</v>
      </c>
      <c r="E57" s="691">
        <v>1000013986</v>
      </c>
      <c r="F57" s="724"/>
      <c r="G57" s="691">
        <v>85049010</v>
      </c>
      <c r="H57" s="691">
        <f t="shared" ref="H57:H73" si="28">IF(F57="Supply from SEZ Unit","NA",G57)</f>
        <v>85049010</v>
      </c>
      <c r="I57" s="692"/>
      <c r="J57" s="691">
        <v>18</v>
      </c>
      <c r="K57" s="691">
        <f t="shared" ref="K57:K73" si="29">IF(F57="Supply from SEZ Unit","NA",J57)</f>
        <v>18</v>
      </c>
      <c r="L57" s="709"/>
      <c r="M57" s="693" t="s">
        <v>481</v>
      </c>
      <c r="N57" s="691" t="s">
        <v>118</v>
      </c>
      <c r="O57" s="691">
        <v>1</v>
      </c>
      <c r="P57" s="682"/>
      <c r="Q57" s="680" t="str">
        <f t="shared" si="24"/>
        <v>INCLUDED</v>
      </c>
      <c r="R57" s="590">
        <f t="shared" si="25"/>
        <v>0</v>
      </c>
      <c r="S57" s="590">
        <f t="shared" ref="S57:S73" si="30">IF(F57="Supply from SEZ Unit","NA",IF(L57="",K57*(IF(Q57="Included",0,Q57))/100,L57*(IF(Q57="Included",0,Q57))))</f>
        <v>0</v>
      </c>
      <c r="T57" s="591">
        <f>Discount!$H$36</f>
        <v>0</v>
      </c>
      <c r="U57" s="591">
        <f t="shared" si="26"/>
        <v>0</v>
      </c>
      <c r="V57" s="591">
        <f t="shared" ref="V57:V73" si="31">IF(F57="Supply from SEZ Unit","NA",IF(L57="",K57*U57/100,L57*U57))</f>
        <v>0</v>
      </c>
      <c r="W57" s="592">
        <f t="shared" si="27"/>
        <v>0</v>
      </c>
      <c r="X57" s="406">
        <f t="shared" ref="X57:X73" si="32">IF(F57="Supply from SEZ Unit",Q57,0)</f>
        <v>0</v>
      </c>
      <c r="Y57" s="406">
        <f t="shared" si="9"/>
        <v>0</v>
      </c>
      <c r="AV57" s="699"/>
    </row>
    <row r="58" spans="1:48" ht="42" customHeight="1">
      <c r="A58" s="679">
        <v>3</v>
      </c>
      <c r="B58" s="691">
        <v>7000035572</v>
      </c>
      <c r="C58" s="691">
        <v>10</v>
      </c>
      <c r="D58" s="693" t="s">
        <v>480</v>
      </c>
      <c r="E58" s="691">
        <v>1000032821</v>
      </c>
      <c r="F58" s="724"/>
      <c r="G58" s="691">
        <v>85049010</v>
      </c>
      <c r="H58" s="691">
        <f t="shared" si="28"/>
        <v>85049010</v>
      </c>
      <c r="I58" s="692"/>
      <c r="J58" s="691">
        <v>18</v>
      </c>
      <c r="K58" s="691">
        <f t="shared" si="29"/>
        <v>18</v>
      </c>
      <c r="L58" s="709"/>
      <c r="M58" s="693" t="s">
        <v>497</v>
      </c>
      <c r="N58" s="691" t="s">
        <v>119</v>
      </c>
      <c r="O58" s="691">
        <v>1</v>
      </c>
      <c r="P58" s="682"/>
      <c r="Q58" s="680" t="str">
        <f t="shared" si="24"/>
        <v>INCLUDED</v>
      </c>
      <c r="R58" s="590">
        <f t="shared" si="25"/>
        <v>0</v>
      </c>
      <c r="S58" s="590">
        <f t="shared" si="30"/>
        <v>0</v>
      </c>
      <c r="T58" s="591">
        <f>Discount!$H$36</f>
        <v>0</v>
      </c>
      <c r="U58" s="591">
        <f t="shared" si="26"/>
        <v>0</v>
      </c>
      <c r="V58" s="591">
        <f t="shared" si="31"/>
        <v>0</v>
      </c>
      <c r="W58" s="592">
        <f t="shared" si="27"/>
        <v>0</v>
      </c>
      <c r="X58" s="406">
        <f t="shared" si="32"/>
        <v>0</v>
      </c>
      <c r="Y58" s="406">
        <f t="shared" si="9"/>
        <v>0</v>
      </c>
      <c r="AV58" s="699"/>
    </row>
    <row r="59" spans="1:48" ht="42" customHeight="1">
      <c r="A59" s="679">
        <v>4</v>
      </c>
      <c r="B59" s="691">
        <v>7000035573</v>
      </c>
      <c r="C59" s="691">
        <v>10</v>
      </c>
      <c r="D59" s="693" t="s">
        <v>480</v>
      </c>
      <c r="E59" s="691">
        <v>1000028349</v>
      </c>
      <c r="F59" s="724"/>
      <c r="G59" s="691">
        <v>85049010</v>
      </c>
      <c r="H59" s="691">
        <f t="shared" si="28"/>
        <v>85049010</v>
      </c>
      <c r="I59" s="692"/>
      <c r="J59" s="691">
        <v>18</v>
      </c>
      <c r="K59" s="691">
        <f t="shared" si="29"/>
        <v>18</v>
      </c>
      <c r="L59" s="709"/>
      <c r="M59" s="693" t="s">
        <v>498</v>
      </c>
      <c r="N59" s="691" t="s">
        <v>118</v>
      </c>
      <c r="O59" s="691">
        <v>1</v>
      </c>
      <c r="P59" s="682"/>
      <c r="Q59" s="680" t="str">
        <f t="shared" si="24"/>
        <v>INCLUDED</v>
      </c>
      <c r="R59" s="590">
        <f t="shared" si="25"/>
        <v>0</v>
      </c>
      <c r="S59" s="590">
        <f t="shared" si="30"/>
        <v>0</v>
      </c>
      <c r="T59" s="591">
        <f>Discount!$H$36</f>
        <v>0</v>
      </c>
      <c r="U59" s="591">
        <f t="shared" si="26"/>
        <v>0</v>
      </c>
      <c r="V59" s="591">
        <f t="shared" si="31"/>
        <v>0</v>
      </c>
      <c r="W59" s="592">
        <f t="shared" si="27"/>
        <v>0</v>
      </c>
      <c r="X59" s="406">
        <f t="shared" si="32"/>
        <v>0</v>
      </c>
      <c r="Y59" s="406">
        <f t="shared" si="9"/>
        <v>0</v>
      </c>
      <c r="AV59" s="699"/>
    </row>
    <row r="60" spans="1:48" ht="42" customHeight="1">
      <c r="A60" s="679">
        <v>5</v>
      </c>
      <c r="B60" s="691">
        <v>7000035574</v>
      </c>
      <c r="C60" s="691">
        <v>10</v>
      </c>
      <c r="D60" s="693" t="s">
        <v>496</v>
      </c>
      <c r="E60" s="691">
        <v>1000030932</v>
      </c>
      <c r="F60" s="724"/>
      <c r="G60" s="691">
        <v>85049010</v>
      </c>
      <c r="H60" s="691">
        <f t="shared" si="28"/>
        <v>85049010</v>
      </c>
      <c r="I60" s="692"/>
      <c r="J60" s="691">
        <v>18</v>
      </c>
      <c r="K60" s="691">
        <f t="shared" si="29"/>
        <v>18</v>
      </c>
      <c r="L60" s="709"/>
      <c r="M60" s="693" t="s">
        <v>499</v>
      </c>
      <c r="N60" s="691" t="s">
        <v>119</v>
      </c>
      <c r="O60" s="691">
        <v>1</v>
      </c>
      <c r="P60" s="682"/>
      <c r="Q60" s="680" t="str">
        <f t="shared" si="24"/>
        <v>INCLUDED</v>
      </c>
      <c r="R60" s="590">
        <f t="shared" si="25"/>
        <v>0</v>
      </c>
      <c r="S60" s="590">
        <f t="shared" si="30"/>
        <v>0</v>
      </c>
      <c r="T60" s="591">
        <f>Discount!$H$36</f>
        <v>0</v>
      </c>
      <c r="U60" s="591">
        <f t="shared" si="26"/>
        <v>0</v>
      </c>
      <c r="V60" s="591">
        <f t="shared" si="31"/>
        <v>0</v>
      </c>
      <c r="W60" s="592">
        <f t="shared" si="27"/>
        <v>0</v>
      </c>
      <c r="X60" s="406">
        <f t="shared" si="32"/>
        <v>0</v>
      </c>
      <c r="Y60" s="406">
        <f t="shared" si="9"/>
        <v>0</v>
      </c>
      <c r="AV60" s="699"/>
    </row>
    <row r="61" spans="1:48" ht="42" customHeight="1">
      <c r="A61" s="679">
        <v>6</v>
      </c>
      <c r="B61" s="691">
        <v>7000035575</v>
      </c>
      <c r="C61" s="691">
        <v>10</v>
      </c>
      <c r="D61" s="693" t="s">
        <v>496</v>
      </c>
      <c r="E61" s="691">
        <v>1000030923</v>
      </c>
      <c r="F61" s="724"/>
      <c r="G61" s="691">
        <v>85049010</v>
      </c>
      <c r="H61" s="691">
        <f t="shared" si="28"/>
        <v>85049010</v>
      </c>
      <c r="I61" s="692"/>
      <c r="J61" s="691">
        <v>18</v>
      </c>
      <c r="K61" s="691">
        <f t="shared" si="29"/>
        <v>18</v>
      </c>
      <c r="L61" s="709"/>
      <c r="M61" s="693" t="s">
        <v>500</v>
      </c>
      <c r="N61" s="691" t="s">
        <v>119</v>
      </c>
      <c r="O61" s="691">
        <v>1</v>
      </c>
      <c r="P61" s="682"/>
      <c r="Q61" s="680" t="str">
        <f t="shared" si="24"/>
        <v>INCLUDED</v>
      </c>
      <c r="R61" s="590">
        <f t="shared" si="25"/>
        <v>0</v>
      </c>
      <c r="S61" s="590">
        <f t="shared" si="30"/>
        <v>0</v>
      </c>
      <c r="T61" s="591">
        <f>Discount!$H$36</f>
        <v>0</v>
      </c>
      <c r="U61" s="591">
        <f t="shared" si="26"/>
        <v>0</v>
      </c>
      <c r="V61" s="591">
        <f t="shared" si="31"/>
        <v>0</v>
      </c>
      <c r="W61" s="592">
        <f t="shared" si="27"/>
        <v>0</v>
      </c>
      <c r="X61" s="406">
        <f t="shared" si="32"/>
        <v>0</v>
      </c>
      <c r="Y61" s="406">
        <f t="shared" si="9"/>
        <v>0</v>
      </c>
      <c r="AV61" s="699"/>
    </row>
    <row r="62" spans="1:48" ht="42" customHeight="1">
      <c r="A62" s="679">
        <v>7</v>
      </c>
      <c r="B62" s="691">
        <v>7000035576</v>
      </c>
      <c r="C62" s="691">
        <v>10</v>
      </c>
      <c r="D62" s="693" t="s">
        <v>496</v>
      </c>
      <c r="E62" s="691">
        <v>1000004920</v>
      </c>
      <c r="F62" s="724"/>
      <c r="G62" s="691">
        <v>85049010</v>
      </c>
      <c r="H62" s="691">
        <f t="shared" si="28"/>
        <v>85049010</v>
      </c>
      <c r="I62" s="692"/>
      <c r="J62" s="691">
        <v>18</v>
      </c>
      <c r="K62" s="691">
        <f t="shared" si="29"/>
        <v>18</v>
      </c>
      <c r="L62" s="709"/>
      <c r="M62" s="693" t="s">
        <v>501</v>
      </c>
      <c r="N62" s="691" t="s">
        <v>119</v>
      </c>
      <c r="O62" s="691">
        <v>1</v>
      </c>
      <c r="P62" s="682"/>
      <c r="Q62" s="680" t="str">
        <f t="shared" si="24"/>
        <v>INCLUDED</v>
      </c>
      <c r="R62" s="590">
        <f t="shared" si="25"/>
        <v>0</v>
      </c>
      <c r="S62" s="590">
        <f t="shared" si="30"/>
        <v>0</v>
      </c>
      <c r="T62" s="591">
        <f>Discount!$H$36</f>
        <v>0</v>
      </c>
      <c r="U62" s="591">
        <f t="shared" si="26"/>
        <v>0</v>
      </c>
      <c r="V62" s="591">
        <f t="shared" si="31"/>
        <v>0</v>
      </c>
      <c r="W62" s="592">
        <f t="shared" si="27"/>
        <v>0</v>
      </c>
      <c r="X62" s="406">
        <f t="shared" si="32"/>
        <v>0</v>
      </c>
      <c r="Y62" s="406">
        <f t="shared" si="9"/>
        <v>0</v>
      </c>
      <c r="AV62" s="699"/>
    </row>
    <row r="63" spans="1:48" ht="42" customHeight="1">
      <c r="A63" s="679">
        <v>8</v>
      </c>
      <c r="B63" s="691">
        <v>7000035577</v>
      </c>
      <c r="C63" s="691">
        <v>10</v>
      </c>
      <c r="D63" s="693" t="s">
        <v>496</v>
      </c>
      <c r="E63" s="691">
        <v>1000002071</v>
      </c>
      <c r="F63" s="724"/>
      <c r="G63" s="691">
        <v>85049010</v>
      </c>
      <c r="H63" s="691">
        <f t="shared" si="28"/>
        <v>85049010</v>
      </c>
      <c r="I63" s="692"/>
      <c r="J63" s="691">
        <v>18</v>
      </c>
      <c r="K63" s="691">
        <f t="shared" si="29"/>
        <v>18</v>
      </c>
      <c r="L63" s="709"/>
      <c r="M63" s="693" t="s">
        <v>502</v>
      </c>
      <c r="N63" s="691" t="s">
        <v>119</v>
      </c>
      <c r="O63" s="691">
        <v>1</v>
      </c>
      <c r="P63" s="682"/>
      <c r="Q63" s="680" t="str">
        <f t="shared" si="24"/>
        <v>INCLUDED</v>
      </c>
      <c r="R63" s="590">
        <f t="shared" si="25"/>
        <v>0</v>
      </c>
      <c r="S63" s="590">
        <f t="shared" si="30"/>
        <v>0</v>
      </c>
      <c r="T63" s="591">
        <f>Discount!$H$36</f>
        <v>0</v>
      </c>
      <c r="U63" s="591">
        <f t="shared" si="26"/>
        <v>0</v>
      </c>
      <c r="V63" s="591">
        <f t="shared" si="31"/>
        <v>0</v>
      </c>
      <c r="W63" s="592">
        <f t="shared" si="27"/>
        <v>0</v>
      </c>
      <c r="X63" s="406">
        <f t="shared" si="32"/>
        <v>0</v>
      </c>
      <c r="Y63" s="406">
        <f t="shared" si="9"/>
        <v>0</v>
      </c>
      <c r="AV63" s="699"/>
    </row>
    <row r="64" spans="1:48" ht="42" customHeight="1">
      <c r="A64" s="679">
        <v>9</v>
      </c>
      <c r="B64" s="691">
        <v>7000035578</v>
      </c>
      <c r="C64" s="691">
        <v>10</v>
      </c>
      <c r="D64" s="693" t="s">
        <v>496</v>
      </c>
      <c r="E64" s="691">
        <v>1000032089</v>
      </c>
      <c r="F64" s="724"/>
      <c r="G64" s="691">
        <v>85049010</v>
      </c>
      <c r="H64" s="691">
        <f t="shared" si="28"/>
        <v>85049010</v>
      </c>
      <c r="I64" s="692"/>
      <c r="J64" s="691">
        <v>18</v>
      </c>
      <c r="K64" s="691">
        <f t="shared" si="29"/>
        <v>18</v>
      </c>
      <c r="L64" s="709"/>
      <c r="M64" s="693" t="s">
        <v>503</v>
      </c>
      <c r="N64" s="691" t="s">
        <v>504</v>
      </c>
      <c r="O64" s="691">
        <v>5</v>
      </c>
      <c r="P64" s="682"/>
      <c r="Q64" s="680" t="str">
        <f t="shared" si="24"/>
        <v>INCLUDED</v>
      </c>
      <c r="R64" s="590">
        <f t="shared" si="25"/>
        <v>0</v>
      </c>
      <c r="S64" s="590">
        <f t="shared" si="30"/>
        <v>0</v>
      </c>
      <c r="T64" s="591">
        <f>Discount!$H$36</f>
        <v>0</v>
      </c>
      <c r="U64" s="591">
        <f t="shared" si="26"/>
        <v>0</v>
      </c>
      <c r="V64" s="591">
        <f t="shared" si="31"/>
        <v>0</v>
      </c>
      <c r="W64" s="592">
        <f t="shared" si="27"/>
        <v>0</v>
      </c>
      <c r="X64" s="406">
        <f t="shared" si="32"/>
        <v>0</v>
      </c>
      <c r="Y64" s="406">
        <f t="shared" si="9"/>
        <v>0</v>
      </c>
      <c r="AV64" s="699"/>
    </row>
    <row r="65" spans="1:48" ht="42" customHeight="1">
      <c r="A65" s="679">
        <v>10</v>
      </c>
      <c r="B65" s="691">
        <v>7000035579</v>
      </c>
      <c r="C65" s="691">
        <v>10</v>
      </c>
      <c r="D65" s="693" t="s">
        <v>496</v>
      </c>
      <c r="E65" s="691">
        <v>1000007922</v>
      </c>
      <c r="F65" s="724"/>
      <c r="G65" s="691">
        <v>85049010</v>
      </c>
      <c r="H65" s="691">
        <f t="shared" si="28"/>
        <v>85049010</v>
      </c>
      <c r="I65" s="692"/>
      <c r="J65" s="691">
        <v>18</v>
      </c>
      <c r="K65" s="691">
        <f t="shared" si="29"/>
        <v>18</v>
      </c>
      <c r="L65" s="709"/>
      <c r="M65" s="693" t="s">
        <v>505</v>
      </c>
      <c r="N65" s="691" t="s">
        <v>118</v>
      </c>
      <c r="O65" s="691">
        <v>1</v>
      </c>
      <c r="P65" s="682"/>
      <c r="Q65" s="680" t="str">
        <f t="shared" si="24"/>
        <v>INCLUDED</v>
      </c>
      <c r="R65" s="590">
        <f t="shared" si="25"/>
        <v>0</v>
      </c>
      <c r="S65" s="590">
        <f t="shared" si="30"/>
        <v>0</v>
      </c>
      <c r="T65" s="591">
        <f>Discount!$H$36</f>
        <v>0</v>
      </c>
      <c r="U65" s="591">
        <f t="shared" si="26"/>
        <v>0</v>
      </c>
      <c r="V65" s="591">
        <f t="shared" si="31"/>
        <v>0</v>
      </c>
      <c r="W65" s="592">
        <f t="shared" si="27"/>
        <v>0</v>
      </c>
      <c r="X65" s="406">
        <f t="shared" si="32"/>
        <v>0</v>
      </c>
      <c r="Y65" s="406">
        <f t="shared" si="9"/>
        <v>0</v>
      </c>
      <c r="AV65" s="699"/>
    </row>
    <row r="66" spans="1:48" ht="42" customHeight="1">
      <c r="A66" s="679">
        <v>11</v>
      </c>
      <c r="B66" s="691">
        <v>7000035580</v>
      </c>
      <c r="C66" s="691">
        <v>10</v>
      </c>
      <c r="D66" s="693" t="s">
        <v>496</v>
      </c>
      <c r="E66" s="691">
        <v>1000028280</v>
      </c>
      <c r="F66" s="724"/>
      <c r="G66" s="691">
        <v>85049010</v>
      </c>
      <c r="H66" s="691">
        <f t="shared" si="28"/>
        <v>85049010</v>
      </c>
      <c r="I66" s="692"/>
      <c r="J66" s="691">
        <v>18</v>
      </c>
      <c r="K66" s="691">
        <f t="shared" si="29"/>
        <v>18</v>
      </c>
      <c r="L66" s="709"/>
      <c r="M66" s="693" t="s">
        <v>506</v>
      </c>
      <c r="N66" s="691" t="s">
        <v>119</v>
      </c>
      <c r="O66" s="691">
        <v>1</v>
      </c>
      <c r="P66" s="682"/>
      <c r="Q66" s="680" t="str">
        <f t="shared" si="24"/>
        <v>INCLUDED</v>
      </c>
      <c r="R66" s="590">
        <f t="shared" si="25"/>
        <v>0</v>
      </c>
      <c r="S66" s="590">
        <f t="shared" si="30"/>
        <v>0</v>
      </c>
      <c r="T66" s="591">
        <f>Discount!$H$36</f>
        <v>0</v>
      </c>
      <c r="U66" s="591">
        <f t="shared" si="26"/>
        <v>0</v>
      </c>
      <c r="V66" s="591">
        <f t="shared" si="31"/>
        <v>0</v>
      </c>
      <c r="W66" s="592">
        <f t="shared" si="27"/>
        <v>0</v>
      </c>
      <c r="X66" s="406">
        <f t="shared" si="32"/>
        <v>0</v>
      </c>
      <c r="Y66" s="406">
        <f t="shared" si="9"/>
        <v>0</v>
      </c>
      <c r="AV66" s="699"/>
    </row>
    <row r="67" spans="1:48" ht="42" customHeight="1">
      <c r="A67" s="679">
        <v>12</v>
      </c>
      <c r="B67" s="691">
        <v>7000035581</v>
      </c>
      <c r="C67" s="691">
        <v>10</v>
      </c>
      <c r="D67" s="693" t="s">
        <v>496</v>
      </c>
      <c r="E67" s="691">
        <v>1000017810</v>
      </c>
      <c r="F67" s="724"/>
      <c r="G67" s="691">
        <v>85049010</v>
      </c>
      <c r="H67" s="691">
        <f t="shared" si="28"/>
        <v>85049010</v>
      </c>
      <c r="I67" s="692"/>
      <c r="J67" s="691">
        <v>18</v>
      </c>
      <c r="K67" s="691">
        <f t="shared" si="29"/>
        <v>18</v>
      </c>
      <c r="L67" s="709"/>
      <c r="M67" s="693" t="s">
        <v>507</v>
      </c>
      <c r="N67" s="691" t="s">
        <v>119</v>
      </c>
      <c r="O67" s="691">
        <v>1</v>
      </c>
      <c r="P67" s="682"/>
      <c r="Q67" s="680" t="str">
        <f t="shared" si="24"/>
        <v>INCLUDED</v>
      </c>
      <c r="R67" s="590">
        <f t="shared" si="25"/>
        <v>0</v>
      </c>
      <c r="S67" s="590">
        <f t="shared" si="30"/>
        <v>0</v>
      </c>
      <c r="T67" s="591">
        <f>Discount!$H$36</f>
        <v>0</v>
      </c>
      <c r="U67" s="591">
        <f t="shared" si="26"/>
        <v>0</v>
      </c>
      <c r="V67" s="591">
        <f t="shared" si="31"/>
        <v>0</v>
      </c>
      <c r="W67" s="592">
        <f t="shared" si="27"/>
        <v>0</v>
      </c>
      <c r="X67" s="406">
        <f t="shared" si="32"/>
        <v>0</v>
      </c>
      <c r="Y67" s="406">
        <f t="shared" si="9"/>
        <v>0</v>
      </c>
      <c r="AV67" s="699"/>
    </row>
    <row r="68" spans="1:48" ht="42" customHeight="1">
      <c r="A68" s="679">
        <v>13</v>
      </c>
      <c r="B68" s="691">
        <v>7000035582</v>
      </c>
      <c r="C68" s="691">
        <v>10</v>
      </c>
      <c r="D68" s="693" t="s">
        <v>496</v>
      </c>
      <c r="E68" s="691">
        <v>1000009586</v>
      </c>
      <c r="F68" s="724"/>
      <c r="G68" s="691">
        <v>85049010</v>
      </c>
      <c r="H68" s="691">
        <f t="shared" si="28"/>
        <v>85049010</v>
      </c>
      <c r="I68" s="692"/>
      <c r="J68" s="691">
        <v>18</v>
      </c>
      <c r="K68" s="691">
        <f t="shared" si="29"/>
        <v>18</v>
      </c>
      <c r="L68" s="709"/>
      <c r="M68" s="693" t="s">
        <v>508</v>
      </c>
      <c r="N68" s="691" t="s">
        <v>118</v>
      </c>
      <c r="O68" s="691">
        <v>1</v>
      </c>
      <c r="P68" s="682"/>
      <c r="Q68" s="680" t="str">
        <f t="shared" si="24"/>
        <v>INCLUDED</v>
      </c>
      <c r="R68" s="590">
        <f t="shared" si="25"/>
        <v>0</v>
      </c>
      <c r="S68" s="590">
        <f t="shared" si="30"/>
        <v>0</v>
      </c>
      <c r="T68" s="591">
        <f>Discount!$H$36</f>
        <v>0</v>
      </c>
      <c r="U68" s="591">
        <f t="shared" si="26"/>
        <v>0</v>
      </c>
      <c r="V68" s="591">
        <f t="shared" si="31"/>
        <v>0</v>
      </c>
      <c r="W68" s="592">
        <f t="shared" si="27"/>
        <v>0</v>
      </c>
      <c r="X68" s="406">
        <f t="shared" si="32"/>
        <v>0</v>
      </c>
      <c r="Y68" s="406">
        <f t="shared" si="9"/>
        <v>0</v>
      </c>
      <c r="AV68" s="699"/>
    </row>
    <row r="69" spans="1:48" ht="42" customHeight="1">
      <c r="A69" s="679">
        <v>14</v>
      </c>
      <c r="B69" s="691">
        <v>7000035583</v>
      </c>
      <c r="C69" s="691">
        <v>10</v>
      </c>
      <c r="D69" s="693" t="s">
        <v>496</v>
      </c>
      <c r="E69" s="691">
        <v>1000016694</v>
      </c>
      <c r="F69" s="724"/>
      <c r="G69" s="691">
        <v>85049010</v>
      </c>
      <c r="H69" s="691">
        <f t="shared" si="28"/>
        <v>85049010</v>
      </c>
      <c r="I69" s="692"/>
      <c r="J69" s="691">
        <v>18</v>
      </c>
      <c r="K69" s="691">
        <f t="shared" si="29"/>
        <v>18</v>
      </c>
      <c r="L69" s="709"/>
      <c r="M69" s="693" t="s">
        <v>509</v>
      </c>
      <c r="N69" s="691" t="s">
        <v>118</v>
      </c>
      <c r="O69" s="691">
        <v>1</v>
      </c>
      <c r="P69" s="682"/>
      <c r="Q69" s="680" t="str">
        <f t="shared" si="24"/>
        <v>INCLUDED</v>
      </c>
      <c r="R69" s="590">
        <f t="shared" si="25"/>
        <v>0</v>
      </c>
      <c r="S69" s="590">
        <f t="shared" si="30"/>
        <v>0</v>
      </c>
      <c r="T69" s="591">
        <f>Discount!$H$36</f>
        <v>0</v>
      </c>
      <c r="U69" s="591">
        <f t="shared" si="26"/>
        <v>0</v>
      </c>
      <c r="V69" s="591">
        <f t="shared" si="31"/>
        <v>0</v>
      </c>
      <c r="W69" s="592">
        <f t="shared" si="27"/>
        <v>0</v>
      </c>
      <c r="X69" s="406">
        <f t="shared" si="32"/>
        <v>0</v>
      </c>
      <c r="Y69" s="406">
        <f t="shared" si="9"/>
        <v>0</v>
      </c>
      <c r="AV69" s="699"/>
    </row>
    <row r="70" spans="1:48" ht="42" customHeight="1">
      <c r="A70" s="679">
        <v>15</v>
      </c>
      <c r="B70" s="691">
        <v>7000035584</v>
      </c>
      <c r="C70" s="691">
        <v>10</v>
      </c>
      <c r="D70" s="693" t="s">
        <v>496</v>
      </c>
      <c r="E70" s="691">
        <v>1000026245</v>
      </c>
      <c r="F70" s="724"/>
      <c r="G70" s="691">
        <v>85049010</v>
      </c>
      <c r="H70" s="691">
        <f t="shared" si="28"/>
        <v>85049010</v>
      </c>
      <c r="I70" s="692"/>
      <c r="J70" s="691">
        <v>18</v>
      </c>
      <c r="K70" s="691">
        <f t="shared" si="29"/>
        <v>18</v>
      </c>
      <c r="L70" s="709"/>
      <c r="M70" s="693" t="s">
        <v>510</v>
      </c>
      <c r="N70" s="691" t="s">
        <v>118</v>
      </c>
      <c r="O70" s="691">
        <v>1</v>
      </c>
      <c r="P70" s="682"/>
      <c r="Q70" s="680" t="str">
        <f t="shared" si="24"/>
        <v>INCLUDED</v>
      </c>
      <c r="R70" s="590">
        <f t="shared" si="25"/>
        <v>0</v>
      </c>
      <c r="S70" s="590">
        <f t="shared" si="30"/>
        <v>0</v>
      </c>
      <c r="T70" s="591">
        <f>Discount!$H$36</f>
        <v>0</v>
      </c>
      <c r="U70" s="591">
        <f t="shared" si="26"/>
        <v>0</v>
      </c>
      <c r="V70" s="591">
        <f t="shared" si="31"/>
        <v>0</v>
      </c>
      <c r="W70" s="592">
        <f t="shared" si="27"/>
        <v>0</v>
      </c>
      <c r="X70" s="406">
        <f t="shared" si="32"/>
        <v>0</v>
      </c>
      <c r="Y70" s="406">
        <f t="shared" si="9"/>
        <v>0</v>
      </c>
      <c r="AV70" s="699"/>
    </row>
    <row r="71" spans="1:48" ht="42" customHeight="1">
      <c r="A71" s="679">
        <v>16</v>
      </c>
      <c r="B71" s="691">
        <v>7000035585</v>
      </c>
      <c r="C71" s="691">
        <v>10</v>
      </c>
      <c r="D71" s="693" t="s">
        <v>496</v>
      </c>
      <c r="E71" s="691">
        <v>1000028774</v>
      </c>
      <c r="F71" s="724"/>
      <c r="G71" s="691">
        <v>85049010</v>
      </c>
      <c r="H71" s="691">
        <f t="shared" si="28"/>
        <v>85049010</v>
      </c>
      <c r="I71" s="692"/>
      <c r="J71" s="691">
        <v>18</v>
      </c>
      <c r="K71" s="691">
        <f t="shared" si="29"/>
        <v>18</v>
      </c>
      <c r="L71" s="709"/>
      <c r="M71" s="693" t="s">
        <v>511</v>
      </c>
      <c r="N71" s="691" t="s">
        <v>119</v>
      </c>
      <c r="O71" s="691">
        <v>1</v>
      </c>
      <c r="P71" s="682"/>
      <c r="Q71" s="680" t="str">
        <f t="shared" si="24"/>
        <v>INCLUDED</v>
      </c>
      <c r="R71" s="590">
        <f t="shared" si="25"/>
        <v>0</v>
      </c>
      <c r="S71" s="590">
        <f t="shared" si="30"/>
        <v>0</v>
      </c>
      <c r="T71" s="591">
        <f>Discount!$H$36</f>
        <v>0</v>
      </c>
      <c r="U71" s="591">
        <f t="shared" si="26"/>
        <v>0</v>
      </c>
      <c r="V71" s="591">
        <f t="shared" si="31"/>
        <v>0</v>
      </c>
      <c r="W71" s="592">
        <f t="shared" si="27"/>
        <v>0</v>
      </c>
      <c r="X71" s="406">
        <f t="shared" si="32"/>
        <v>0</v>
      </c>
      <c r="Y71" s="406">
        <f t="shared" si="9"/>
        <v>0</v>
      </c>
      <c r="AV71" s="699"/>
    </row>
    <row r="72" spans="1:48" ht="42" customHeight="1">
      <c r="A72" s="679">
        <v>17</v>
      </c>
      <c r="B72" s="691">
        <v>7000035586</v>
      </c>
      <c r="C72" s="691">
        <v>10</v>
      </c>
      <c r="D72" s="693" t="s">
        <v>496</v>
      </c>
      <c r="E72" s="691">
        <v>1000009731</v>
      </c>
      <c r="F72" s="724"/>
      <c r="G72" s="691">
        <v>85049010</v>
      </c>
      <c r="H72" s="691">
        <f t="shared" si="28"/>
        <v>85049010</v>
      </c>
      <c r="I72" s="692"/>
      <c r="J72" s="691">
        <v>18</v>
      </c>
      <c r="K72" s="691">
        <f t="shared" si="29"/>
        <v>18</v>
      </c>
      <c r="L72" s="709"/>
      <c r="M72" s="693" t="s">
        <v>512</v>
      </c>
      <c r="N72" s="691" t="s">
        <v>119</v>
      </c>
      <c r="O72" s="691">
        <v>1</v>
      </c>
      <c r="P72" s="682"/>
      <c r="Q72" s="680" t="str">
        <f t="shared" si="24"/>
        <v>INCLUDED</v>
      </c>
      <c r="R72" s="590">
        <f t="shared" si="25"/>
        <v>0</v>
      </c>
      <c r="S72" s="590">
        <f t="shared" si="30"/>
        <v>0</v>
      </c>
      <c r="T72" s="591">
        <f>Discount!$H$36</f>
        <v>0</v>
      </c>
      <c r="U72" s="591">
        <f t="shared" si="26"/>
        <v>0</v>
      </c>
      <c r="V72" s="591">
        <f t="shared" si="31"/>
        <v>0</v>
      </c>
      <c r="W72" s="592">
        <f t="shared" si="27"/>
        <v>0</v>
      </c>
      <c r="X72" s="406">
        <f t="shared" si="32"/>
        <v>0</v>
      </c>
      <c r="Y72" s="406">
        <f t="shared" si="9"/>
        <v>0</v>
      </c>
      <c r="AV72" s="699"/>
    </row>
    <row r="73" spans="1:48" ht="42" customHeight="1">
      <c r="A73" s="679">
        <v>18</v>
      </c>
      <c r="B73" s="691">
        <v>7000035587</v>
      </c>
      <c r="C73" s="691">
        <v>10</v>
      </c>
      <c r="D73" s="693" t="s">
        <v>496</v>
      </c>
      <c r="E73" s="691">
        <v>1000016676</v>
      </c>
      <c r="F73" s="724"/>
      <c r="G73" s="691">
        <v>85049010</v>
      </c>
      <c r="H73" s="691">
        <f t="shared" si="28"/>
        <v>85049010</v>
      </c>
      <c r="I73" s="692"/>
      <c r="J73" s="691">
        <v>18</v>
      </c>
      <c r="K73" s="691">
        <f t="shared" si="29"/>
        <v>18</v>
      </c>
      <c r="L73" s="709"/>
      <c r="M73" s="693" t="s">
        <v>513</v>
      </c>
      <c r="N73" s="691" t="s">
        <v>118</v>
      </c>
      <c r="O73" s="691">
        <v>1</v>
      </c>
      <c r="P73" s="682"/>
      <c r="Q73" s="680" t="str">
        <f t="shared" si="24"/>
        <v>INCLUDED</v>
      </c>
      <c r="R73" s="590">
        <f t="shared" si="25"/>
        <v>0</v>
      </c>
      <c r="S73" s="590">
        <f t="shared" si="30"/>
        <v>0</v>
      </c>
      <c r="T73" s="591">
        <f>Discount!$H$36</f>
        <v>0</v>
      </c>
      <c r="U73" s="591">
        <f t="shared" si="26"/>
        <v>0</v>
      </c>
      <c r="V73" s="591">
        <f t="shared" si="31"/>
        <v>0</v>
      </c>
      <c r="W73" s="592">
        <f t="shared" si="27"/>
        <v>0</v>
      </c>
      <c r="X73" s="406">
        <f t="shared" si="32"/>
        <v>0</v>
      </c>
      <c r="Y73" s="406">
        <f t="shared" si="9"/>
        <v>0</v>
      </c>
      <c r="AV73" s="699"/>
    </row>
    <row r="74" spans="1:48" s="588" customFormat="1" ht="26.25" customHeight="1">
      <c r="A74" s="681" t="s">
        <v>491</v>
      </c>
      <c r="B74" s="655" t="s">
        <v>490</v>
      </c>
      <c r="C74" s="656"/>
      <c r="D74" s="697"/>
      <c r="E74" s="656"/>
      <c r="F74" s="656"/>
      <c r="G74" s="656"/>
      <c r="H74" s="656"/>
      <c r="I74" s="656"/>
      <c r="J74" s="656"/>
      <c r="K74" s="656"/>
      <c r="L74" s="656"/>
      <c r="M74" s="697"/>
      <c r="N74" s="656"/>
      <c r="O74" s="656"/>
      <c r="P74" s="656"/>
      <c r="Q74" s="656"/>
      <c r="Y74" s="406">
        <f t="shared" si="9"/>
        <v>0</v>
      </c>
    </row>
    <row r="75" spans="1:48" ht="42" customHeight="1">
      <c r="A75" s="679">
        <v>1</v>
      </c>
      <c r="B75" s="691">
        <v>7000035589</v>
      </c>
      <c r="C75" s="691">
        <v>10</v>
      </c>
      <c r="D75" s="693" t="s">
        <v>480</v>
      </c>
      <c r="E75" s="691">
        <v>1000004798</v>
      </c>
      <c r="F75" s="724"/>
      <c r="G75" s="691">
        <v>85042340</v>
      </c>
      <c r="H75" s="691">
        <f>IF(F75="Supply from SEZ Unit","NA",G75)</f>
        <v>85042340</v>
      </c>
      <c r="I75" s="692"/>
      <c r="J75" s="691">
        <v>18</v>
      </c>
      <c r="K75" s="691">
        <f>IF(F75="Supply from SEZ Unit","NA",J75)</f>
        <v>18</v>
      </c>
      <c r="L75" s="709"/>
      <c r="M75" s="693" t="s">
        <v>514</v>
      </c>
      <c r="N75" s="691" t="s">
        <v>119</v>
      </c>
      <c r="O75" s="691">
        <v>1</v>
      </c>
      <c r="P75" s="682"/>
      <c r="Q75" s="680" t="str">
        <f t="shared" ref="Q75:Q92" si="33">IF(P75=0, "INCLUDED", IF(ISERROR(P75*O75), P75, P75*O75))</f>
        <v>INCLUDED</v>
      </c>
      <c r="R75" s="590">
        <f t="shared" ref="R75:R92" si="34">IF(Q75="Included",0,Q75)</f>
        <v>0</v>
      </c>
      <c r="S75" s="590">
        <f>IF(F75="Supply from SEZ Unit","NA",IF(L75="",K75*(IF(Q75="Included",0,Q75))/100,L75*(IF(Q75="Included",0,Q75))))</f>
        <v>0</v>
      </c>
      <c r="T75" s="591">
        <f>Discount!$H$36</f>
        <v>0</v>
      </c>
      <c r="U75" s="591">
        <f t="shared" ref="U75:U92" si="35">T75*R75</f>
        <v>0</v>
      </c>
      <c r="V75" s="591">
        <f>IF(F75="Supply from SEZ Unit","NA",IF(L75="",K75*U75/100,L75*U75))</f>
        <v>0</v>
      </c>
      <c r="W75" s="592">
        <f t="shared" ref="W75:W92" si="36">P75*O75</f>
        <v>0</v>
      </c>
      <c r="X75" s="406">
        <f>IF(F75="Supply from SEZ Unit",Q75,0)</f>
        <v>0</v>
      </c>
      <c r="Y75" s="406">
        <f t="shared" si="9"/>
        <v>0</v>
      </c>
      <c r="AV75" s="699"/>
    </row>
    <row r="76" spans="1:48" ht="42" customHeight="1">
      <c r="A76" s="679">
        <v>2</v>
      </c>
      <c r="B76" s="691">
        <v>7000035590</v>
      </c>
      <c r="C76" s="691">
        <v>10</v>
      </c>
      <c r="D76" s="693" t="s">
        <v>480</v>
      </c>
      <c r="E76" s="691">
        <v>1000013986</v>
      </c>
      <c r="F76" s="724"/>
      <c r="G76" s="691">
        <v>85049010</v>
      </c>
      <c r="H76" s="691">
        <f t="shared" ref="H76:H92" si="37">IF(F76="Supply from SEZ Unit","NA",G76)</f>
        <v>85049010</v>
      </c>
      <c r="I76" s="692"/>
      <c r="J76" s="691">
        <v>18</v>
      </c>
      <c r="K76" s="691">
        <f t="shared" ref="K76:K92" si="38">IF(F76="Supply from SEZ Unit","NA",J76)</f>
        <v>18</v>
      </c>
      <c r="L76" s="709"/>
      <c r="M76" s="693" t="s">
        <v>481</v>
      </c>
      <c r="N76" s="691" t="s">
        <v>118</v>
      </c>
      <c r="O76" s="691">
        <v>1</v>
      </c>
      <c r="P76" s="682"/>
      <c r="Q76" s="680" t="str">
        <f t="shared" si="33"/>
        <v>INCLUDED</v>
      </c>
      <c r="R76" s="590">
        <f t="shared" si="34"/>
        <v>0</v>
      </c>
      <c r="S76" s="590">
        <f t="shared" ref="S76:S92" si="39">IF(F76="Supply from SEZ Unit","NA",IF(L76="",K76*(IF(Q76="Included",0,Q76))/100,L76*(IF(Q76="Included",0,Q76))))</f>
        <v>0</v>
      </c>
      <c r="T76" s="591">
        <f>Discount!$H$36</f>
        <v>0</v>
      </c>
      <c r="U76" s="591">
        <f t="shared" si="35"/>
        <v>0</v>
      </c>
      <c r="V76" s="591">
        <f t="shared" ref="V76:V92" si="40">IF(F76="Supply from SEZ Unit","NA",IF(L76="",K76*U76/100,L76*U76))</f>
        <v>0</v>
      </c>
      <c r="W76" s="592">
        <f t="shared" si="36"/>
        <v>0</v>
      </c>
      <c r="X76" s="406">
        <f t="shared" ref="X76:X92" si="41">IF(F76="Supply from SEZ Unit",Q76,0)</f>
        <v>0</v>
      </c>
      <c r="Y76" s="406">
        <f t="shared" si="9"/>
        <v>0</v>
      </c>
      <c r="AV76" s="699"/>
    </row>
    <row r="77" spans="1:48" ht="42" customHeight="1">
      <c r="A77" s="679">
        <v>3</v>
      </c>
      <c r="B77" s="691">
        <v>7000035591</v>
      </c>
      <c r="C77" s="691">
        <v>10</v>
      </c>
      <c r="D77" s="693" t="s">
        <v>480</v>
      </c>
      <c r="E77" s="691">
        <v>1000032821</v>
      </c>
      <c r="F77" s="724"/>
      <c r="G77" s="691">
        <v>85049010</v>
      </c>
      <c r="H77" s="691">
        <f t="shared" si="37"/>
        <v>85049010</v>
      </c>
      <c r="I77" s="692"/>
      <c r="J77" s="691">
        <v>18</v>
      </c>
      <c r="K77" s="691">
        <f t="shared" si="38"/>
        <v>18</v>
      </c>
      <c r="L77" s="709"/>
      <c r="M77" s="693" t="s">
        <v>497</v>
      </c>
      <c r="N77" s="691" t="s">
        <v>119</v>
      </c>
      <c r="O77" s="691">
        <v>1</v>
      </c>
      <c r="P77" s="682"/>
      <c r="Q77" s="680" t="str">
        <f t="shared" si="33"/>
        <v>INCLUDED</v>
      </c>
      <c r="R77" s="590">
        <f t="shared" si="34"/>
        <v>0</v>
      </c>
      <c r="S77" s="590">
        <f t="shared" si="39"/>
        <v>0</v>
      </c>
      <c r="T77" s="591">
        <f>Discount!$H$36</f>
        <v>0</v>
      </c>
      <c r="U77" s="591">
        <f t="shared" si="35"/>
        <v>0</v>
      </c>
      <c r="V77" s="591">
        <f t="shared" si="40"/>
        <v>0</v>
      </c>
      <c r="W77" s="592">
        <f t="shared" si="36"/>
        <v>0</v>
      </c>
      <c r="X77" s="406">
        <f t="shared" si="41"/>
        <v>0</v>
      </c>
      <c r="Y77" s="406">
        <f t="shared" si="9"/>
        <v>0</v>
      </c>
      <c r="AV77" s="699"/>
    </row>
    <row r="78" spans="1:48" ht="42" customHeight="1">
      <c r="A78" s="679">
        <v>4</v>
      </c>
      <c r="B78" s="691">
        <v>7000035592</v>
      </c>
      <c r="C78" s="691">
        <v>10</v>
      </c>
      <c r="D78" s="693" t="s">
        <v>480</v>
      </c>
      <c r="E78" s="691">
        <v>1000028349</v>
      </c>
      <c r="F78" s="724"/>
      <c r="G78" s="691">
        <v>85049010</v>
      </c>
      <c r="H78" s="691">
        <f t="shared" si="37"/>
        <v>85049010</v>
      </c>
      <c r="I78" s="692"/>
      <c r="J78" s="691">
        <v>18</v>
      </c>
      <c r="K78" s="691">
        <f t="shared" si="38"/>
        <v>18</v>
      </c>
      <c r="L78" s="709"/>
      <c r="M78" s="693" t="s">
        <v>498</v>
      </c>
      <c r="N78" s="691" t="s">
        <v>118</v>
      </c>
      <c r="O78" s="691">
        <v>1</v>
      </c>
      <c r="P78" s="682"/>
      <c r="Q78" s="680" t="str">
        <f t="shared" si="33"/>
        <v>INCLUDED</v>
      </c>
      <c r="R78" s="590">
        <f t="shared" si="34"/>
        <v>0</v>
      </c>
      <c r="S78" s="590">
        <f t="shared" si="39"/>
        <v>0</v>
      </c>
      <c r="T78" s="591">
        <f>Discount!$H$36</f>
        <v>0</v>
      </c>
      <c r="U78" s="591">
        <f t="shared" si="35"/>
        <v>0</v>
      </c>
      <c r="V78" s="591">
        <f t="shared" si="40"/>
        <v>0</v>
      </c>
      <c r="W78" s="592">
        <f t="shared" si="36"/>
        <v>0</v>
      </c>
      <c r="X78" s="406">
        <f t="shared" si="41"/>
        <v>0</v>
      </c>
      <c r="Y78" s="406">
        <f t="shared" si="9"/>
        <v>0</v>
      </c>
      <c r="AV78" s="699"/>
    </row>
    <row r="79" spans="1:48" ht="42" customHeight="1">
      <c r="A79" s="679">
        <v>5</v>
      </c>
      <c r="B79" s="691">
        <v>7000035593</v>
      </c>
      <c r="C79" s="691">
        <v>10</v>
      </c>
      <c r="D79" s="693" t="s">
        <v>496</v>
      </c>
      <c r="E79" s="691">
        <v>1000030932</v>
      </c>
      <c r="F79" s="724"/>
      <c r="G79" s="691">
        <v>85049010</v>
      </c>
      <c r="H79" s="691">
        <f t="shared" si="37"/>
        <v>85049010</v>
      </c>
      <c r="I79" s="692"/>
      <c r="J79" s="691">
        <v>18</v>
      </c>
      <c r="K79" s="691">
        <f t="shared" si="38"/>
        <v>18</v>
      </c>
      <c r="L79" s="709"/>
      <c r="M79" s="693" t="s">
        <v>499</v>
      </c>
      <c r="N79" s="691" t="s">
        <v>119</v>
      </c>
      <c r="O79" s="691">
        <v>1</v>
      </c>
      <c r="P79" s="682"/>
      <c r="Q79" s="680" t="str">
        <f t="shared" si="33"/>
        <v>INCLUDED</v>
      </c>
      <c r="R79" s="590">
        <f t="shared" si="34"/>
        <v>0</v>
      </c>
      <c r="S79" s="590">
        <f t="shared" si="39"/>
        <v>0</v>
      </c>
      <c r="T79" s="591">
        <f>Discount!$H$36</f>
        <v>0</v>
      </c>
      <c r="U79" s="591">
        <f t="shared" si="35"/>
        <v>0</v>
      </c>
      <c r="V79" s="591">
        <f t="shared" si="40"/>
        <v>0</v>
      </c>
      <c r="W79" s="592">
        <f t="shared" si="36"/>
        <v>0</v>
      </c>
      <c r="X79" s="406">
        <f t="shared" si="41"/>
        <v>0</v>
      </c>
      <c r="Y79" s="406">
        <f t="shared" si="9"/>
        <v>0</v>
      </c>
      <c r="AV79" s="699"/>
    </row>
    <row r="80" spans="1:48" ht="42" customHeight="1">
      <c r="A80" s="679">
        <v>6</v>
      </c>
      <c r="B80" s="691">
        <v>7000035594</v>
      </c>
      <c r="C80" s="691">
        <v>10</v>
      </c>
      <c r="D80" s="693" t="s">
        <v>496</v>
      </c>
      <c r="E80" s="691">
        <v>1000030923</v>
      </c>
      <c r="F80" s="724"/>
      <c r="G80" s="691">
        <v>85049010</v>
      </c>
      <c r="H80" s="691">
        <f t="shared" si="37"/>
        <v>85049010</v>
      </c>
      <c r="I80" s="692"/>
      <c r="J80" s="691">
        <v>18</v>
      </c>
      <c r="K80" s="691">
        <f t="shared" si="38"/>
        <v>18</v>
      </c>
      <c r="L80" s="709"/>
      <c r="M80" s="693" t="s">
        <v>500</v>
      </c>
      <c r="N80" s="691" t="s">
        <v>119</v>
      </c>
      <c r="O80" s="691">
        <v>1</v>
      </c>
      <c r="P80" s="682"/>
      <c r="Q80" s="680" t="str">
        <f t="shared" si="33"/>
        <v>INCLUDED</v>
      </c>
      <c r="R80" s="590">
        <f t="shared" si="34"/>
        <v>0</v>
      </c>
      <c r="S80" s="590">
        <f t="shared" si="39"/>
        <v>0</v>
      </c>
      <c r="T80" s="591">
        <f>Discount!$H$36</f>
        <v>0</v>
      </c>
      <c r="U80" s="591">
        <f t="shared" si="35"/>
        <v>0</v>
      </c>
      <c r="V80" s="591">
        <f t="shared" si="40"/>
        <v>0</v>
      </c>
      <c r="W80" s="592">
        <f t="shared" si="36"/>
        <v>0</v>
      </c>
      <c r="X80" s="406">
        <f t="shared" si="41"/>
        <v>0</v>
      </c>
      <c r="Y80" s="406">
        <f t="shared" si="9"/>
        <v>0</v>
      </c>
      <c r="AV80" s="699"/>
    </row>
    <row r="81" spans="1:48" ht="42" customHeight="1">
      <c r="A81" s="679">
        <v>7</v>
      </c>
      <c r="B81" s="691">
        <v>7000035595</v>
      </c>
      <c r="C81" s="691">
        <v>10</v>
      </c>
      <c r="D81" s="693" t="s">
        <v>496</v>
      </c>
      <c r="E81" s="691">
        <v>1000004920</v>
      </c>
      <c r="F81" s="724"/>
      <c r="G81" s="691">
        <v>85049010</v>
      </c>
      <c r="H81" s="691">
        <f t="shared" si="37"/>
        <v>85049010</v>
      </c>
      <c r="I81" s="692"/>
      <c r="J81" s="691">
        <v>18</v>
      </c>
      <c r="K81" s="691">
        <f t="shared" si="38"/>
        <v>18</v>
      </c>
      <c r="L81" s="709"/>
      <c r="M81" s="693" t="s">
        <v>501</v>
      </c>
      <c r="N81" s="691" t="s">
        <v>119</v>
      </c>
      <c r="O81" s="691">
        <v>1</v>
      </c>
      <c r="P81" s="682"/>
      <c r="Q81" s="680" t="str">
        <f t="shared" si="33"/>
        <v>INCLUDED</v>
      </c>
      <c r="R81" s="590">
        <f t="shared" si="34"/>
        <v>0</v>
      </c>
      <c r="S81" s="590">
        <f t="shared" si="39"/>
        <v>0</v>
      </c>
      <c r="T81" s="591">
        <f>Discount!$H$36</f>
        <v>0</v>
      </c>
      <c r="U81" s="591">
        <f t="shared" si="35"/>
        <v>0</v>
      </c>
      <c r="V81" s="591">
        <f t="shared" si="40"/>
        <v>0</v>
      </c>
      <c r="W81" s="592">
        <f t="shared" si="36"/>
        <v>0</v>
      </c>
      <c r="X81" s="406">
        <f t="shared" si="41"/>
        <v>0</v>
      </c>
      <c r="Y81" s="406">
        <f t="shared" si="9"/>
        <v>0</v>
      </c>
      <c r="AV81" s="699"/>
    </row>
    <row r="82" spans="1:48" ht="42" customHeight="1">
      <c r="A82" s="679">
        <v>8</v>
      </c>
      <c r="B82" s="691">
        <v>7000035596</v>
      </c>
      <c r="C82" s="691">
        <v>10</v>
      </c>
      <c r="D82" s="693" t="s">
        <v>496</v>
      </c>
      <c r="E82" s="691">
        <v>1000002071</v>
      </c>
      <c r="F82" s="724"/>
      <c r="G82" s="691">
        <v>85049010</v>
      </c>
      <c r="H82" s="691">
        <f t="shared" si="37"/>
        <v>85049010</v>
      </c>
      <c r="I82" s="692"/>
      <c r="J82" s="691">
        <v>18</v>
      </c>
      <c r="K82" s="691">
        <f t="shared" si="38"/>
        <v>18</v>
      </c>
      <c r="L82" s="709"/>
      <c r="M82" s="693" t="s">
        <v>502</v>
      </c>
      <c r="N82" s="691" t="s">
        <v>119</v>
      </c>
      <c r="O82" s="691">
        <v>1</v>
      </c>
      <c r="P82" s="682"/>
      <c r="Q82" s="680" t="str">
        <f t="shared" si="33"/>
        <v>INCLUDED</v>
      </c>
      <c r="R82" s="590">
        <f t="shared" si="34"/>
        <v>0</v>
      </c>
      <c r="S82" s="590">
        <f t="shared" si="39"/>
        <v>0</v>
      </c>
      <c r="T82" s="591">
        <f>Discount!$H$36</f>
        <v>0</v>
      </c>
      <c r="U82" s="591">
        <f t="shared" si="35"/>
        <v>0</v>
      </c>
      <c r="V82" s="591">
        <f t="shared" si="40"/>
        <v>0</v>
      </c>
      <c r="W82" s="592">
        <f t="shared" si="36"/>
        <v>0</v>
      </c>
      <c r="X82" s="406">
        <f t="shared" si="41"/>
        <v>0</v>
      </c>
      <c r="Y82" s="406">
        <f t="shared" si="9"/>
        <v>0</v>
      </c>
      <c r="AV82" s="699"/>
    </row>
    <row r="83" spans="1:48" ht="42" customHeight="1">
      <c r="A83" s="679">
        <v>9</v>
      </c>
      <c r="B83" s="691">
        <v>7000035597</v>
      </c>
      <c r="C83" s="691">
        <v>10</v>
      </c>
      <c r="D83" s="693" t="s">
        <v>496</v>
      </c>
      <c r="E83" s="691">
        <v>1000032089</v>
      </c>
      <c r="F83" s="724"/>
      <c r="G83" s="691">
        <v>85049010</v>
      </c>
      <c r="H83" s="691">
        <f t="shared" si="37"/>
        <v>85049010</v>
      </c>
      <c r="I83" s="692"/>
      <c r="J83" s="691">
        <v>18</v>
      </c>
      <c r="K83" s="691">
        <f t="shared" si="38"/>
        <v>18</v>
      </c>
      <c r="L83" s="709"/>
      <c r="M83" s="693" t="s">
        <v>503</v>
      </c>
      <c r="N83" s="691" t="s">
        <v>504</v>
      </c>
      <c r="O83" s="691">
        <v>5</v>
      </c>
      <c r="P83" s="682"/>
      <c r="Q83" s="680" t="str">
        <f t="shared" si="33"/>
        <v>INCLUDED</v>
      </c>
      <c r="R83" s="590">
        <f t="shared" si="34"/>
        <v>0</v>
      </c>
      <c r="S83" s="590">
        <f t="shared" si="39"/>
        <v>0</v>
      </c>
      <c r="T83" s="591">
        <f>Discount!$H$36</f>
        <v>0</v>
      </c>
      <c r="U83" s="591">
        <f t="shared" si="35"/>
        <v>0</v>
      </c>
      <c r="V83" s="591">
        <f t="shared" si="40"/>
        <v>0</v>
      </c>
      <c r="W83" s="592">
        <f t="shared" si="36"/>
        <v>0</v>
      </c>
      <c r="X83" s="406">
        <f t="shared" si="41"/>
        <v>0</v>
      </c>
      <c r="Y83" s="406">
        <f t="shared" ref="Y83:Y130" si="42">IF(F83="Supply from SEZ Unit",0,P83)</f>
        <v>0</v>
      </c>
      <c r="AV83" s="699"/>
    </row>
    <row r="84" spans="1:48" ht="42" customHeight="1">
      <c r="A84" s="679">
        <v>10</v>
      </c>
      <c r="B84" s="691">
        <v>7000035598</v>
      </c>
      <c r="C84" s="691">
        <v>10</v>
      </c>
      <c r="D84" s="693" t="s">
        <v>496</v>
      </c>
      <c r="E84" s="691">
        <v>1000007922</v>
      </c>
      <c r="F84" s="724"/>
      <c r="G84" s="691">
        <v>85049010</v>
      </c>
      <c r="H84" s="691">
        <f t="shared" si="37"/>
        <v>85049010</v>
      </c>
      <c r="I84" s="692"/>
      <c r="J84" s="691">
        <v>18</v>
      </c>
      <c r="K84" s="691">
        <f t="shared" si="38"/>
        <v>18</v>
      </c>
      <c r="L84" s="709"/>
      <c r="M84" s="693" t="s">
        <v>505</v>
      </c>
      <c r="N84" s="691" t="s">
        <v>118</v>
      </c>
      <c r="O84" s="691">
        <v>1</v>
      </c>
      <c r="P84" s="682"/>
      <c r="Q84" s="680" t="str">
        <f t="shared" si="33"/>
        <v>INCLUDED</v>
      </c>
      <c r="R84" s="590">
        <f t="shared" si="34"/>
        <v>0</v>
      </c>
      <c r="S84" s="590">
        <f t="shared" si="39"/>
        <v>0</v>
      </c>
      <c r="T84" s="591">
        <f>Discount!$H$36</f>
        <v>0</v>
      </c>
      <c r="U84" s="591">
        <f t="shared" si="35"/>
        <v>0</v>
      </c>
      <c r="V84" s="591">
        <f t="shared" si="40"/>
        <v>0</v>
      </c>
      <c r="W84" s="592">
        <f t="shared" si="36"/>
        <v>0</v>
      </c>
      <c r="X84" s="406">
        <f t="shared" si="41"/>
        <v>0</v>
      </c>
      <c r="Y84" s="406">
        <f t="shared" si="42"/>
        <v>0</v>
      </c>
      <c r="AV84" s="699"/>
    </row>
    <row r="85" spans="1:48" ht="42" customHeight="1">
      <c r="A85" s="679">
        <v>11</v>
      </c>
      <c r="B85" s="691">
        <v>7000035599</v>
      </c>
      <c r="C85" s="691">
        <v>10</v>
      </c>
      <c r="D85" s="693" t="s">
        <v>496</v>
      </c>
      <c r="E85" s="691">
        <v>1000028280</v>
      </c>
      <c r="F85" s="724"/>
      <c r="G85" s="691">
        <v>85049010</v>
      </c>
      <c r="H85" s="691">
        <f t="shared" si="37"/>
        <v>85049010</v>
      </c>
      <c r="I85" s="692"/>
      <c r="J85" s="691">
        <v>18</v>
      </c>
      <c r="K85" s="691">
        <f t="shared" si="38"/>
        <v>18</v>
      </c>
      <c r="L85" s="709"/>
      <c r="M85" s="693" t="s">
        <v>506</v>
      </c>
      <c r="N85" s="691" t="s">
        <v>119</v>
      </c>
      <c r="O85" s="691">
        <v>1</v>
      </c>
      <c r="P85" s="682"/>
      <c r="Q85" s="680" t="str">
        <f t="shared" si="33"/>
        <v>INCLUDED</v>
      </c>
      <c r="R85" s="590">
        <f t="shared" si="34"/>
        <v>0</v>
      </c>
      <c r="S85" s="590">
        <f t="shared" si="39"/>
        <v>0</v>
      </c>
      <c r="T85" s="591">
        <f>Discount!$H$36</f>
        <v>0</v>
      </c>
      <c r="U85" s="591">
        <f t="shared" si="35"/>
        <v>0</v>
      </c>
      <c r="V85" s="591">
        <f t="shared" si="40"/>
        <v>0</v>
      </c>
      <c r="W85" s="592">
        <f t="shared" si="36"/>
        <v>0</v>
      </c>
      <c r="X85" s="406">
        <f t="shared" si="41"/>
        <v>0</v>
      </c>
      <c r="Y85" s="406">
        <f t="shared" si="42"/>
        <v>0</v>
      </c>
      <c r="AV85" s="699"/>
    </row>
    <row r="86" spans="1:48" ht="42" customHeight="1">
      <c r="A86" s="679">
        <v>12</v>
      </c>
      <c r="B86" s="691">
        <v>7000035600</v>
      </c>
      <c r="C86" s="691">
        <v>10</v>
      </c>
      <c r="D86" s="693" t="s">
        <v>496</v>
      </c>
      <c r="E86" s="691">
        <v>1000017810</v>
      </c>
      <c r="F86" s="724"/>
      <c r="G86" s="691">
        <v>85049010</v>
      </c>
      <c r="H86" s="691">
        <f t="shared" si="37"/>
        <v>85049010</v>
      </c>
      <c r="I86" s="692"/>
      <c r="J86" s="691">
        <v>18</v>
      </c>
      <c r="K86" s="691">
        <f t="shared" si="38"/>
        <v>18</v>
      </c>
      <c r="L86" s="709"/>
      <c r="M86" s="693" t="s">
        <v>507</v>
      </c>
      <c r="N86" s="691" t="s">
        <v>119</v>
      </c>
      <c r="O86" s="691">
        <v>1</v>
      </c>
      <c r="P86" s="682"/>
      <c r="Q86" s="680" t="str">
        <f t="shared" si="33"/>
        <v>INCLUDED</v>
      </c>
      <c r="R86" s="590">
        <f t="shared" si="34"/>
        <v>0</v>
      </c>
      <c r="S86" s="590">
        <f t="shared" si="39"/>
        <v>0</v>
      </c>
      <c r="T86" s="591">
        <f>Discount!$H$36</f>
        <v>0</v>
      </c>
      <c r="U86" s="591">
        <f t="shared" si="35"/>
        <v>0</v>
      </c>
      <c r="V86" s="591">
        <f t="shared" si="40"/>
        <v>0</v>
      </c>
      <c r="W86" s="592">
        <f t="shared" si="36"/>
        <v>0</v>
      </c>
      <c r="X86" s="406">
        <f t="shared" si="41"/>
        <v>0</v>
      </c>
      <c r="Y86" s="406">
        <f t="shared" si="42"/>
        <v>0</v>
      </c>
      <c r="AV86" s="699"/>
    </row>
    <row r="87" spans="1:48" ht="42" customHeight="1">
      <c r="A87" s="679">
        <v>13</v>
      </c>
      <c r="B87" s="691">
        <v>7000035601</v>
      </c>
      <c r="C87" s="691">
        <v>10</v>
      </c>
      <c r="D87" s="693" t="s">
        <v>496</v>
      </c>
      <c r="E87" s="691">
        <v>1000009586</v>
      </c>
      <c r="F87" s="724"/>
      <c r="G87" s="691">
        <v>85049010</v>
      </c>
      <c r="H87" s="691">
        <f t="shared" si="37"/>
        <v>85049010</v>
      </c>
      <c r="I87" s="692"/>
      <c r="J87" s="691">
        <v>18</v>
      </c>
      <c r="K87" s="691">
        <f t="shared" si="38"/>
        <v>18</v>
      </c>
      <c r="L87" s="709"/>
      <c r="M87" s="693" t="s">
        <v>508</v>
      </c>
      <c r="N87" s="691" t="s">
        <v>118</v>
      </c>
      <c r="O87" s="691">
        <v>1</v>
      </c>
      <c r="P87" s="682"/>
      <c r="Q87" s="680" t="str">
        <f t="shared" si="33"/>
        <v>INCLUDED</v>
      </c>
      <c r="R87" s="590">
        <f t="shared" si="34"/>
        <v>0</v>
      </c>
      <c r="S87" s="590">
        <f t="shared" si="39"/>
        <v>0</v>
      </c>
      <c r="T87" s="591">
        <f>Discount!$H$36</f>
        <v>0</v>
      </c>
      <c r="U87" s="591">
        <f t="shared" si="35"/>
        <v>0</v>
      </c>
      <c r="V87" s="591">
        <f t="shared" si="40"/>
        <v>0</v>
      </c>
      <c r="W87" s="592">
        <f t="shared" si="36"/>
        <v>0</v>
      </c>
      <c r="X87" s="406">
        <f t="shared" si="41"/>
        <v>0</v>
      </c>
      <c r="Y87" s="406">
        <f t="shared" si="42"/>
        <v>0</v>
      </c>
      <c r="AV87" s="699"/>
    </row>
    <row r="88" spans="1:48" ht="42" customHeight="1">
      <c r="A88" s="679">
        <v>14</v>
      </c>
      <c r="B88" s="691">
        <v>7000035602</v>
      </c>
      <c r="C88" s="691">
        <v>10</v>
      </c>
      <c r="D88" s="693" t="s">
        <v>496</v>
      </c>
      <c r="E88" s="691">
        <v>1000016694</v>
      </c>
      <c r="F88" s="724"/>
      <c r="G88" s="691">
        <v>85049010</v>
      </c>
      <c r="H88" s="691">
        <f t="shared" si="37"/>
        <v>85049010</v>
      </c>
      <c r="I88" s="692"/>
      <c r="J88" s="691">
        <v>18</v>
      </c>
      <c r="K88" s="691">
        <f t="shared" si="38"/>
        <v>18</v>
      </c>
      <c r="L88" s="709"/>
      <c r="M88" s="693" t="s">
        <v>509</v>
      </c>
      <c r="N88" s="691" t="s">
        <v>118</v>
      </c>
      <c r="O88" s="691">
        <v>1</v>
      </c>
      <c r="P88" s="682"/>
      <c r="Q88" s="680" t="str">
        <f t="shared" si="33"/>
        <v>INCLUDED</v>
      </c>
      <c r="R88" s="590">
        <f t="shared" si="34"/>
        <v>0</v>
      </c>
      <c r="S88" s="590">
        <f t="shared" si="39"/>
        <v>0</v>
      </c>
      <c r="T88" s="591">
        <f>Discount!$H$36</f>
        <v>0</v>
      </c>
      <c r="U88" s="591">
        <f t="shared" si="35"/>
        <v>0</v>
      </c>
      <c r="V88" s="591">
        <f t="shared" si="40"/>
        <v>0</v>
      </c>
      <c r="W88" s="592">
        <f t="shared" si="36"/>
        <v>0</v>
      </c>
      <c r="X88" s="406">
        <f t="shared" si="41"/>
        <v>0</v>
      </c>
      <c r="Y88" s="406">
        <f t="shared" si="42"/>
        <v>0</v>
      </c>
      <c r="AV88" s="699"/>
    </row>
    <row r="89" spans="1:48" ht="42" customHeight="1">
      <c r="A89" s="679">
        <v>15</v>
      </c>
      <c r="B89" s="691">
        <v>7000035603</v>
      </c>
      <c r="C89" s="691">
        <v>10</v>
      </c>
      <c r="D89" s="693" t="s">
        <v>496</v>
      </c>
      <c r="E89" s="691">
        <v>1000026245</v>
      </c>
      <c r="F89" s="724"/>
      <c r="G89" s="691">
        <v>85049010</v>
      </c>
      <c r="H89" s="691">
        <f t="shared" si="37"/>
        <v>85049010</v>
      </c>
      <c r="I89" s="692"/>
      <c r="J89" s="691">
        <v>18</v>
      </c>
      <c r="K89" s="691">
        <f t="shared" si="38"/>
        <v>18</v>
      </c>
      <c r="L89" s="709"/>
      <c r="M89" s="693" t="s">
        <v>510</v>
      </c>
      <c r="N89" s="691" t="s">
        <v>118</v>
      </c>
      <c r="O89" s="691">
        <v>1</v>
      </c>
      <c r="P89" s="682"/>
      <c r="Q89" s="680" t="str">
        <f t="shared" si="33"/>
        <v>INCLUDED</v>
      </c>
      <c r="R89" s="590">
        <f t="shared" si="34"/>
        <v>0</v>
      </c>
      <c r="S89" s="590">
        <f t="shared" si="39"/>
        <v>0</v>
      </c>
      <c r="T89" s="591">
        <f>Discount!$H$36</f>
        <v>0</v>
      </c>
      <c r="U89" s="591">
        <f t="shared" si="35"/>
        <v>0</v>
      </c>
      <c r="V89" s="591">
        <f t="shared" si="40"/>
        <v>0</v>
      </c>
      <c r="W89" s="592">
        <f t="shared" si="36"/>
        <v>0</v>
      </c>
      <c r="X89" s="406">
        <f t="shared" si="41"/>
        <v>0</v>
      </c>
      <c r="Y89" s="406">
        <f t="shared" si="42"/>
        <v>0</v>
      </c>
      <c r="AV89" s="699"/>
    </row>
    <row r="90" spans="1:48" ht="42" customHeight="1">
      <c r="A90" s="679">
        <v>16</v>
      </c>
      <c r="B90" s="691">
        <v>7000035604</v>
      </c>
      <c r="C90" s="691">
        <v>10</v>
      </c>
      <c r="D90" s="693" t="s">
        <v>496</v>
      </c>
      <c r="E90" s="691">
        <v>1000028774</v>
      </c>
      <c r="F90" s="724"/>
      <c r="G90" s="691">
        <v>85049010</v>
      </c>
      <c r="H90" s="691">
        <f t="shared" si="37"/>
        <v>85049010</v>
      </c>
      <c r="I90" s="692"/>
      <c r="J90" s="691">
        <v>18</v>
      </c>
      <c r="K90" s="691">
        <f t="shared" si="38"/>
        <v>18</v>
      </c>
      <c r="L90" s="709"/>
      <c r="M90" s="693" t="s">
        <v>511</v>
      </c>
      <c r="N90" s="691" t="s">
        <v>119</v>
      </c>
      <c r="O90" s="691">
        <v>1</v>
      </c>
      <c r="P90" s="682"/>
      <c r="Q90" s="680" t="str">
        <f t="shared" si="33"/>
        <v>INCLUDED</v>
      </c>
      <c r="R90" s="590">
        <f t="shared" si="34"/>
        <v>0</v>
      </c>
      <c r="S90" s="590">
        <f t="shared" si="39"/>
        <v>0</v>
      </c>
      <c r="T90" s="591">
        <f>Discount!$H$36</f>
        <v>0</v>
      </c>
      <c r="U90" s="591">
        <f t="shared" si="35"/>
        <v>0</v>
      </c>
      <c r="V90" s="591">
        <f t="shared" si="40"/>
        <v>0</v>
      </c>
      <c r="W90" s="592">
        <f t="shared" si="36"/>
        <v>0</v>
      </c>
      <c r="X90" s="406">
        <f t="shared" si="41"/>
        <v>0</v>
      </c>
      <c r="Y90" s="406">
        <f t="shared" si="42"/>
        <v>0</v>
      </c>
      <c r="AV90" s="699"/>
    </row>
    <row r="91" spans="1:48" ht="42" customHeight="1">
      <c r="A91" s="679">
        <v>17</v>
      </c>
      <c r="B91" s="691">
        <v>7000035605</v>
      </c>
      <c r="C91" s="691">
        <v>10</v>
      </c>
      <c r="D91" s="693" t="s">
        <v>496</v>
      </c>
      <c r="E91" s="691">
        <v>1000009731</v>
      </c>
      <c r="F91" s="724"/>
      <c r="G91" s="691">
        <v>85049010</v>
      </c>
      <c r="H91" s="691">
        <f t="shared" si="37"/>
        <v>85049010</v>
      </c>
      <c r="I91" s="692"/>
      <c r="J91" s="691">
        <v>18</v>
      </c>
      <c r="K91" s="691">
        <f t="shared" si="38"/>
        <v>18</v>
      </c>
      <c r="L91" s="709"/>
      <c r="M91" s="693" t="s">
        <v>512</v>
      </c>
      <c r="N91" s="691" t="s">
        <v>119</v>
      </c>
      <c r="O91" s="691">
        <v>1</v>
      </c>
      <c r="P91" s="682"/>
      <c r="Q91" s="680" t="str">
        <f t="shared" si="33"/>
        <v>INCLUDED</v>
      </c>
      <c r="R91" s="590">
        <f t="shared" si="34"/>
        <v>0</v>
      </c>
      <c r="S91" s="590">
        <f t="shared" si="39"/>
        <v>0</v>
      </c>
      <c r="T91" s="591">
        <f>Discount!$H$36</f>
        <v>0</v>
      </c>
      <c r="U91" s="591">
        <f t="shared" si="35"/>
        <v>0</v>
      </c>
      <c r="V91" s="591">
        <f t="shared" si="40"/>
        <v>0</v>
      </c>
      <c r="W91" s="592">
        <f t="shared" si="36"/>
        <v>0</v>
      </c>
      <c r="X91" s="406">
        <f t="shared" si="41"/>
        <v>0</v>
      </c>
      <c r="Y91" s="406">
        <f t="shared" si="42"/>
        <v>0</v>
      </c>
      <c r="AV91" s="699"/>
    </row>
    <row r="92" spans="1:48" ht="42" customHeight="1">
      <c r="A92" s="679">
        <v>18</v>
      </c>
      <c r="B92" s="691">
        <v>7000035606</v>
      </c>
      <c r="C92" s="691">
        <v>10</v>
      </c>
      <c r="D92" s="693" t="s">
        <v>496</v>
      </c>
      <c r="E92" s="691">
        <v>1000016676</v>
      </c>
      <c r="F92" s="724"/>
      <c r="G92" s="691">
        <v>85049010</v>
      </c>
      <c r="H92" s="691">
        <f t="shared" si="37"/>
        <v>85049010</v>
      </c>
      <c r="I92" s="692"/>
      <c r="J92" s="691">
        <v>18</v>
      </c>
      <c r="K92" s="691">
        <f t="shared" si="38"/>
        <v>18</v>
      </c>
      <c r="L92" s="709"/>
      <c r="M92" s="693" t="s">
        <v>513</v>
      </c>
      <c r="N92" s="691" t="s">
        <v>118</v>
      </c>
      <c r="O92" s="691">
        <v>1</v>
      </c>
      <c r="P92" s="682"/>
      <c r="Q92" s="680" t="str">
        <f t="shared" si="33"/>
        <v>INCLUDED</v>
      </c>
      <c r="R92" s="590">
        <f t="shared" si="34"/>
        <v>0</v>
      </c>
      <c r="S92" s="590">
        <f t="shared" si="39"/>
        <v>0</v>
      </c>
      <c r="T92" s="591">
        <f>Discount!$H$36</f>
        <v>0</v>
      </c>
      <c r="U92" s="591">
        <f t="shared" si="35"/>
        <v>0</v>
      </c>
      <c r="V92" s="591">
        <f t="shared" si="40"/>
        <v>0</v>
      </c>
      <c r="W92" s="592">
        <f t="shared" si="36"/>
        <v>0</v>
      </c>
      <c r="X92" s="406">
        <f t="shared" si="41"/>
        <v>0</v>
      </c>
      <c r="Y92" s="406">
        <f t="shared" si="42"/>
        <v>0</v>
      </c>
      <c r="AV92" s="699"/>
    </row>
    <row r="93" spans="1:48" s="588" customFormat="1" ht="26.25" customHeight="1">
      <c r="A93" s="681" t="s">
        <v>493</v>
      </c>
      <c r="B93" s="655" t="s">
        <v>492</v>
      </c>
      <c r="C93" s="656"/>
      <c r="D93" s="697"/>
      <c r="E93" s="656"/>
      <c r="F93" s="656"/>
      <c r="G93" s="656"/>
      <c r="H93" s="656"/>
      <c r="I93" s="656"/>
      <c r="J93" s="656"/>
      <c r="K93" s="656"/>
      <c r="L93" s="656"/>
      <c r="M93" s="697"/>
      <c r="N93" s="656"/>
      <c r="O93" s="656"/>
      <c r="P93" s="656"/>
      <c r="Q93" s="656"/>
      <c r="Y93" s="406">
        <f t="shared" si="42"/>
        <v>0</v>
      </c>
    </row>
    <row r="94" spans="1:48" ht="42" customHeight="1">
      <c r="A94" s="679">
        <v>1</v>
      </c>
      <c r="B94" s="691">
        <v>7000035608</v>
      </c>
      <c r="C94" s="691">
        <v>10</v>
      </c>
      <c r="D94" s="693" t="s">
        <v>480</v>
      </c>
      <c r="E94" s="691">
        <v>1000004798</v>
      </c>
      <c r="F94" s="724"/>
      <c r="G94" s="691">
        <v>85042340</v>
      </c>
      <c r="H94" s="691">
        <f>IF(F94="Supply from SEZ Unit","NA",G94)</f>
        <v>85042340</v>
      </c>
      <c r="I94" s="692"/>
      <c r="J94" s="691">
        <v>18</v>
      </c>
      <c r="K94" s="691">
        <f>IF(F94="Supply from SEZ Unit","NA",J94)</f>
        <v>18</v>
      </c>
      <c r="L94" s="709"/>
      <c r="M94" s="693" t="s">
        <v>514</v>
      </c>
      <c r="N94" s="691" t="s">
        <v>119</v>
      </c>
      <c r="O94" s="691">
        <v>1</v>
      </c>
      <c r="P94" s="682"/>
      <c r="Q94" s="680" t="str">
        <f t="shared" ref="Q94:Q111" si="43">IF(P94=0, "INCLUDED", IF(ISERROR(P94*O94), P94, P94*O94))</f>
        <v>INCLUDED</v>
      </c>
      <c r="R94" s="590">
        <f t="shared" ref="R94:R111" si="44">IF(Q94="Included",0,Q94)</f>
        <v>0</v>
      </c>
      <c r="S94" s="590">
        <f>IF(F94="Supply from SEZ Unit","NA",IF(L94="",K94*(IF(Q94="Included",0,Q94))/100,L94*(IF(Q94="Included",0,Q94))))</f>
        <v>0</v>
      </c>
      <c r="T94" s="591">
        <f>Discount!$H$36</f>
        <v>0</v>
      </c>
      <c r="U94" s="591">
        <f t="shared" ref="U94:U111" si="45">T94*R94</f>
        <v>0</v>
      </c>
      <c r="V94" s="591">
        <f>IF(F94="Supply from SEZ Unit","NA",IF(L94="",K94*U94/100,L94*U94))</f>
        <v>0</v>
      </c>
      <c r="W94" s="592">
        <f t="shared" ref="W94:W111" si="46">P94*O94</f>
        <v>0</v>
      </c>
      <c r="X94" s="406">
        <f>IF(F94="Supply from SEZ Unit",Q94,0)</f>
        <v>0</v>
      </c>
      <c r="Y94" s="406">
        <f t="shared" si="42"/>
        <v>0</v>
      </c>
      <c r="AV94" s="699"/>
    </row>
    <row r="95" spans="1:48" ht="42" customHeight="1">
      <c r="A95" s="679">
        <v>2</v>
      </c>
      <c r="B95" s="691">
        <v>7000035609</v>
      </c>
      <c r="C95" s="691">
        <v>10</v>
      </c>
      <c r="D95" s="693" t="s">
        <v>480</v>
      </c>
      <c r="E95" s="691">
        <v>1000013986</v>
      </c>
      <c r="F95" s="724"/>
      <c r="G95" s="691">
        <v>85049010</v>
      </c>
      <c r="H95" s="691">
        <f t="shared" ref="H95:H111" si="47">IF(F95="Supply from SEZ Unit","NA",G95)</f>
        <v>85049010</v>
      </c>
      <c r="I95" s="692"/>
      <c r="J95" s="691">
        <v>18</v>
      </c>
      <c r="K95" s="691">
        <f t="shared" ref="K95:K111" si="48">IF(F95="Supply from SEZ Unit","NA",J95)</f>
        <v>18</v>
      </c>
      <c r="L95" s="709"/>
      <c r="M95" s="693" t="s">
        <v>481</v>
      </c>
      <c r="N95" s="691" t="s">
        <v>118</v>
      </c>
      <c r="O95" s="691">
        <v>1</v>
      </c>
      <c r="P95" s="682"/>
      <c r="Q95" s="680" t="str">
        <f t="shared" si="43"/>
        <v>INCLUDED</v>
      </c>
      <c r="R95" s="590">
        <f t="shared" si="44"/>
        <v>0</v>
      </c>
      <c r="S95" s="590">
        <f t="shared" ref="S95:S111" si="49">IF(F95="Supply from SEZ Unit","NA",IF(L95="",K95*(IF(Q95="Included",0,Q95))/100,L95*(IF(Q95="Included",0,Q95))))</f>
        <v>0</v>
      </c>
      <c r="T95" s="591">
        <f>Discount!$H$36</f>
        <v>0</v>
      </c>
      <c r="U95" s="591">
        <f t="shared" si="45"/>
        <v>0</v>
      </c>
      <c r="V95" s="591">
        <f t="shared" ref="V95:V111" si="50">IF(F95="Supply from SEZ Unit","NA",IF(L95="",K95*U95/100,L95*U95))</f>
        <v>0</v>
      </c>
      <c r="W95" s="592">
        <f t="shared" si="46"/>
        <v>0</v>
      </c>
      <c r="X95" s="406">
        <f t="shared" ref="X95:X111" si="51">IF(F95="Supply from SEZ Unit",Q95,0)</f>
        <v>0</v>
      </c>
      <c r="Y95" s="406">
        <f t="shared" si="42"/>
        <v>0</v>
      </c>
      <c r="AV95" s="699"/>
    </row>
    <row r="96" spans="1:48" ht="42" customHeight="1">
      <c r="A96" s="679">
        <v>3</v>
      </c>
      <c r="B96" s="691">
        <v>7000035610</v>
      </c>
      <c r="C96" s="691">
        <v>10</v>
      </c>
      <c r="D96" s="693" t="s">
        <v>480</v>
      </c>
      <c r="E96" s="691">
        <v>1000032821</v>
      </c>
      <c r="F96" s="724"/>
      <c r="G96" s="691">
        <v>85049010</v>
      </c>
      <c r="H96" s="691">
        <f t="shared" si="47"/>
        <v>85049010</v>
      </c>
      <c r="I96" s="692"/>
      <c r="J96" s="691">
        <v>18</v>
      </c>
      <c r="K96" s="691">
        <f t="shared" si="48"/>
        <v>18</v>
      </c>
      <c r="L96" s="709"/>
      <c r="M96" s="693" t="s">
        <v>497</v>
      </c>
      <c r="N96" s="691" t="s">
        <v>119</v>
      </c>
      <c r="O96" s="691">
        <v>1</v>
      </c>
      <c r="P96" s="682"/>
      <c r="Q96" s="680" t="str">
        <f t="shared" si="43"/>
        <v>INCLUDED</v>
      </c>
      <c r="R96" s="590">
        <f t="shared" si="44"/>
        <v>0</v>
      </c>
      <c r="S96" s="590">
        <f t="shared" si="49"/>
        <v>0</v>
      </c>
      <c r="T96" s="591">
        <f>Discount!$H$36</f>
        <v>0</v>
      </c>
      <c r="U96" s="591">
        <f t="shared" si="45"/>
        <v>0</v>
      </c>
      <c r="V96" s="591">
        <f t="shared" si="50"/>
        <v>0</v>
      </c>
      <c r="W96" s="592">
        <f t="shared" si="46"/>
        <v>0</v>
      </c>
      <c r="X96" s="406">
        <f t="shared" si="51"/>
        <v>0</v>
      </c>
      <c r="Y96" s="406">
        <f t="shared" si="42"/>
        <v>0</v>
      </c>
      <c r="AV96" s="699"/>
    </row>
    <row r="97" spans="1:48" ht="42" customHeight="1">
      <c r="A97" s="679">
        <v>4</v>
      </c>
      <c r="B97" s="691">
        <v>7000035611</v>
      </c>
      <c r="C97" s="691">
        <v>10</v>
      </c>
      <c r="D97" s="693" t="s">
        <v>480</v>
      </c>
      <c r="E97" s="691">
        <v>1000028349</v>
      </c>
      <c r="F97" s="724"/>
      <c r="G97" s="691">
        <v>85049010</v>
      </c>
      <c r="H97" s="691">
        <f t="shared" si="47"/>
        <v>85049010</v>
      </c>
      <c r="I97" s="692"/>
      <c r="J97" s="691">
        <v>18</v>
      </c>
      <c r="K97" s="691">
        <f t="shared" si="48"/>
        <v>18</v>
      </c>
      <c r="L97" s="709"/>
      <c r="M97" s="693" t="s">
        <v>498</v>
      </c>
      <c r="N97" s="691" t="s">
        <v>118</v>
      </c>
      <c r="O97" s="691">
        <v>1</v>
      </c>
      <c r="P97" s="682"/>
      <c r="Q97" s="680" t="str">
        <f t="shared" si="43"/>
        <v>INCLUDED</v>
      </c>
      <c r="R97" s="590">
        <f t="shared" si="44"/>
        <v>0</v>
      </c>
      <c r="S97" s="590">
        <f t="shared" si="49"/>
        <v>0</v>
      </c>
      <c r="T97" s="591">
        <f>Discount!$H$36</f>
        <v>0</v>
      </c>
      <c r="U97" s="591">
        <f t="shared" si="45"/>
        <v>0</v>
      </c>
      <c r="V97" s="591">
        <f t="shared" si="50"/>
        <v>0</v>
      </c>
      <c r="W97" s="592">
        <f t="shared" si="46"/>
        <v>0</v>
      </c>
      <c r="X97" s="406">
        <f t="shared" si="51"/>
        <v>0</v>
      </c>
      <c r="Y97" s="406">
        <f t="shared" si="42"/>
        <v>0</v>
      </c>
      <c r="AV97" s="699"/>
    </row>
    <row r="98" spans="1:48" ht="42" customHeight="1">
      <c r="A98" s="679">
        <v>5</v>
      </c>
      <c r="B98" s="691">
        <v>7000035612</v>
      </c>
      <c r="C98" s="691">
        <v>10</v>
      </c>
      <c r="D98" s="693" t="s">
        <v>496</v>
      </c>
      <c r="E98" s="691">
        <v>1000030932</v>
      </c>
      <c r="F98" s="724"/>
      <c r="G98" s="691">
        <v>85049010</v>
      </c>
      <c r="H98" s="691">
        <f t="shared" si="47"/>
        <v>85049010</v>
      </c>
      <c r="I98" s="692"/>
      <c r="J98" s="691">
        <v>18</v>
      </c>
      <c r="K98" s="691">
        <f t="shared" si="48"/>
        <v>18</v>
      </c>
      <c r="L98" s="709"/>
      <c r="M98" s="693" t="s">
        <v>499</v>
      </c>
      <c r="N98" s="691" t="s">
        <v>119</v>
      </c>
      <c r="O98" s="691">
        <v>1</v>
      </c>
      <c r="P98" s="682"/>
      <c r="Q98" s="680" t="str">
        <f t="shared" si="43"/>
        <v>INCLUDED</v>
      </c>
      <c r="R98" s="590">
        <f t="shared" si="44"/>
        <v>0</v>
      </c>
      <c r="S98" s="590">
        <f t="shared" si="49"/>
        <v>0</v>
      </c>
      <c r="T98" s="591">
        <f>Discount!$H$36</f>
        <v>0</v>
      </c>
      <c r="U98" s="591">
        <f t="shared" si="45"/>
        <v>0</v>
      </c>
      <c r="V98" s="591">
        <f t="shared" si="50"/>
        <v>0</v>
      </c>
      <c r="W98" s="592">
        <f t="shared" si="46"/>
        <v>0</v>
      </c>
      <c r="X98" s="406">
        <f t="shared" si="51"/>
        <v>0</v>
      </c>
      <c r="Y98" s="406">
        <f t="shared" si="42"/>
        <v>0</v>
      </c>
      <c r="AV98" s="699"/>
    </row>
    <row r="99" spans="1:48" ht="42" customHeight="1">
      <c r="A99" s="679">
        <v>6</v>
      </c>
      <c r="B99" s="691">
        <v>7000035613</v>
      </c>
      <c r="C99" s="691">
        <v>10</v>
      </c>
      <c r="D99" s="693" t="s">
        <v>496</v>
      </c>
      <c r="E99" s="691">
        <v>1000030923</v>
      </c>
      <c r="F99" s="724"/>
      <c r="G99" s="691">
        <v>85049010</v>
      </c>
      <c r="H99" s="691">
        <f t="shared" si="47"/>
        <v>85049010</v>
      </c>
      <c r="I99" s="692"/>
      <c r="J99" s="691">
        <v>18</v>
      </c>
      <c r="K99" s="691">
        <f t="shared" si="48"/>
        <v>18</v>
      </c>
      <c r="L99" s="709"/>
      <c r="M99" s="693" t="s">
        <v>500</v>
      </c>
      <c r="N99" s="691" t="s">
        <v>119</v>
      </c>
      <c r="O99" s="691">
        <v>1</v>
      </c>
      <c r="P99" s="682"/>
      <c r="Q99" s="680" t="str">
        <f t="shared" si="43"/>
        <v>INCLUDED</v>
      </c>
      <c r="R99" s="590">
        <f t="shared" si="44"/>
        <v>0</v>
      </c>
      <c r="S99" s="590">
        <f t="shared" si="49"/>
        <v>0</v>
      </c>
      <c r="T99" s="591">
        <f>Discount!$H$36</f>
        <v>0</v>
      </c>
      <c r="U99" s="591">
        <f t="shared" si="45"/>
        <v>0</v>
      </c>
      <c r="V99" s="591">
        <f t="shared" si="50"/>
        <v>0</v>
      </c>
      <c r="W99" s="592">
        <f t="shared" si="46"/>
        <v>0</v>
      </c>
      <c r="X99" s="406">
        <f t="shared" si="51"/>
        <v>0</v>
      </c>
      <c r="Y99" s="406">
        <f t="shared" si="42"/>
        <v>0</v>
      </c>
      <c r="AV99" s="699"/>
    </row>
    <row r="100" spans="1:48" ht="42" customHeight="1">
      <c r="A100" s="679">
        <v>7</v>
      </c>
      <c r="B100" s="691">
        <v>7000035614</v>
      </c>
      <c r="C100" s="691">
        <v>10</v>
      </c>
      <c r="D100" s="693" t="s">
        <v>496</v>
      </c>
      <c r="E100" s="691">
        <v>1000004920</v>
      </c>
      <c r="F100" s="724"/>
      <c r="G100" s="691">
        <v>85049010</v>
      </c>
      <c r="H100" s="691">
        <f t="shared" si="47"/>
        <v>85049010</v>
      </c>
      <c r="I100" s="692"/>
      <c r="J100" s="691">
        <v>18</v>
      </c>
      <c r="K100" s="691">
        <f t="shared" si="48"/>
        <v>18</v>
      </c>
      <c r="L100" s="709"/>
      <c r="M100" s="693" t="s">
        <v>501</v>
      </c>
      <c r="N100" s="691" t="s">
        <v>119</v>
      </c>
      <c r="O100" s="691">
        <v>1</v>
      </c>
      <c r="P100" s="682"/>
      <c r="Q100" s="680" t="str">
        <f t="shared" si="43"/>
        <v>INCLUDED</v>
      </c>
      <c r="R100" s="590">
        <f t="shared" si="44"/>
        <v>0</v>
      </c>
      <c r="S100" s="590">
        <f t="shared" si="49"/>
        <v>0</v>
      </c>
      <c r="T100" s="591">
        <f>Discount!$H$36</f>
        <v>0</v>
      </c>
      <c r="U100" s="591">
        <f t="shared" si="45"/>
        <v>0</v>
      </c>
      <c r="V100" s="591">
        <f t="shared" si="50"/>
        <v>0</v>
      </c>
      <c r="W100" s="592">
        <f t="shared" si="46"/>
        <v>0</v>
      </c>
      <c r="X100" s="406">
        <f t="shared" si="51"/>
        <v>0</v>
      </c>
      <c r="Y100" s="406">
        <f t="shared" si="42"/>
        <v>0</v>
      </c>
      <c r="AV100" s="699"/>
    </row>
    <row r="101" spans="1:48" ht="42" customHeight="1">
      <c r="A101" s="679">
        <v>8</v>
      </c>
      <c r="B101" s="691">
        <v>7000035615</v>
      </c>
      <c r="C101" s="691">
        <v>10</v>
      </c>
      <c r="D101" s="693" t="s">
        <v>496</v>
      </c>
      <c r="E101" s="691">
        <v>1000002071</v>
      </c>
      <c r="F101" s="724"/>
      <c r="G101" s="691">
        <v>85049010</v>
      </c>
      <c r="H101" s="691">
        <f t="shared" si="47"/>
        <v>85049010</v>
      </c>
      <c r="I101" s="692"/>
      <c r="J101" s="691">
        <v>18</v>
      </c>
      <c r="K101" s="691">
        <f t="shared" si="48"/>
        <v>18</v>
      </c>
      <c r="L101" s="709"/>
      <c r="M101" s="693" t="s">
        <v>502</v>
      </c>
      <c r="N101" s="691" t="s">
        <v>119</v>
      </c>
      <c r="O101" s="691">
        <v>1</v>
      </c>
      <c r="P101" s="682"/>
      <c r="Q101" s="680" t="str">
        <f t="shared" si="43"/>
        <v>INCLUDED</v>
      </c>
      <c r="R101" s="590">
        <f t="shared" si="44"/>
        <v>0</v>
      </c>
      <c r="S101" s="590">
        <f t="shared" si="49"/>
        <v>0</v>
      </c>
      <c r="T101" s="591">
        <f>Discount!$H$36</f>
        <v>0</v>
      </c>
      <c r="U101" s="591">
        <f t="shared" si="45"/>
        <v>0</v>
      </c>
      <c r="V101" s="591">
        <f t="shared" si="50"/>
        <v>0</v>
      </c>
      <c r="W101" s="592">
        <f t="shared" si="46"/>
        <v>0</v>
      </c>
      <c r="X101" s="406">
        <f t="shared" si="51"/>
        <v>0</v>
      </c>
      <c r="Y101" s="406">
        <f t="shared" si="42"/>
        <v>0</v>
      </c>
      <c r="AV101" s="699"/>
    </row>
    <row r="102" spans="1:48" ht="42" customHeight="1">
      <c r="A102" s="679">
        <v>9</v>
      </c>
      <c r="B102" s="691">
        <v>7000035616</v>
      </c>
      <c r="C102" s="691">
        <v>10</v>
      </c>
      <c r="D102" s="693" t="s">
        <v>496</v>
      </c>
      <c r="E102" s="691">
        <v>1000032089</v>
      </c>
      <c r="F102" s="724"/>
      <c r="G102" s="691">
        <v>85049010</v>
      </c>
      <c r="H102" s="691">
        <f t="shared" si="47"/>
        <v>85049010</v>
      </c>
      <c r="I102" s="692"/>
      <c r="J102" s="691">
        <v>18</v>
      </c>
      <c r="K102" s="691">
        <f t="shared" si="48"/>
        <v>18</v>
      </c>
      <c r="L102" s="709"/>
      <c r="M102" s="693" t="s">
        <v>503</v>
      </c>
      <c r="N102" s="691" t="s">
        <v>504</v>
      </c>
      <c r="O102" s="691">
        <v>5</v>
      </c>
      <c r="P102" s="682"/>
      <c r="Q102" s="680" t="str">
        <f t="shared" si="43"/>
        <v>INCLUDED</v>
      </c>
      <c r="R102" s="590">
        <f t="shared" si="44"/>
        <v>0</v>
      </c>
      <c r="S102" s="590">
        <f t="shared" si="49"/>
        <v>0</v>
      </c>
      <c r="T102" s="591">
        <f>Discount!$H$36</f>
        <v>0</v>
      </c>
      <c r="U102" s="591">
        <f t="shared" si="45"/>
        <v>0</v>
      </c>
      <c r="V102" s="591">
        <f t="shared" si="50"/>
        <v>0</v>
      </c>
      <c r="W102" s="592">
        <f t="shared" si="46"/>
        <v>0</v>
      </c>
      <c r="X102" s="406">
        <f t="shared" si="51"/>
        <v>0</v>
      </c>
      <c r="Y102" s="406">
        <f t="shared" si="42"/>
        <v>0</v>
      </c>
      <c r="AV102" s="699"/>
    </row>
    <row r="103" spans="1:48" ht="42" customHeight="1">
      <c r="A103" s="679">
        <v>10</v>
      </c>
      <c r="B103" s="691">
        <v>7000035617</v>
      </c>
      <c r="C103" s="691">
        <v>10</v>
      </c>
      <c r="D103" s="693" t="s">
        <v>496</v>
      </c>
      <c r="E103" s="691">
        <v>1000007922</v>
      </c>
      <c r="F103" s="724"/>
      <c r="G103" s="691">
        <v>85049010</v>
      </c>
      <c r="H103" s="691">
        <f t="shared" si="47"/>
        <v>85049010</v>
      </c>
      <c r="I103" s="692"/>
      <c r="J103" s="691">
        <v>18</v>
      </c>
      <c r="K103" s="691">
        <f t="shared" si="48"/>
        <v>18</v>
      </c>
      <c r="L103" s="709"/>
      <c r="M103" s="693" t="s">
        <v>505</v>
      </c>
      <c r="N103" s="691" t="s">
        <v>118</v>
      </c>
      <c r="O103" s="691">
        <v>1</v>
      </c>
      <c r="P103" s="682"/>
      <c r="Q103" s="680" t="str">
        <f t="shared" si="43"/>
        <v>INCLUDED</v>
      </c>
      <c r="R103" s="590">
        <f t="shared" si="44"/>
        <v>0</v>
      </c>
      <c r="S103" s="590">
        <f t="shared" si="49"/>
        <v>0</v>
      </c>
      <c r="T103" s="591">
        <f>Discount!$H$36</f>
        <v>0</v>
      </c>
      <c r="U103" s="591">
        <f t="shared" si="45"/>
        <v>0</v>
      </c>
      <c r="V103" s="591">
        <f t="shared" si="50"/>
        <v>0</v>
      </c>
      <c r="W103" s="592">
        <f t="shared" si="46"/>
        <v>0</v>
      </c>
      <c r="X103" s="406">
        <f t="shared" si="51"/>
        <v>0</v>
      </c>
      <c r="Y103" s="406">
        <f t="shared" si="42"/>
        <v>0</v>
      </c>
      <c r="AV103" s="699"/>
    </row>
    <row r="104" spans="1:48" ht="42" customHeight="1">
      <c r="A104" s="679">
        <v>11</v>
      </c>
      <c r="B104" s="691">
        <v>7000035618</v>
      </c>
      <c r="C104" s="691">
        <v>10</v>
      </c>
      <c r="D104" s="693" t="s">
        <v>496</v>
      </c>
      <c r="E104" s="691">
        <v>1000028280</v>
      </c>
      <c r="F104" s="724"/>
      <c r="G104" s="691">
        <v>85049010</v>
      </c>
      <c r="H104" s="691">
        <f t="shared" si="47"/>
        <v>85049010</v>
      </c>
      <c r="I104" s="692"/>
      <c r="J104" s="691">
        <v>18</v>
      </c>
      <c r="K104" s="691">
        <f t="shared" si="48"/>
        <v>18</v>
      </c>
      <c r="L104" s="709"/>
      <c r="M104" s="693" t="s">
        <v>506</v>
      </c>
      <c r="N104" s="691" t="s">
        <v>119</v>
      </c>
      <c r="O104" s="691">
        <v>1</v>
      </c>
      <c r="P104" s="682"/>
      <c r="Q104" s="680" t="str">
        <f t="shared" si="43"/>
        <v>INCLUDED</v>
      </c>
      <c r="R104" s="590">
        <f t="shared" si="44"/>
        <v>0</v>
      </c>
      <c r="S104" s="590">
        <f t="shared" si="49"/>
        <v>0</v>
      </c>
      <c r="T104" s="591">
        <f>Discount!$H$36</f>
        <v>0</v>
      </c>
      <c r="U104" s="591">
        <f t="shared" si="45"/>
        <v>0</v>
      </c>
      <c r="V104" s="591">
        <f t="shared" si="50"/>
        <v>0</v>
      </c>
      <c r="W104" s="592">
        <f t="shared" si="46"/>
        <v>0</v>
      </c>
      <c r="X104" s="406">
        <f t="shared" si="51"/>
        <v>0</v>
      </c>
      <c r="Y104" s="406">
        <f t="shared" si="42"/>
        <v>0</v>
      </c>
      <c r="AV104" s="699"/>
    </row>
    <row r="105" spans="1:48" ht="42" customHeight="1">
      <c r="A105" s="679">
        <v>12</v>
      </c>
      <c r="B105" s="691">
        <v>7000035619</v>
      </c>
      <c r="C105" s="691">
        <v>10</v>
      </c>
      <c r="D105" s="693" t="s">
        <v>496</v>
      </c>
      <c r="E105" s="691">
        <v>1000017810</v>
      </c>
      <c r="F105" s="724"/>
      <c r="G105" s="691">
        <v>85049010</v>
      </c>
      <c r="H105" s="691">
        <f t="shared" si="47"/>
        <v>85049010</v>
      </c>
      <c r="I105" s="692"/>
      <c r="J105" s="691">
        <v>18</v>
      </c>
      <c r="K105" s="691">
        <f t="shared" si="48"/>
        <v>18</v>
      </c>
      <c r="L105" s="709"/>
      <c r="M105" s="693" t="s">
        <v>507</v>
      </c>
      <c r="N105" s="691" t="s">
        <v>119</v>
      </c>
      <c r="O105" s="691">
        <v>1</v>
      </c>
      <c r="P105" s="682"/>
      <c r="Q105" s="680" t="str">
        <f t="shared" si="43"/>
        <v>INCLUDED</v>
      </c>
      <c r="R105" s="590">
        <f t="shared" si="44"/>
        <v>0</v>
      </c>
      <c r="S105" s="590">
        <f t="shared" si="49"/>
        <v>0</v>
      </c>
      <c r="T105" s="591">
        <f>Discount!$H$36</f>
        <v>0</v>
      </c>
      <c r="U105" s="591">
        <f t="shared" si="45"/>
        <v>0</v>
      </c>
      <c r="V105" s="591">
        <f t="shared" si="50"/>
        <v>0</v>
      </c>
      <c r="W105" s="592">
        <f t="shared" si="46"/>
        <v>0</v>
      </c>
      <c r="X105" s="406">
        <f t="shared" si="51"/>
        <v>0</v>
      </c>
      <c r="Y105" s="406">
        <f t="shared" si="42"/>
        <v>0</v>
      </c>
      <c r="AV105" s="699"/>
    </row>
    <row r="106" spans="1:48" ht="42" customHeight="1">
      <c r="A106" s="679">
        <v>13</v>
      </c>
      <c r="B106" s="691">
        <v>7000035620</v>
      </c>
      <c r="C106" s="691">
        <v>10</v>
      </c>
      <c r="D106" s="693" t="s">
        <v>496</v>
      </c>
      <c r="E106" s="691">
        <v>1000009586</v>
      </c>
      <c r="F106" s="724"/>
      <c r="G106" s="691">
        <v>85049010</v>
      </c>
      <c r="H106" s="691">
        <f t="shared" si="47"/>
        <v>85049010</v>
      </c>
      <c r="I106" s="692"/>
      <c r="J106" s="691">
        <v>18</v>
      </c>
      <c r="K106" s="691">
        <f t="shared" si="48"/>
        <v>18</v>
      </c>
      <c r="L106" s="709"/>
      <c r="M106" s="693" t="s">
        <v>508</v>
      </c>
      <c r="N106" s="691" t="s">
        <v>118</v>
      </c>
      <c r="O106" s="691">
        <v>1</v>
      </c>
      <c r="P106" s="682"/>
      <c r="Q106" s="680" t="str">
        <f t="shared" si="43"/>
        <v>INCLUDED</v>
      </c>
      <c r="R106" s="590">
        <f t="shared" si="44"/>
        <v>0</v>
      </c>
      <c r="S106" s="590">
        <f t="shared" si="49"/>
        <v>0</v>
      </c>
      <c r="T106" s="591">
        <f>Discount!$H$36</f>
        <v>0</v>
      </c>
      <c r="U106" s="591">
        <f t="shared" si="45"/>
        <v>0</v>
      </c>
      <c r="V106" s="591">
        <f t="shared" si="50"/>
        <v>0</v>
      </c>
      <c r="W106" s="592">
        <f t="shared" si="46"/>
        <v>0</v>
      </c>
      <c r="X106" s="406">
        <f t="shared" si="51"/>
        <v>0</v>
      </c>
      <c r="Y106" s="406">
        <f t="shared" si="42"/>
        <v>0</v>
      </c>
      <c r="AV106" s="699"/>
    </row>
    <row r="107" spans="1:48" ht="42" customHeight="1">
      <c r="A107" s="679">
        <v>14</v>
      </c>
      <c r="B107" s="691">
        <v>7000035621</v>
      </c>
      <c r="C107" s="691">
        <v>10</v>
      </c>
      <c r="D107" s="693" t="s">
        <v>496</v>
      </c>
      <c r="E107" s="691">
        <v>1000016694</v>
      </c>
      <c r="F107" s="724"/>
      <c r="G107" s="691">
        <v>85049010</v>
      </c>
      <c r="H107" s="691">
        <f t="shared" si="47"/>
        <v>85049010</v>
      </c>
      <c r="I107" s="692"/>
      <c r="J107" s="691">
        <v>18</v>
      </c>
      <c r="K107" s="691">
        <f t="shared" si="48"/>
        <v>18</v>
      </c>
      <c r="L107" s="709"/>
      <c r="M107" s="693" t="s">
        <v>509</v>
      </c>
      <c r="N107" s="691" t="s">
        <v>118</v>
      </c>
      <c r="O107" s="691">
        <v>1</v>
      </c>
      <c r="P107" s="682"/>
      <c r="Q107" s="680" t="str">
        <f t="shared" si="43"/>
        <v>INCLUDED</v>
      </c>
      <c r="R107" s="590">
        <f t="shared" si="44"/>
        <v>0</v>
      </c>
      <c r="S107" s="590">
        <f t="shared" si="49"/>
        <v>0</v>
      </c>
      <c r="T107" s="591">
        <f>Discount!$H$36</f>
        <v>0</v>
      </c>
      <c r="U107" s="591">
        <f t="shared" si="45"/>
        <v>0</v>
      </c>
      <c r="V107" s="591">
        <f t="shared" si="50"/>
        <v>0</v>
      </c>
      <c r="W107" s="592">
        <f t="shared" si="46"/>
        <v>0</v>
      </c>
      <c r="X107" s="406">
        <f t="shared" si="51"/>
        <v>0</v>
      </c>
      <c r="Y107" s="406">
        <f t="shared" si="42"/>
        <v>0</v>
      </c>
      <c r="AV107" s="699"/>
    </row>
    <row r="108" spans="1:48" ht="42" customHeight="1">
      <c r="A108" s="679">
        <v>15</v>
      </c>
      <c r="B108" s="691">
        <v>7000035622</v>
      </c>
      <c r="C108" s="691">
        <v>10</v>
      </c>
      <c r="D108" s="693" t="s">
        <v>496</v>
      </c>
      <c r="E108" s="691">
        <v>1000026245</v>
      </c>
      <c r="F108" s="724"/>
      <c r="G108" s="691">
        <v>85049010</v>
      </c>
      <c r="H108" s="691">
        <f t="shared" si="47"/>
        <v>85049010</v>
      </c>
      <c r="I108" s="692"/>
      <c r="J108" s="691">
        <v>18</v>
      </c>
      <c r="K108" s="691">
        <f t="shared" si="48"/>
        <v>18</v>
      </c>
      <c r="L108" s="709"/>
      <c r="M108" s="693" t="s">
        <v>510</v>
      </c>
      <c r="N108" s="691" t="s">
        <v>118</v>
      </c>
      <c r="O108" s="691">
        <v>1</v>
      </c>
      <c r="P108" s="682"/>
      <c r="Q108" s="680" t="str">
        <f t="shared" si="43"/>
        <v>INCLUDED</v>
      </c>
      <c r="R108" s="590">
        <f t="shared" si="44"/>
        <v>0</v>
      </c>
      <c r="S108" s="590">
        <f t="shared" si="49"/>
        <v>0</v>
      </c>
      <c r="T108" s="591">
        <f>Discount!$H$36</f>
        <v>0</v>
      </c>
      <c r="U108" s="591">
        <f t="shared" si="45"/>
        <v>0</v>
      </c>
      <c r="V108" s="591">
        <f t="shared" si="50"/>
        <v>0</v>
      </c>
      <c r="W108" s="592">
        <f t="shared" si="46"/>
        <v>0</v>
      </c>
      <c r="X108" s="406">
        <f t="shared" si="51"/>
        <v>0</v>
      </c>
      <c r="Y108" s="406">
        <f t="shared" si="42"/>
        <v>0</v>
      </c>
      <c r="AV108" s="699"/>
    </row>
    <row r="109" spans="1:48" ht="42" customHeight="1">
      <c r="A109" s="679">
        <v>16</v>
      </c>
      <c r="B109" s="691">
        <v>7000035623</v>
      </c>
      <c r="C109" s="691">
        <v>10</v>
      </c>
      <c r="D109" s="693" t="s">
        <v>496</v>
      </c>
      <c r="E109" s="691">
        <v>1000028774</v>
      </c>
      <c r="F109" s="724"/>
      <c r="G109" s="691">
        <v>85049010</v>
      </c>
      <c r="H109" s="691">
        <f t="shared" si="47"/>
        <v>85049010</v>
      </c>
      <c r="I109" s="692"/>
      <c r="J109" s="691">
        <v>18</v>
      </c>
      <c r="K109" s="691">
        <f t="shared" si="48"/>
        <v>18</v>
      </c>
      <c r="L109" s="709"/>
      <c r="M109" s="693" t="s">
        <v>511</v>
      </c>
      <c r="N109" s="691" t="s">
        <v>119</v>
      </c>
      <c r="O109" s="691">
        <v>1</v>
      </c>
      <c r="P109" s="682"/>
      <c r="Q109" s="680" t="str">
        <f t="shared" si="43"/>
        <v>INCLUDED</v>
      </c>
      <c r="R109" s="590">
        <f t="shared" si="44"/>
        <v>0</v>
      </c>
      <c r="S109" s="590">
        <f t="shared" si="49"/>
        <v>0</v>
      </c>
      <c r="T109" s="591">
        <f>Discount!$H$36</f>
        <v>0</v>
      </c>
      <c r="U109" s="591">
        <f t="shared" si="45"/>
        <v>0</v>
      </c>
      <c r="V109" s="591">
        <f t="shared" si="50"/>
        <v>0</v>
      </c>
      <c r="W109" s="592">
        <f t="shared" si="46"/>
        <v>0</v>
      </c>
      <c r="X109" s="406">
        <f t="shared" si="51"/>
        <v>0</v>
      </c>
      <c r="Y109" s="406">
        <f t="shared" si="42"/>
        <v>0</v>
      </c>
      <c r="AV109" s="699"/>
    </row>
    <row r="110" spans="1:48" ht="42" customHeight="1">
      <c r="A110" s="679">
        <v>17</v>
      </c>
      <c r="B110" s="691">
        <v>7000035624</v>
      </c>
      <c r="C110" s="691">
        <v>10</v>
      </c>
      <c r="D110" s="693" t="s">
        <v>496</v>
      </c>
      <c r="E110" s="691">
        <v>1000009731</v>
      </c>
      <c r="F110" s="724"/>
      <c r="G110" s="691">
        <v>85049010</v>
      </c>
      <c r="H110" s="691">
        <f t="shared" si="47"/>
        <v>85049010</v>
      </c>
      <c r="I110" s="692"/>
      <c r="J110" s="691">
        <v>18</v>
      </c>
      <c r="K110" s="691">
        <f t="shared" si="48"/>
        <v>18</v>
      </c>
      <c r="L110" s="709"/>
      <c r="M110" s="693" t="s">
        <v>512</v>
      </c>
      <c r="N110" s="691" t="s">
        <v>119</v>
      </c>
      <c r="O110" s="691">
        <v>1</v>
      </c>
      <c r="P110" s="682"/>
      <c r="Q110" s="680" t="str">
        <f t="shared" si="43"/>
        <v>INCLUDED</v>
      </c>
      <c r="R110" s="590">
        <f t="shared" si="44"/>
        <v>0</v>
      </c>
      <c r="S110" s="590">
        <f t="shared" si="49"/>
        <v>0</v>
      </c>
      <c r="T110" s="591">
        <f>Discount!$H$36</f>
        <v>0</v>
      </c>
      <c r="U110" s="591">
        <f t="shared" si="45"/>
        <v>0</v>
      </c>
      <c r="V110" s="591">
        <f t="shared" si="50"/>
        <v>0</v>
      </c>
      <c r="W110" s="592">
        <f t="shared" si="46"/>
        <v>0</v>
      </c>
      <c r="X110" s="406">
        <f t="shared" si="51"/>
        <v>0</v>
      </c>
      <c r="Y110" s="406">
        <f t="shared" si="42"/>
        <v>0</v>
      </c>
      <c r="AV110" s="699"/>
    </row>
    <row r="111" spans="1:48" ht="42" customHeight="1">
      <c r="A111" s="679">
        <v>18</v>
      </c>
      <c r="B111" s="691">
        <v>7000035625</v>
      </c>
      <c r="C111" s="691">
        <v>10</v>
      </c>
      <c r="D111" s="693" t="s">
        <v>496</v>
      </c>
      <c r="E111" s="691">
        <v>1000016676</v>
      </c>
      <c r="F111" s="724"/>
      <c r="G111" s="691">
        <v>85049010</v>
      </c>
      <c r="H111" s="691">
        <f t="shared" si="47"/>
        <v>85049010</v>
      </c>
      <c r="I111" s="692"/>
      <c r="J111" s="691">
        <v>18</v>
      </c>
      <c r="K111" s="691">
        <f t="shared" si="48"/>
        <v>18</v>
      </c>
      <c r="L111" s="709"/>
      <c r="M111" s="693" t="s">
        <v>513</v>
      </c>
      <c r="N111" s="691" t="s">
        <v>118</v>
      </c>
      <c r="O111" s="691">
        <v>1</v>
      </c>
      <c r="P111" s="682"/>
      <c r="Q111" s="680" t="str">
        <f t="shared" si="43"/>
        <v>INCLUDED</v>
      </c>
      <c r="R111" s="590">
        <f t="shared" si="44"/>
        <v>0</v>
      </c>
      <c r="S111" s="590">
        <f t="shared" si="49"/>
        <v>0</v>
      </c>
      <c r="T111" s="591">
        <f>Discount!$H$36</f>
        <v>0</v>
      </c>
      <c r="U111" s="591">
        <f t="shared" si="45"/>
        <v>0</v>
      </c>
      <c r="V111" s="591">
        <f t="shared" si="50"/>
        <v>0</v>
      </c>
      <c r="W111" s="592">
        <f t="shared" si="46"/>
        <v>0</v>
      </c>
      <c r="X111" s="406">
        <f t="shared" si="51"/>
        <v>0</v>
      </c>
      <c r="Y111" s="406">
        <f t="shared" si="42"/>
        <v>0</v>
      </c>
      <c r="AV111" s="699"/>
    </row>
    <row r="112" spans="1:48" s="588" customFormat="1" ht="26.25" customHeight="1">
      <c r="A112" s="681" t="s">
        <v>495</v>
      </c>
      <c r="B112" s="655" t="s">
        <v>494</v>
      </c>
      <c r="C112" s="656"/>
      <c r="D112" s="697"/>
      <c r="E112" s="656"/>
      <c r="F112" s="656"/>
      <c r="G112" s="656"/>
      <c r="H112" s="656"/>
      <c r="I112" s="656"/>
      <c r="J112" s="656"/>
      <c r="K112" s="656"/>
      <c r="L112" s="656"/>
      <c r="M112" s="697"/>
      <c r="N112" s="656"/>
      <c r="O112" s="656"/>
      <c r="P112" s="656"/>
      <c r="Q112" s="656"/>
      <c r="Y112" s="406">
        <f t="shared" si="42"/>
        <v>0</v>
      </c>
    </row>
    <row r="113" spans="1:48" ht="42" customHeight="1">
      <c r="A113" s="679">
        <v>1</v>
      </c>
      <c r="B113" s="691">
        <v>7000035627</v>
      </c>
      <c r="C113" s="691">
        <v>10</v>
      </c>
      <c r="D113" s="691" t="s">
        <v>480</v>
      </c>
      <c r="E113" s="691">
        <v>1000004798</v>
      </c>
      <c r="F113" s="724"/>
      <c r="G113" s="691">
        <v>85042340</v>
      </c>
      <c r="H113" s="691">
        <f>IF(F113="Supply from SEZ Unit","NA",G113)</f>
        <v>85042340</v>
      </c>
      <c r="I113" s="692"/>
      <c r="J113" s="691">
        <v>18</v>
      </c>
      <c r="K113" s="691">
        <f>IF(F113="Supply from SEZ Unit","NA",J113)</f>
        <v>18</v>
      </c>
      <c r="L113" s="709"/>
      <c r="M113" s="693" t="s">
        <v>514</v>
      </c>
      <c r="N113" s="691" t="s">
        <v>119</v>
      </c>
      <c r="O113" s="691">
        <v>1</v>
      </c>
      <c r="P113" s="682"/>
      <c r="Q113" s="680" t="str">
        <f t="shared" ref="Q113:Q130" si="52">IF(P113=0, "INCLUDED", IF(ISERROR(P113*O113), P113, P113*O113))</f>
        <v>INCLUDED</v>
      </c>
      <c r="R113" s="590">
        <f t="shared" ref="R113:R130" si="53">IF(Q113="Included",0,Q113)</f>
        <v>0</v>
      </c>
      <c r="S113" s="590">
        <f>IF(F113="Supply from SEZ Unit","NA",IF(L113="",K113*(IF(Q113="Included",0,Q113))/100,L113*(IF(Q113="Included",0,Q113))))</f>
        <v>0</v>
      </c>
      <c r="T113" s="591">
        <f>Discount!$H$36</f>
        <v>0</v>
      </c>
      <c r="U113" s="591">
        <f t="shared" ref="U113:U130" si="54">T113*R113</f>
        <v>0</v>
      </c>
      <c r="V113" s="591">
        <f>IF(F113="Supply from SEZ Unit","NA",IF(L113="",K113*U113/100,L113*U113))</f>
        <v>0</v>
      </c>
      <c r="W113" s="592">
        <f t="shared" ref="W113:W130" si="55">P113*O113</f>
        <v>0</v>
      </c>
      <c r="X113" s="406">
        <f>IF(F113="Supply from SEZ Unit",Q113,0)</f>
        <v>0</v>
      </c>
      <c r="Y113" s="406">
        <f t="shared" si="42"/>
        <v>0</v>
      </c>
      <c r="AV113" s="699"/>
    </row>
    <row r="114" spans="1:48" ht="42" customHeight="1">
      <c r="A114" s="679">
        <v>2</v>
      </c>
      <c r="B114" s="691">
        <v>7000035628</v>
      </c>
      <c r="C114" s="691">
        <v>10</v>
      </c>
      <c r="D114" s="691" t="s">
        <v>480</v>
      </c>
      <c r="E114" s="691">
        <v>1000013986</v>
      </c>
      <c r="F114" s="724"/>
      <c r="G114" s="691">
        <v>85049010</v>
      </c>
      <c r="H114" s="691">
        <f t="shared" ref="H114:H130" si="56">IF(F114="Supply from SEZ Unit","NA",G114)</f>
        <v>85049010</v>
      </c>
      <c r="I114" s="692"/>
      <c r="J114" s="691">
        <v>18</v>
      </c>
      <c r="K114" s="691">
        <f t="shared" ref="K114:K130" si="57">IF(F114="Supply from SEZ Unit","NA",J114)</f>
        <v>18</v>
      </c>
      <c r="L114" s="709"/>
      <c r="M114" s="693" t="s">
        <v>481</v>
      </c>
      <c r="N114" s="691" t="s">
        <v>118</v>
      </c>
      <c r="O114" s="691">
        <v>1</v>
      </c>
      <c r="P114" s="682"/>
      <c r="Q114" s="680" t="str">
        <f t="shared" si="52"/>
        <v>INCLUDED</v>
      </c>
      <c r="R114" s="590">
        <f t="shared" si="53"/>
        <v>0</v>
      </c>
      <c r="S114" s="590">
        <f t="shared" ref="S114:S130" si="58">IF(F114="Supply from SEZ Unit","NA",IF(L114="",K114*(IF(Q114="Included",0,Q114))/100,L114*(IF(Q114="Included",0,Q114))))</f>
        <v>0</v>
      </c>
      <c r="T114" s="591">
        <f>Discount!$H$36</f>
        <v>0</v>
      </c>
      <c r="U114" s="591">
        <f t="shared" si="54"/>
        <v>0</v>
      </c>
      <c r="V114" s="591">
        <f t="shared" ref="V114:V130" si="59">IF(F114="Supply from SEZ Unit","NA",IF(L114="",K114*U114/100,L114*U114))</f>
        <v>0</v>
      </c>
      <c r="W114" s="592">
        <f t="shared" si="55"/>
        <v>0</v>
      </c>
      <c r="X114" s="406">
        <f t="shared" ref="X114:X130" si="60">IF(F114="Supply from SEZ Unit",Q114,0)</f>
        <v>0</v>
      </c>
      <c r="Y114" s="406">
        <f t="shared" si="42"/>
        <v>0</v>
      </c>
      <c r="AV114" s="699"/>
    </row>
    <row r="115" spans="1:48" ht="42" customHeight="1">
      <c r="A115" s="679">
        <v>3</v>
      </c>
      <c r="B115" s="691">
        <v>7000035629</v>
      </c>
      <c r="C115" s="691">
        <v>10</v>
      </c>
      <c r="D115" s="691" t="s">
        <v>480</v>
      </c>
      <c r="E115" s="691">
        <v>1000032821</v>
      </c>
      <c r="F115" s="724"/>
      <c r="G115" s="691">
        <v>85049010</v>
      </c>
      <c r="H115" s="691">
        <f t="shared" si="56"/>
        <v>85049010</v>
      </c>
      <c r="I115" s="692"/>
      <c r="J115" s="691">
        <v>18</v>
      </c>
      <c r="K115" s="691">
        <f t="shared" si="57"/>
        <v>18</v>
      </c>
      <c r="L115" s="709"/>
      <c r="M115" s="693" t="s">
        <v>497</v>
      </c>
      <c r="N115" s="691" t="s">
        <v>119</v>
      </c>
      <c r="O115" s="691">
        <v>1</v>
      </c>
      <c r="P115" s="682"/>
      <c r="Q115" s="680" t="str">
        <f t="shared" si="52"/>
        <v>INCLUDED</v>
      </c>
      <c r="R115" s="590">
        <f t="shared" si="53"/>
        <v>0</v>
      </c>
      <c r="S115" s="590">
        <f t="shared" si="58"/>
        <v>0</v>
      </c>
      <c r="T115" s="591">
        <f>Discount!$H$36</f>
        <v>0</v>
      </c>
      <c r="U115" s="591">
        <f t="shared" si="54"/>
        <v>0</v>
      </c>
      <c r="V115" s="591">
        <f t="shared" si="59"/>
        <v>0</v>
      </c>
      <c r="W115" s="592">
        <f t="shared" si="55"/>
        <v>0</v>
      </c>
      <c r="X115" s="406">
        <f t="shared" si="60"/>
        <v>0</v>
      </c>
      <c r="Y115" s="406">
        <f t="shared" si="42"/>
        <v>0</v>
      </c>
      <c r="AV115" s="699"/>
    </row>
    <row r="116" spans="1:48" ht="42" customHeight="1">
      <c r="A116" s="679">
        <v>4</v>
      </c>
      <c r="B116" s="691">
        <v>7000035630</v>
      </c>
      <c r="C116" s="691">
        <v>10</v>
      </c>
      <c r="D116" s="691" t="s">
        <v>480</v>
      </c>
      <c r="E116" s="691">
        <v>1000028349</v>
      </c>
      <c r="F116" s="724"/>
      <c r="G116" s="691">
        <v>85049010</v>
      </c>
      <c r="H116" s="691">
        <f t="shared" si="56"/>
        <v>85049010</v>
      </c>
      <c r="I116" s="692"/>
      <c r="J116" s="691">
        <v>18</v>
      </c>
      <c r="K116" s="691">
        <f t="shared" si="57"/>
        <v>18</v>
      </c>
      <c r="L116" s="709"/>
      <c r="M116" s="693" t="s">
        <v>498</v>
      </c>
      <c r="N116" s="691" t="s">
        <v>118</v>
      </c>
      <c r="O116" s="691">
        <v>1</v>
      </c>
      <c r="P116" s="682"/>
      <c r="Q116" s="680" t="str">
        <f t="shared" si="52"/>
        <v>INCLUDED</v>
      </c>
      <c r="R116" s="590">
        <f t="shared" si="53"/>
        <v>0</v>
      </c>
      <c r="S116" s="590">
        <f t="shared" si="58"/>
        <v>0</v>
      </c>
      <c r="T116" s="591">
        <f>Discount!$H$36</f>
        <v>0</v>
      </c>
      <c r="U116" s="591">
        <f t="shared" si="54"/>
        <v>0</v>
      </c>
      <c r="V116" s="591">
        <f t="shared" si="59"/>
        <v>0</v>
      </c>
      <c r="W116" s="592">
        <f t="shared" si="55"/>
        <v>0</v>
      </c>
      <c r="X116" s="406">
        <f t="shared" si="60"/>
        <v>0</v>
      </c>
      <c r="Y116" s="406">
        <f t="shared" si="42"/>
        <v>0</v>
      </c>
      <c r="AV116" s="699"/>
    </row>
    <row r="117" spans="1:48" ht="42" customHeight="1">
      <c r="A117" s="679">
        <v>5</v>
      </c>
      <c r="B117" s="691">
        <v>7000035631</v>
      </c>
      <c r="C117" s="691">
        <v>10</v>
      </c>
      <c r="D117" s="691" t="s">
        <v>496</v>
      </c>
      <c r="E117" s="691">
        <v>1000030932</v>
      </c>
      <c r="F117" s="724"/>
      <c r="G117" s="691">
        <v>85049010</v>
      </c>
      <c r="H117" s="691">
        <f t="shared" si="56"/>
        <v>85049010</v>
      </c>
      <c r="I117" s="692"/>
      <c r="J117" s="691">
        <v>18</v>
      </c>
      <c r="K117" s="691">
        <f t="shared" si="57"/>
        <v>18</v>
      </c>
      <c r="L117" s="709"/>
      <c r="M117" s="693" t="s">
        <v>499</v>
      </c>
      <c r="N117" s="691" t="s">
        <v>119</v>
      </c>
      <c r="O117" s="691">
        <v>1</v>
      </c>
      <c r="P117" s="682"/>
      <c r="Q117" s="680" t="str">
        <f t="shared" si="52"/>
        <v>INCLUDED</v>
      </c>
      <c r="R117" s="590">
        <f t="shared" si="53"/>
        <v>0</v>
      </c>
      <c r="S117" s="590">
        <f t="shared" si="58"/>
        <v>0</v>
      </c>
      <c r="T117" s="591">
        <f>Discount!$H$36</f>
        <v>0</v>
      </c>
      <c r="U117" s="591">
        <f t="shared" si="54"/>
        <v>0</v>
      </c>
      <c r="V117" s="591">
        <f t="shared" si="59"/>
        <v>0</v>
      </c>
      <c r="W117" s="592">
        <f t="shared" si="55"/>
        <v>0</v>
      </c>
      <c r="X117" s="406">
        <f t="shared" si="60"/>
        <v>0</v>
      </c>
      <c r="Y117" s="406">
        <f t="shared" si="42"/>
        <v>0</v>
      </c>
      <c r="AV117" s="699"/>
    </row>
    <row r="118" spans="1:48" ht="42" customHeight="1">
      <c r="A118" s="679">
        <v>6</v>
      </c>
      <c r="B118" s="691">
        <v>7000035632</v>
      </c>
      <c r="C118" s="691">
        <v>10</v>
      </c>
      <c r="D118" s="691" t="s">
        <v>496</v>
      </c>
      <c r="E118" s="691">
        <v>1000030923</v>
      </c>
      <c r="F118" s="724"/>
      <c r="G118" s="691">
        <v>85049010</v>
      </c>
      <c r="H118" s="691">
        <f t="shared" si="56"/>
        <v>85049010</v>
      </c>
      <c r="I118" s="692"/>
      <c r="J118" s="691">
        <v>18</v>
      </c>
      <c r="K118" s="691">
        <f t="shared" si="57"/>
        <v>18</v>
      </c>
      <c r="L118" s="709"/>
      <c r="M118" s="693" t="s">
        <v>500</v>
      </c>
      <c r="N118" s="691" t="s">
        <v>119</v>
      </c>
      <c r="O118" s="691">
        <v>1</v>
      </c>
      <c r="P118" s="682"/>
      <c r="Q118" s="680" t="str">
        <f t="shared" si="52"/>
        <v>INCLUDED</v>
      </c>
      <c r="R118" s="590">
        <f t="shared" si="53"/>
        <v>0</v>
      </c>
      <c r="S118" s="590">
        <f t="shared" si="58"/>
        <v>0</v>
      </c>
      <c r="T118" s="591">
        <f>Discount!$H$36</f>
        <v>0</v>
      </c>
      <c r="U118" s="591">
        <f t="shared" si="54"/>
        <v>0</v>
      </c>
      <c r="V118" s="591">
        <f t="shared" si="59"/>
        <v>0</v>
      </c>
      <c r="W118" s="592">
        <f t="shared" si="55"/>
        <v>0</v>
      </c>
      <c r="X118" s="406">
        <f t="shared" si="60"/>
        <v>0</v>
      </c>
      <c r="Y118" s="406">
        <f t="shared" si="42"/>
        <v>0</v>
      </c>
      <c r="AV118" s="699"/>
    </row>
    <row r="119" spans="1:48" ht="42" customHeight="1">
      <c r="A119" s="679">
        <v>7</v>
      </c>
      <c r="B119" s="691">
        <v>7000035633</v>
      </c>
      <c r="C119" s="691">
        <v>10</v>
      </c>
      <c r="D119" s="691" t="s">
        <v>496</v>
      </c>
      <c r="E119" s="691">
        <v>1000004920</v>
      </c>
      <c r="F119" s="724"/>
      <c r="G119" s="691">
        <v>85049010</v>
      </c>
      <c r="H119" s="691">
        <f t="shared" si="56"/>
        <v>85049010</v>
      </c>
      <c r="I119" s="692"/>
      <c r="J119" s="691">
        <v>18</v>
      </c>
      <c r="K119" s="691">
        <f t="shared" si="57"/>
        <v>18</v>
      </c>
      <c r="L119" s="709"/>
      <c r="M119" s="693" t="s">
        <v>501</v>
      </c>
      <c r="N119" s="691" t="s">
        <v>119</v>
      </c>
      <c r="O119" s="691">
        <v>1</v>
      </c>
      <c r="P119" s="682"/>
      <c r="Q119" s="680" t="str">
        <f t="shared" si="52"/>
        <v>INCLUDED</v>
      </c>
      <c r="R119" s="590">
        <f t="shared" si="53"/>
        <v>0</v>
      </c>
      <c r="S119" s="590">
        <f t="shared" si="58"/>
        <v>0</v>
      </c>
      <c r="T119" s="591">
        <f>Discount!$H$36</f>
        <v>0</v>
      </c>
      <c r="U119" s="591">
        <f t="shared" si="54"/>
        <v>0</v>
      </c>
      <c r="V119" s="591">
        <f t="shared" si="59"/>
        <v>0</v>
      </c>
      <c r="W119" s="592">
        <f t="shared" si="55"/>
        <v>0</v>
      </c>
      <c r="X119" s="406">
        <f t="shared" si="60"/>
        <v>0</v>
      </c>
      <c r="Y119" s="406">
        <f t="shared" si="42"/>
        <v>0</v>
      </c>
      <c r="AV119" s="699"/>
    </row>
    <row r="120" spans="1:48" ht="42" customHeight="1">
      <c r="A120" s="679">
        <v>8</v>
      </c>
      <c r="B120" s="691">
        <v>7000035634</v>
      </c>
      <c r="C120" s="691">
        <v>10</v>
      </c>
      <c r="D120" s="691" t="s">
        <v>496</v>
      </c>
      <c r="E120" s="691">
        <v>1000002071</v>
      </c>
      <c r="F120" s="724"/>
      <c r="G120" s="691">
        <v>85049010</v>
      </c>
      <c r="H120" s="691">
        <f t="shared" si="56"/>
        <v>85049010</v>
      </c>
      <c r="I120" s="692"/>
      <c r="J120" s="691">
        <v>18</v>
      </c>
      <c r="K120" s="691">
        <f t="shared" si="57"/>
        <v>18</v>
      </c>
      <c r="L120" s="709"/>
      <c r="M120" s="693" t="s">
        <v>502</v>
      </c>
      <c r="N120" s="691" t="s">
        <v>119</v>
      </c>
      <c r="O120" s="691">
        <v>1</v>
      </c>
      <c r="P120" s="682"/>
      <c r="Q120" s="680" t="str">
        <f t="shared" si="52"/>
        <v>INCLUDED</v>
      </c>
      <c r="R120" s="590">
        <f t="shared" si="53"/>
        <v>0</v>
      </c>
      <c r="S120" s="590">
        <f t="shared" si="58"/>
        <v>0</v>
      </c>
      <c r="T120" s="591">
        <f>Discount!$H$36</f>
        <v>0</v>
      </c>
      <c r="U120" s="591">
        <f t="shared" si="54"/>
        <v>0</v>
      </c>
      <c r="V120" s="591">
        <f t="shared" si="59"/>
        <v>0</v>
      </c>
      <c r="W120" s="592">
        <f t="shared" si="55"/>
        <v>0</v>
      </c>
      <c r="X120" s="406">
        <f t="shared" si="60"/>
        <v>0</v>
      </c>
      <c r="Y120" s="406">
        <f t="shared" si="42"/>
        <v>0</v>
      </c>
      <c r="AV120" s="699"/>
    </row>
    <row r="121" spans="1:48" ht="42" customHeight="1">
      <c r="A121" s="679">
        <v>9</v>
      </c>
      <c r="B121" s="691">
        <v>7000035635</v>
      </c>
      <c r="C121" s="691">
        <v>10</v>
      </c>
      <c r="D121" s="691" t="s">
        <v>496</v>
      </c>
      <c r="E121" s="691">
        <v>1000032089</v>
      </c>
      <c r="F121" s="724"/>
      <c r="G121" s="691">
        <v>85049010</v>
      </c>
      <c r="H121" s="691">
        <f t="shared" si="56"/>
        <v>85049010</v>
      </c>
      <c r="I121" s="692"/>
      <c r="J121" s="691">
        <v>18</v>
      </c>
      <c r="K121" s="691">
        <f t="shared" si="57"/>
        <v>18</v>
      </c>
      <c r="L121" s="709"/>
      <c r="M121" s="693" t="s">
        <v>503</v>
      </c>
      <c r="N121" s="691" t="s">
        <v>504</v>
      </c>
      <c r="O121" s="691">
        <v>5</v>
      </c>
      <c r="P121" s="682"/>
      <c r="Q121" s="680" t="str">
        <f t="shared" si="52"/>
        <v>INCLUDED</v>
      </c>
      <c r="R121" s="590">
        <f t="shared" si="53"/>
        <v>0</v>
      </c>
      <c r="S121" s="590">
        <f t="shared" si="58"/>
        <v>0</v>
      </c>
      <c r="T121" s="591">
        <f>Discount!$H$36</f>
        <v>0</v>
      </c>
      <c r="U121" s="591">
        <f t="shared" si="54"/>
        <v>0</v>
      </c>
      <c r="V121" s="591">
        <f t="shared" si="59"/>
        <v>0</v>
      </c>
      <c r="W121" s="592">
        <f t="shared" si="55"/>
        <v>0</v>
      </c>
      <c r="X121" s="406">
        <f t="shared" si="60"/>
        <v>0</v>
      </c>
      <c r="Y121" s="406">
        <f t="shared" si="42"/>
        <v>0</v>
      </c>
      <c r="AV121" s="699"/>
    </row>
    <row r="122" spans="1:48" ht="42" customHeight="1">
      <c r="A122" s="679">
        <v>10</v>
      </c>
      <c r="B122" s="691">
        <v>7000035636</v>
      </c>
      <c r="C122" s="691">
        <v>10</v>
      </c>
      <c r="D122" s="691" t="s">
        <v>496</v>
      </c>
      <c r="E122" s="691">
        <v>1000007922</v>
      </c>
      <c r="F122" s="724"/>
      <c r="G122" s="691">
        <v>85049010</v>
      </c>
      <c r="H122" s="691">
        <f t="shared" si="56"/>
        <v>85049010</v>
      </c>
      <c r="I122" s="692"/>
      <c r="J122" s="691">
        <v>18</v>
      </c>
      <c r="K122" s="691">
        <f t="shared" si="57"/>
        <v>18</v>
      </c>
      <c r="L122" s="709"/>
      <c r="M122" s="693" t="s">
        <v>505</v>
      </c>
      <c r="N122" s="691" t="s">
        <v>118</v>
      </c>
      <c r="O122" s="691">
        <v>1</v>
      </c>
      <c r="P122" s="682"/>
      <c r="Q122" s="680" t="str">
        <f t="shared" si="52"/>
        <v>INCLUDED</v>
      </c>
      <c r="R122" s="590">
        <f t="shared" si="53"/>
        <v>0</v>
      </c>
      <c r="S122" s="590">
        <f t="shared" si="58"/>
        <v>0</v>
      </c>
      <c r="T122" s="591">
        <f>Discount!$H$36</f>
        <v>0</v>
      </c>
      <c r="U122" s="591">
        <f t="shared" si="54"/>
        <v>0</v>
      </c>
      <c r="V122" s="591">
        <f t="shared" si="59"/>
        <v>0</v>
      </c>
      <c r="W122" s="592">
        <f t="shared" si="55"/>
        <v>0</v>
      </c>
      <c r="X122" s="406">
        <f t="shared" si="60"/>
        <v>0</v>
      </c>
      <c r="Y122" s="406">
        <f t="shared" si="42"/>
        <v>0</v>
      </c>
      <c r="AV122" s="699"/>
    </row>
    <row r="123" spans="1:48" ht="42" customHeight="1">
      <c r="A123" s="679">
        <v>11</v>
      </c>
      <c r="B123" s="691">
        <v>7000035637</v>
      </c>
      <c r="C123" s="691">
        <v>10</v>
      </c>
      <c r="D123" s="691" t="s">
        <v>496</v>
      </c>
      <c r="E123" s="691">
        <v>1000028280</v>
      </c>
      <c r="F123" s="724"/>
      <c r="G123" s="691">
        <v>85049010</v>
      </c>
      <c r="H123" s="691">
        <f t="shared" si="56"/>
        <v>85049010</v>
      </c>
      <c r="I123" s="692"/>
      <c r="J123" s="691">
        <v>18</v>
      </c>
      <c r="K123" s="691">
        <f t="shared" si="57"/>
        <v>18</v>
      </c>
      <c r="L123" s="709"/>
      <c r="M123" s="693" t="s">
        <v>506</v>
      </c>
      <c r="N123" s="691" t="s">
        <v>119</v>
      </c>
      <c r="O123" s="691">
        <v>1</v>
      </c>
      <c r="P123" s="682"/>
      <c r="Q123" s="680" t="str">
        <f t="shared" si="52"/>
        <v>INCLUDED</v>
      </c>
      <c r="R123" s="590">
        <f t="shared" si="53"/>
        <v>0</v>
      </c>
      <c r="S123" s="590">
        <f t="shared" si="58"/>
        <v>0</v>
      </c>
      <c r="T123" s="591">
        <f>Discount!$H$36</f>
        <v>0</v>
      </c>
      <c r="U123" s="591">
        <f t="shared" si="54"/>
        <v>0</v>
      </c>
      <c r="V123" s="591">
        <f t="shared" si="59"/>
        <v>0</v>
      </c>
      <c r="W123" s="592">
        <f t="shared" si="55"/>
        <v>0</v>
      </c>
      <c r="X123" s="406">
        <f t="shared" si="60"/>
        <v>0</v>
      </c>
      <c r="Y123" s="406">
        <f t="shared" si="42"/>
        <v>0</v>
      </c>
      <c r="AV123" s="699"/>
    </row>
    <row r="124" spans="1:48" ht="42" customHeight="1">
      <c r="A124" s="679">
        <v>12</v>
      </c>
      <c r="B124" s="691">
        <v>7000035638</v>
      </c>
      <c r="C124" s="691">
        <v>10</v>
      </c>
      <c r="D124" s="691" t="s">
        <v>496</v>
      </c>
      <c r="E124" s="691">
        <v>1000017810</v>
      </c>
      <c r="F124" s="724"/>
      <c r="G124" s="691">
        <v>85049010</v>
      </c>
      <c r="H124" s="691">
        <f t="shared" si="56"/>
        <v>85049010</v>
      </c>
      <c r="I124" s="692"/>
      <c r="J124" s="691">
        <v>18</v>
      </c>
      <c r="K124" s="691">
        <f t="shared" si="57"/>
        <v>18</v>
      </c>
      <c r="L124" s="709"/>
      <c r="M124" s="693" t="s">
        <v>507</v>
      </c>
      <c r="N124" s="691" t="s">
        <v>119</v>
      </c>
      <c r="O124" s="691">
        <v>1</v>
      </c>
      <c r="P124" s="682"/>
      <c r="Q124" s="680" t="str">
        <f t="shared" si="52"/>
        <v>INCLUDED</v>
      </c>
      <c r="R124" s="590">
        <f t="shared" si="53"/>
        <v>0</v>
      </c>
      <c r="S124" s="590">
        <f t="shared" si="58"/>
        <v>0</v>
      </c>
      <c r="T124" s="591">
        <f>Discount!$H$36</f>
        <v>0</v>
      </c>
      <c r="U124" s="591">
        <f t="shared" si="54"/>
        <v>0</v>
      </c>
      <c r="V124" s="591">
        <f t="shared" si="59"/>
        <v>0</v>
      </c>
      <c r="W124" s="592">
        <f t="shared" si="55"/>
        <v>0</v>
      </c>
      <c r="X124" s="406">
        <f t="shared" si="60"/>
        <v>0</v>
      </c>
      <c r="Y124" s="406">
        <f t="shared" si="42"/>
        <v>0</v>
      </c>
      <c r="AV124" s="699"/>
    </row>
    <row r="125" spans="1:48" ht="42" customHeight="1">
      <c r="A125" s="679">
        <v>13</v>
      </c>
      <c r="B125" s="691">
        <v>7000035639</v>
      </c>
      <c r="C125" s="691">
        <v>10</v>
      </c>
      <c r="D125" s="691" t="s">
        <v>496</v>
      </c>
      <c r="E125" s="691">
        <v>1000009586</v>
      </c>
      <c r="F125" s="724"/>
      <c r="G125" s="691">
        <v>85049010</v>
      </c>
      <c r="H125" s="691">
        <f t="shared" si="56"/>
        <v>85049010</v>
      </c>
      <c r="I125" s="692"/>
      <c r="J125" s="691">
        <v>18</v>
      </c>
      <c r="K125" s="691">
        <f t="shared" si="57"/>
        <v>18</v>
      </c>
      <c r="L125" s="709"/>
      <c r="M125" s="693" t="s">
        <v>508</v>
      </c>
      <c r="N125" s="691" t="s">
        <v>118</v>
      </c>
      <c r="O125" s="691">
        <v>1</v>
      </c>
      <c r="P125" s="682"/>
      <c r="Q125" s="680" t="str">
        <f t="shared" si="52"/>
        <v>INCLUDED</v>
      </c>
      <c r="R125" s="590">
        <f t="shared" si="53"/>
        <v>0</v>
      </c>
      <c r="S125" s="590">
        <f t="shared" si="58"/>
        <v>0</v>
      </c>
      <c r="T125" s="591">
        <f>Discount!$H$36</f>
        <v>0</v>
      </c>
      <c r="U125" s="591">
        <f t="shared" si="54"/>
        <v>0</v>
      </c>
      <c r="V125" s="591">
        <f t="shared" si="59"/>
        <v>0</v>
      </c>
      <c r="W125" s="592">
        <f t="shared" si="55"/>
        <v>0</v>
      </c>
      <c r="X125" s="406">
        <f t="shared" si="60"/>
        <v>0</v>
      </c>
      <c r="Y125" s="406">
        <f t="shared" si="42"/>
        <v>0</v>
      </c>
      <c r="AV125" s="699"/>
    </row>
    <row r="126" spans="1:48" ht="42" customHeight="1">
      <c r="A126" s="679">
        <v>14</v>
      </c>
      <c r="B126" s="691">
        <v>7000035640</v>
      </c>
      <c r="C126" s="691">
        <v>10</v>
      </c>
      <c r="D126" s="691" t="s">
        <v>496</v>
      </c>
      <c r="E126" s="691">
        <v>1000016694</v>
      </c>
      <c r="F126" s="724"/>
      <c r="G126" s="691">
        <v>85049010</v>
      </c>
      <c r="H126" s="691">
        <f t="shared" si="56"/>
        <v>85049010</v>
      </c>
      <c r="I126" s="692"/>
      <c r="J126" s="691">
        <v>18</v>
      </c>
      <c r="K126" s="691">
        <f t="shared" si="57"/>
        <v>18</v>
      </c>
      <c r="L126" s="709"/>
      <c r="M126" s="693" t="s">
        <v>509</v>
      </c>
      <c r="N126" s="691" t="s">
        <v>118</v>
      </c>
      <c r="O126" s="691">
        <v>1</v>
      </c>
      <c r="P126" s="682"/>
      <c r="Q126" s="680" t="str">
        <f t="shared" si="52"/>
        <v>INCLUDED</v>
      </c>
      <c r="R126" s="590">
        <f t="shared" si="53"/>
        <v>0</v>
      </c>
      <c r="S126" s="590">
        <f t="shared" si="58"/>
        <v>0</v>
      </c>
      <c r="T126" s="591">
        <f>Discount!$H$36</f>
        <v>0</v>
      </c>
      <c r="U126" s="591">
        <f t="shared" si="54"/>
        <v>0</v>
      </c>
      <c r="V126" s="591">
        <f t="shared" si="59"/>
        <v>0</v>
      </c>
      <c r="W126" s="592">
        <f t="shared" si="55"/>
        <v>0</v>
      </c>
      <c r="X126" s="406">
        <f t="shared" si="60"/>
        <v>0</v>
      </c>
      <c r="Y126" s="406">
        <f t="shared" si="42"/>
        <v>0</v>
      </c>
      <c r="AV126" s="699"/>
    </row>
    <row r="127" spans="1:48" ht="42" customHeight="1">
      <c r="A127" s="679">
        <v>15</v>
      </c>
      <c r="B127" s="691">
        <v>7000035641</v>
      </c>
      <c r="C127" s="691">
        <v>10</v>
      </c>
      <c r="D127" s="691" t="s">
        <v>496</v>
      </c>
      <c r="E127" s="691">
        <v>1000026245</v>
      </c>
      <c r="F127" s="724"/>
      <c r="G127" s="691">
        <v>85049010</v>
      </c>
      <c r="H127" s="691">
        <f t="shared" si="56"/>
        <v>85049010</v>
      </c>
      <c r="I127" s="692"/>
      <c r="J127" s="691">
        <v>18</v>
      </c>
      <c r="K127" s="691">
        <f t="shared" si="57"/>
        <v>18</v>
      </c>
      <c r="L127" s="709"/>
      <c r="M127" s="693" t="s">
        <v>510</v>
      </c>
      <c r="N127" s="691" t="s">
        <v>118</v>
      </c>
      <c r="O127" s="691">
        <v>1</v>
      </c>
      <c r="P127" s="682"/>
      <c r="Q127" s="680" t="str">
        <f t="shared" si="52"/>
        <v>INCLUDED</v>
      </c>
      <c r="R127" s="590">
        <f t="shared" si="53"/>
        <v>0</v>
      </c>
      <c r="S127" s="590">
        <f t="shared" si="58"/>
        <v>0</v>
      </c>
      <c r="T127" s="591">
        <f>Discount!$H$36</f>
        <v>0</v>
      </c>
      <c r="U127" s="591">
        <f t="shared" si="54"/>
        <v>0</v>
      </c>
      <c r="V127" s="591">
        <f t="shared" si="59"/>
        <v>0</v>
      </c>
      <c r="W127" s="592">
        <f t="shared" si="55"/>
        <v>0</v>
      </c>
      <c r="X127" s="406">
        <f t="shared" si="60"/>
        <v>0</v>
      </c>
      <c r="Y127" s="406">
        <f t="shared" si="42"/>
        <v>0</v>
      </c>
      <c r="AV127" s="699"/>
    </row>
    <row r="128" spans="1:48" ht="42" customHeight="1">
      <c r="A128" s="679">
        <v>16</v>
      </c>
      <c r="B128" s="691">
        <v>7000035642</v>
      </c>
      <c r="C128" s="691">
        <v>10</v>
      </c>
      <c r="D128" s="691" t="s">
        <v>496</v>
      </c>
      <c r="E128" s="691">
        <v>1000028774</v>
      </c>
      <c r="F128" s="724"/>
      <c r="G128" s="691">
        <v>85049010</v>
      </c>
      <c r="H128" s="691">
        <f t="shared" si="56"/>
        <v>85049010</v>
      </c>
      <c r="I128" s="692"/>
      <c r="J128" s="691">
        <v>18</v>
      </c>
      <c r="K128" s="691">
        <f t="shared" si="57"/>
        <v>18</v>
      </c>
      <c r="L128" s="709"/>
      <c r="M128" s="693" t="s">
        <v>511</v>
      </c>
      <c r="N128" s="691" t="s">
        <v>119</v>
      </c>
      <c r="O128" s="691">
        <v>1</v>
      </c>
      <c r="P128" s="682"/>
      <c r="Q128" s="680" t="str">
        <f t="shared" si="52"/>
        <v>INCLUDED</v>
      </c>
      <c r="R128" s="590">
        <f t="shared" si="53"/>
        <v>0</v>
      </c>
      <c r="S128" s="590">
        <f t="shared" si="58"/>
        <v>0</v>
      </c>
      <c r="T128" s="591">
        <f>Discount!$H$36</f>
        <v>0</v>
      </c>
      <c r="U128" s="591">
        <f t="shared" si="54"/>
        <v>0</v>
      </c>
      <c r="V128" s="591">
        <f t="shared" si="59"/>
        <v>0</v>
      </c>
      <c r="W128" s="592">
        <f t="shared" si="55"/>
        <v>0</v>
      </c>
      <c r="X128" s="406">
        <f t="shared" si="60"/>
        <v>0</v>
      </c>
      <c r="Y128" s="406">
        <f t="shared" si="42"/>
        <v>0</v>
      </c>
      <c r="AV128" s="699"/>
    </row>
    <row r="129" spans="1:48" ht="42" customHeight="1">
      <c r="A129" s="679">
        <v>17</v>
      </c>
      <c r="B129" s="691">
        <v>7000035643</v>
      </c>
      <c r="C129" s="691">
        <v>10</v>
      </c>
      <c r="D129" s="691" t="s">
        <v>496</v>
      </c>
      <c r="E129" s="691">
        <v>1000009731</v>
      </c>
      <c r="F129" s="724"/>
      <c r="G129" s="691">
        <v>85049010</v>
      </c>
      <c r="H129" s="691">
        <f t="shared" si="56"/>
        <v>85049010</v>
      </c>
      <c r="I129" s="692"/>
      <c r="J129" s="691">
        <v>18</v>
      </c>
      <c r="K129" s="691">
        <f t="shared" si="57"/>
        <v>18</v>
      </c>
      <c r="L129" s="709"/>
      <c r="M129" s="693" t="s">
        <v>512</v>
      </c>
      <c r="N129" s="691" t="s">
        <v>119</v>
      </c>
      <c r="O129" s="691">
        <v>1</v>
      </c>
      <c r="P129" s="682"/>
      <c r="Q129" s="680" t="str">
        <f t="shared" si="52"/>
        <v>INCLUDED</v>
      </c>
      <c r="R129" s="590">
        <f t="shared" si="53"/>
        <v>0</v>
      </c>
      <c r="S129" s="590">
        <f t="shared" si="58"/>
        <v>0</v>
      </c>
      <c r="T129" s="591">
        <f>Discount!$H$36</f>
        <v>0</v>
      </c>
      <c r="U129" s="591">
        <f t="shared" si="54"/>
        <v>0</v>
      </c>
      <c r="V129" s="591">
        <f t="shared" si="59"/>
        <v>0</v>
      </c>
      <c r="W129" s="592">
        <f t="shared" si="55"/>
        <v>0</v>
      </c>
      <c r="X129" s="406">
        <f t="shared" si="60"/>
        <v>0</v>
      </c>
      <c r="Y129" s="406">
        <f t="shared" si="42"/>
        <v>0</v>
      </c>
      <c r="AV129" s="699"/>
    </row>
    <row r="130" spans="1:48" ht="42" customHeight="1">
      <c r="A130" s="679">
        <v>18</v>
      </c>
      <c r="B130" s="691">
        <v>7000035644</v>
      </c>
      <c r="C130" s="691">
        <v>10</v>
      </c>
      <c r="D130" s="691" t="s">
        <v>496</v>
      </c>
      <c r="E130" s="691">
        <v>1000016676</v>
      </c>
      <c r="F130" s="724"/>
      <c r="G130" s="691">
        <v>85049010</v>
      </c>
      <c r="H130" s="691">
        <f t="shared" si="56"/>
        <v>85049010</v>
      </c>
      <c r="I130" s="692"/>
      <c r="J130" s="691">
        <v>18</v>
      </c>
      <c r="K130" s="691">
        <f t="shared" si="57"/>
        <v>18</v>
      </c>
      <c r="L130" s="709"/>
      <c r="M130" s="693" t="s">
        <v>513</v>
      </c>
      <c r="N130" s="691" t="s">
        <v>118</v>
      </c>
      <c r="O130" s="691">
        <v>1</v>
      </c>
      <c r="P130" s="682"/>
      <c r="Q130" s="680" t="str">
        <f t="shared" si="52"/>
        <v>INCLUDED</v>
      </c>
      <c r="R130" s="590">
        <f t="shared" si="53"/>
        <v>0</v>
      </c>
      <c r="S130" s="590">
        <f t="shared" si="58"/>
        <v>0</v>
      </c>
      <c r="T130" s="591">
        <f>Discount!$H$36</f>
        <v>0</v>
      </c>
      <c r="U130" s="591">
        <f t="shared" si="54"/>
        <v>0</v>
      </c>
      <c r="V130" s="591">
        <f t="shared" si="59"/>
        <v>0</v>
      </c>
      <c r="W130" s="592">
        <f t="shared" si="55"/>
        <v>0</v>
      </c>
      <c r="X130" s="406">
        <f t="shared" si="60"/>
        <v>0</v>
      </c>
      <c r="Y130" s="406">
        <f t="shared" si="42"/>
        <v>0</v>
      </c>
      <c r="AV130" s="699"/>
    </row>
    <row r="131" spans="1:48" ht="34.5" customHeight="1">
      <c r="A131" s="789"/>
      <c r="B131" s="790"/>
      <c r="C131" s="790"/>
      <c r="D131" s="790"/>
      <c r="E131" s="790"/>
      <c r="F131" s="790"/>
      <c r="G131" s="790"/>
      <c r="H131" s="790"/>
      <c r="I131" s="790"/>
      <c r="J131" s="790"/>
      <c r="K131" s="790"/>
      <c r="L131" s="790"/>
      <c r="M131" s="790"/>
      <c r="N131" s="790"/>
      <c r="O131" s="790"/>
      <c r="P131" s="790"/>
      <c r="Q131" s="791"/>
      <c r="R131" s="590"/>
      <c r="S131" s="590"/>
      <c r="T131" s="590"/>
      <c r="U131" s="591"/>
      <c r="V131" s="591"/>
      <c r="W131" s="592"/>
    </row>
    <row r="132" spans="1:48" s="715" customFormat="1" ht="23.25" customHeight="1">
      <c r="A132" s="785" t="s">
        <v>531</v>
      </c>
      <c r="B132" s="786"/>
      <c r="C132" s="786"/>
      <c r="D132" s="786"/>
      <c r="E132" s="786"/>
      <c r="F132" s="786"/>
      <c r="G132" s="786"/>
      <c r="H132" s="786"/>
      <c r="I132" s="786"/>
      <c r="J132" s="786"/>
      <c r="K132" s="786"/>
      <c r="L132" s="786"/>
      <c r="M132" s="786"/>
      <c r="N132" s="786"/>
      <c r="O132" s="787"/>
      <c r="P132" s="711" t="s">
        <v>120</v>
      </c>
      <c r="Q132" s="712">
        <f>X132</f>
        <v>0</v>
      </c>
      <c r="R132" s="713"/>
      <c r="S132" s="712">
        <f>SUM(S18:S130)</f>
        <v>0</v>
      </c>
      <c r="T132" s="714"/>
      <c r="U132" s="712">
        <f>SUM(U18:U130)</f>
        <v>0</v>
      </c>
      <c r="V132" s="712">
        <f>SUM(V18:V130)</f>
        <v>0</v>
      </c>
      <c r="W132" s="712">
        <f>SUM(W18:W130)</f>
        <v>0</v>
      </c>
      <c r="X132" s="712">
        <f>SUM(X18:X130)</f>
        <v>0</v>
      </c>
      <c r="Y132" s="712">
        <f>SUM(Y18:Y130)</f>
        <v>0</v>
      </c>
    </row>
    <row r="133" spans="1:48" s="715" customFormat="1" ht="23.25" customHeight="1">
      <c r="A133" s="785" t="s">
        <v>532</v>
      </c>
      <c r="B133" s="786"/>
      <c r="C133" s="786"/>
      <c r="D133" s="786"/>
      <c r="E133" s="786"/>
      <c r="F133" s="786"/>
      <c r="G133" s="786"/>
      <c r="H133" s="786"/>
      <c r="I133" s="786"/>
      <c r="J133" s="786"/>
      <c r="K133" s="786"/>
      <c r="L133" s="786"/>
      <c r="M133" s="786"/>
      <c r="N133" s="786"/>
      <c r="O133" s="787"/>
      <c r="P133" s="711" t="s">
        <v>120</v>
      </c>
      <c r="Q133" s="712">
        <f>Y132</f>
        <v>0</v>
      </c>
      <c r="R133" s="713"/>
      <c r="S133" s="716"/>
      <c r="T133" s="714"/>
      <c r="U133" s="716"/>
      <c r="V133" s="716"/>
      <c r="W133" s="716"/>
      <c r="X133" s="716"/>
      <c r="Y133" s="716"/>
    </row>
    <row r="134" spans="1:48" s="715" customFormat="1" ht="23.25" customHeight="1">
      <c r="A134" s="785" t="s">
        <v>121</v>
      </c>
      <c r="B134" s="786"/>
      <c r="C134" s="786"/>
      <c r="D134" s="786"/>
      <c r="E134" s="786"/>
      <c r="F134" s="786"/>
      <c r="G134" s="786"/>
      <c r="H134" s="786"/>
      <c r="I134" s="786"/>
      <c r="J134" s="786"/>
      <c r="K134" s="786"/>
      <c r="L134" s="786"/>
      <c r="M134" s="786"/>
      <c r="N134" s="786"/>
      <c r="O134" s="787"/>
      <c r="P134" s="711" t="s">
        <v>120</v>
      </c>
      <c r="Q134" s="712">
        <f>'Sch-7'!M18</f>
        <v>0</v>
      </c>
      <c r="T134" s="717"/>
      <c r="U134" s="717"/>
      <c r="V134" s="717"/>
    </row>
    <row r="135" spans="1:48" s="715" customFormat="1" ht="26.25" customHeight="1">
      <c r="A135" s="785" t="s">
        <v>533</v>
      </c>
      <c r="B135" s="786"/>
      <c r="C135" s="786"/>
      <c r="D135" s="786"/>
      <c r="E135" s="786"/>
      <c r="F135" s="786"/>
      <c r="G135" s="786"/>
      <c r="H135" s="786"/>
      <c r="I135" s="786"/>
      <c r="J135" s="786"/>
      <c r="K135" s="786"/>
      <c r="L135" s="786"/>
      <c r="M135" s="786"/>
      <c r="N135" s="786"/>
      <c r="O135" s="787"/>
      <c r="P135" s="718" t="s">
        <v>120</v>
      </c>
      <c r="Q135" s="719">
        <f>Q132+Q133+Q134</f>
        <v>0</v>
      </c>
      <c r="T135" s="717"/>
      <c r="U135" s="717"/>
      <c r="V135" s="717"/>
    </row>
    <row r="136" spans="1:48" ht="83.25" customHeight="1">
      <c r="A136" s="593"/>
      <c r="B136" s="793" t="s">
        <v>539</v>
      </c>
      <c r="C136" s="793"/>
      <c r="D136" s="793"/>
      <c r="E136" s="793"/>
      <c r="F136" s="793"/>
      <c r="G136" s="793"/>
      <c r="H136" s="793"/>
      <c r="I136" s="793"/>
      <c r="J136" s="793"/>
      <c r="K136" s="793"/>
      <c r="L136" s="793"/>
      <c r="M136" s="793"/>
      <c r="N136" s="793"/>
      <c r="O136" s="793"/>
      <c r="P136" s="793"/>
      <c r="Q136" s="794"/>
      <c r="S136" s="704"/>
      <c r="T136" s="424"/>
      <c r="U136" s="424"/>
      <c r="V136" s="424"/>
    </row>
    <row r="137" spans="1:48" ht="16.5" customHeight="1">
      <c r="B137" s="797"/>
      <c r="C137" s="797"/>
      <c r="D137" s="797"/>
      <c r="E137" s="797"/>
      <c r="F137" s="797"/>
      <c r="G137" s="797"/>
      <c r="H137" s="797"/>
      <c r="I137" s="797"/>
      <c r="J137" s="797"/>
      <c r="K137" s="797"/>
      <c r="L137" s="797"/>
      <c r="M137" s="797"/>
      <c r="N137" s="797"/>
      <c r="O137" s="797"/>
      <c r="P137" s="797"/>
      <c r="Q137" s="798"/>
      <c r="S137" s="704"/>
      <c r="T137" s="424"/>
      <c r="U137" s="424"/>
      <c r="V137" s="424"/>
    </row>
    <row r="138" spans="1:48" ht="32.25" customHeight="1">
      <c r="B138" s="797" t="s">
        <v>122</v>
      </c>
      <c r="C138" s="797"/>
      <c r="D138" s="797"/>
      <c r="E138" s="797"/>
      <c r="F138" s="797"/>
      <c r="G138" s="797"/>
      <c r="H138" s="797"/>
      <c r="I138" s="797"/>
      <c r="J138" s="797"/>
      <c r="K138" s="797"/>
      <c r="L138" s="797"/>
      <c r="M138" s="797"/>
      <c r="N138" s="797"/>
      <c r="O138" s="797"/>
      <c r="P138" s="797"/>
      <c r="Q138" s="798"/>
      <c r="S138" s="704"/>
      <c r="T138" s="424"/>
      <c r="U138" s="424"/>
      <c r="V138" s="424"/>
    </row>
    <row r="139" spans="1:48" ht="32.25" customHeight="1">
      <c r="B139" s="725"/>
      <c r="C139" s="725"/>
      <c r="D139" s="725"/>
      <c r="E139" s="725"/>
      <c r="F139" s="725"/>
      <c r="G139" s="725"/>
      <c r="H139" s="725"/>
      <c r="I139" s="725"/>
      <c r="J139" s="725"/>
      <c r="K139" s="725"/>
      <c r="L139" s="725"/>
      <c r="M139" s="725"/>
      <c r="N139" s="725"/>
      <c r="O139" s="725"/>
      <c r="P139" s="725"/>
      <c r="Q139" s="725"/>
      <c r="S139" s="704"/>
      <c r="T139" s="424"/>
      <c r="U139" s="424"/>
      <c r="V139" s="424"/>
    </row>
    <row r="140" spans="1:48">
      <c r="R140" s="424"/>
      <c r="S140" s="705"/>
      <c r="T140" s="424"/>
      <c r="U140" s="424"/>
      <c r="V140" s="424"/>
    </row>
    <row r="141" spans="1:48" ht="16.5">
      <c r="B141" s="406" t="s">
        <v>123</v>
      </c>
      <c r="C141" s="796" t="str">
        <f>'Names of Bidder'!C22&amp;" "&amp;'Names of Bidder'!D22&amp;" "&amp;'Names of Bidder'!E22</f>
        <v xml:space="preserve">  </v>
      </c>
      <c r="D141" s="792"/>
      <c r="L141" s="439"/>
      <c r="M141" s="689" t="s">
        <v>124</v>
      </c>
      <c r="N141" s="795" t="str">
        <f>IF('Names of Bidder'!C19="","",'Names of Bidder'!C19)</f>
        <v/>
      </c>
      <c r="O141" s="795"/>
      <c r="P141" s="795"/>
      <c r="Q141" s="795"/>
      <c r="R141" s="424"/>
      <c r="S141" s="705"/>
      <c r="T141" s="424"/>
      <c r="U141" s="424"/>
      <c r="V141" s="424"/>
    </row>
    <row r="142" spans="1:48" ht="16.5">
      <c r="B142" s="406" t="s">
        <v>125</v>
      </c>
      <c r="C142" s="792" t="str">
        <f>IF('Names of Bidder'!C23="","",'Names of Bidder'!C23)</f>
        <v/>
      </c>
      <c r="D142" s="792"/>
      <c r="L142" s="439"/>
      <c r="M142" s="689" t="s">
        <v>89</v>
      </c>
      <c r="N142" s="795" t="str">
        <f>IF('Names of Bidder'!C20="","",'Names of Bidder'!C20)</f>
        <v/>
      </c>
      <c r="O142" s="795"/>
      <c r="P142" s="795"/>
      <c r="Q142" s="795"/>
      <c r="R142" s="424"/>
      <c r="S142" s="705"/>
      <c r="T142" s="424"/>
      <c r="U142" s="424"/>
      <c r="V142" s="424"/>
    </row>
    <row r="143" spans="1:48">
      <c r="R143" s="424"/>
      <c r="S143" s="424"/>
      <c r="T143" s="424"/>
      <c r="U143" s="424"/>
      <c r="V143" s="424"/>
    </row>
    <row r="144" spans="1:48">
      <c r="I144" s="440"/>
      <c r="J144" s="440"/>
      <c r="K144" s="440"/>
      <c r="L144" s="440"/>
    </row>
    <row r="145" spans="9:12">
      <c r="I145" s="440"/>
      <c r="J145" s="440"/>
      <c r="K145" s="440"/>
      <c r="L145" s="440"/>
    </row>
    <row r="146" spans="9:12">
      <c r="I146" s="440"/>
      <c r="J146" s="440"/>
      <c r="K146" s="440"/>
      <c r="L146" s="440"/>
    </row>
    <row r="147" spans="9:12">
      <c r="I147" s="440"/>
      <c r="J147" s="440"/>
      <c r="K147" s="440"/>
      <c r="L147" s="440"/>
    </row>
    <row r="148" spans="9:12">
      <c r="I148" s="440"/>
      <c r="J148" s="440"/>
      <c r="K148" s="440"/>
      <c r="L148" s="440"/>
    </row>
    <row r="149" spans="9:12">
      <c r="I149" s="440"/>
      <c r="J149" s="440"/>
      <c r="K149" s="440"/>
      <c r="L149" s="440"/>
    </row>
    <row r="150" spans="9:12">
      <c r="I150" s="440"/>
      <c r="J150" s="440"/>
      <c r="K150" s="440"/>
      <c r="L150" s="440"/>
    </row>
    <row r="151" spans="9:12">
      <c r="I151" s="440"/>
      <c r="J151" s="440"/>
      <c r="K151" s="440"/>
      <c r="L151" s="440"/>
    </row>
    <row r="152" spans="9:12">
      <c r="I152" s="440"/>
      <c r="J152" s="440"/>
      <c r="K152" s="440"/>
      <c r="L152" s="440"/>
    </row>
    <row r="153" spans="9:12">
      <c r="I153" s="440"/>
      <c r="J153" s="440"/>
      <c r="K153" s="440"/>
      <c r="L153" s="440"/>
    </row>
    <row r="154" spans="9:12">
      <c r="I154" s="440"/>
      <c r="J154" s="440"/>
      <c r="K154" s="440"/>
      <c r="L154" s="440"/>
    </row>
    <row r="155" spans="9:12">
      <c r="I155" s="440"/>
      <c r="J155" s="440"/>
      <c r="K155" s="440"/>
      <c r="L155" s="440"/>
    </row>
    <row r="156" spans="9:12">
      <c r="I156" s="440"/>
      <c r="J156" s="440"/>
      <c r="K156" s="440"/>
      <c r="L156" s="440"/>
    </row>
    <row r="157" spans="9:12">
      <c r="I157" s="440"/>
      <c r="J157" s="440"/>
      <c r="K157" s="440"/>
      <c r="L157" s="440"/>
    </row>
    <row r="158" spans="9:12">
      <c r="I158" s="440"/>
      <c r="J158" s="440"/>
      <c r="K158" s="440"/>
      <c r="L158" s="440"/>
    </row>
    <row r="159" spans="9:12">
      <c r="I159" s="440"/>
      <c r="J159" s="440"/>
      <c r="K159" s="440"/>
      <c r="L159" s="440"/>
    </row>
    <row r="160" spans="9:12">
      <c r="I160" s="440"/>
      <c r="J160" s="440"/>
      <c r="K160" s="440"/>
      <c r="L160" s="440"/>
    </row>
    <row r="161" spans="9:12">
      <c r="I161" s="440"/>
      <c r="J161" s="440"/>
      <c r="K161" s="440"/>
      <c r="L161" s="440"/>
    </row>
    <row r="162" spans="9:12">
      <c r="I162" s="440"/>
      <c r="J162" s="440"/>
      <c r="K162" s="440"/>
      <c r="L162" s="440"/>
    </row>
    <row r="163" spans="9:12">
      <c r="I163" s="440"/>
      <c r="J163" s="440"/>
      <c r="K163" s="440"/>
      <c r="L163" s="440"/>
    </row>
    <row r="164" spans="9:12">
      <c r="I164" s="440"/>
      <c r="J164" s="440"/>
      <c r="K164" s="440"/>
      <c r="L164" s="440"/>
    </row>
    <row r="165" spans="9:12">
      <c r="I165" s="440"/>
      <c r="J165" s="440"/>
      <c r="K165" s="440"/>
      <c r="L165" s="440"/>
    </row>
    <row r="166" spans="9:12">
      <c r="I166" s="440"/>
      <c r="J166" s="440"/>
      <c r="K166" s="440"/>
      <c r="L166" s="440"/>
    </row>
    <row r="167" spans="9:12">
      <c r="I167" s="440"/>
      <c r="J167" s="440"/>
      <c r="K167" s="440"/>
      <c r="L167" s="440"/>
    </row>
    <row r="168" spans="9:12">
      <c r="I168" s="440"/>
      <c r="J168" s="440"/>
      <c r="K168" s="440"/>
      <c r="L168" s="440"/>
    </row>
    <row r="169" spans="9:12">
      <c r="I169" s="440"/>
      <c r="J169" s="440"/>
      <c r="K169" s="440"/>
      <c r="L169" s="440"/>
    </row>
    <row r="170" spans="9:12">
      <c r="I170" s="440"/>
      <c r="J170" s="440"/>
      <c r="K170" s="440"/>
      <c r="L170" s="440"/>
    </row>
    <row r="171" spans="9:12">
      <c r="I171" s="440"/>
      <c r="J171" s="440"/>
      <c r="K171" s="440"/>
      <c r="L171" s="440"/>
    </row>
    <row r="172" spans="9:12">
      <c r="I172" s="440"/>
      <c r="J172" s="440"/>
      <c r="K172" s="440"/>
      <c r="L172" s="440"/>
    </row>
    <row r="173" spans="9:12">
      <c r="I173" s="440"/>
      <c r="J173" s="440"/>
      <c r="K173" s="440"/>
      <c r="L173" s="440"/>
    </row>
    <row r="174" spans="9:12">
      <c r="I174" s="440"/>
      <c r="J174" s="440"/>
      <c r="K174" s="440"/>
      <c r="L174" s="440"/>
    </row>
    <row r="175" spans="9:12">
      <c r="I175" s="440"/>
      <c r="J175" s="440"/>
      <c r="K175" s="440"/>
      <c r="L175" s="440"/>
    </row>
  </sheetData>
  <sheetProtection algorithmName="SHA-512" hashValue="2+MtdkDrQBiaQP7QXq7dcflbrVF9UjxpLvBrAfXDZg/xNReSO36ITq66di54y+EPmOXl/IKlHHwbmKkvf0Rh5A==" saltValue="hpMsEl1GsPImjoyL7Xbfbw==" spinCount="100000" sheet="1" formatColumns="0" formatRows="0" selectLockedCells="1"/>
  <customSheetViews>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2"/>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3"/>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4"/>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5"/>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6"/>
      <headerFooter>
        <oddHeader>&amp;RSchedule-1Page &amp;P of &amp;N</oddHeader>
      </headerFooter>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7"/>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8"/>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9"/>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10"/>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11"/>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12"/>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13"/>
      <headerFooter>
        <oddHeader>&amp;RSchedule-1Page &amp;P of &amp;N</oddHeader>
      </headerFooter>
    </customSheetView>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6">
    <mergeCell ref="C142:D142"/>
    <mergeCell ref="B136:Q136"/>
    <mergeCell ref="N142:Q142"/>
    <mergeCell ref="N141:Q141"/>
    <mergeCell ref="C141:D141"/>
    <mergeCell ref="B137:Q137"/>
    <mergeCell ref="B138:Q138"/>
    <mergeCell ref="A132:O132"/>
    <mergeCell ref="A134:O134"/>
    <mergeCell ref="A135:O135"/>
    <mergeCell ref="AC10:AO10"/>
    <mergeCell ref="AC8:AO8"/>
    <mergeCell ref="AC9:AO9"/>
    <mergeCell ref="A131:Q131"/>
    <mergeCell ref="A133:O133"/>
    <mergeCell ref="A3:Q3"/>
    <mergeCell ref="A4:Q4"/>
    <mergeCell ref="A6:B6"/>
    <mergeCell ref="A8:I8"/>
    <mergeCell ref="N14:Q14"/>
    <mergeCell ref="C12:I12"/>
    <mergeCell ref="C10:I10"/>
    <mergeCell ref="C9:I9"/>
    <mergeCell ref="A7:L7"/>
    <mergeCell ref="A13:Q13"/>
    <mergeCell ref="C11:I11"/>
  </mergeCells>
  <conditionalFormatting sqref="I18:I35">
    <cfRule type="expression" dxfId="14" priority="12">
      <formula>$F18="Supply from SEZ Unit"</formula>
    </cfRule>
  </conditionalFormatting>
  <conditionalFormatting sqref="I37:I54">
    <cfRule type="expression" dxfId="13" priority="10">
      <formula>$F37="Supply from SEZ Unit"</formula>
    </cfRule>
  </conditionalFormatting>
  <conditionalFormatting sqref="I56:I73">
    <cfRule type="expression" dxfId="12" priority="9">
      <formula>$F56="Supply from SEZ Unit"</formula>
    </cfRule>
  </conditionalFormatting>
  <conditionalFormatting sqref="I75:I92">
    <cfRule type="expression" dxfId="11" priority="8">
      <formula>$F75="Supply from SEZ Unit"</formula>
    </cfRule>
  </conditionalFormatting>
  <conditionalFormatting sqref="I94:I111">
    <cfRule type="expression" dxfId="10" priority="7">
      <formula>$F94="Supply from SEZ Unit"</formula>
    </cfRule>
  </conditionalFormatting>
  <conditionalFormatting sqref="I113:I130">
    <cfRule type="expression" dxfId="9" priority="6">
      <formula>$F113="Supply from SEZ Unit"</formula>
    </cfRule>
  </conditionalFormatting>
  <conditionalFormatting sqref="L18:L35">
    <cfRule type="expression" dxfId="8" priority="11">
      <formula>$F18="Supply from SEZ Unit"</formula>
    </cfRule>
  </conditionalFormatting>
  <conditionalFormatting sqref="L37:L54">
    <cfRule type="expression" dxfId="7" priority="5">
      <formula>$F37="Supply from SEZ Unit"</formula>
    </cfRule>
  </conditionalFormatting>
  <conditionalFormatting sqref="L56:L73">
    <cfRule type="expression" dxfId="6" priority="4">
      <formula>$F56="Supply from SEZ Unit"</formula>
    </cfRule>
  </conditionalFormatting>
  <conditionalFormatting sqref="L75:L92">
    <cfRule type="expression" dxfId="5" priority="3">
      <formula>$F75="Supply from SEZ Unit"</formula>
    </cfRule>
  </conditionalFormatting>
  <conditionalFormatting sqref="L94:L111">
    <cfRule type="expression" dxfId="4" priority="2">
      <formula>$F94="Supply from SEZ Unit"</formula>
    </cfRule>
  </conditionalFormatting>
  <conditionalFormatting sqref="L113:L130">
    <cfRule type="expression" dxfId="3" priority="1">
      <formula>$F113="Supply from SEZ Unit"</formula>
    </cfRule>
  </conditionalFormatting>
  <dataValidations count="5">
    <dataValidation type="list" operator="greaterThan" allowBlank="1" showInputMessage="1" showErrorMessage="1" sqref="L94:L111 L113:L130 L37:L54 L56:L73 L75:L92 L18:L35" xr:uid="{00000000-0002-0000-0400-000000000000}">
      <formula1>"0%,5%,12%,18%,28%"</formula1>
    </dataValidation>
    <dataValidation type="whole" operator="greaterThan" allowBlank="1" showInputMessage="1" showErrorMessage="1" sqref="I113:I130 I37:I54 I56:I73 I75:I92 I18:I35 I94:I111" xr:uid="{00000000-0002-0000-0400-000001000000}">
      <formula1>0</formula1>
    </dataValidation>
    <dataValidation type="list" allowBlank="1" showInputMessage="1" showErrorMessage="1" sqref="F18:F35 F56:F73 F75:F92 F94:F111 F113:F130 F37:F54" xr:uid="{FD362F52-1A6A-4C99-9BE4-D1BD00B961F4}">
      <formula1>"Supply from SEZ Unit, Supply from unit other than SEZ "</formula1>
    </dataValidation>
    <dataValidation type="custom" showInputMessage="1" showErrorMessage="1" errorTitle="ERROR" error="Please select Value from dropdown for 'Whether Item Supply from SEZ Unit or from unit other than SEZ?" sqref="P113:P130 P18:P34 P37:P54 P56:P73 P75:P92 P94:P111" xr:uid="{85CCA4F3-4F0E-4F89-83AB-0D9C885F554A}">
      <formula1>F18&lt;&gt;""</formula1>
    </dataValidation>
    <dataValidation type="custom" showInputMessage="1" errorTitle="ERROR" error="Please select Value from dropdown for 'Whether Item Supply from SEZ Unit or from unit other than SEZ?" sqref="P35" xr:uid="{81DCF08E-C23F-46CA-8030-47B7A2770FF3}">
      <formula1>F35&lt;&gt;""</formula1>
    </dataValidation>
  </dataValidations>
  <printOptions horizontalCentered="1"/>
  <pageMargins left="0.25" right="0.25" top="0.75" bottom="0.5" header="0.3" footer="0.5"/>
  <pageSetup paperSize="9" scale="38" fitToHeight="0" orientation="landscape" r:id="rId15"/>
  <headerFooter>
    <oddHeader>&amp;RSchedule-1Page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zoomScale="70" zoomScaleSheetLayoutView="70" workbookViewId="0">
      <selection activeCell="A17" sqref="A17:J39"/>
    </sheetView>
  </sheetViews>
  <sheetFormatPr defaultColWidth="9.140625" defaultRowHeight="15.75"/>
  <cols>
    <col min="1" max="1" width="6.140625" style="623" customWidth="1"/>
    <col min="2" max="2" width="15" style="623" customWidth="1"/>
    <col min="3" max="3" width="11.28515625" style="623" customWidth="1"/>
    <col min="4" max="4" width="23.85546875" style="623" customWidth="1"/>
    <col min="5" max="5" width="20.28515625" style="623" customWidth="1"/>
    <col min="6" max="6" width="105.7109375" style="624" customWidth="1"/>
    <col min="7" max="7" width="11.28515625" style="623" customWidth="1"/>
    <col min="8" max="8" width="11" style="623" customWidth="1"/>
    <col min="9" max="9" width="18.85546875" style="420" customWidth="1"/>
    <col min="10" max="10" width="24.28515625" style="623" customWidth="1"/>
    <col min="11" max="13" width="10.28515625" style="618" customWidth="1"/>
    <col min="14" max="14" width="9.140625" style="618" customWidth="1"/>
    <col min="15" max="28" width="9.140625" style="618"/>
    <col min="29" max="16384" width="9.140625" style="619"/>
  </cols>
  <sheetData>
    <row r="1" spans="1:32" ht="27.75" customHeight="1">
      <c r="A1" s="413" t="str">
        <f>Basic!B5</f>
        <v>Spec No: CC/NT/W-TR/DOM/A00/25/16738</v>
      </c>
      <c r="B1" s="413"/>
      <c r="C1" s="413"/>
      <c r="D1" s="615"/>
      <c r="E1" s="615"/>
      <c r="F1" s="615"/>
      <c r="G1" s="411"/>
      <c r="H1" s="411"/>
      <c r="I1" s="616"/>
      <c r="J1" s="617" t="s">
        <v>126</v>
      </c>
    </row>
    <row r="2" spans="1:32" ht="21.75" customHeight="1">
      <c r="A2" s="620"/>
      <c r="B2" s="620"/>
      <c r="C2" s="620"/>
      <c r="D2" s="620"/>
      <c r="E2" s="620"/>
      <c r="F2" s="620"/>
      <c r="G2" s="416"/>
      <c r="H2" s="416"/>
      <c r="I2" s="619"/>
      <c r="J2" s="416"/>
    </row>
    <row r="3" spans="1:32" ht="63" customHeight="1">
      <c r="A3" s="801" t="str">
        <f>Cover!$B$2</f>
        <v>400kV Transformer Package 4TR-16 for Procurement of 06 Nos. 400/220/33kV 3-Phase 500MVA Transformers under “Procurement of Transformers and Reactors under vendor development from SIS Reserve Fund”.</v>
      </c>
      <c r="B3" s="801"/>
      <c r="C3" s="801"/>
      <c r="D3" s="801"/>
      <c r="E3" s="801"/>
      <c r="F3" s="801"/>
      <c r="G3" s="801"/>
      <c r="H3" s="801"/>
      <c r="I3" s="801"/>
      <c r="J3" s="801"/>
      <c r="K3" s="621"/>
      <c r="N3" s="799"/>
      <c r="O3" s="799"/>
      <c r="AC3" s="618"/>
      <c r="AD3" s="618"/>
      <c r="AE3" s="618"/>
      <c r="AF3" s="618"/>
    </row>
    <row r="4" spans="1:32" ht="21.95" customHeight="1">
      <c r="A4" s="800" t="s">
        <v>93</v>
      </c>
      <c r="B4" s="800"/>
      <c r="C4" s="800"/>
      <c r="D4" s="800"/>
      <c r="E4" s="800"/>
      <c r="F4" s="800"/>
      <c r="G4" s="800"/>
      <c r="H4" s="800"/>
      <c r="I4" s="800"/>
      <c r="J4" s="800"/>
    </row>
    <row r="5" spans="1:32" ht="15" customHeight="1">
      <c r="J5" s="416"/>
    </row>
    <row r="6" spans="1:32" ht="22.5" customHeight="1">
      <c r="A6" s="806" t="s">
        <v>94</v>
      </c>
      <c r="B6" s="806"/>
      <c r="C6" s="417"/>
      <c r="D6" s="416"/>
      <c r="E6" s="417"/>
      <c r="F6" s="417"/>
      <c r="G6" s="417"/>
      <c r="H6" s="417"/>
      <c r="I6" s="417"/>
      <c r="J6" s="416"/>
    </row>
    <row r="7" spans="1:32" ht="25.5" customHeight="1">
      <c r="A7" s="808">
        <f>'Sch-1'!A7</f>
        <v>0</v>
      </c>
      <c r="B7" s="808"/>
      <c r="C7" s="808"/>
      <c r="D7" s="808"/>
      <c r="E7" s="808"/>
      <c r="F7" s="808"/>
      <c r="G7" s="626"/>
      <c r="H7" s="10" t="s">
        <v>95</v>
      </c>
      <c r="I7" s="626"/>
      <c r="J7" s="416"/>
    </row>
    <row r="8" spans="1:32" ht="29.25" customHeight="1">
      <c r="A8" s="809" t="str">
        <f>"Bidder’s Name and Address  (" &amp; MID('Names of Bidder'!A9,9, 20) &amp; ") :"</f>
        <v>Bidder’s Name and Address  (Sole Bidder) :</v>
      </c>
      <c r="B8" s="809"/>
      <c r="C8" s="809"/>
      <c r="D8" s="809"/>
      <c r="E8" s="809"/>
      <c r="F8" s="809"/>
      <c r="G8" s="809"/>
      <c r="H8" s="11" t="s">
        <v>96</v>
      </c>
      <c r="I8" s="627"/>
      <c r="J8" s="416"/>
    </row>
    <row r="9" spans="1:32" ht="26.25" customHeight="1">
      <c r="A9" s="625" t="s">
        <v>97</v>
      </c>
      <c r="B9" s="628"/>
      <c r="C9" s="808" t="str">
        <f>IF('Names of Bidder'!C9=0, "", 'Names of Bidder'!C9)</f>
        <v/>
      </c>
      <c r="D9" s="808"/>
      <c r="E9" s="808"/>
      <c r="F9" s="354"/>
      <c r="G9" s="354"/>
      <c r="H9" s="11" t="s">
        <v>98</v>
      </c>
      <c r="I9" s="397"/>
      <c r="J9" s="416"/>
    </row>
    <row r="10" spans="1:32" ht="17.25" customHeight="1">
      <c r="A10" s="625" t="s">
        <v>99</v>
      </c>
      <c r="B10" s="628"/>
      <c r="C10" s="810" t="str">
        <f>IF('Names of Bidder'!C10=0, "", 'Names of Bidder'!C10)</f>
        <v/>
      </c>
      <c r="D10" s="810"/>
      <c r="E10" s="810"/>
      <c r="F10" s="354"/>
      <c r="G10" s="354"/>
      <c r="H10" s="11" t="s">
        <v>100</v>
      </c>
      <c r="I10" s="397"/>
      <c r="J10" s="416"/>
    </row>
    <row r="11" spans="1:32" ht="18" customHeight="1">
      <c r="A11" s="397"/>
      <c r="B11" s="397"/>
      <c r="C11" s="810" t="str">
        <f>IF('Names of Bidder'!C11=0, "", 'Names of Bidder'!C11)</f>
        <v/>
      </c>
      <c r="D11" s="810"/>
      <c r="E11" s="810"/>
      <c r="F11" s="354"/>
      <c r="G11" s="354"/>
      <c r="H11" s="11" t="s">
        <v>101</v>
      </c>
      <c r="I11" s="397"/>
      <c r="J11" s="416"/>
    </row>
    <row r="12" spans="1:32" ht="18" customHeight="1">
      <c r="A12" s="397"/>
      <c r="B12" s="397"/>
      <c r="C12" s="810" t="str">
        <f>IF('Names of Bidder'!C12=0, "", 'Names of Bidder'!C12)</f>
        <v/>
      </c>
      <c r="D12" s="810"/>
      <c r="E12" s="810"/>
      <c r="F12" s="354"/>
      <c r="G12" s="354"/>
      <c r="H12" s="11" t="s">
        <v>102</v>
      </c>
      <c r="I12" s="397"/>
      <c r="J12" s="416"/>
    </row>
    <row r="13" spans="1:32" s="627" customFormat="1" ht="26.45" customHeight="1">
      <c r="A13" s="814" t="s">
        <v>127</v>
      </c>
      <c r="B13" s="814"/>
      <c r="C13" s="814"/>
      <c r="D13" s="814"/>
      <c r="E13" s="814"/>
      <c r="F13" s="814"/>
      <c r="G13" s="814"/>
      <c r="H13" s="814"/>
      <c r="I13" s="814"/>
      <c r="J13" s="814"/>
      <c r="K13" s="629"/>
      <c r="L13" s="629"/>
      <c r="M13" s="629"/>
      <c r="N13" s="629"/>
      <c r="O13" s="629"/>
      <c r="P13" s="629"/>
      <c r="Q13" s="629"/>
      <c r="R13" s="629"/>
      <c r="S13" s="629"/>
      <c r="T13" s="629"/>
      <c r="U13" s="629"/>
      <c r="V13" s="629"/>
      <c r="W13" s="629"/>
      <c r="X13" s="629"/>
      <c r="Y13" s="629"/>
      <c r="Z13" s="629"/>
      <c r="AA13" s="629"/>
      <c r="AB13" s="629"/>
    </row>
    <row r="14" spans="1:32" ht="20.25" customHeight="1" thickBot="1">
      <c r="A14" s="354"/>
      <c r="B14" s="354"/>
      <c r="C14" s="354"/>
      <c r="D14" s="354"/>
      <c r="E14" s="354"/>
      <c r="F14" s="373"/>
      <c r="G14" s="375"/>
      <c r="H14" s="375"/>
      <c r="I14" s="807" t="s">
        <v>104</v>
      </c>
      <c r="J14" s="807"/>
    </row>
    <row r="15" spans="1:32" ht="102" customHeight="1">
      <c r="A15" s="630" t="s">
        <v>128</v>
      </c>
      <c r="B15" s="631" t="s">
        <v>106</v>
      </c>
      <c r="C15" s="631" t="s">
        <v>107</v>
      </c>
      <c r="D15" s="631" t="s">
        <v>108</v>
      </c>
      <c r="E15" s="631" t="s">
        <v>109</v>
      </c>
      <c r="F15" s="632" t="s">
        <v>129</v>
      </c>
      <c r="G15" s="632" t="s">
        <v>115</v>
      </c>
      <c r="H15" s="632" t="s">
        <v>130</v>
      </c>
      <c r="I15" s="632" t="s">
        <v>131</v>
      </c>
      <c r="J15" s="633" t="s">
        <v>132</v>
      </c>
    </row>
    <row r="16" spans="1:32" s="636" customFormat="1">
      <c r="A16" s="634">
        <v>1</v>
      </c>
      <c r="B16" s="634">
        <v>2</v>
      </c>
      <c r="C16" s="634">
        <v>3</v>
      </c>
      <c r="D16" s="634">
        <v>4</v>
      </c>
      <c r="E16" s="634">
        <v>5</v>
      </c>
      <c r="F16" s="634">
        <v>6</v>
      </c>
      <c r="G16" s="634">
        <v>7</v>
      </c>
      <c r="H16" s="634">
        <v>8</v>
      </c>
      <c r="I16" s="634">
        <v>9</v>
      </c>
      <c r="J16" s="634" t="s">
        <v>133</v>
      </c>
      <c r="K16" s="635"/>
      <c r="L16" s="635"/>
      <c r="M16" s="635"/>
      <c r="N16" s="635"/>
      <c r="O16" s="635"/>
      <c r="P16" s="635"/>
      <c r="Q16" s="635"/>
      <c r="R16" s="635"/>
      <c r="S16" s="635"/>
      <c r="T16" s="635"/>
      <c r="U16" s="635"/>
      <c r="V16" s="635"/>
      <c r="W16" s="635"/>
      <c r="X16" s="635"/>
      <c r="Y16" s="635"/>
      <c r="Z16" s="635"/>
      <c r="AA16" s="635"/>
      <c r="AB16" s="635"/>
    </row>
    <row r="17" spans="1:28" s="627" customFormat="1" ht="26.45" customHeight="1">
      <c r="A17" s="819" t="s">
        <v>134</v>
      </c>
      <c r="B17" s="820"/>
      <c r="C17" s="820"/>
      <c r="D17" s="820"/>
      <c r="E17" s="820"/>
      <c r="F17" s="820"/>
      <c r="G17" s="820"/>
      <c r="H17" s="820"/>
      <c r="I17" s="820"/>
      <c r="J17" s="821"/>
      <c r="K17" s="629"/>
      <c r="L17" s="629"/>
      <c r="M17" s="629"/>
      <c r="N17" s="629"/>
      <c r="O17" s="629"/>
      <c r="P17" s="629"/>
      <c r="Q17" s="629"/>
      <c r="R17" s="629"/>
      <c r="S17" s="629"/>
      <c r="T17" s="629"/>
      <c r="U17" s="629"/>
      <c r="V17" s="629"/>
      <c r="W17" s="629"/>
      <c r="X17" s="629"/>
      <c r="Y17" s="629"/>
      <c r="Z17" s="629"/>
      <c r="AA17" s="629"/>
      <c r="AB17" s="629"/>
    </row>
    <row r="18" spans="1:28" ht="43.5" customHeight="1">
      <c r="A18" s="822"/>
      <c r="B18" s="823"/>
      <c r="C18" s="823"/>
      <c r="D18" s="823"/>
      <c r="E18" s="823"/>
      <c r="F18" s="823"/>
      <c r="G18" s="823"/>
      <c r="H18" s="823"/>
      <c r="I18" s="823"/>
      <c r="J18" s="824"/>
    </row>
    <row r="19" spans="1:28" ht="43.5" customHeight="1">
      <c r="A19" s="822"/>
      <c r="B19" s="823"/>
      <c r="C19" s="823"/>
      <c r="D19" s="823"/>
      <c r="E19" s="823"/>
      <c r="F19" s="823"/>
      <c r="G19" s="823"/>
      <c r="H19" s="823"/>
      <c r="I19" s="823"/>
      <c r="J19" s="824"/>
    </row>
    <row r="20" spans="1:28" ht="43.5" customHeight="1">
      <c r="A20" s="822"/>
      <c r="B20" s="823"/>
      <c r="C20" s="823"/>
      <c r="D20" s="823"/>
      <c r="E20" s="823"/>
      <c r="F20" s="823"/>
      <c r="G20" s="823"/>
      <c r="H20" s="823"/>
      <c r="I20" s="823"/>
      <c r="J20" s="824"/>
    </row>
    <row r="21" spans="1:28" ht="43.5" customHeight="1">
      <c r="A21" s="822"/>
      <c r="B21" s="823"/>
      <c r="C21" s="823"/>
      <c r="D21" s="823"/>
      <c r="E21" s="823"/>
      <c r="F21" s="823"/>
      <c r="G21" s="823"/>
      <c r="H21" s="823"/>
      <c r="I21" s="823"/>
      <c r="J21" s="824"/>
    </row>
    <row r="22" spans="1:28" ht="43.5" customHeight="1">
      <c r="A22" s="822"/>
      <c r="B22" s="823"/>
      <c r="C22" s="823"/>
      <c r="D22" s="823"/>
      <c r="E22" s="823"/>
      <c r="F22" s="823"/>
      <c r="G22" s="823"/>
      <c r="H22" s="823"/>
      <c r="I22" s="823"/>
      <c r="J22" s="824"/>
    </row>
    <row r="23" spans="1:28" ht="25.5" customHeight="1">
      <c r="A23" s="822"/>
      <c r="B23" s="823"/>
      <c r="C23" s="823"/>
      <c r="D23" s="823"/>
      <c r="E23" s="823"/>
      <c r="F23" s="823"/>
      <c r="G23" s="823"/>
      <c r="H23" s="823"/>
      <c r="I23" s="823"/>
      <c r="J23" s="824"/>
    </row>
    <row r="24" spans="1:28" ht="25.5" hidden="1" customHeight="1">
      <c r="A24" s="822"/>
      <c r="B24" s="823"/>
      <c r="C24" s="823"/>
      <c r="D24" s="823"/>
      <c r="E24" s="823"/>
      <c r="F24" s="823"/>
      <c r="G24" s="823"/>
      <c r="H24" s="823"/>
      <c r="I24" s="823"/>
      <c r="J24" s="824"/>
    </row>
    <row r="25" spans="1:28" ht="25.5" hidden="1" customHeight="1">
      <c r="A25" s="822"/>
      <c r="B25" s="823"/>
      <c r="C25" s="823"/>
      <c r="D25" s="823"/>
      <c r="E25" s="823"/>
      <c r="F25" s="823"/>
      <c r="G25" s="823"/>
      <c r="H25" s="823"/>
      <c r="I25" s="823"/>
      <c r="J25" s="824"/>
    </row>
    <row r="26" spans="1:28" ht="25.5" hidden="1" customHeight="1">
      <c r="A26" s="822"/>
      <c r="B26" s="823"/>
      <c r="C26" s="823"/>
      <c r="D26" s="823"/>
      <c r="E26" s="823"/>
      <c r="F26" s="823"/>
      <c r="G26" s="823"/>
      <c r="H26" s="823"/>
      <c r="I26" s="823"/>
      <c r="J26" s="824"/>
    </row>
    <row r="27" spans="1:28" ht="25.5" hidden="1" customHeight="1">
      <c r="A27" s="822"/>
      <c r="B27" s="823"/>
      <c r="C27" s="823"/>
      <c r="D27" s="823"/>
      <c r="E27" s="823"/>
      <c r="F27" s="823"/>
      <c r="G27" s="823"/>
      <c r="H27" s="823"/>
      <c r="I27" s="823"/>
      <c r="J27" s="824"/>
    </row>
    <row r="28" spans="1:28" ht="25.5" hidden="1" customHeight="1">
      <c r="A28" s="822"/>
      <c r="B28" s="823"/>
      <c r="C28" s="823"/>
      <c r="D28" s="823"/>
      <c r="E28" s="823"/>
      <c r="F28" s="823"/>
      <c r="G28" s="823"/>
      <c r="H28" s="823"/>
      <c r="I28" s="823"/>
      <c r="J28" s="824"/>
    </row>
    <row r="29" spans="1:28" ht="25.5" hidden="1" customHeight="1">
      <c r="A29" s="822"/>
      <c r="B29" s="823"/>
      <c r="C29" s="823"/>
      <c r="D29" s="823"/>
      <c r="E29" s="823"/>
      <c r="F29" s="823"/>
      <c r="G29" s="823"/>
      <c r="H29" s="823"/>
      <c r="I29" s="823"/>
      <c r="J29" s="824"/>
    </row>
    <row r="30" spans="1:28" ht="25.5" hidden="1" customHeight="1">
      <c r="A30" s="822"/>
      <c r="B30" s="823"/>
      <c r="C30" s="823"/>
      <c r="D30" s="823"/>
      <c r="E30" s="823"/>
      <c r="F30" s="823"/>
      <c r="G30" s="823"/>
      <c r="H30" s="823"/>
      <c r="I30" s="823"/>
      <c r="J30" s="824"/>
    </row>
    <row r="31" spans="1:28" ht="25.5" hidden="1" customHeight="1">
      <c r="A31" s="822"/>
      <c r="B31" s="823"/>
      <c r="C31" s="823"/>
      <c r="D31" s="823"/>
      <c r="E31" s="823"/>
      <c r="F31" s="823"/>
      <c r="G31" s="823"/>
      <c r="H31" s="823"/>
      <c r="I31" s="823"/>
      <c r="J31" s="824"/>
    </row>
    <row r="32" spans="1:28" ht="25.5" hidden="1" customHeight="1">
      <c r="A32" s="822"/>
      <c r="B32" s="823"/>
      <c r="C32" s="823"/>
      <c r="D32" s="823"/>
      <c r="E32" s="823"/>
      <c r="F32" s="823"/>
      <c r="G32" s="823"/>
      <c r="H32" s="823"/>
      <c r="I32" s="823"/>
      <c r="J32" s="824"/>
    </row>
    <row r="33" spans="1:28" ht="25.5" hidden="1" customHeight="1">
      <c r="A33" s="822"/>
      <c r="B33" s="823"/>
      <c r="C33" s="823"/>
      <c r="D33" s="823"/>
      <c r="E33" s="823"/>
      <c r="F33" s="823"/>
      <c r="G33" s="823"/>
      <c r="H33" s="823"/>
      <c r="I33" s="823"/>
      <c r="J33" s="824"/>
    </row>
    <row r="34" spans="1:28" ht="25.5" hidden="1" customHeight="1">
      <c r="A34" s="822"/>
      <c r="B34" s="823"/>
      <c r="C34" s="823"/>
      <c r="D34" s="823"/>
      <c r="E34" s="823"/>
      <c r="F34" s="823"/>
      <c r="G34" s="823"/>
      <c r="H34" s="823"/>
      <c r="I34" s="823"/>
      <c r="J34" s="824"/>
    </row>
    <row r="35" spans="1:28" ht="25.5" hidden="1" customHeight="1">
      <c r="A35" s="822"/>
      <c r="B35" s="823"/>
      <c r="C35" s="823"/>
      <c r="D35" s="823"/>
      <c r="E35" s="823"/>
      <c r="F35" s="823"/>
      <c r="G35" s="823"/>
      <c r="H35" s="823"/>
      <c r="I35" s="823"/>
      <c r="J35" s="824"/>
    </row>
    <row r="36" spans="1:28" ht="25.5" hidden="1" customHeight="1">
      <c r="A36" s="822"/>
      <c r="B36" s="823"/>
      <c r="C36" s="823"/>
      <c r="D36" s="823"/>
      <c r="E36" s="823"/>
      <c r="F36" s="823"/>
      <c r="G36" s="823"/>
      <c r="H36" s="823"/>
      <c r="I36" s="823"/>
      <c r="J36" s="824"/>
    </row>
    <row r="37" spans="1:28" ht="25.5" hidden="1" customHeight="1">
      <c r="A37" s="822"/>
      <c r="B37" s="823"/>
      <c r="C37" s="823"/>
      <c r="D37" s="823"/>
      <c r="E37" s="823"/>
      <c r="F37" s="823"/>
      <c r="G37" s="823"/>
      <c r="H37" s="823"/>
      <c r="I37" s="823"/>
      <c r="J37" s="824"/>
    </row>
    <row r="38" spans="1:28" ht="25.5" hidden="1" customHeight="1">
      <c r="A38" s="822"/>
      <c r="B38" s="823"/>
      <c r="C38" s="823"/>
      <c r="D38" s="823"/>
      <c r="E38" s="823"/>
      <c r="F38" s="823"/>
      <c r="G38" s="823"/>
      <c r="H38" s="823"/>
      <c r="I38" s="823"/>
      <c r="J38" s="824"/>
    </row>
    <row r="39" spans="1:28" ht="25.5" hidden="1" customHeight="1">
      <c r="A39" s="825"/>
      <c r="B39" s="826"/>
      <c r="C39" s="826"/>
      <c r="D39" s="826"/>
      <c r="E39" s="826"/>
      <c r="F39" s="826"/>
      <c r="G39" s="826"/>
      <c r="H39" s="826"/>
      <c r="I39" s="826"/>
      <c r="J39" s="827"/>
    </row>
    <row r="40" spans="1:28" ht="22.5" customHeight="1">
      <c r="A40" s="811"/>
      <c r="B40" s="812"/>
      <c r="C40" s="812"/>
      <c r="D40" s="812"/>
      <c r="E40" s="812"/>
      <c r="F40" s="812"/>
      <c r="G40" s="812"/>
      <c r="H40" s="812"/>
      <c r="I40" s="812"/>
      <c r="J40" s="813"/>
    </row>
    <row r="41" spans="1:28" s="641" customFormat="1" ht="33" customHeight="1">
      <c r="A41" s="623"/>
      <c r="B41" s="815" t="s">
        <v>135</v>
      </c>
      <c r="C41" s="816"/>
      <c r="D41" s="816"/>
      <c r="E41" s="816"/>
      <c r="F41" s="816"/>
      <c r="G41" s="816"/>
      <c r="H41" s="817"/>
      <c r="I41" s="637" t="s">
        <v>120</v>
      </c>
      <c r="J41" s="638">
        <f>SUM(J18:J25)</f>
        <v>0</v>
      </c>
      <c r="K41" s="639"/>
      <c r="L41" s="640"/>
      <c r="M41" s="640"/>
      <c r="N41" s="640"/>
      <c r="O41" s="640"/>
      <c r="P41" s="640"/>
      <c r="Q41" s="640"/>
      <c r="R41" s="640"/>
      <c r="S41" s="640"/>
      <c r="T41" s="640"/>
      <c r="U41" s="640"/>
      <c r="V41" s="640"/>
      <c r="W41" s="640"/>
      <c r="X41" s="640"/>
      <c r="Y41" s="640"/>
      <c r="Z41" s="640"/>
      <c r="AA41" s="640"/>
      <c r="AB41" s="640"/>
    </row>
    <row r="42" spans="1:28" ht="57.75" customHeight="1">
      <c r="B42" s="803" t="s">
        <v>136</v>
      </c>
      <c r="C42" s="803"/>
      <c r="D42" s="803"/>
      <c r="E42" s="803"/>
      <c r="F42" s="803"/>
      <c r="G42" s="803"/>
      <c r="H42" s="803"/>
      <c r="I42" s="803"/>
      <c r="J42" s="803"/>
      <c r="K42" s="642"/>
    </row>
    <row r="43" spans="1:28" ht="24.75" customHeight="1">
      <c r="B43" s="620"/>
      <c r="C43" s="620"/>
      <c r="D43" s="620"/>
      <c r="E43" s="620"/>
      <c r="F43" s="620"/>
      <c r="G43" s="620"/>
      <c r="H43" s="416"/>
      <c r="I43" s="620"/>
      <c r="J43" s="416"/>
      <c r="K43" s="642"/>
    </row>
    <row r="44" spans="1:28" s="643" customFormat="1" ht="16.5">
      <c r="B44" s="644" t="s">
        <v>123</v>
      </c>
      <c r="C44" s="804" t="str">
        <f>'Sch-1'!C141:D141</f>
        <v xml:space="preserve">  </v>
      </c>
      <c r="D44" s="802"/>
      <c r="G44" s="818" t="s">
        <v>124</v>
      </c>
      <c r="H44" s="818"/>
      <c r="I44" s="805" t="str">
        <f>'Sch-1'!N141</f>
        <v/>
      </c>
      <c r="J44" s="805"/>
    </row>
    <row r="45" spans="1:28" s="643" customFormat="1" ht="16.5">
      <c r="B45" s="644" t="s">
        <v>125</v>
      </c>
      <c r="C45" s="802" t="str">
        <f>'Sch-1'!C142:D142</f>
        <v/>
      </c>
      <c r="D45" s="802"/>
      <c r="G45" s="818" t="s">
        <v>89</v>
      </c>
      <c r="H45" s="818"/>
      <c r="I45" s="805" t="str">
        <f>'Sch-1'!N142</f>
        <v/>
      </c>
      <c r="J45" s="805"/>
    </row>
    <row r="46" spans="1:28" ht="16.5">
      <c r="B46" s="645"/>
      <c r="C46" s="646"/>
      <c r="D46" s="416"/>
      <c r="E46" s="647"/>
      <c r="F46" s="648"/>
      <c r="G46" s="416"/>
      <c r="H46" s="649"/>
      <c r="I46" s="642"/>
      <c r="J46" s="649"/>
      <c r="K46" s="642"/>
    </row>
    <row r="47" spans="1:28" ht="16.5">
      <c r="B47" s="622"/>
      <c r="C47" s="650"/>
      <c r="D47" s="622"/>
      <c r="E47" s="647"/>
      <c r="F47" s="648"/>
      <c r="G47" s="622"/>
      <c r="H47" s="649"/>
      <c r="I47" s="642"/>
      <c r="J47" s="649"/>
      <c r="K47" s="642"/>
    </row>
  </sheetData>
  <sheetProtection algorithmName="SHA-512" hashValue="x+54Bi5KzD8jFJCxMd3w94lyMHxbGYcMG8Zb0o20DNPNnX85epfn7eZyPHIux2Z51ABE9/5HMgbn7fwMsL5F3Q==" saltValue="sp7YkjExhX6qqoDEufHSDQ==" spinCount="100000" sheet="1" objects="1" scenarios="1" selectLockedCells="1"/>
  <customSheetViews>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2"/>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3"/>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4"/>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5"/>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6"/>
      <headerFooter>
        <oddHeader>&amp;RSchedule-2Page &amp;P of &amp;N</oddHeader>
      </headerFooter>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7"/>
      <headerFooter>
        <oddHeader>&amp;RSchedule-2Page &amp;P of &amp;N</oddHeader>
      </headerFooter>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8"/>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9"/>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10"/>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11"/>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12"/>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13"/>
      <headerFooter>
        <oddHeader>&amp;RSchedule-2Page &amp;P of &amp;N</oddHeader>
      </headerFooter>
    </customSheetView>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A13:J13"/>
    <mergeCell ref="B41:H41"/>
    <mergeCell ref="G45:H45"/>
    <mergeCell ref="G44:H44"/>
    <mergeCell ref="I45:J45"/>
    <mergeCell ref="A17:J39"/>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52"/>
  <sheetViews>
    <sheetView view="pageBreakPreview" topLeftCell="F1" zoomScale="70" zoomScaleNormal="80" zoomScaleSheetLayoutView="70" workbookViewId="0">
      <selection activeCell="O34" sqref="O34"/>
    </sheetView>
  </sheetViews>
  <sheetFormatPr defaultColWidth="38.5703125" defaultRowHeight="15.75"/>
  <cols>
    <col min="1" max="1" width="5.5703125" style="14" customWidth="1"/>
    <col min="2" max="2" width="18" style="14" customWidth="1"/>
    <col min="3" max="3" width="9.7109375" style="14" customWidth="1"/>
    <col min="4" max="4" width="11.140625" style="14" hidden="1" customWidth="1"/>
    <col min="5" max="5" width="9.28515625" style="14" hidden="1" customWidth="1"/>
    <col min="6" max="6" width="51" style="369" customWidth="1"/>
    <col min="7" max="7" width="18.5703125" style="369" customWidth="1"/>
    <col min="8" max="8" width="13.85546875" style="369" customWidth="1"/>
    <col min="9" max="9" width="15.7109375" style="369" customWidth="1"/>
    <col min="10" max="10" width="13.85546875" style="369" customWidth="1"/>
    <col min="11" max="11" width="17" style="369" customWidth="1"/>
    <col min="12" max="12" width="117" style="8" customWidth="1"/>
    <col min="13" max="13" width="8.7109375" style="9" customWidth="1"/>
    <col min="14" max="14" width="10.5703125" style="396" customWidth="1"/>
    <col min="15" max="15" width="16.140625" style="9" customWidth="1"/>
    <col min="16" max="16" width="24" style="9" customWidth="1"/>
    <col min="17" max="17" width="18.42578125" style="7" hidden="1" customWidth="1"/>
    <col min="18" max="18" width="17.28515625" style="3" hidden="1" customWidth="1"/>
    <col min="19" max="19" width="24.7109375" style="3" hidden="1" customWidth="1"/>
    <col min="20" max="20" width="18.140625" style="4" hidden="1" customWidth="1"/>
    <col min="21" max="21" width="22.42578125" style="3" hidden="1" customWidth="1"/>
    <col min="22" max="22" width="28.5703125" style="7" hidden="1" customWidth="1"/>
    <col min="23" max="23" width="9.140625" style="7" hidden="1" customWidth="1"/>
    <col min="24"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Spec No: CC/NT/W-TR/DOM/A00/25/16738</v>
      </c>
      <c r="B1" s="12"/>
      <c r="C1" s="12"/>
      <c r="D1" s="12"/>
      <c r="E1" s="12"/>
      <c r="F1" s="367"/>
      <c r="G1" s="367"/>
      <c r="H1" s="367"/>
      <c r="I1" s="367"/>
      <c r="J1" s="367"/>
      <c r="K1" s="367"/>
      <c r="L1" s="353"/>
      <c r="M1" s="6"/>
      <c r="N1" s="6"/>
      <c r="O1" s="1"/>
      <c r="P1" s="2" t="s">
        <v>137</v>
      </c>
    </row>
    <row r="2" spans="1:31">
      <c r="A2" s="13"/>
      <c r="B2" s="13"/>
      <c r="C2" s="13"/>
      <c r="D2" s="13"/>
      <c r="E2" s="13"/>
      <c r="F2" s="368"/>
      <c r="G2" s="368"/>
      <c r="H2" s="368"/>
      <c r="I2" s="368"/>
      <c r="J2" s="368"/>
      <c r="K2" s="368"/>
      <c r="L2" s="347"/>
      <c r="M2" s="4"/>
      <c r="N2" s="4"/>
      <c r="O2" s="3"/>
      <c r="P2" s="3"/>
    </row>
    <row r="3" spans="1:31" ht="65.25" customHeight="1">
      <c r="A3" s="833" t="str">
        <f>Cover!$B$2</f>
        <v>400kV Transformer Package 4TR-16 for Procurement of 06 Nos. 400/220/33kV 3-Phase 500MVA Transformers under “Procurement of Transformers and Reactors under vendor development from SIS Reserve Fund”.</v>
      </c>
      <c r="B3" s="833"/>
      <c r="C3" s="833"/>
      <c r="D3" s="833"/>
      <c r="E3" s="833"/>
      <c r="F3" s="833"/>
      <c r="G3" s="833"/>
      <c r="H3" s="833"/>
      <c r="I3" s="833"/>
      <c r="J3" s="833"/>
      <c r="K3" s="833"/>
      <c r="L3" s="833"/>
      <c r="M3" s="833"/>
      <c r="N3" s="833"/>
      <c r="O3" s="833"/>
      <c r="P3" s="833"/>
    </row>
    <row r="4" spans="1:31" ht="16.5">
      <c r="A4" s="834" t="s">
        <v>138</v>
      </c>
      <c r="B4" s="834"/>
      <c r="C4" s="834"/>
      <c r="D4" s="834"/>
      <c r="E4" s="834"/>
      <c r="F4" s="834"/>
      <c r="G4" s="834"/>
      <c r="H4" s="834"/>
      <c r="I4" s="834"/>
      <c r="J4" s="834"/>
      <c r="K4" s="834"/>
      <c r="L4" s="834"/>
      <c r="M4" s="834"/>
      <c r="N4" s="834"/>
      <c r="O4" s="834"/>
      <c r="P4" s="834"/>
    </row>
    <row r="6" spans="1:31" ht="21.75" customHeight="1">
      <c r="A6" s="779" t="s">
        <v>94</v>
      </c>
      <c r="B6" s="779"/>
      <c r="C6" s="4"/>
      <c r="D6" s="314"/>
      <c r="E6" s="4"/>
      <c r="F6" s="4"/>
      <c r="G6" s="4"/>
      <c r="H6" s="4"/>
      <c r="I6" s="4"/>
    </row>
    <row r="7" spans="1:31" ht="21" customHeight="1">
      <c r="A7" s="783">
        <f>'Sch-1'!A7</f>
        <v>0</v>
      </c>
      <c r="B7" s="783"/>
      <c r="C7" s="783"/>
      <c r="D7" s="783"/>
      <c r="E7" s="783"/>
      <c r="F7" s="783"/>
      <c r="G7" s="783"/>
      <c r="H7" s="783"/>
      <c r="I7" s="783"/>
      <c r="J7" s="370"/>
      <c r="K7" s="370"/>
      <c r="L7" s="354"/>
      <c r="M7" s="10" t="s">
        <v>95</v>
      </c>
      <c r="N7" s="397"/>
      <c r="O7" s="3"/>
      <c r="P7" s="3"/>
    </row>
    <row r="8" spans="1:31" ht="22.5" customHeight="1">
      <c r="A8" s="780" t="str">
        <f>"Bidder’s Name and Address  (" &amp; MID('Names of Bidder'!A9,9, 20) &amp; ") :"</f>
        <v>Bidder’s Name and Address  (Sole Bidder) :</v>
      </c>
      <c r="B8" s="780"/>
      <c r="C8" s="780"/>
      <c r="D8" s="780"/>
      <c r="E8" s="780"/>
      <c r="F8" s="780"/>
      <c r="G8" s="780"/>
      <c r="H8" s="379"/>
      <c r="I8" s="379"/>
      <c r="J8" s="425"/>
      <c r="K8" s="425"/>
      <c r="L8" s="425"/>
      <c r="M8" s="11" t="str">
        <f>'Sch-1'!N8</f>
        <v>Contract Services</v>
      </c>
      <c r="N8" s="425"/>
      <c r="O8" s="3"/>
      <c r="P8" s="3"/>
    </row>
    <row r="9" spans="1:31" ht="24.75" customHeight="1">
      <c r="A9" s="398" t="s">
        <v>97</v>
      </c>
      <c r="B9" s="365"/>
      <c r="C9" s="783" t="str">
        <f>IF('Names of Bidder'!C9=0, "", 'Names of Bidder'!C9)</f>
        <v/>
      </c>
      <c r="D9" s="783"/>
      <c r="E9" s="783"/>
      <c r="F9" s="783"/>
      <c r="G9" s="783"/>
      <c r="H9" s="366"/>
      <c r="I9" s="366"/>
      <c r="J9" s="355"/>
      <c r="K9" s="355"/>
      <c r="L9" s="355"/>
      <c r="M9" s="11" t="str">
        <f>'Sch-1'!N9</f>
        <v>Power Grid Corporation of India Ltd.,</v>
      </c>
      <c r="N9" s="4"/>
      <c r="O9" s="3"/>
      <c r="P9" s="3"/>
    </row>
    <row r="10" spans="1:31" ht="21" customHeight="1">
      <c r="A10" s="398" t="s">
        <v>99</v>
      </c>
      <c r="B10" s="365"/>
      <c r="C10" s="782" t="str">
        <f>IF('Names of Bidder'!C10=0, "", 'Names of Bidder'!C10)</f>
        <v/>
      </c>
      <c r="D10" s="782"/>
      <c r="E10" s="782"/>
      <c r="F10" s="782"/>
      <c r="G10" s="782"/>
      <c r="H10" s="366"/>
      <c r="I10" s="366"/>
      <c r="J10" s="355"/>
      <c r="K10" s="355"/>
      <c r="L10" s="355"/>
      <c r="M10" s="11" t="str">
        <f>'Sch-1'!N10</f>
        <v>"Saudamini", Plot No.-2</v>
      </c>
      <c r="N10" s="4"/>
      <c r="O10" s="3"/>
      <c r="P10" s="3"/>
    </row>
    <row r="11" spans="1:31" ht="20.25" customHeight="1">
      <c r="A11" s="366"/>
      <c r="B11" s="366"/>
      <c r="C11" s="782" t="str">
        <f>IF('Names of Bidder'!C11=0, "", 'Names of Bidder'!C11)</f>
        <v/>
      </c>
      <c r="D11" s="782"/>
      <c r="E11" s="782"/>
      <c r="F11" s="782"/>
      <c r="G11" s="782"/>
      <c r="H11" s="366"/>
      <c r="I11" s="366"/>
      <c r="J11" s="355"/>
      <c r="K11" s="355"/>
      <c r="L11" s="355"/>
      <c r="M11" s="11" t="str">
        <f>'Sch-1'!N11</f>
        <v xml:space="preserve">Sector-29, </v>
      </c>
      <c r="N11" s="4"/>
      <c r="O11" s="3"/>
      <c r="P11" s="3"/>
    </row>
    <row r="12" spans="1:31" ht="21" customHeight="1">
      <c r="A12" s="366"/>
      <c r="B12" s="366"/>
      <c r="C12" s="782" t="str">
        <f>IF('Names of Bidder'!C12=0, "", 'Names of Bidder'!C12)</f>
        <v/>
      </c>
      <c r="D12" s="782"/>
      <c r="E12" s="782"/>
      <c r="F12" s="782"/>
      <c r="G12" s="782"/>
      <c r="H12" s="366"/>
      <c r="I12" s="366"/>
      <c r="J12" s="355"/>
      <c r="K12" s="355"/>
      <c r="L12" s="355"/>
      <c r="M12" s="228" t="s">
        <v>102</v>
      </c>
      <c r="N12" s="4"/>
      <c r="O12" s="3"/>
      <c r="P12" s="3"/>
    </row>
    <row r="13" spans="1:31" ht="18.75">
      <c r="A13" s="843" t="s">
        <v>139</v>
      </c>
      <c r="B13" s="843"/>
      <c r="C13" s="843"/>
      <c r="D13" s="843"/>
      <c r="E13" s="843"/>
      <c r="F13" s="843"/>
      <c r="G13" s="843"/>
      <c r="H13" s="843"/>
      <c r="I13" s="843"/>
      <c r="J13" s="843"/>
      <c r="K13" s="843"/>
      <c r="L13" s="843"/>
      <c r="M13" s="843"/>
      <c r="N13" s="843"/>
      <c r="O13" s="843"/>
      <c r="P13" s="843"/>
    </row>
    <row r="14" spans="1:31" ht="24.75" customHeight="1" thickBot="1">
      <c r="A14" s="842"/>
      <c r="B14" s="842"/>
      <c r="C14" s="842"/>
      <c r="D14" s="842"/>
      <c r="E14" s="842"/>
      <c r="F14" s="842"/>
      <c r="G14" s="842"/>
      <c r="H14" s="842"/>
      <c r="I14" s="842"/>
      <c r="J14" s="842"/>
      <c r="K14" s="842"/>
      <c r="L14" s="842"/>
      <c r="M14" s="581"/>
      <c r="N14" s="581"/>
      <c r="O14" s="841" t="s">
        <v>104</v>
      </c>
      <c r="P14" s="841"/>
    </row>
    <row r="15" spans="1:31" s="377" customFormat="1" ht="125.25" customHeight="1">
      <c r="A15" s="607" t="s">
        <v>105</v>
      </c>
      <c r="B15" s="608" t="s">
        <v>106</v>
      </c>
      <c r="C15" s="608" t="s">
        <v>107</v>
      </c>
      <c r="D15" s="608" t="s">
        <v>140</v>
      </c>
      <c r="E15" s="608" t="s">
        <v>141</v>
      </c>
      <c r="F15" s="608" t="s">
        <v>108</v>
      </c>
      <c r="G15" s="607" t="s">
        <v>142</v>
      </c>
      <c r="H15" s="430" t="s">
        <v>143</v>
      </c>
      <c r="I15" s="431" t="s">
        <v>144</v>
      </c>
      <c r="J15" s="431" t="s">
        <v>145</v>
      </c>
      <c r="K15" s="431" t="s">
        <v>146</v>
      </c>
      <c r="L15" s="609" t="s">
        <v>129</v>
      </c>
      <c r="M15" s="610" t="s">
        <v>115</v>
      </c>
      <c r="N15" s="610" t="s">
        <v>130</v>
      </c>
      <c r="O15" s="609" t="s">
        <v>147</v>
      </c>
      <c r="P15" s="609" t="s">
        <v>148</v>
      </c>
      <c r="Q15" s="376"/>
      <c r="R15" s="490" t="s">
        <v>149</v>
      </c>
      <c r="S15" s="491" t="s">
        <v>150</v>
      </c>
      <c r="T15" s="490" t="s">
        <v>151</v>
      </c>
      <c r="U15" s="490" t="s">
        <v>152</v>
      </c>
      <c r="V15" s="376"/>
      <c r="W15" s="376"/>
      <c r="X15" s="376"/>
      <c r="Y15" s="376"/>
      <c r="Z15" s="376"/>
      <c r="AA15" s="376"/>
      <c r="AB15" s="376"/>
      <c r="AC15" s="376"/>
      <c r="AD15" s="376"/>
      <c r="AE15" s="376"/>
    </row>
    <row r="16" spans="1:31" s="377" customFormat="1" ht="16.5">
      <c r="A16" s="611">
        <v>1</v>
      </c>
      <c r="B16" s="611">
        <v>2</v>
      </c>
      <c r="C16" s="611">
        <v>3</v>
      </c>
      <c r="D16" s="611">
        <v>4</v>
      </c>
      <c r="E16" s="611">
        <v>5</v>
      </c>
      <c r="F16" s="612">
        <v>6</v>
      </c>
      <c r="G16" s="612">
        <v>7</v>
      </c>
      <c r="H16" s="430">
        <v>8</v>
      </c>
      <c r="I16" s="430">
        <v>9</v>
      </c>
      <c r="J16" s="430">
        <v>10</v>
      </c>
      <c r="K16" s="430">
        <v>11</v>
      </c>
      <c r="L16" s="612">
        <v>12</v>
      </c>
      <c r="M16" s="611">
        <v>13</v>
      </c>
      <c r="N16" s="611">
        <v>14</v>
      </c>
      <c r="O16" s="611">
        <v>15</v>
      </c>
      <c r="P16" s="611" t="s">
        <v>153</v>
      </c>
      <c r="Q16" s="376"/>
      <c r="V16" s="376"/>
      <c r="W16" s="376"/>
      <c r="X16" s="376"/>
      <c r="Y16" s="376"/>
      <c r="Z16" s="376"/>
      <c r="AA16" s="376"/>
      <c r="AB16" s="376"/>
      <c r="AC16" s="376"/>
      <c r="AD16" s="376"/>
      <c r="AE16" s="376"/>
    </row>
    <row r="17" spans="1:27" ht="30" customHeight="1">
      <c r="A17" s="683" t="str">
        <f>'Sch-1'!A17</f>
        <v>I</v>
      </c>
      <c r="B17" s="657" t="s">
        <v>515</v>
      </c>
      <c r="C17" s="658"/>
      <c r="D17" s="658"/>
      <c r="E17" s="658"/>
      <c r="F17" s="658"/>
      <c r="G17" s="658"/>
      <c r="H17" s="658"/>
      <c r="I17" s="658"/>
      <c r="J17" s="658"/>
      <c r="K17" s="658"/>
      <c r="L17" s="658"/>
      <c r="M17" s="658"/>
      <c r="N17" s="658"/>
      <c r="O17" s="658"/>
      <c r="P17" s="684"/>
    </row>
    <row r="18" spans="1:27" ht="38.25" customHeight="1">
      <c r="A18" s="685">
        <v>1</v>
      </c>
      <c r="B18" s="691">
        <v>7000035452</v>
      </c>
      <c r="C18" s="691">
        <v>190</v>
      </c>
      <c r="D18" s="691"/>
      <c r="E18" s="691"/>
      <c r="F18" s="693" t="s">
        <v>483</v>
      </c>
      <c r="G18" s="691">
        <v>100000015</v>
      </c>
      <c r="H18" s="691">
        <v>998736</v>
      </c>
      <c r="I18" s="686"/>
      <c r="J18" s="691">
        <v>18</v>
      </c>
      <c r="K18" s="686"/>
      <c r="L18" s="693" t="s">
        <v>482</v>
      </c>
      <c r="M18" s="691" t="s">
        <v>119</v>
      </c>
      <c r="N18" s="691">
        <v>1</v>
      </c>
      <c r="O18" s="687"/>
      <c r="P18" s="688" t="str">
        <f>IF(O18=0, "INCLUDED", IF(ISERROR(N18*O18), O18, N18*O18))</f>
        <v>INCLUDED</v>
      </c>
      <c r="Q18" s="424">
        <f t="shared" ref="Q18" si="0">IF(P18="Included",0,P18)</f>
        <v>0</v>
      </c>
      <c r="R18" s="390">
        <f>IF( K18="",J18*(IF(P18="Included",0,P18))/100,K18*(IF(P18="Included",0,P18)))</f>
        <v>0</v>
      </c>
      <c r="S18" s="489">
        <f>Discount!$J$36</f>
        <v>0</v>
      </c>
      <c r="T18" s="390">
        <f>S18*Q18</f>
        <v>0</v>
      </c>
      <c r="U18" s="391">
        <f>IF(K18="",J18*T18/100,K18*T18)</f>
        <v>0</v>
      </c>
      <c r="V18" s="580">
        <f>O18*N18</f>
        <v>0</v>
      </c>
      <c r="W18" s="230"/>
      <c r="X18" s="230"/>
      <c r="Y18" s="230"/>
      <c r="Z18" s="230"/>
      <c r="AA18" s="230"/>
    </row>
    <row r="19" spans="1:27" ht="38.25" customHeight="1">
      <c r="A19" s="685">
        <v>1</v>
      </c>
      <c r="B19" s="691">
        <v>7000035452</v>
      </c>
      <c r="C19" s="691">
        <v>190</v>
      </c>
      <c r="D19" s="691"/>
      <c r="E19" s="691"/>
      <c r="F19" s="693" t="s">
        <v>483</v>
      </c>
      <c r="G19" s="691">
        <v>100001910</v>
      </c>
      <c r="H19" s="691">
        <v>998736</v>
      </c>
      <c r="I19" s="686"/>
      <c r="J19" s="691">
        <v>18</v>
      </c>
      <c r="K19" s="686"/>
      <c r="L19" s="693" t="s">
        <v>481</v>
      </c>
      <c r="M19" s="691" t="s">
        <v>118</v>
      </c>
      <c r="N19" s="691">
        <v>1</v>
      </c>
      <c r="O19" s="687"/>
      <c r="P19" s="688" t="str">
        <f t="shared" ref="P19:P34" si="1">IF(O19=0, "INCLUDED", IF(ISERROR(N19*O19), O19, N19*O19))</f>
        <v>INCLUDED</v>
      </c>
      <c r="Q19" s="424">
        <f t="shared" ref="Q19:Q34" si="2">IF(P19="Included",0,P19)</f>
        <v>0</v>
      </c>
      <c r="R19" s="390">
        <f t="shared" ref="R19:R34" si="3">IF( K19="",J19*(IF(P19="Included",0,P19))/100,K19*(IF(P19="Included",0,P19)))</f>
        <v>0</v>
      </c>
      <c r="S19" s="489">
        <f>Discount!$J$36</f>
        <v>0</v>
      </c>
      <c r="T19" s="390">
        <f t="shared" ref="T19:T34" si="4">S19*Q19</f>
        <v>0</v>
      </c>
      <c r="U19" s="391">
        <f t="shared" ref="U19:U34" si="5">IF(K19="",J19*T19/100,K19*T19)</f>
        <v>0</v>
      </c>
      <c r="V19" s="580">
        <f t="shared" ref="V19:V34" si="6">O19*N19</f>
        <v>0</v>
      </c>
      <c r="W19" s="230"/>
      <c r="X19" s="230"/>
      <c r="Y19" s="230"/>
      <c r="Z19" s="230"/>
      <c r="AA19" s="230"/>
    </row>
    <row r="20" spans="1:27" ht="38.25" customHeight="1">
      <c r="A20" s="685">
        <v>1</v>
      </c>
      <c r="B20" s="691">
        <v>7000035452</v>
      </c>
      <c r="C20" s="691">
        <v>190</v>
      </c>
      <c r="D20" s="691"/>
      <c r="E20" s="691"/>
      <c r="F20" s="693" t="s">
        <v>483</v>
      </c>
      <c r="G20" s="691">
        <v>100002238</v>
      </c>
      <c r="H20" s="691">
        <v>998736</v>
      </c>
      <c r="I20" s="686"/>
      <c r="J20" s="691">
        <v>18</v>
      </c>
      <c r="K20" s="686"/>
      <c r="L20" s="693" t="s">
        <v>520</v>
      </c>
      <c r="M20" s="691" t="s">
        <v>118</v>
      </c>
      <c r="N20" s="691">
        <v>1</v>
      </c>
      <c r="O20" s="687"/>
      <c r="P20" s="688" t="str">
        <f t="shared" si="1"/>
        <v>INCLUDED</v>
      </c>
      <c r="Q20" s="424">
        <f t="shared" si="2"/>
        <v>0</v>
      </c>
      <c r="R20" s="390">
        <f t="shared" si="3"/>
        <v>0</v>
      </c>
      <c r="S20" s="489">
        <f>Discount!$J$36</f>
        <v>0</v>
      </c>
      <c r="T20" s="390">
        <f t="shared" si="4"/>
        <v>0</v>
      </c>
      <c r="U20" s="391">
        <f t="shared" si="5"/>
        <v>0</v>
      </c>
      <c r="V20" s="580">
        <f t="shared" si="6"/>
        <v>0</v>
      </c>
      <c r="W20" s="230"/>
      <c r="X20" s="230"/>
      <c r="Y20" s="230"/>
      <c r="Z20" s="230"/>
      <c r="AA20" s="230"/>
    </row>
    <row r="21" spans="1:27" ht="38.25" customHeight="1">
      <c r="A21" s="683" t="s">
        <v>31</v>
      </c>
      <c r="B21" s="657" t="s">
        <v>516</v>
      </c>
      <c r="C21" s="658"/>
      <c r="D21" s="658"/>
      <c r="E21" s="658"/>
      <c r="F21" s="658"/>
      <c r="G21" s="658"/>
      <c r="H21" s="658"/>
      <c r="I21" s="658"/>
      <c r="J21" s="658"/>
      <c r="K21" s="658"/>
      <c r="L21" s="658"/>
      <c r="M21" s="658"/>
      <c r="N21" s="658"/>
      <c r="O21" s="658"/>
      <c r="P21" s="684"/>
    </row>
    <row r="22" spans="1:27" ht="38.25" customHeight="1">
      <c r="A22" s="685">
        <v>1</v>
      </c>
      <c r="B22" s="691">
        <v>7000035550</v>
      </c>
      <c r="C22" s="691">
        <v>10</v>
      </c>
      <c r="D22" s="691"/>
      <c r="E22" s="691"/>
      <c r="F22" s="693" t="s">
        <v>483</v>
      </c>
      <c r="G22" s="691">
        <v>100000015</v>
      </c>
      <c r="H22" s="691">
        <v>998736</v>
      </c>
      <c r="I22" s="686"/>
      <c r="J22" s="691">
        <v>18</v>
      </c>
      <c r="K22" s="686"/>
      <c r="L22" s="693" t="s">
        <v>482</v>
      </c>
      <c r="M22" s="691" t="s">
        <v>119</v>
      </c>
      <c r="N22" s="691">
        <v>1</v>
      </c>
      <c r="O22" s="687"/>
      <c r="P22" s="688" t="str">
        <f t="shared" si="1"/>
        <v>INCLUDED</v>
      </c>
      <c r="Q22" s="424">
        <f t="shared" si="2"/>
        <v>0</v>
      </c>
      <c r="R22" s="390">
        <f t="shared" si="3"/>
        <v>0</v>
      </c>
      <c r="S22" s="489">
        <f>Discount!$J$36</f>
        <v>0</v>
      </c>
      <c r="T22" s="390">
        <f t="shared" si="4"/>
        <v>0</v>
      </c>
      <c r="U22" s="391">
        <f t="shared" si="5"/>
        <v>0</v>
      </c>
      <c r="V22" s="580">
        <f t="shared" si="6"/>
        <v>0</v>
      </c>
      <c r="W22" s="230"/>
      <c r="X22" s="230"/>
      <c r="Y22" s="230"/>
      <c r="Z22" s="230"/>
      <c r="AA22" s="230"/>
    </row>
    <row r="23" spans="1:27" ht="38.25" customHeight="1">
      <c r="A23" s="685">
        <v>1</v>
      </c>
      <c r="B23" s="691">
        <v>7000035550</v>
      </c>
      <c r="C23" s="691">
        <v>10</v>
      </c>
      <c r="D23" s="691"/>
      <c r="E23" s="691"/>
      <c r="F23" s="693" t="s">
        <v>483</v>
      </c>
      <c r="G23" s="691">
        <v>100001910</v>
      </c>
      <c r="H23" s="691">
        <v>998736</v>
      </c>
      <c r="I23" s="686"/>
      <c r="J23" s="691">
        <v>18</v>
      </c>
      <c r="K23" s="686"/>
      <c r="L23" s="693" t="s">
        <v>481</v>
      </c>
      <c r="M23" s="691" t="s">
        <v>118</v>
      </c>
      <c r="N23" s="691">
        <v>1</v>
      </c>
      <c r="O23" s="687"/>
      <c r="P23" s="688" t="str">
        <f t="shared" si="1"/>
        <v>INCLUDED</v>
      </c>
      <c r="Q23" s="424">
        <f t="shared" si="2"/>
        <v>0</v>
      </c>
      <c r="R23" s="390">
        <f t="shared" si="3"/>
        <v>0</v>
      </c>
      <c r="S23" s="489">
        <f>Discount!$J$36</f>
        <v>0</v>
      </c>
      <c r="T23" s="390">
        <f t="shared" si="4"/>
        <v>0</v>
      </c>
      <c r="U23" s="391">
        <f t="shared" si="5"/>
        <v>0</v>
      </c>
      <c r="V23" s="580">
        <f t="shared" si="6"/>
        <v>0</v>
      </c>
      <c r="W23" s="230"/>
      <c r="X23" s="230"/>
      <c r="Y23" s="230"/>
      <c r="Z23" s="230"/>
      <c r="AA23" s="230"/>
    </row>
    <row r="24" spans="1:27" ht="38.25" customHeight="1">
      <c r="A24" s="685">
        <v>1</v>
      </c>
      <c r="B24" s="691">
        <v>7000035550</v>
      </c>
      <c r="C24" s="691">
        <v>10</v>
      </c>
      <c r="D24" s="691"/>
      <c r="E24" s="691"/>
      <c r="F24" s="693" t="s">
        <v>483</v>
      </c>
      <c r="G24" s="691">
        <v>100002238</v>
      </c>
      <c r="H24" s="691">
        <v>998736</v>
      </c>
      <c r="I24" s="686"/>
      <c r="J24" s="691">
        <v>18</v>
      </c>
      <c r="K24" s="686"/>
      <c r="L24" s="693" t="s">
        <v>520</v>
      </c>
      <c r="M24" s="691" t="s">
        <v>118</v>
      </c>
      <c r="N24" s="691">
        <v>1</v>
      </c>
      <c r="O24" s="687"/>
      <c r="P24" s="688" t="str">
        <f t="shared" si="1"/>
        <v>INCLUDED</v>
      </c>
      <c r="Q24" s="424">
        <f t="shared" si="2"/>
        <v>0</v>
      </c>
      <c r="R24" s="390">
        <f t="shared" si="3"/>
        <v>0</v>
      </c>
      <c r="S24" s="489">
        <f>Discount!$J$36</f>
        <v>0</v>
      </c>
      <c r="T24" s="390">
        <f t="shared" si="4"/>
        <v>0</v>
      </c>
      <c r="U24" s="391">
        <f t="shared" si="5"/>
        <v>0</v>
      </c>
      <c r="V24" s="580">
        <f t="shared" si="6"/>
        <v>0</v>
      </c>
      <c r="W24" s="230"/>
      <c r="X24" s="230"/>
      <c r="Y24" s="230"/>
      <c r="Z24" s="230"/>
      <c r="AA24" s="230"/>
    </row>
    <row r="25" spans="1:27" ht="38.25" customHeight="1">
      <c r="A25" s="683" t="s">
        <v>489</v>
      </c>
      <c r="B25" s="657" t="s">
        <v>517</v>
      </c>
      <c r="C25" s="658"/>
      <c r="D25" s="658"/>
      <c r="E25" s="658"/>
      <c r="F25" s="658"/>
      <c r="G25" s="658"/>
      <c r="H25" s="658"/>
      <c r="I25" s="658"/>
      <c r="J25" s="658"/>
      <c r="K25" s="658"/>
      <c r="L25" s="658"/>
      <c r="M25" s="658"/>
      <c r="N25" s="658"/>
      <c r="O25" s="658"/>
      <c r="P25" s="684"/>
    </row>
    <row r="26" spans="1:27" ht="38.25" customHeight="1">
      <c r="A26" s="685">
        <v>1</v>
      </c>
      <c r="B26" s="693">
        <v>7000035569</v>
      </c>
      <c r="C26" s="691">
        <v>10</v>
      </c>
      <c r="D26" s="691"/>
      <c r="E26" s="691"/>
      <c r="F26" s="693" t="s">
        <v>483</v>
      </c>
      <c r="G26" s="691">
        <v>100000015</v>
      </c>
      <c r="H26" s="691">
        <v>998736</v>
      </c>
      <c r="I26" s="686"/>
      <c r="J26" s="691">
        <v>18</v>
      </c>
      <c r="K26" s="686"/>
      <c r="L26" s="693" t="s">
        <v>482</v>
      </c>
      <c r="M26" s="691" t="s">
        <v>119</v>
      </c>
      <c r="N26" s="691">
        <v>1</v>
      </c>
      <c r="O26" s="687"/>
      <c r="P26" s="688" t="str">
        <f t="shared" si="1"/>
        <v>INCLUDED</v>
      </c>
      <c r="Q26" s="424">
        <f t="shared" si="2"/>
        <v>0</v>
      </c>
      <c r="R26" s="390">
        <f t="shared" si="3"/>
        <v>0</v>
      </c>
      <c r="S26" s="489">
        <f>Discount!$J$36</f>
        <v>0</v>
      </c>
      <c r="T26" s="390">
        <f t="shared" si="4"/>
        <v>0</v>
      </c>
      <c r="U26" s="391">
        <f t="shared" si="5"/>
        <v>0</v>
      </c>
      <c r="V26" s="580">
        <f t="shared" si="6"/>
        <v>0</v>
      </c>
      <c r="W26" s="230"/>
      <c r="X26" s="230"/>
      <c r="Y26" s="230"/>
      <c r="Z26" s="230"/>
      <c r="AA26" s="230"/>
    </row>
    <row r="27" spans="1:27" ht="38.25" customHeight="1">
      <c r="A27" s="685">
        <v>1</v>
      </c>
      <c r="B27" s="693">
        <v>7000035569</v>
      </c>
      <c r="C27" s="691">
        <v>10</v>
      </c>
      <c r="D27" s="691"/>
      <c r="E27" s="691"/>
      <c r="F27" s="693" t="s">
        <v>483</v>
      </c>
      <c r="G27" s="691">
        <v>100001910</v>
      </c>
      <c r="H27" s="691">
        <v>998736</v>
      </c>
      <c r="I27" s="686"/>
      <c r="J27" s="691">
        <v>18</v>
      </c>
      <c r="K27" s="686"/>
      <c r="L27" s="693" t="s">
        <v>481</v>
      </c>
      <c r="M27" s="691" t="s">
        <v>118</v>
      </c>
      <c r="N27" s="691">
        <v>1</v>
      </c>
      <c r="O27" s="687"/>
      <c r="P27" s="688" t="str">
        <f t="shared" si="1"/>
        <v>INCLUDED</v>
      </c>
      <c r="Q27" s="424">
        <f t="shared" si="2"/>
        <v>0</v>
      </c>
      <c r="R27" s="390">
        <f t="shared" si="3"/>
        <v>0</v>
      </c>
      <c r="S27" s="489">
        <f>Discount!$J$36</f>
        <v>0</v>
      </c>
      <c r="T27" s="390">
        <f t="shared" si="4"/>
        <v>0</v>
      </c>
      <c r="U27" s="391">
        <f t="shared" si="5"/>
        <v>0</v>
      </c>
      <c r="V27" s="580">
        <f t="shared" si="6"/>
        <v>0</v>
      </c>
      <c r="W27" s="230"/>
      <c r="X27" s="230"/>
      <c r="Y27" s="230"/>
      <c r="Z27" s="230"/>
      <c r="AA27" s="230"/>
    </row>
    <row r="28" spans="1:27" ht="38.25" customHeight="1">
      <c r="A28" s="685">
        <v>1</v>
      </c>
      <c r="B28" s="693">
        <v>7000035569</v>
      </c>
      <c r="C28" s="691">
        <v>10</v>
      </c>
      <c r="D28" s="691"/>
      <c r="E28" s="691"/>
      <c r="F28" s="693" t="s">
        <v>483</v>
      </c>
      <c r="G28" s="691">
        <v>100002238</v>
      </c>
      <c r="H28" s="691">
        <v>998736</v>
      </c>
      <c r="I28" s="686"/>
      <c r="J28" s="691">
        <v>18</v>
      </c>
      <c r="K28" s="686"/>
      <c r="L28" s="693" t="s">
        <v>520</v>
      </c>
      <c r="M28" s="691" t="s">
        <v>118</v>
      </c>
      <c r="N28" s="691">
        <v>1</v>
      </c>
      <c r="O28" s="687"/>
      <c r="P28" s="688" t="str">
        <f t="shared" si="1"/>
        <v>INCLUDED</v>
      </c>
      <c r="Q28" s="424">
        <f t="shared" si="2"/>
        <v>0</v>
      </c>
      <c r="R28" s="390">
        <f t="shared" si="3"/>
        <v>0</v>
      </c>
      <c r="S28" s="489">
        <f>Discount!$J$36</f>
        <v>0</v>
      </c>
      <c r="T28" s="390">
        <f t="shared" si="4"/>
        <v>0</v>
      </c>
      <c r="U28" s="391">
        <f t="shared" si="5"/>
        <v>0</v>
      </c>
      <c r="V28" s="580">
        <f t="shared" si="6"/>
        <v>0</v>
      </c>
      <c r="W28" s="230"/>
      <c r="X28" s="230"/>
      <c r="Y28" s="230"/>
      <c r="Z28" s="230"/>
      <c r="AA28" s="230"/>
    </row>
    <row r="29" spans="1:27" ht="38.25" customHeight="1">
      <c r="A29" s="683" t="s">
        <v>491</v>
      </c>
      <c r="B29" s="657" t="s">
        <v>518</v>
      </c>
      <c r="C29" s="658"/>
      <c r="D29" s="658"/>
      <c r="E29" s="658"/>
      <c r="F29" s="658"/>
      <c r="G29" s="658"/>
      <c r="H29" s="658"/>
      <c r="I29" s="658"/>
      <c r="J29" s="658"/>
      <c r="K29" s="658"/>
      <c r="L29" s="658"/>
      <c r="M29" s="658"/>
      <c r="N29" s="658"/>
      <c r="O29" s="658"/>
      <c r="P29" s="684"/>
    </row>
    <row r="30" spans="1:27" ht="38.25" customHeight="1">
      <c r="A30" s="685">
        <v>1</v>
      </c>
      <c r="B30" s="691">
        <v>7000035588</v>
      </c>
      <c r="C30" s="691">
        <v>10</v>
      </c>
      <c r="D30" s="691"/>
      <c r="E30" s="691"/>
      <c r="F30" s="693" t="s">
        <v>483</v>
      </c>
      <c r="G30" s="691">
        <v>100000015</v>
      </c>
      <c r="H30" s="691">
        <v>998736</v>
      </c>
      <c r="I30" s="686"/>
      <c r="J30" s="691">
        <v>18</v>
      </c>
      <c r="K30" s="686"/>
      <c r="L30" s="693" t="s">
        <v>482</v>
      </c>
      <c r="M30" s="691" t="s">
        <v>119</v>
      </c>
      <c r="N30" s="691">
        <v>1</v>
      </c>
      <c r="O30" s="687"/>
      <c r="P30" s="688" t="str">
        <f t="shared" si="1"/>
        <v>INCLUDED</v>
      </c>
      <c r="Q30" s="424">
        <f t="shared" si="2"/>
        <v>0</v>
      </c>
      <c r="R30" s="390">
        <f t="shared" si="3"/>
        <v>0</v>
      </c>
      <c r="S30" s="489">
        <f>Discount!$J$36</f>
        <v>0</v>
      </c>
      <c r="T30" s="390">
        <f t="shared" si="4"/>
        <v>0</v>
      </c>
      <c r="U30" s="391">
        <f t="shared" si="5"/>
        <v>0</v>
      </c>
      <c r="V30" s="580">
        <f t="shared" si="6"/>
        <v>0</v>
      </c>
      <c r="W30" s="230"/>
      <c r="X30" s="230"/>
      <c r="Y30" s="230"/>
      <c r="Z30" s="230"/>
      <c r="AA30" s="230"/>
    </row>
    <row r="31" spans="1:27" ht="38.25" customHeight="1">
      <c r="A31" s="685">
        <v>1</v>
      </c>
      <c r="B31" s="691">
        <v>7000035588</v>
      </c>
      <c r="C31" s="691">
        <v>10</v>
      </c>
      <c r="D31" s="691"/>
      <c r="E31" s="691"/>
      <c r="F31" s="693" t="s">
        <v>483</v>
      </c>
      <c r="G31" s="691">
        <v>100001910</v>
      </c>
      <c r="H31" s="691">
        <v>998736</v>
      </c>
      <c r="I31" s="686"/>
      <c r="J31" s="691">
        <v>18</v>
      </c>
      <c r="K31" s="686"/>
      <c r="L31" s="693" t="s">
        <v>481</v>
      </c>
      <c r="M31" s="691" t="s">
        <v>118</v>
      </c>
      <c r="N31" s="691">
        <v>1</v>
      </c>
      <c r="O31" s="687"/>
      <c r="P31" s="688" t="str">
        <f t="shared" si="1"/>
        <v>INCLUDED</v>
      </c>
      <c r="Q31" s="424">
        <f t="shared" si="2"/>
        <v>0</v>
      </c>
      <c r="R31" s="390">
        <f t="shared" si="3"/>
        <v>0</v>
      </c>
      <c r="S31" s="489">
        <f>Discount!$J$36</f>
        <v>0</v>
      </c>
      <c r="T31" s="390">
        <f t="shared" si="4"/>
        <v>0</v>
      </c>
      <c r="U31" s="391">
        <f t="shared" si="5"/>
        <v>0</v>
      </c>
      <c r="V31" s="580">
        <f t="shared" si="6"/>
        <v>0</v>
      </c>
      <c r="W31" s="230"/>
      <c r="X31" s="230"/>
      <c r="Y31" s="230"/>
      <c r="Z31" s="230"/>
      <c r="AA31" s="230"/>
    </row>
    <row r="32" spans="1:27" ht="38.25" customHeight="1">
      <c r="A32" s="685">
        <v>1</v>
      </c>
      <c r="B32" s="691">
        <v>7000035588</v>
      </c>
      <c r="C32" s="691">
        <v>10</v>
      </c>
      <c r="D32" s="691"/>
      <c r="E32" s="691"/>
      <c r="F32" s="693" t="s">
        <v>483</v>
      </c>
      <c r="G32" s="691">
        <v>100002238</v>
      </c>
      <c r="H32" s="691">
        <v>998736</v>
      </c>
      <c r="I32" s="686"/>
      <c r="J32" s="691">
        <v>18</v>
      </c>
      <c r="K32" s="686"/>
      <c r="L32" s="693" t="s">
        <v>520</v>
      </c>
      <c r="M32" s="691" t="s">
        <v>118</v>
      </c>
      <c r="N32" s="691">
        <v>1</v>
      </c>
      <c r="O32" s="687"/>
      <c r="P32" s="688" t="str">
        <f t="shared" si="1"/>
        <v>INCLUDED</v>
      </c>
      <c r="Q32" s="424">
        <f t="shared" si="2"/>
        <v>0</v>
      </c>
      <c r="R32" s="390">
        <f t="shared" si="3"/>
        <v>0</v>
      </c>
      <c r="S32" s="489">
        <f>Discount!$J$36</f>
        <v>0</v>
      </c>
      <c r="T32" s="390">
        <f t="shared" si="4"/>
        <v>0</v>
      </c>
      <c r="U32" s="391">
        <f t="shared" si="5"/>
        <v>0</v>
      </c>
      <c r="V32" s="580">
        <f t="shared" si="6"/>
        <v>0</v>
      </c>
      <c r="W32" s="230"/>
      <c r="X32" s="230"/>
      <c r="Y32" s="230"/>
      <c r="Z32" s="230"/>
      <c r="AA32" s="230"/>
    </row>
    <row r="33" spans="1:31" ht="38.25" customHeight="1">
      <c r="A33" s="683" t="s">
        <v>493</v>
      </c>
      <c r="B33" s="657" t="s">
        <v>519</v>
      </c>
      <c r="C33" s="658"/>
      <c r="D33" s="658"/>
      <c r="E33" s="658"/>
      <c r="F33" s="658"/>
      <c r="G33" s="658"/>
      <c r="H33" s="658"/>
      <c r="I33" s="658"/>
      <c r="J33" s="658"/>
      <c r="K33" s="658"/>
      <c r="L33" s="658"/>
      <c r="M33" s="658"/>
      <c r="N33" s="658"/>
      <c r="O33" s="658"/>
      <c r="P33" s="684"/>
    </row>
    <row r="34" spans="1:31" ht="38.25" customHeight="1">
      <c r="A34" s="685">
        <v>1</v>
      </c>
      <c r="B34" s="691">
        <v>7000035607</v>
      </c>
      <c r="C34" s="691">
        <v>10</v>
      </c>
      <c r="D34" s="691"/>
      <c r="E34" s="691"/>
      <c r="F34" s="693" t="s">
        <v>483</v>
      </c>
      <c r="G34" s="691">
        <v>100000015</v>
      </c>
      <c r="H34" s="691">
        <v>998736</v>
      </c>
      <c r="I34" s="686"/>
      <c r="J34" s="691">
        <v>18</v>
      </c>
      <c r="K34" s="686"/>
      <c r="L34" s="693" t="s">
        <v>482</v>
      </c>
      <c r="M34" s="691" t="s">
        <v>119</v>
      </c>
      <c r="N34" s="691">
        <v>1</v>
      </c>
      <c r="O34" s="687"/>
      <c r="P34" s="688" t="str">
        <f t="shared" si="1"/>
        <v>INCLUDED</v>
      </c>
      <c r="Q34" s="424">
        <f t="shared" si="2"/>
        <v>0</v>
      </c>
      <c r="R34" s="390">
        <f t="shared" si="3"/>
        <v>0</v>
      </c>
      <c r="S34" s="489">
        <f>Discount!$J$36</f>
        <v>0</v>
      </c>
      <c r="T34" s="390">
        <f t="shared" si="4"/>
        <v>0</v>
      </c>
      <c r="U34" s="391">
        <f t="shared" si="5"/>
        <v>0</v>
      </c>
      <c r="V34" s="580">
        <f t="shared" si="6"/>
        <v>0</v>
      </c>
      <c r="W34" s="230"/>
      <c r="X34" s="230"/>
      <c r="Y34" s="230"/>
      <c r="Z34" s="230"/>
      <c r="AA34" s="230"/>
    </row>
    <row r="35" spans="1:31" ht="38.25" customHeight="1">
      <c r="A35" s="685">
        <v>2</v>
      </c>
      <c r="B35" s="691">
        <v>7000035607</v>
      </c>
      <c r="C35" s="691">
        <v>10</v>
      </c>
      <c r="D35" s="691"/>
      <c r="E35" s="691"/>
      <c r="F35" s="693" t="s">
        <v>483</v>
      </c>
      <c r="G35" s="691">
        <v>100001910</v>
      </c>
      <c r="H35" s="691">
        <v>998736</v>
      </c>
      <c r="I35" s="686"/>
      <c r="J35" s="691">
        <v>18</v>
      </c>
      <c r="K35" s="686"/>
      <c r="L35" s="693" t="s">
        <v>481</v>
      </c>
      <c r="M35" s="691" t="s">
        <v>118</v>
      </c>
      <c r="N35" s="691">
        <v>1</v>
      </c>
      <c r="O35" s="687"/>
      <c r="P35" s="688" t="str">
        <f t="shared" ref="P35" si="7">IF(O35=0, "INCLUDED", IF(ISERROR(N35*O35), O35, N35*O35))</f>
        <v>INCLUDED</v>
      </c>
      <c r="Q35" s="424">
        <f t="shared" ref="Q35:Q40" si="8">IF(P35="Included",0,P35)</f>
        <v>0</v>
      </c>
      <c r="R35" s="390">
        <f t="shared" ref="R35:R40" si="9">IF( K35="",J35*(IF(P35="Included",0,P35))/100,K35*(IF(P35="Included",0,P35)))</f>
        <v>0</v>
      </c>
      <c r="S35" s="489">
        <f>Discount!$J$36</f>
        <v>0</v>
      </c>
      <c r="T35" s="390">
        <f t="shared" ref="T35:T40" si="10">S35*Q35</f>
        <v>0</v>
      </c>
      <c r="U35" s="391">
        <f t="shared" ref="U35:U40" si="11">IF(K35="",J35*T35/100,K35*T35)</f>
        <v>0</v>
      </c>
      <c r="V35" s="580">
        <f t="shared" ref="V35:V40" si="12">O35*N35</f>
        <v>0</v>
      </c>
      <c r="W35" s="230"/>
      <c r="X35" s="230"/>
      <c r="Y35" s="230"/>
      <c r="Z35" s="230"/>
      <c r="AA35" s="230"/>
    </row>
    <row r="36" spans="1:31" ht="38.25" customHeight="1">
      <c r="A36" s="685">
        <v>3</v>
      </c>
      <c r="B36" s="691">
        <v>7000035607</v>
      </c>
      <c r="C36" s="691">
        <v>10</v>
      </c>
      <c r="D36" s="691"/>
      <c r="E36" s="691"/>
      <c r="F36" s="693" t="s">
        <v>483</v>
      </c>
      <c r="G36" s="691">
        <v>100002238</v>
      </c>
      <c r="H36" s="691">
        <v>998736</v>
      </c>
      <c r="I36" s="686"/>
      <c r="J36" s="691">
        <v>18</v>
      </c>
      <c r="K36" s="686"/>
      <c r="L36" s="693" t="s">
        <v>520</v>
      </c>
      <c r="M36" s="691" t="s">
        <v>118</v>
      </c>
      <c r="N36" s="691">
        <v>1</v>
      </c>
      <c r="O36" s="687"/>
      <c r="P36" s="688" t="str">
        <f t="shared" ref="P36:P40" si="13">IF(O36=0, "INCLUDED", IF(ISERROR(N36*O36), O36, N36*O36))</f>
        <v>INCLUDED</v>
      </c>
      <c r="Q36" s="424">
        <f t="shared" si="8"/>
        <v>0</v>
      </c>
      <c r="R36" s="390">
        <f t="shared" si="9"/>
        <v>0</v>
      </c>
      <c r="S36" s="489">
        <f>Discount!$J$36</f>
        <v>0</v>
      </c>
      <c r="T36" s="390">
        <f t="shared" si="10"/>
        <v>0</v>
      </c>
      <c r="U36" s="391">
        <f t="shared" si="11"/>
        <v>0</v>
      </c>
      <c r="V36" s="580">
        <f t="shared" si="12"/>
        <v>0</v>
      </c>
      <c r="W36" s="230"/>
      <c r="X36" s="230"/>
      <c r="Y36" s="230"/>
      <c r="Z36" s="230"/>
      <c r="AA36" s="230"/>
    </row>
    <row r="37" spans="1:31" ht="38.25" customHeight="1">
      <c r="A37" s="683" t="s">
        <v>495</v>
      </c>
      <c r="B37" s="657" t="s">
        <v>522</v>
      </c>
      <c r="C37" s="658"/>
      <c r="D37" s="658"/>
      <c r="E37" s="658"/>
      <c r="F37" s="658"/>
      <c r="G37" s="658"/>
      <c r="H37" s="658"/>
      <c r="I37" s="658"/>
      <c r="J37" s="658"/>
      <c r="K37" s="658"/>
      <c r="L37" s="658"/>
      <c r="M37" s="658"/>
      <c r="N37" s="658"/>
      <c r="O37" s="658"/>
      <c r="P37" s="684"/>
    </row>
    <row r="38" spans="1:31" ht="38.25" customHeight="1">
      <c r="A38" s="685">
        <v>4</v>
      </c>
      <c r="B38" s="691">
        <v>7000035626</v>
      </c>
      <c r="C38" s="691">
        <v>10</v>
      </c>
      <c r="D38" s="691"/>
      <c r="E38" s="691"/>
      <c r="F38" s="693" t="s">
        <v>483</v>
      </c>
      <c r="G38" s="691">
        <v>100000015</v>
      </c>
      <c r="H38" s="691">
        <v>998736</v>
      </c>
      <c r="I38" s="686"/>
      <c r="J38" s="691">
        <v>18</v>
      </c>
      <c r="K38" s="686"/>
      <c r="L38" s="693" t="s">
        <v>482</v>
      </c>
      <c r="M38" s="691" t="s">
        <v>119</v>
      </c>
      <c r="N38" s="691">
        <v>1</v>
      </c>
      <c r="O38" s="687"/>
      <c r="P38" s="688" t="str">
        <f t="shared" si="13"/>
        <v>INCLUDED</v>
      </c>
      <c r="Q38" s="424">
        <f t="shared" si="8"/>
        <v>0</v>
      </c>
      <c r="R38" s="390">
        <f t="shared" si="9"/>
        <v>0</v>
      </c>
      <c r="S38" s="489">
        <f>Discount!$J$36</f>
        <v>0</v>
      </c>
      <c r="T38" s="390">
        <f t="shared" si="10"/>
        <v>0</v>
      </c>
      <c r="U38" s="391">
        <f t="shared" si="11"/>
        <v>0</v>
      </c>
      <c r="V38" s="580">
        <f t="shared" si="12"/>
        <v>0</v>
      </c>
      <c r="W38" s="230"/>
      <c r="X38" s="230"/>
      <c r="Y38" s="230"/>
      <c r="Z38" s="230"/>
      <c r="AA38" s="230"/>
    </row>
    <row r="39" spans="1:31" ht="38.25" customHeight="1">
      <c r="A39" s="685">
        <v>5</v>
      </c>
      <c r="B39" s="691">
        <v>7000035626</v>
      </c>
      <c r="C39" s="691">
        <v>10</v>
      </c>
      <c r="D39" s="691"/>
      <c r="E39" s="691"/>
      <c r="F39" s="693" t="s">
        <v>483</v>
      </c>
      <c r="G39" s="691">
        <v>100001910</v>
      </c>
      <c r="H39" s="691">
        <v>998736</v>
      </c>
      <c r="I39" s="686"/>
      <c r="J39" s="691">
        <v>18</v>
      </c>
      <c r="K39" s="686"/>
      <c r="L39" s="693" t="s">
        <v>481</v>
      </c>
      <c r="M39" s="691" t="s">
        <v>118</v>
      </c>
      <c r="N39" s="691">
        <v>1</v>
      </c>
      <c r="O39" s="687"/>
      <c r="P39" s="688" t="str">
        <f t="shared" si="13"/>
        <v>INCLUDED</v>
      </c>
      <c r="Q39" s="424">
        <f t="shared" si="8"/>
        <v>0</v>
      </c>
      <c r="R39" s="390">
        <f t="shared" si="9"/>
        <v>0</v>
      </c>
      <c r="S39" s="489">
        <f>Discount!$J$36</f>
        <v>0</v>
      </c>
      <c r="T39" s="390">
        <f t="shared" si="10"/>
        <v>0</v>
      </c>
      <c r="U39" s="391">
        <f t="shared" si="11"/>
        <v>0</v>
      </c>
      <c r="V39" s="580">
        <f t="shared" si="12"/>
        <v>0</v>
      </c>
      <c r="W39" s="230"/>
      <c r="X39" s="230"/>
      <c r="Y39" s="230"/>
      <c r="Z39" s="230"/>
      <c r="AA39" s="230"/>
    </row>
    <row r="40" spans="1:31" ht="38.25" customHeight="1">
      <c r="A40" s="685">
        <v>6</v>
      </c>
      <c r="B40" s="691">
        <v>7000035626</v>
      </c>
      <c r="C40" s="691">
        <v>10</v>
      </c>
      <c r="D40" s="691"/>
      <c r="E40" s="691"/>
      <c r="F40" s="693" t="s">
        <v>483</v>
      </c>
      <c r="G40" s="691">
        <v>100002238</v>
      </c>
      <c r="H40" s="691">
        <v>998736</v>
      </c>
      <c r="I40" s="686"/>
      <c r="J40" s="691">
        <v>18</v>
      </c>
      <c r="K40" s="686"/>
      <c r="L40" s="693" t="s">
        <v>520</v>
      </c>
      <c r="M40" s="691" t="s">
        <v>118</v>
      </c>
      <c r="N40" s="691">
        <v>1</v>
      </c>
      <c r="O40" s="687"/>
      <c r="P40" s="688" t="str">
        <f t="shared" si="13"/>
        <v>INCLUDED</v>
      </c>
      <c r="Q40" s="424">
        <f t="shared" si="8"/>
        <v>0</v>
      </c>
      <c r="R40" s="390">
        <f t="shared" si="9"/>
        <v>0</v>
      </c>
      <c r="S40" s="489">
        <f>Discount!$J$36</f>
        <v>0</v>
      </c>
      <c r="T40" s="390">
        <f t="shared" si="10"/>
        <v>0</v>
      </c>
      <c r="U40" s="391">
        <f t="shared" si="11"/>
        <v>0</v>
      </c>
      <c r="V40" s="580">
        <f t="shared" si="12"/>
        <v>0</v>
      </c>
      <c r="W40" s="230"/>
      <c r="X40" s="230"/>
      <c r="Y40" s="230"/>
      <c r="Z40" s="230"/>
      <c r="AA40" s="230"/>
    </row>
    <row r="41" spans="1:31" ht="2.25" customHeight="1">
      <c r="A41" s="838"/>
      <c r="B41" s="839"/>
      <c r="C41" s="839"/>
      <c r="D41" s="839"/>
      <c r="E41" s="839"/>
      <c r="F41" s="839"/>
      <c r="G41" s="839"/>
      <c r="H41" s="839"/>
      <c r="I41" s="839"/>
      <c r="J41" s="839"/>
      <c r="K41" s="839"/>
      <c r="L41" s="839"/>
      <c r="M41" s="839"/>
      <c r="N41" s="839"/>
      <c r="O41" s="839"/>
      <c r="P41" s="840"/>
      <c r="Q41" s="424"/>
      <c r="R41" s="390"/>
      <c r="S41" s="489"/>
      <c r="T41" s="390"/>
      <c r="U41" s="391"/>
      <c r="V41" s="580">
        <f t="shared" ref="V41" si="14">O41*N41</f>
        <v>0</v>
      </c>
      <c r="W41" s="230"/>
      <c r="X41" s="230"/>
      <c r="Y41" s="230"/>
      <c r="Z41" s="230"/>
      <c r="AA41" s="230"/>
    </row>
    <row r="42" spans="1:31" s="606" customFormat="1" ht="28.5" customHeight="1">
      <c r="A42" s="595"/>
      <c r="B42" s="835" t="s">
        <v>154</v>
      </c>
      <c r="C42" s="836"/>
      <c r="D42" s="836"/>
      <c r="E42" s="836"/>
      <c r="F42" s="836"/>
      <c r="G42" s="836"/>
      <c r="H42" s="836"/>
      <c r="I42" s="836"/>
      <c r="J42" s="836"/>
      <c r="K42" s="836"/>
      <c r="L42" s="837"/>
      <c r="M42" s="596"/>
      <c r="N42" s="597"/>
      <c r="O42" s="596" t="s">
        <v>120</v>
      </c>
      <c r="P42" s="598">
        <f>SUM(P18:P40)</f>
        <v>0</v>
      </c>
      <c r="Q42" s="599"/>
      <c r="R42" s="600">
        <f>SUM(R18:R40)</f>
        <v>0</v>
      </c>
      <c r="S42" s="601"/>
      <c r="T42" s="602"/>
      <c r="U42" s="600">
        <f>SUM(U18:U40)</f>
        <v>0</v>
      </c>
      <c r="V42" s="603">
        <f>SUM(V18:V40)</f>
        <v>0</v>
      </c>
      <c r="W42" s="604"/>
      <c r="X42" s="604"/>
      <c r="Y42" s="604"/>
      <c r="Z42" s="604"/>
      <c r="AA42" s="604"/>
      <c r="AB42" s="605"/>
      <c r="AC42" s="605"/>
      <c r="AD42" s="605"/>
      <c r="AE42" s="605"/>
    </row>
    <row r="43" spans="1:31" ht="21.75" customHeight="1">
      <c r="B43" s="576"/>
      <c r="C43" s="577"/>
      <c r="D43" s="577"/>
      <c r="E43" s="577"/>
      <c r="F43" s="577"/>
      <c r="G43" s="577"/>
      <c r="H43" s="577"/>
      <c r="I43" s="577"/>
      <c r="J43" s="577"/>
      <c r="K43" s="577"/>
      <c r="L43" s="577"/>
      <c r="M43" s="408"/>
      <c r="N43" s="405"/>
      <c r="O43" s="408"/>
      <c r="P43" s="408"/>
      <c r="Q43" s="408">
        <f>P42*0.18</f>
        <v>0</v>
      </c>
      <c r="R43" s="229"/>
      <c r="S43" s="229"/>
      <c r="T43" s="392"/>
      <c r="U43" s="229"/>
      <c r="V43" s="230"/>
      <c r="W43" s="230"/>
      <c r="X43" s="230"/>
      <c r="Y43" s="230"/>
      <c r="Z43" s="230"/>
      <c r="AA43" s="230"/>
    </row>
    <row r="44" spans="1:31" ht="30" customHeight="1">
      <c r="A44" s="475" t="s">
        <v>155</v>
      </c>
      <c r="B44" s="828" t="s">
        <v>156</v>
      </c>
      <c r="C44" s="828"/>
      <c r="D44" s="828"/>
      <c r="E44" s="828"/>
      <c r="F44" s="828"/>
      <c r="G44" s="828"/>
      <c r="H44" s="828"/>
      <c r="I44" s="828"/>
      <c r="J44" s="828"/>
      <c r="K44" s="828"/>
      <c r="L44" s="828"/>
      <c r="M44" s="828"/>
      <c r="N44" s="828"/>
      <c r="O44" s="828"/>
      <c r="P44" s="828"/>
      <c r="Q44" s="408"/>
      <c r="R44" s="229"/>
      <c r="S44" s="229"/>
      <c r="T44" s="392"/>
      <c r="U44" s="229"/>
      <c r="V44" s="230"/>
      <c r="W44" s="230"/>
      <c r="X44" s="230"/>
      <c r="Y44" s="230"/>
      <c r="Z44" s="230"/>
      <c r="AA44" s="230"/>
    </row>
    <row r="45" spans="1:31" ht="21.75" customHeight="1">
      <c r="A45" s="578"/>
      <c r="B45" s="378"/>
      <c r="C45" s="293"/>
      <c r="D45" s="294"/>
      <c r="E45" s="295"/>
      <c r="F45" s="374"/>
      <c r="G45" s="374"/>
      <c r="H45" s="374"/>
      <c r="I45" s="374"/>
      <c r="J45" s="374"/>
      <c r="K45" s="374"/>
      <c r="L45" s="371"/>
      <c r="M45" s="408"/>
      <c r="N45" s="405"/>
      <c r="O45" s="408"/>
      <c r="P45" s="408"/>
      <c r="Q45" s="408"/>
      <c r="R45" s="229"/>
      <c r="S45" s="229"/>
      <c r="T45" s="392"/>
      <c r="U45" s="229"/>
      <c r="V45" s="230"/>
      <c r="W45" s="230"/>
      <c r="X45" s="230"/>
      <c r="Y45" s="230"/>
      <c r="Z45" s="230"/>
      <c r="AA45" s="230"/>
    </row>
    <row r="46" spans="1:31" ht="21.75" customHeight="1">
      <c r="A46" s="578"/>
      <c r="B46" s="378"/>
      <c r="C46" s="293"/>
      <c r="D46" s="294"/>
      <c r="E46" s="295"/>
      <c r="F46" s="374"/>
      <c r="G46" s="374"/>
      <c r="H46" s="374"/>
      <c r="I46" s="374"/>
      <c r="J46" s="374"/>
      <c r="K46" s="374"/>
      <c r="L46" s="371"/>
      <c r="M46" s="408"/>
      <c r="N46" s="405"/>
      <c r="O46" s="408"/>
      <c r="P46" s="408"/>
      <c r="Q46" s="408"/>
      <c r="R46" s="229"/>
      <c r="S46" s="229"/>
      <c r="T46" s="392"/>
      <c r="U46" s="229"/>
      <c r="V46" s="230"/>
      <c r="W46" s="230"/>
      <c r="X46" s="230"/>
      <c r="Y46" s="230"/>
      <c r="Z46" s="230"/>
      <c r="AA46" s="230"/>
    </row>
    <row r="47" spans="1:31" s="405" customFormat="1" ht="16.5">
      <c r="A47" s="475"/>
      <c r="B47" s="476" t="s">
        <v>123</v>
      </c>
      <c r="C47" s="831" t="str">
        <f>'Sch-1'!C141:D141</f>
        <v xml:space="preserve">  </v>
      </c>
      <c r="D47" s="831"/>
      <c r="E47" s="831"/>
      <c r="F47" s="475"/>
      <c r="G47" s="475"/>
      <c r="H47" s="475"/>
      <c r="I47" s="475"/>
      <c r="J47" s="475"/>
      <c r="K47" s="475"/>
      <c r="L47" s="475"/>
      <c r="M47" s="829" t="s">
        <v>124</v>
      </c>
      <c r="N47" s="829"/>
      <c r="O47" s="832" t="str">
        <f>'Sch-1'!N141</f>
        <v/>
      </c>
      <c r="P47" s="832"/>
      <c r="R47" s="269"/>
      <c r="S47" s="269"/>
      <c r="T47" s="269"/>
      <c r="U47" s="269"/>
      <c r="AA47" s="700"/>
    </row>
    <row r="48" spans="1:31" s="405" customFormat="1" ht="16.5">
      <c r="A48" s="475"/>
      <c r="B48" s="476" t="s">
        <v>125</v>
      </c>
      <c r="C48" s="830" t="str">
        <f>'Sch-1'!C142:D142</f>
        <v/>
      </c>
      <c r="D48" s="830"/>
      <c r="E48" s="830"/>
      <c r="F48" s="475"/>
      <c r="G48" s="475"/>
      <c r="H48" s="475"/>
      <c r="I48" s="475"/>
      <c r="J48" s="475"/>
      <c r="K48" s="475"/>
      <c r="L48" s="475"/>
      <c r="M48" s="829" t="s">
        <v>89</v>
      </c>
      <c r="N48" s="829"/>
      <c r="O48" s="832" t="str">
        <f>'Sch-1'!N142</f>
        <v/>
      </c>
      <c r="P48" s="832"/>
      <c r="R48" s="269"/>
      <c r="S48" s="269"/>
      <c r="T48" s="269"/>
      <c r="U48" s="269"/>
    </row>
    <row r="49" spans="2:17" ht="16.5">
      <c r="B49" s="378"/>
      <c r="C49" s="293"/>
      <c r="D49" s="3"/>
      <c r="E49" s="295"/>
      <c r="F49" s="379"/>
      <c r="G49" s="374"/>
      <c r="H49" s="374"/>
      <c r="I49" s="374"/>
      <c r="J49" s="374"/>
      <c r="K49" s="374"/>
      <c r="L49" s="371"/>
      <c r="M49" s="408"/>
      <c r="N49" s="405"/>
      <c r="O49" s="408"/>
      <c r="P49" s="408"/>
      <c r="Q49" s="408"/>
    </row>
    <row r="50" spans="2:17" ht="16.5">
      <c r="B50" s="380"/>
      <c r="C50" s="298"/>
      <c r="D50" s="7"/>
      <c r="E50" s="295"/>
      <c r="F50" s="379"/>
      <c r="G50" s="371"/>
      <c r="H50" s="371"/>
      <c r="I50" s="371"/>
      <c r="J50" s="371"/>
      <c r="K50" s="371"/>
      <c r="L50" s="371"/>
      <c r="M50" s="408"/>
      <c r="N50" s="405"/>
      <c r="O50" s="408"/>
      <c r="P50" s="408"/>
      <c r="Q50" s="408"/>
    </row>
    <row r="52" spans="2:17">
      <c r="P52" s="569"/>
    </row>
  </sheetData>
  <sheetProtection algorithmName="SHA-512" hashValue="hcOVfOEaqz+wG6yOwu4CVYZ2nghECI2ggQvsLYvtMiXcQGD1tO9nUcevpgfygYRg1UE2AKE8P+GOXZV5RmNv2Q==" saltValue="BRa8daV2QSD9mDeKS5/9UQ==" spinCount="100000" sheet="1" formatColumns="0" formatRows="0" selectLockedCells="1"/>
  <customSheetViews>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2"/>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3"/>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4"/>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5"/>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6"/>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7"/>
      <headerFooter>
        <oddHeader>&amp;RSchedule-3Page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8"/>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9"/>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10"/>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11"/>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12"/>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13"/>
      <headerFooter>
        <oddHeader>&amp;RSchedule-3Page &amp;P of &amp;N</oddHeader>
      </headerFooter>
    </customSheetView>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42:L42"/>
    <mergeCell ref="C12:G12"/>
    <mergeCell ref="C11:G11"/>
    <mergeCell ref="C10:G10"/>
    <mergeCell ref="C9:G9"/>
    <mergeCell ref="A41:P41"/>
    <mergeCell ref="O14:P14"/>
    <mergeCell ref="A14:L14"/>
    <mergeCell ref="A13:P13"/>
    <mergeCell ref="A3:P3"/>
    <mergeCell ref="A4:P4"/>
    <mergeCell ref="A6:B6"/>
    <mergeCell ref="A7:I7"/>
    <mergeCell ref="A8:G8"/>
    <mergeCell ref="B44:P44"/>
    <mergeCell ref="M48:N48"/>
    <mergeCell ref="M47:N47"/>
    <mergeCell ref="C48:E48"/>
    <mergeCell ref="C47:E47"/>
    <mergeCell ref="O48:P48"/>
    <mergeCell ref="O47:P47"/>
  </mergeCells>
  <dataValidations count="5">
    <dataValidation type="list" allowBlank="1" showInputMessage="1" showErrorMessage="1" sqref="IJ64477 A64477:K64477" xr:uid="{00000000-0002-0000-0600-000000000000}">
      <formula1>#REF!</formula1>
    </dataValidation>
    <dataValidation type="decimal" operator="greaterThan" allowBlank="1" showInputMessage="1" showErrorMessage="1" error="Enter only Numeric Value greater than zero or leave the cell blank !" sqref="O64447:O64493" xr:uid="{00000000-0002-0000-0600-000001000000}">
      <formula1>0</formula1>
    </dataValidation>
    <dataValidation type="list" operator="greaterThan" allowBlank="1" showInputMessage="1" showErrorMessage="1" sqref="K18:K20 K22:K24 K26:K28 K30:K32 K34:K36 K38:K40" xr:uid="{00000000-0002-0000-0600-000002000000}">
      <formula1>"0%,5%,12%,18%,28%"</formula1>
    </dataValidation>
    <dataValidation type="whole" operator="greaterThan" allowBlank="1" showInputMessage="1" showErrorMessage="1" sqref="I18:I20 I22:I24 I26:I28 I30:I32 I34:I36 I38:I40" xr:uid="{00000000-0002-0000-0600-000003000000}">
      <formula1>0</formula1>
    </dataValidation>
    <dataValidation type="decimal" operator="greaterThanOrEqual" allowBlank="1" showInputMessage="1" showErrorMessage="1" sqref="O18:O20 O22:O24 O26:O28 O30:O32 O34:O36 O38:O40" xr:uid="{00000000-0002-0000-0600-000004000000}">
      <formula1>0</formula1>
    </dataValidation>
  </dataValidations>
  <printOptions horizontalCentered="1"/>
  <pageMargins left="0.2" right="0.2" top="0.75" bottom="0.5" header="0.3" footer="0.3"/>
  <pageSetup paperSize="9" scale="42" fitToHeight="0" orientation="landscape" r:id="rId15"/>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SheetLayoutView="100" workbookViewId="0">
      <selection activeCell="H11" sqref="H11"/>
    </sheetView>
  </sheetViews>
  <sheetFormatPr defaultColWidth="9.140625" defaultRowHeight="15.75"/>
  <cols>
    <col min="1" max="1" width="7.5703125" style="673" customWidth="1"/>
    <col min="2" max="2" width="9" style="673" customWidth="1"/>
    <col min="3" max="3" width="10.28515625" style="673" customWidth="1"/>
    <col min="4" max="4" width="10.85546875" style="673" customWidth="1"/>
    <col min="5" max="5" width="11.140625" style="673" customWidth="1"/>
    <col min="6" max="6" width="13.7109375" style="673" customWidth="1"/>
    <col min="7" max="7" width="15.42578125" style="673" customWidth="1"/>
    <col min="8" max="11" width="16.85546875" style="673" customWidth="1"/>
    <col min="12" max="12" width="14.42578125" style="678" customWidth="1"/>
    <col min="13" max="13" width="9" style="673" customWidth="1"/>
    <col min="14" max="14" width="11.42578125" style="673" customWidth="1"/>
    <col min="15" max="15" width="13.28515625" style="673" customWidth="1"/>
    <col min="16" max="16" width="19.140625" style="422" customWidth="1"/>
    <col min="17" max="16384" width="9.140625" style="422"/>
  </cols>
  <sheetData>
    <row r="1" spans="1:16" ht="24.75" customHeight="1">
      <c r="A1" s="409" t="str">
        <f>Cover!B3</f>
        <v>Spec No: CC/NT/W-TR/DOM/A00/25/16738</v>
      </c>
      <c r="B1" s="409"/>
      <c r="C1" s="409"/>
      <c r="D1" s="409"/>
      <c r="E1" s="409"/>
      <c r="F1" s="409"/>
      <c r="G1" s="410"/>
      <c r="H1" s="410"/>
      <c r="I1" s="410"/>
      <c r="J1" s="410"/>
      <c r="K1" s="410"/>
      <c r="L1" s="411"/>
      <c r="M1" s="412"/>
      <c r="N1" s="413"/>
      <c r="O1" s="413"/>
      <c r="P1" s="414" t="s">
        <v>157</v>
      </c>
    </row>
    <row r="2" spans="1:16">
      <c r="A2" s="10"/>
      <c r="B2" s="10"/>
      <c r="C2" s="10"/>
      <c r="D2" s="10"/>
      <c r="E2" s="10"/>
      <c r="F2" s="10"/>
      <c r="G2" s="415"/>
      <c r="H2" s="415"/>
      <c r="I2" s="415"/>
      <c r="J2" s="415"/>
      <c r="K2" s="415"/>
      <c r="L2" s="416"/>
      <c r="M2" s="417"/>
      <c r="N2" s="418"/>
      <c r="O2" s="418"/>
    </row>
    <row r="3" spans="1:16" ht="72" customHeight="1">
      <c r="A3" s="853" t="str">
        <f>Cover!$B$2</f>
        <v>400kV Transformer Package 4TR-16 for Procurement of 06 Nos. 400/220/33kV 3-Phase 500MVA Transformers under “Procurement of Transformers and Reactors under vendor development from SIS Reserve Fund”.</v>
      </c>
      <c r="B3" s="853"/>
      <c r="C3" s="853"/>
      <c r="D3" s="853"/>
      <c r="E3" s="853"/>
      <c r="F3" s="853"/>
      <c r="G3" s="853"/>
      <c r="H3" s="853"/>
      <c r="I3" s="853"/>
      <c r="J3" s="853"/>
      <c r="K3" s="853"/>
      <c r="L3" s="853"/>
      <c r="M3" s="853"/>
      <c r="N3" s="853"/>
      <c r="O3" s="853"/>
      <c r="P3" s="853"/>
    </row>
    <row r="4" spans="1:16" ht="16.5">
      <c r="A4" s="854" t="s">
        <v>138</v>
      </c>
      <c r="B4" s="854"/>
      <c r="C4" s="854"/>
      <c r="D4" s="854"/>
      <c r="E4" s="854"/>
      <c r="F4" s="854"/>
      <c r="G4" s="854"/>
      <c r="H4" s="854"/>
      <c r="I4" s="854"/>
      <c r="J4" s="854"/>
      <c r="K4" s="854"/>
      <c r="L4" s="854"/>
      <c r="M4" s="854"/>
      <c r="N4" s="854"/>
      <c r="O4" s="854"/>
      <c r="P4" s="854"/>
    </row>
    <row r="5" spans="1:16">
      <c r="A5" s="419"/>
      <c r="B5" s="419"/>
      <c r="C5" s="419"/>
      <c r="D5" s="419"/>
      <c r="E5" s="419"/>
      <c r="F5" s="419"/>
      <c r="G5" s="420"/>
      <c r="H5" s="420"/>
      <c r="I5" s="420"/>
      <c r="J5" s="420"/>
      <c r="K5" s="420"/>
      <c r="L5" s="420"/>
      <c r="M5" s="419"/>
      <c r="N5" s="419"/>
      <c r="O5" s="419"/>
    </row>
    <row r="6" spans="1:16" ht="20.25" customHeight="1">
      <c r="A6" s="806" t="s">
        <v>94</v>
      </c>
      <c r="B6" s="806"/>
      <c r="C6" s="417"/>
      <c r="D6" s="416"/>
      <c r="E6" s="417"/>
      <c r="F6" s="417"/>
      <c r="G6" s="417"/>
      <c r="H6" s="417"/>
      <c r="I6" s="417"/>
      <c r="J6" s="420"/>
      <c r="K6" s="420"/>
      <c r="L6" s="420"/>
      <c r="M6" s="419"/>
      <c r="N6" s="419"/>
      <c r="O6" s="419"/>
    </row>
    <row r="7" spans="1:16" ht="21" customHeight="1">
      <c r="A7" s="808">
        <f>'Sch-1'!A7</f>
        <v>0</v>
      </c>
      <c r="B7" s="808"/>
      <c r="C7" s="808"/>
      <c r="D7" s="808"/>
      <c r="E7" s="808"/>
      <c r="F7" s="808"/>
      <c r="G7" s="808"/>
      <c r="H7" s="808"/>
      <c r="I7" s="808"/>
      <c r="J7" s="5"/>
      <c r="K7" s="5"/>
      <c r="L7" s="354"/>
      <c r="M7" s="5"/>
      <c r="N7" s="421" t="s">
        <v>95</v>
      </c>
      <c r="O7" s="418"/>
    </row>
    <row r="8" spans="1:16" ht="21" customHeight="1">
      <c r="A8" s="809" t="str">
        <f>"Bidder’s Name and Address  (" &amp; MID('Names of Bidder'!A9,9, 20) &amp; ") :"</f>
        <v>Bidder’s Name and Address  (Sole Bidder) :</v>
      </c>
      <c r="B8" s="809"/>
      <c r="C8" s="809"/>
      <c r="D8" s="809"/>
      <c r="E8" s="809"/>
      <c r="F8" s="809"/>
      <c r="G8" s="809"/>
      <c r="H8" s="627"/>
      <c r="I8" s="627"/>
      <c r="J8" s="659"/>
      <c r="K8" s="659"/>
      <c r="L8" s="659"/>
      <c r="M8" s="659"/>
      <c r="N8" s="11" t="str">
        <f>'Sch-1'!N8</f>
        <v>Contract Services</v>
      </c>
      <c r="O8" s="418"/>
    </row>
    <row r="9" spans="1:16" ht="24" customHeight="1">
      <c r="A9" s="625" t="s">
        <v>97</v>
      </c>
      <c r="B9" s="628"/>
      <c r="C9" s="808" t="str">
        <f>IF('Names of Bidder'!C9=0, "", 'Names of Bidder'!C9)</f>
        <v/>
      </c>
      <c r="D9" s="808"/>
      <c r="E9" s="808"/>
      <c r="F9" s="808"/>
      <c r="G9" s="808"/>
      <c r="H9" s="397"/>
      <c r="I9" s="397"/>
      <c r="J9" s="11"/>
      <c r="K9" s="11"/>
      <c r="L9" s="423"/>
      <c r="M9" s="422"/>
      <c r="N9" s="11" t="str">
        <f>'Sch-1'!N9</f>
        <v>Power Grid Corporation of India Ltd.,</v>
      </c>
      <c r="O9" s="418"/>
    </row>
    <row r="10" spans="1:16" ht="16.5">
      <c r="A10" s="625" t="s">
        <v>99</v>
      </c>
      <c r="B10" s="628"/>
      <c r="C10" s="810" t="str">
        <f>IF('Names of Bidder'!C10=0, "", 'Names of Bidder'!C10)</f>
        <v/>
      </c>
      <c r="D10" s="810"/>
      <c r="E10" s="810"/>
      <c r="F10" s="810"/>
      <c r="G10" s="810"/>
      <c r="H10" s="397"/>
      <c r="I10" s="397"/>
      <c r="J10" s="11"/>
      <c r="K10" s="11"/>
      <c r="L10" s="423"/>
      <c r="M10" s="422"/>
      <c r="N10" s="11" t="str">
        <f>'Sch-1'!N10</f>
        <v>"Saudamini", Plot No.-2</v>
      </c>
      <c r="O10" s="418"/>
    </row>
    <row r="11" spans="1:16">
      <c r="A11" s="397"/>
      <c r="B11" s="397"/>
      <c r="C11" s="810" t="str">
        <f>IF('Names of Bidder'!C11=0, "", 'Names of Bidder'!C11)</f>
        <v/>
      </c>
      <c r="D11" s="810"/>
      <c r="E11" s="810"/>
      <c r="F11" s="810"/>
      <c r="G11" s="810"/>
      <c r="H11" s="397"/>
      <c r="I11" s="397"/>
      <c r="J11" s="11"/>
      <c r="K11" s="11"/>
      <c r="L11" s="423"/>
      <c r="M11" s="422"/>
      <c r="N11" s="11" t="str">
        <f>'Sch-1'!N11</f>
        <v xml:space="preserve">Sector-29, </v>
      </c>
      <c r="O11" s="418"/>
    </row>
    <row r="12" spans="1:16">
      <c r="A12" s="397"/>
      <c r="B12" s="397"/>
      <c r="C12" s="810" t="str">
        <f>IF('Names of Bidder'!C12=0, "", 'Names of Bidder'!C12)</f>
        <v/>
      </c>
      <c r="D12" s="810"/>
      <c r="E12" s="810"/>
      <c r="F12" s="810"/>
      <c r="G12" s="810"/>
      <c r="H12" s="397"/>
      <c r="I12" s="397"/>
      <c r="J12" s="11"/>
      <c r="K12" s="11"/>
      <c r="L12" s="423"/>
      <c r="M12" s="422"/>
      <c r="N12" s="11" t="str">
        <f>'Sch-1'!N12</f>
        <v>Gurugram (Haryana) - 122001</v>
      </c>
      <c r="O12" s="418"/>
    </row>
    <row r="13" spans="1:16">
      <c r="A13" s="397"/>
      <c r="B13" s="397"/>
      <c r="C13" s="11"/>
      <c r="D13" s="11"/>
      <c r="E13" s="11"/>
      <c r="F13" s="11"/>
      <c r="G13" s="11"/>
      <c r="H13" s="397"/>
      <c r="I13" s="397"/>
      <c r="J13" s="11"/>
      <c r="K13" s="11"/>
      <c r="L13" s="423"/>
      <c r="M13" s="422"/>
      <c r="N13" s="11"/>
      <c r="O13" s="418"/>
    </row>
    <row r="14" spans="1:16" ht="21" customHeight="1">
      <c r="A14" s="844" t="s">
        <v>158</v>
      </c>
      <c r="B14" s="844"/>
      <c r="C14" s="844"/>
      <c r="D14" s="844"/>
      <c r="E14" s="844"/>
      <c r="F14" s="844"/>
      <c r="G14" s="844"/>
      <c r="H14" s="844"/>
      <c r="I14" s="844"/>
      <c r="J14" s="844"/>
      <c r="K14" s="844"/>
      <c r="L14" s="844"/>
      <c r="M14" s="844"/>
      <c r="N14" s="844"/>
      <c r="O14" s="844"/>
      <c r="P14" s="844"/>
    </row>
    <row r="15" spans="1:16" ht="63.75" customHeight="1">
      <c r="A15" s="660" t="s">
        <v>128</v>
      </c>
      <c r="B15" s="661" t="s">
        <v>106</v>
      </c>
      <c r="C15" s="661" t="s">
        <v>159</v>
      </c>
      <c r="D15" s="661" t="s">
        <v>140</v>
      </c>
      <c r="E15" s="661" t="s">
        <v>141</v>
      </c>
      <c r="F15" s="661" t="s">
        <v>108</v>
      </c>
      <c r="G15" s="660" t="s">
        <v>142</v>
      </c>
      <c r="H15" s="662" t="s">
        <v>160</v>
      </c>
      <c r="I15" s="663" t="s">
        <v>161</v>
      </c>
      <c r="J15" s="663" t="s">
        <v>145</v>
      </c>
      <c r="K15" s="663" t="s">
        <v>162</v>
      </c>
      <c r="L15" s="661" t="s">
        <v>129</v>
      </c>
      <c r="M15" s="664" t="s">
        <v>115</v>
      </c>
      <c r="N15" s="664" t="s">
        <v>130</v>
      </c>
      <c r="O15" s="665" t="s">
        <v>163</v>
      </c>
      <c r="P15" s="665" t="s">
        <v>164</v>
      </c>
    </row>
    <row r="16" spans="1:16" s="477" customFormat="1" ht="15">
      <c r="A16" s="666">
        <v>1</v>
      </c>
      <c r="B16" s="666">
        <v>2</v>
      </c>
      <c r="C16" s="666">
        <v>3</v>
      </c>
      <c r="D16" s="666">
        <v>4</v>
      </c>
      <c r="E16" s="666">
        <v>5</v>
      </c>
      <c r="F16" s="666">
        <v>6</v>
      </c>
      <c r="G16" s="666">
        <v>7</v>
      </c>
      <c r="H16" s="667">
        <v>8</v>
      </c>
      <c r="I16" s="667">
        <v>9</v>
      </c>
      <c r="J16" s="667">
        <v>10</v>
      </c>
      <c r="K16" s="667">
        <v>11</v>
      </c>
      <c r="L16" s="668">
        <v>12</v>
      </c>
      <c r="M16" s="666">
        <v>13</v>
      </c>
      <c r="N16" s="666">
        <v>14</v>
      </c>
      <c r="O16" s="666">
        <v>15</v>
      </c>
      <c r="P16" s="666" t="s">
        <v>153</v>
      </c>
    </row>
    <row r="17" spans="1:17">
      <c r="A17" s="669"/>
      <c r="B17" s="669"/>
      <c r="C17" s="669"/>
      <c r="D17" s="669"/>
      <c r="E17" s="669"/>
      <c r="F17" s="669"/>
      <c r="G17" s="669"/>
      <c r="H17" s="669"/>
      <c r="I17" s="669"/>
      <c r="J17" s="669"/>
      <c r="K17" s="669"/>
      <c r="L17" s="670"/>
      <c r="M17" s="669"/>
      <c r="N17" s="669"/>
      <c r="O17" s="669"/>
      <c r="P17" s="671"/>
    </row>
    <row r="18" spans="1:17" s="673" customFormat="1" ht="45" customHeight="1">
      <c r="A18" s="669"/>
      <c r="B18" s="672"/>
      <c r="C18" s="672"/>
      <c r="D18" s="672"/>
      <c r="F18" s="672"/>
      <c r="G18" s="672"/>
      <c r="H18" s="672"/>
      <c r="I18" s="674" t="s">
        <v>134</v>
      </c>
      <c r="J18" s="672"/>
      <c r="K18" s="672"/>
      <c r="L18" s="672"/>
      <c r="M18" s="672"/>
      <c r="N18" s="672"/>
      <c r="O18" s="672"/>
      <c r="P18" s="672"/>
    </row>
    <row r="19" spans="1:17" ht="26.25" customHeight="1">
      <c r="A19" s="669"/>
      <c r="B19" s="850"/>
      <c r="C19" s="851"/>
      <c r="D19" s="851"/>
      <c r="E19" s="851"/>
      <c r="F19" s="851"/>
      <c r="G19" s="851"/>
      <c r="H19" s="851"/>
      <c r="I19" s="851"/>
      <c r="J19" s="851"/>
      <c r="K19" s="852"/>
      <c r="L19" s="675"/>
      <c r="M19" s="675"/>
      <c r="N19" s="675"/>
      <c r="O19" s="675"/>
      <c r="P19" s="676"/>
      <c r="Q19" s="677"/>
    </row>
    <row r="21" spans="1:17" s="643" customFormat="1">
      <c r="B21" s="644" t="s">
        <v>123</v>
      </c>
      <c r="C21" s="848" t="str">
        <f>'Sch-3'!C47:D47</f>
        <v xml:space="preserve">  </v>
      </c>
      <c r="D21" s="847"/>
    </row>
    <row r="22" spans="1:17" s="643" customFormat="1">
      <c r="B22" s="644" t="s">
        <v>125</v>
      </c>
      <c r="C22" s="846" t="str">
        <f>'Sch-3'!C48:D48</f>
        <v/>
      </c>
      <c r="D22" s="847"/>
      <c r="L22" s="845" t="s">
        <v>124</v>
      </c>
      <c r="M22" s="845"/>
      <c r="N22" s="849" t="str">
        <f>'Sch-3'!O47</f>
        <v/>
      </c>
      <c r="O22" s="849"/>
      <c r="P22" s="849"/>
    </row>
    <row r="23" spans="1:17">
      <c r="L23" s="845" t="s">
        <v>89</v>
      </c>
      <c r="M23" s="845"/>
      <c r="N23" s="849" t="str">
        <f>'Sch-3'!O48</f>
        <v/>
      </c>
      <c r="O23" s="849"/>
      <c r="P23" s="849"/>
    </row>
  </sheetData>
  <sheetProtection algorithmName="SHA-512" hashValue="HzO4XhmAf8AGGMOyw+ZcCKs4ervm36pnsQ0vocd5Q5RF3BncCIVLkqZoG6+eWAD+nivbfMqIK7oq/I8P6At1pQ==" saltValue="MgI6evAoY1vRJ7cQO/q2zA==" spinCount="100000" sheet="1" objects="1" scenarios="1" selectLockedCells="1"/>
  <customSheetViews>
    <customSheetView guid="{66705863-FE19-4351-9628-5A7FC4026A68}" showPageBreaks="1" printArea="1" view="pageBreakPreview" topLeftCell="A4">
      <selection activeCell="A20" sqref="A20:XFD20"/>
      <pageMargins left="0" right="0" top="0" bottom="0" header="0" footer="0"/>
      <pageSetup paperSize="9" scale="58" orientation="landscape" r:id="rId1"/>
    </customSheetView>
    <customSheetView guid="{89CB4E6A-722E-4E39-885D-E2A6D0D08321}" scale="85" showPageBreaks="1" printArea="1" view="pageBreakPreview">
      <selection activeCell="L24" sqref="L24"/>
      <pageMargins left="0" right="0" top="0" bottom="0" header="0" footer="0"/>
      <pageSetup paperSize="9" scale="58" orientation="landscape" r:id="rId2"/>
    </customSheetView>
    <customSheetView guid="{915C64AD-BD67-44F0-9117-5B9D998BA799}" scale="60" showPageBreaks="1" printArea="1" view="pageBreakPreview">
      <selection activeCell="A20" sqref="A20:XFD21"/>
      <pageMargins left="0" right="0" top="0" bottom="0" header="0" footer="0"/>
      <pageSetup paperSize="9" scale="58" orientation="landscape" r:id="rId3"/>
    </customSheetView>
    <customSheetView guid="{18EA11B4-BD82-47BF-99FA-7AB19BF74D0B}" showPageBreaks="1" printArea="1" view="pageBreakPreview" topLeftCell="A6">
      <selection activeCell="Q25" sqref="Q25"/>
      <pageMargins left="0" right="0" top="0" bottom="0" header="0" footer="0"/>
      <pageSetup paperSize="9" scale="58" orientation="landscape" r:id="rId4"/>
    </customSheetView>
    <customSheetView guid="{CCA37BAE-906F-43D5-9FD9-B13563E4B9D7}" showPageBreaks="1" printArea="1" view="pageBreakPreview" topLeftCell="A15">
      <selection activeCell="Q25" sqref="Q25"/>
      <pageMargins left="0" right="0" top="0" bottom="0" header="0" footer="0"/>
      <pageSetup paperSize="9" scale="58" orientation="landscape" r:id="rId5"/>
    </customSheetView>
    <customSheetView guid="{99CA2F10-F926-46DC-8609-4EAE5B9F3585}" showPageBreaks="1" printArea="1" view="pageBreakPreview" topLeftCell="A5">
      <selection activeCell="Q25" sqref="Q25"/>
      <pageMargins left="0" right="0" top="0" bottom="0" header="0" footer="0"/>
      <pageSetup paperSize="9" scale="58" orientation="landscape" r:id="rId6"/>
    </customSheetView>
    <customSheetView guid="{63D51328-7CBC-4A1E-B96D-BAE91416501B}" scale="80" showPageBreaks="1" printArea="1" view="pageBreakPreview">
      <selection activeCell="G22" sqref="G22"/>
      <pageMargins left="0" right="0" top="0" bottom="0" header="0" footer="0"/>
      <pageSetup paperSize="9" scale="58" orientation="landscape" r:id="rId7"/>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8"/>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9"/>
    </customSheetView>
    <customSheetView guid="{B96E710B-6DD7-4DE1-95AB-C9EE060CD030}" scale="80" showPageBreaks="1" printArea="1" view="pageBreakPreview">
      <selection activeCell="G22" sqref="G22"/>
      <pageMargins left="0" right="0" top="0" bottom="0" header="0" footer="0"/>
      <pageSetup paperSize="9" scale="58" orientation="landscape" r:id="rId10"/>
    </customSheetView>
    <customSheetView guid="{A58DB4DF-40C7-4BEB-B85E-6BD6F54941CF}" scale="60" showPageBreaks="1" printArea="1" view="pageBreakPreview">
      <selection activeCell="A20" sqref="A20:XFD21"/>
      <pageMargins left="0" right="0" top="0" bottom="0" header="0" footer="0"/>
      <pageSetup paperSize="9" scale="58" orientation="landscape" r:id="rId11"/>
    </customSheetView>
    <customSheetView guid="{889C3D82-0A24-4765-A688-A80A782F5056}" scale="85" showPageBreaks="1" printArea="1" view="pageBreakPreview">
      <selection activeCell="L24" sqref="L24"/>
      <pageMargins left="0" right="0" top="0" bottom="0" header="0" footer="0"/>
      <pageSetup paperSize="9" scale="58" orientation="landscape" r:id="rId12"/>
    </customSheetView>
    <customSheetView guid="{041FB609-8993-4F11-A9EC-5412AED6DDE3}" showPageBreaks="1" printArea="1" view="pageBreakPreview">
      <selection activeCell="A20" sqref="A20:XFD20"/>
      <pageMargins left="0" right="0" top="0" bottom="0" header="0" footer="0"/>
      <pageSetup paperSize="9" scale="58" orientation="landscape" r:id="rId13"/>
    </customSheetView>
    <customSheetView guid="{C76D6353-631E-41F6-AC5B-54AF1399435E}"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Y74"/>
  <sheetViews>
    <sheetView view="pageBreakPreview" topLeftCell="A16" zoomScaleSheetLayoutView="100" workbookViewId="0">
      <selection activeCell="C18" sqref="C18"/>
    </sheetView>
  </sheetViews>
  <sheetFormatPr defaultColWidth="11.42578125" defaultRowHeight="16.5"/>
  <cols>
    <col min="1" max="1" width="11.85546875" style="21" customWidth="1"/>
    <col min="2" max="2" width="49.28515625" style="21" customWidth="1"/>
    <col min="3" max="3" width="17.7109375" style="21" customWidth="1"/>
    <col min="4" max="4" width="20" style="21" customWidth="1"/>
    <col min="5" max="5" width="18.85546875" style="21" customWidth="1"/>
    <col min="6" max="6" width="11.42578125" style="73" customWidth="1"/>
    <col min="7" max="7" width="34.140625" style="73" hidden="1" customWidth="1"/>
    <col min="8" max="8" width="11.42578125" style="73" hidden="1" customWidth="1"/>
    <col min="9" max="9" width="14" style="348" hidden="1" customWidth="1"/>
    <col min="10" max="10" width="14.42578125" style="348" hidden="1" customWidth="1"/>
    <col min="11" max="11" width="17.140625" style="348" hidden="1" customWidth="1"/>
    <col min="12" max="13" width="11.42578125" style="348" hidden="1" customWidth="1"/>
    <col min="14" max="14" width="21.28515625" style="348" hidden="1" customWidth="1"/>
    <col min="15" max="15" width="18.28515625" style="73" hidden="1" customWidth="1"/>
    <col min="16" max="17" width="11.42578125" style="73" customWidth="1"/>
    <col min="18" max="18" width="11.42578125" style="99" customWidth="1"/>
    <col min="19" max="24" width="11.42578125" style="73" customWidth="1"/>
    <col min="25" max="16384" width="11.42578125" style="99"/>
  </cols>
  <sheetData>
    <row r="1" spans="1:15" ht="18" customHeight="1">
      <c r="A1" s="69" t="str">
        <f>Cover!B3</f>
        <v>Spec No: CC/NT/W-TR/DOM/A00/25/16738</v>
      </c>
      <c r="B1" s="70"/>
      <c r="C1" s="71"/>
      <c r="D1" s="71"/>
      <c r="E1" s="72" t="s">
        <v>165</v>
      </c>
    </row>
    <row r="2" spans="1:15" ht="8.1" customHeight="1">
      <c r="A2" s="74"/>
      <c r="B2" s="75"/>
      <c r="C2" s="76"/>
      <c r="D2" s="76"/>
      <c r="E2" s="77"/>
      <c r="F2" s="78"/>
    </row>
    <row r="3" spans="1:15" ht="79.5" customHeight="1">
      <c r="A3" s="863" t="str">
        <f>Cover!$B$2</f>
        <v>400kV Transformer Package 4TR-16 for Procurement of 06 Nos. 400/220/33kV 3-Phase 500MVA Transformers under “Procurement of Transformers and Reactors under vendor development from SIS Reserve Fund”.</v>
      </c>
      <c r="B3" s="863"/>
      <c r="C3" s="863"/>
      <c r="D3" s="863"/>
      <c r="E3" s="863"/>
    </row>
    <row r="4" spans="1:15" ht="21.95" customHeight="1">
      <c r="A4" s="864" t="s">
        <v>166</v>
      </c>
      <c r="B4" s="864"/>
      <c r="C4" s="864"/>
      <c r="D4" s="864"/>
      <c r="E4" s="864"/>
    </row>
    <row r="5" spans="1:15" ht="12" customHeight="1">
      <c r="A5" s="79"/>
      <c r="B5" s="80"/>
      <c r="C5" s="80"/>
      <c r="D5" s="80"/>
      <c r="E5" s="80"/>
    </row>
    <row r="6" spans="1:15" ht="24" customHeight="1">
      <c r="A6" s="779" t="s">
        <v>94</v>
      </c>
      <c r="B6" s="779"/>
      <c r="C6" s="4"/>
      <c r="D6" s="314"/>
      <c r="E6" s="4"/>
      <c r="F6" s="4"/>
      <c r="G6" s="4"/>
      <c r="H6" s="4"/>
      <c r="I6" s="4"/>
    </row>
    <row r="7" spans="1:15" ht="18" customHeight="1">
      <c r="A7" s="783">
        <f>'Sch-1'!A7</f>
        <v>0</v>
      </c>
      <c r="B7" s="783"/>
      <c r="C7" s="783"/>
      <c r="D7" s="421" t="s">
        <v>95</v>
      </c>
      <c r="E7" s="469"/>
      <c r="F7" s="469"/>
      <c r="G7" s="469"/>
      <c r="H7" s="469"/>
      <c r="I7" s="469"/>
    </row>
    <row r="8" spans="1:15" ht="18" customHeight="1">
      <c r="A8" s="780" t="str">
        <f>"Bidder’s Name and Address  (" &amp; MID('Names of Bidder'!A9,9, 20) &amp; ") :"</f>
        <v>Bidder’s Name and Address  (Sole Bidder) :</v>
      </c>
      <c r="B8" s="780"/>
      <c r="C8" s="780"/>
      <c r="D8" s="11" t="s">
        <v>96</v>
      </c>
      <c r="E8" s="471"/>
      <c r="F8" s="471"/>
      <c r="G8" s="471"/>
      <c r="H8" s="379"/>
      <c r="I8" s="379"/>
    </row>
    <row r="9" spans="1:15" ht="18" customHeight="1">
      <c r="A9" s="398" t="s">
        <v>97</v>
      </c>
      <c r="B9" s="398" t="str">
        <f>IF('Names of Bidder'!C9=0, "", 'Names of Bidder'!C9)</f>
        <v/>
      </c>
      <c r="C9" s="99"/>
      <c r="D9" s="11" t="s">
        <v>98</v>
      </c>
      <c r="E9" s="470"/>
      <c r="F9" s="470"/>
      <c r="G9" s="470"/>
      <c r="H9" s="366"/>
      <c r="I9" s="366"/>
    </row>
    <row r="10" spans="1:15" ht="18" customHeight="1">
      <c r="A10" s="398" t="s">
        <v>99</v>
      </c>
      <c r="B10" s="228" t="str">
        <f>IF('Names of Bidder'!C10=0, "", 'Names of Bidder'!C10)</f>
        <v/>
      </c>
      <c r="C10" s="99"/>
      <c r="D10" s="11" t="s">
        <v>100</v>
      </c>
      <c r="E10" s="470"/>
      <c r="F10" s="470"/>
      <c r="G10" s="470"/>
      <c r="H10" s="366"/>
      <c r="I10" s="366"/>
    </row>
    <row r="11" spans="1:15" ht="18" customHeight="1">
      <c r="A11" s="366"/>
      <c r="B11" s="228" t="str">
        <f>IF('Names of Bidder'!C11=0, "", 'Names of Bidder'!C11)</f>
        <v/>
      </c>
      <c r="C11" s="99"/>
      <c r="D11" s="11" t="s">
        <v>101</v>
      </c>
      <c r="E11" s="470"/>
      <c r="F11" s="470"/>
      <c r="G11" s="470"/>
      <c r="H11" s="366"/>
      <c r="I11" s="366"/>
    </row>
    <row r="12" spans="1:15" ht="18" customHeight="1">
      <c r="A12" s="366"/>
      <c r="B12" s="228" t="str">
        <f>IF('Names of Bidder'!C12=0, "", 'Names of Bidder'!C12)</f>
        <v/>
      </c>
      <c r="C12" s="99"/>
      <c r="D12" s="228" t="s">
        <v>102</v>
      </c>
      <c r="E12" s="470"/>
      <c r="F12" s="470"/>
      <c r="G12" s="470"/>
      <c r="H12" s="366"/>
      <c r="I12" s="366"/>
    </row>
    <row r="13" spans="1:15" ht="8.1" customHeight="1" thickBot="1">
      <c r="B13" s="126"/>
    </row>
    <row r="14" spans="1:15" ht="21.95" customHeight="1">
      <c r="A14" s="509" t="s">
        <v>167</v>
      </c>
      <c r="B14" s="865" t="s">
        <v>168</v>
      </c>
      <c r="C14" s="865"/>
      <c r="D14" s="866" t="s">
        <v>169</v>
      </c>
      <c r="E14" s="867"/>
      <c r="I14" s="862" t="s">
        <v>170</v>
      </c>
      <c r="J14" s="862"/>
      <c r="K14" s="862"/>
      <c r="M14" s="855" t="s">
        <v>171</v>
      </c>
      <c r="N14" s="855"/>
      <c r="O14" s="855"/>
    </row>
    <row r="15" spans="1:15" ht="29.25" customHeight="1">
      <c r="A15" s="510" t="s">
        <v>172</v>
      </c>
      <c r="B15" s="856" t="s">
        <v>173</v>
      </c>
      <c r="C15" s="856"/>
      <c r="D15" s="857">
        <f>'Sch-1'!S132</f>
        <v>0</v>
      </c>
      <c r="E15" s="858"/>
      <c r="I15" s="349" t="s">
        <v>174</v>
      </c>
      <c r="K15" s="349" t="e">
        <f>ROUND('[6]Sch-1'!U3*#REF!,0)</f>
        <v>#REF!</v>
      </c>
      <c r="M15" s="349" t="s">
        <v>174</v>
      </c>
      <c r="O15" s="84" t="e">
        <f>ROUND('[6]Sch-1'!U5*#REF!,0)</f>
        <v>#REF!</v>
      </c>
    </row>
    <row r="16" spans="1:15" ht="87.75" customHeight="1">
      <c r="A16" s="511"/>
      <c r="B16" s="859" t="s">
        <v>175</v>
      </c>
      <c r="C16" s="859"/>
      <c r="D16" s="860"/>
      <c r="E16" s="861"/>
      <c r="G16" s="85"/>
    </row>
    <row r="17" spans="1:25" ht="35.25" customHeight="1">
      <c r="A17" s="510" t="s">
        <v>176</v>
      </c>
      <c r="B17" s="856" t="s">
        <v>528</v>
      </c>
      <c r="C17" s="856"/>
      <c r="D17" s="857">
        <f>C18*'Sch-1'!X132</f>
        <v>0</v>
      </c>
      <c r="E17" s="858"/>
      <c r="I17" s="349" t="s">
        <v>174</v>
      </c>
      <c r="K17" s="349" t="e">
        <f>ROUND('[6]Sch-1'!U5*#REF!,0)</f>
        <v>#REF!</v>
      </c>
      <c r="M17" s="349" t="s">
        <v>174</v>
      </c>
      <c r="O17" s="84" t="e">
        <f>ROUND('[6]Sch-1'!U7*#REF!,0)</f>
        <v>#REF!</v>
      </c>
    </row>
    <row r="18" spans="1:25" ht="39" customHeight="1">
      <c r="A18" s="510"/>
      <c r="B18" s="708" t="s">
        <v>537</v>
      </c>
      <c r="C18" s="710"/>
      <c r="D18" s="874"/>
      <c r="E18" s="875"/>
      <c r="I18" s="349"/>
      <c r="K18" s="349"/>
      <c r="M18" s="349"/>
      <c r="O18" s="84"/>
    </row>
    <row r="19" spans="1:25" ht="110.25" customHeight="1">
      <c r="A19" s="511"/>
      <c r="B19" s="859" t="s">
        <v>529</v>
      </c>
      <c r="C19" s="859"/>
      <c r="D19" s="860"/>
      <c r="E19" s="861"/>
      <c r="G19" s="85"/>
    </row>
    <row r="20" spans="1:25" ht="25.5" customHeight="1">
      <c r="A20" s="510" t="s">
        <v>193</v>
      </c>
      <c r="B20" s="856" t="s">
        <v>177</v>
      </c>
      <c r="C20" s="856"/>
      <c r="D20" s="857">
        <f>'Sch-3'!R42</f>
        <v>0</v>
      </c>
      <c r="E20" s="858"/>
      <c r="I20" s="349" t="s">
        <v>178</v>
      </c>
      <c r="K20" s="350">
        <f>IF(ISERROR(ROUND((#REF!+#REF!)*#REF!,0)),0, ROUND((#REF!+#REF!)*#REF!,0))</f>
        <v>0</v>
      </c>
      <c r="M20" s="349" t="s">
        <v>178</v>
      </c>
      <c r="O20" s="87">
        <f>IF(ISERROR(ROUND((#REF!+#REF!)*#REF!,0)),0, ROUND((#REF!+#REF!)*#REF!,0))</f>
        <v>0</v>
      </c>
    </row>
    <row r="21" spans="1:25" ht="84" customHeight="1">
      <c r="A21" s="511"/>
      <c r="B21" s="859" t="s">
        <v>179</v>
      </c>
      <c r="C21" s="859"/>
      <c r="D21" s="872"/>
      <c r="E21" s="873"/>
      <c r="G21" s="88"/>
      <c r="I21" s="351" t="e">
        <f>#REF!/'Sch-1'!AB1</f>
        <v>#REF!</v>
      </c>
      <c r="K21" s="348" t="e">
        <f>'[6]Sch-1'!U3</f>
        <v>#REF!</v>
      </c>
      <c r="M21" s="351" t="e">
        <f>I21</f>
        <v>#REF!</v>
      </c>
      <c r="O21" s="73" t="e">
        <f>'[6]Sch-1'!U5</f>
        <v>#REF!</v>
      </c>
    </row>
    <row r="22" spans="1:25" ht="33" customHeight="1" thickBot="1">
      <c r="A22" s="512"/>
      <c r="B22" s="513" t="s">
        <v>180</v>
      </c>
      <c r="C22" s="514"/>
      <c r="D22" s="870">
        <f>D15+D17+D20</f>
        <v>0</v>
      </c>
      <c r="E22" s="871"/>
      <c r="Y22" s="701"/>
    </row>
    <row r="23" spans="1:25" ht="30" customHeight="1">
      <c r="A23" s="89"/>
      <c r="B23" s="89"/>
      <c r="C23" s="90"/>
      <c r="D23" s="89"/>
      <c r="E23" s="89"/>
    </row>
    <row r="24" spans="1:25" ht="30" customHeight="1">
      <c r="A24" s="91" t="s">
        <v>181</v>
      </c>
      <c r="B24" s="517" t="str">
        <f>'Names of Bidder'!C22&amp;" "&amp;'Names of Bidder'!D22&amp;" "&amp;'Names of Bidder'!E22</f>
        <v xml:space="preserve">  </v>
      </c>
      <c r="C24" s="90" t="s">
        <v>182</v>
      </c>
      <c r="D24" s="868" t="str">
        <f>IF('Names of Bidder'!C19="","",'Names of Bidder'!C19)</f>
        <v/>
      </c>
      <c r="E24" s="869"/>
      <c r="F24" s="92"/>
    </row>
    <row r="25" spans="1:25" ht="30" customHeight="1">
      <c r="A25" s="91" t="s">
        <v>183</v>
      </c>
      <c r="B25" s="579" t="str">
        <f>IF('Names of Bidder'!C23="","",'Names of Bidder'!C23)</f>
        <v/>
      </c>
      <c r="C25" s="90" t="s">
        <v>184</v>
      </c>
      <c r="D25" s="868" t="str">
        <f>IF('Names of Bidder'!C20="","",'Names of Bidder'!C20)</f>
        <v/>
      </c>
      <c r="E25" s="869"/>
      <c r="F25" s="92"/>
    </row>
    <row r="26" spans="1:25" ht="30" customHeight="1">
      <c r="A26" s="93"/>
      <c r="B26" s="94"/>
      <c r="C26" s="90"/>
      <c r="D26" s="73"/>
      <c r="E26" s="73"/>
      <c r="F26" s="92"/>
    </row>
    <row r="27" spans="1:25" ht="33" customHeight="1">
      <c r="A27" s="93"/>
      <c r="B27" s="94"/>
      <c r="C27" s="78"/>
      <c r="D27" s="95"/>
      <c r="E27" s="96"/>
      <c r="F27" s="92"/>
    </row>
    <row r="28" spans="1:25" ht="21.95" customHeight="1">
      <c r="A28" s="97"/>
      <c r="B28" s="97"/>
      <c r="C28" s="97"/>
      <c r="D28" s="97"/>
      <c r="E28" s="98"/>
    </row>
    <row r="29" spans="1:25" ht="21.95" customHeight="1">
      <c r="A29" s="97"/>
      <c r="B29" s="97"/>
      <c r="C29" s="97"/>
      <c r="D29" s="97"/>
      <c r="E29" s="98"/>
    </row>
    <row r="30" spans="1:25" ht="21.95" customHeight="1">
      <c r="A30" s="97"/>
      <c r="B30" s="97"/>
      <c r="C30" s="97"/>
      <c r="D30" s="97"/>
      <c r="E30" s="98"/>
    </row>
    <row r="31" spans="1:25" ht="21.95" customHeight="1">
      <c r="A31" s="97"/>
      <c r="B31" s="97"/>
      <c r="C31" s="97"/>
      <c r="D31" s="97"/>
      <c r="E31" s="98"/>
    </row>
    <row r="32" spans="1:25" ht="21.95" customHeight="1">
      <c r="A32" s="97"/>
      <c r="B32" s="97"/>
      <c r="C32" s="97"/>
      <c r="D32" s="97"/>
      <c r="E32" s="98"/>
    </row>
    <row r="33" spans="1:5" ht="21.95" customHeight="1">
      <c r="A33" s="97"/>
      <c r="B33" s="97"/>
      <c r="C33" s="97"/>
      <c r="D33" s="97"/>
      <c r="E33" s="98"/>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ht="24.95" customHeight="1">
      <c r="A54" s="96"/>
      <c r="B54" s="96"/>
      <c r="C54" s="96"/>
      <c r="D54" s="96"/>
      <c r="E54" s="96"/>
    </row>
    <row r="55" spans="1:5" ht="24.95" customHeight="1">
      <c r="A55" s="96"/>
      <c r="B55" s="96"/>
      <c r="C55" s="96"/>
      <c r="D55" s="96"/>
      <c r="E55" s="96"/>
    </row>
    <row r="56" spans="1:5" ht="24.95" customHeight="1">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row r="72" spans="1:5">
      <c r="A72" s="96"/>
      <c r="B72" s="96"/>
      <c r="C72" s="96"/>
      <c r="D72" s="96"/>
      <c r="E72" s="96"/>
    </row>
    <row r="73" spans="1:5">
      <c r="A73" s="96"/>
      <c r="B73" s="96"/>
      <c r="C73" s="96"/>
      <c r="D73" s="96"/>
      <c r="E73" s="96"/>
    </row>
    <row r="74" spans="1:5">
      <c r="A74" s="96"/>
      <c r="B74" s="96"/>
      <c r="C74" s="96"/>
      <c r="D74" s="96"/>
      <c r="E74" s="96"/>
    </row>
  </sheetData>
  <sheetProtection algorithmName="SHA-512" hashValue="bjnaWeQwtYppphjmVDjqe6plR49H6Lbgf8dsQqGljjIMW9GbeuFzHZrLSsmS0xXBg+4xzm7ToT5ZOPHAQFFQyw==" saltValue="Py+mawbl3T61vDBkzfsxKQ==" spinCount="100000" sheet="1" formatColumns="0" formatRows="0" selectLockedCells="1"/>
  <dataConsolidate/>
  <customSheetViews>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5">
    <mergeCell ref="D25:E25"/>
    <mergeCell ref="D24:E24"/>
    <mergeCell ref="A6:B6"/>
    <mergeCell ref="A8:C8"/>
    <mergeCell ref="A7:C7"/>
    <mergeCell ref="D22:E22"/>
    <mergeCell ref="B21:C21"/>
    <mergeCell ref="D21:E21"/>
    <mergeCell ref="B17:C17"/>
    <mergeCell ref="D17:E17"/>
    <mergeCell ref="B19:C19"/>
    <mergeCell ref="D19:E19"/>
    <mergeCell ref="D18:E18"/>
    <mergeCell ref="A3:E3"/>
    <mergeCell ref="A4:E4"/>
    <mergeCell ref="B14:C14"/>
    <mergeCell ref="D14:E14"/>
    <mergeCell ref="B20:C20"/>
    <mergeCell ref="D20:E20"/>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B18" sqref="B18:C18"/>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customWidth="1"/>
    <col min="7" max="7" width="34.140625" style="73" customWidth="1"/>
    <col min="8" max="8" width="11.42578125" style="73" customWidth="1"/>
    <col min="9" max="9" width="14" style="348" customWidth="1"/>
    <col min="10" max="10" width="14.42578125" style="348" customWidth="1"/>
    <col min="11" max="11" width="17.140625" style="348" customWidth="1"/>
    <col min="12" max="13" width="11.42578125" style="348" customWidth="1"/>
    <col min="14" max="14" width="21.28515625" style="348" customWidth="1"/>
    <col min="15" max="15" width="18.28515625" style="73" customWidth="1"/>
    <col min="16" max="17" width="11.42578125" style="73" customWidth="1"/>
    <col min="18" max="18" width="11.42578125" style="99" customWidth="1"/>
    <col min="19" max="24" width="11.42578125" style="73" customWidth="1"/>
    <col min="25" max="16384" width="11.42578125" style="99"/>
  </cols>
  <sheetData>
    <row r="1" spans="1:15" ht="18" customHeight="1">
      <c r="A1" s="69" t="str">
        <f>Cover!B3</f>
        <v>Spec No: CC/NT/W-TR/DOM/A00/25/16738</v>
      </c>
      <c r="B1" s="70"/>
      <c r="C1" s="71"/>
      <c r="D1" s="71"/>
      <c r="E1" s="72" t="s">
        <v>165</v>
      </c>
    </row>
    <row r="2" spans="1:15" ht="8.1" customHeight="1">
      <c r="A2" s="74"/>
      <c r="B2" s="75"/>
      <c r="C2" s="76"/>
      <c r="D2" s="76"/>
      <c r="E2" s="77"/>
      <c r="F2" s="78"/>
    </row>
    <row r="3" spans="1:15" ht="111" customHeight="1">
      <c r="A3" s="880" t="str">
        <f>Cover!$B$2</f>
        <v>400kV Transformer Package 4TR-16 for Procurement of 06 Nos. 400/220/33kV 3-Phase 500MVA Transformers under “Procurement of Transformers and Reactors under vendor development from SIS Reserve Fund”.</v>
      </c>
      <c r="B3" s="880"/>
      <c r="C3" s="880"/>
      <c r="D3" s="880"/>
      <c r="E3" s="880"/>
    </row>
    <row r="4" spans="1:15" ht="21.95" customHeight="1">
      <c r="A4" s="864" t="s">
        <v>185</v>
      </c>
      <c r="B4" s="864"/>
      <c r="C4" s="864"/>
      <c r="D4" s="864"/>
      <c r="E4" s="864"/>
    </row>
    <row r="5" spans="1:15" ht="12" customHeight="1">
      <c r="A5" s="79"/>
      <c r="B5" s="80"/>
      <c r="C5" s="80"/>
      <c r="D5" s="80"/>
      <c r="E5" s="80"/>
    </row>
    <row r="6" spans="1:15" ht="20.25" customHeight="1">
      <c r="A6" s="779" t="s">
        <v>94</v>
      </c>
      <c r="B6" s="779"/>
      <c r="C6" s="4"/>
      <c r="D6" s="80"/>
      <c r="E6" s="80"/>
    </row>
    <row r="7" spans="1:15" ht="18" customHeight="1">
      <c r="A7" s="783">
        <f>'Sch-1'!A7</f>
        <v>0</v>
      </c>
      <c r="B7" s="783"/>
      <c r="C7" s="783"/>
      <c r="D7" s="81" t="s">
        <v>95</v>
      </c>
    </row>
    <row r="8" spans="1:15" ht="18" customHeight="1">
      <c r="A8" s="780" t="str">
        <f>"Bidder’s Name and Address  (" &amp; MID('Names of Bidder'!A9,9, 20) &amp; ") :"</f>
        <v>Bidder’s Name and Address  (Sole Bidder) :</v>
      </c>
      <c r="B8" s="780"/>
      <c r="C8" s="780"/>
      <c r="D8" s="82" t="str">
        <f>'Sch-1'!N8</f>
        <v>Contract Services</v>
      </c>
    </row>
    <row r="9" spans="1:15" ht="18" customHeight="1">
      <c r="A9" s="398" t="s">
        <v>97</v>
      </c>
      <c r="B9" s="398" t="str">
        <f>IF('Names of Bidder'!C9=0, "", 'Names of Bidder'!C9)</f>
        <v/>
      </c>
      <c r="C9" s="99"/>
      <c r="D9" s="82" t="str">
        <f>'Sch-1'!N9</f>
        <v>Power Grid Corporation of India Ltd.,</v>
      </c>
    </row>
    <row r="10" spans="1:15" ht="18" customHeight="1">
      <c r="A10" s="398" t="s">
        <v>99</v>
      </c>
      <c r="B10" s="228" t="str">
        <f>IF('Names of Bidder'!C10=0, "", 'Names of Bidder'!C10)</f>
        <v/>
      </c>
      <c r="C10" s="99"/>
      <c r="D10" s="82" t="str">
        <f>'Sch-1'!N10</f>
        <v>"Saudamini", Plot No.-2</v>
      </c>
    </row>
    <row r="11" spans="1:15" ht="18" customHeight="1">
      <c r="A11" s="366"/>
      <c r="B11" s="228" t="str">
        <f>IF('Names of Bidder'!C11=0, "", 'Names of Bidder'!C11)</f>
        <v/>
      </c>
      <c r="C11" s="99"/>
      <c r="D11" s="82" t="str">
        <f>'Sch-1'!N11</f>
        <v xml:space="preserve">Sector-29, </v>
      </c>
    </row>
    <row r="12" spans="1:15" ht="18" customHeight="1">
      <c r="A12" s="366"/>
      <c r="B12" s="228" t="str">
        <f>IF('Names of Bidder'!C12=0, "", 'Names of Bidder'!C12)</f>
        <v/>
      </c>
      <c r="C12" s="99"/>
      <c r="D12" s="82" t="str">
        <f>'Sch-1'!N12</f>
        <v>Gurugram (Haryana) - 122001</v>
      </c>
    </row>
    <row r="13" spans="1:15" ht="8.1" customHeight="1" thickBot="1"/>
    <row r="14" spans="1:15" ht="21.95" customHeight="1">
      <c r="A14" s="509" t="s">
        <v>167</v>
      </c>
      <c r="B14" s="865" t="s">
        <v>168</v>
      </c>
      <c r="C14" s="865"/>
      <c r="D14" s="866" t="s">
        <v>169</v>
      </c>
      <c r="E14" s="867"/>
      <c r="I14" s="862"/>
      <c r="J14" s="862"/>
      <c r="K14" s="862"/>
      <c r="M14" s="855"/>
      <c r="N14" s="855"/>
      <c r="O14" s="855"/>
    </row>
    <row r="15" spans="1:15" ht="24.75" customHeight="1">
      <c r="A15" s="510" t="s">
        <v>172</v>
      </c>
      <c r="B15" s="856" t="s">
        <v>173</v>
      </c>
      <c r="C15" s="856"/>
      <c r="D15" s="876">
        <f>'Sch-1'!V132</f>
        <v>0</v>
      </c>
      <c r="E15" s="877"/>
      <c r="I15" s="349"/>
      <c r="K15" s="349"/>
      <c r="M15" s="349"/>
      <c r="O15" s="84"/>
    </row>
    <row r="16" spans="1:15" ht="81" customHeight="1">
      <c r="A16" s="511"/>
      <c r="B16" s="859" t="s">
        <v>175</v>
      </c>
      <c r="C16" s="859"/>
      <c r="D16" s="878"/>
      <c r="E16" s="879"/>
      <c r="G16" s="85"/>
    </row>
    <row r="17" spans="1:15" ht="24.75" customHeight="1">
      <c r="A17" s="510" t="s">
        <v>176</v>
      </c>
      <c r="B17" s="856" t="s">
        <v>177</v>
      </c>
      <c r="C17" s="856"/>
      <c r="D17" s="857">
        <f>'Sch-3'!U42</f>
        <v>0</v>
      </c>
      <c r="E17" s="858"/>
      <c r="I17" s="349"/>
      <c r="K17" s="350"/>
      <c r="M17" s="349"/>
      <c r="O17" s="87"/>
    </row>
    <row r="18" spans="1:15" ht="81.75" customHeight="1">
      <c r="A18" s="511"/>
      <c r="B18" s="859" t="s">
        <v>179</v>
      </c>
      <c r="C18" s="859"/>
      <c r="D18" s="881"/>
      <c r="E18" s="882"/>
      <c r="G18" s="88"/>
      <c r="I18" s="351"/>
      <c r="M18" s="351"/>
    </row>
    <row r="19" spans="1:15" ht="33" customHeight="1" thickBot="1">
      <c r="A19" s="512"/>
      <c r="B19" s="513" t="s">
        <v>180</v>
      </c>
      <c r="C19" s="514"/>
      <c r="D19" s="870">
        <f>D15+D17</f>
        <v>0</v>
      </c>
      <c r="E19" s="871"/>
    </row>
    <row r="20" spans="1:15" ht="30" customHeight="1">
      <c r="A20" s="89"/>
      <c r="B20" s="89"/>
      <c r="C20" s="90"/>
      <c r="D20" s="89"/>
      <c r="E20" s="89"/>
    </row>
    <row r="21" spans="1:15" ht="30" customHeight="1">
      <c r="A21" s="91" t="s">
        <v>181</v>
      </c>
      <c r="B21" s="517" t="str">
        <f>'Sch-5'!B24</f>
        <v xml:space="preserve">  </v>
      </c>
      <c r="C21" s="90" t="s">
        <v>182</v>
      </c>
      <c r="D21" s="883" t="str">
        <f>'Sch-5'!D24</f>
        <v/>
      </c>
      <c r="E21" s="883"/>
      <c r="F21" s="92"/>
    </row>
    <row r="22" spans="1:15" ht="30" customHeight="1">
      <c r="A22" s="91" t="s">
        <v>183</v>
      </c>
      <c r="B22" s="518" t="str">
        <f>'Sch-5'!B25</f>
        <v/>
      </c>
      <c r="C22" s="90" t="s">
        <v>184</v>
      </c>
      <c r="D22" s="883" t="str">
        <f>'Sch-5'!D25</f>
        <v/>
      </c>
      <c r="E22" s="883"/>
      <c r="F22" s="92"/>
    </row>
    <row r="23" spans="1:15" ht="30" customHeight="1">
      <c r="A23" s="93"/>
      <c r="B23" s="94"/>
      <c r="C23" s="90"/>
      <c r="D23" s="73"/>
      <c r="E23" s="73"/>
      <c r="F23" s="92"/>
    </row>
    <row r="24" spans="1:15" ht="33" customHeight="1">
      <c r="A24" s="93"/>
      <c r="B24" s="94"/>
      <c r="C24" s="78"/>
      <c r="D24" s="95"/>
      <c r="E24" s="96"/>
      <c r="F24" s="92"/>
    </row>
    <row r="25" spans="1:15" ht="21.95" customHeight="1">
      <c r="A25" s="97"/>
      <c r="B25" s="97"/>
      <c r="C25" s="97"/>
      <c r="D25" s="97"/>
      <c r="E25" s="98"/>
    </row>
    <row r="26" spans="1:15" ht="21.95" customHeight="1">
      <c r="A26" s="97"/>
      <c r="B26" s="97"/>
      <c r="C26" s="97"/>
      <c r="D26" s="97"/>
      <c r="E26" s="98"/>
    </row>
    <row r="27" spans="1:15" ht="21.95" customHeight="1">
      <c r="A27" s="97"/>
      <c r="B27" s="97"/>
      <c r="C27" s="97"/>
      <c r="D27" s="97"/>
      <c r="E27" s="98"/>
    </row>
    <row r="28" spans="1:15" ht="21.95" customHeight="1">
      <c r="A28" s="97"/>
      <c r="B28" s="97"/>
      <c r="C28" s="97"/>
      <c r="D28" s="97"/>
      <c r="E28" s="98"/>
    </row>
    <row r="29" spans="1:15" ht="21.95" customHeight="1">
      <c r="A29" s="97"/>
      <c r="B29" s="97"/>
      <c r="C29" s="97"/>
      <c r="D29" s="97"/>
      <c r="E29" s="98"/>
    </row>
    <row r="30" spans="1:15" ht="21.95" customHeight="1">
      <c r="A30" s="97"/>
      <c r="B30" s="97"/>
      <c r="C30" s="97"/>
      <c r="D30" s="97"/>
      <c r="E30" s="98"/>
    </row>
    <row r="31" spans="1:15" ht="24.95" customHeight="1">
      <c r="A31" s="96"/>
      <c r="B31" s="96"/>
      <c r="C31" s="96"/>
      <c r="D31" s="96"/>
      <c r="E31" s="96"/>
    </row>
    <row r="32" spans="1:1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sheetProtection algorithmName="SHA-512" hashValue="iuVBh5IxKRAACyyUpvixBbIfN76bfjWS2IIvskL419I/D3U0RT6zY3DW9fVdvH4JTF2bQY2o6b/o6Zf93bgXRg==" saltValue="8mYpYc2pqDQ2UDQ8a3hsJw==" spinCount="100000" sheet="1" objects="1" scenarios="1"/>
  <dataConsolidate/>
  <customSheetViews>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I36"/>
  <sheetViews>
    <sheetView view="pageBreakPreview" topLeftCell="A11" zoomScale="110" zoomScaleSheetLayoutView="110" workbookViewId="0">
      <selection activeCell="B23" sqref="B23:C23"/>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Spec No: CC/NT/W-TR/DOM/A00/25/16738</v>
      </c>
      <c r="B1" s="101"/>
      <c r="C1" s="102"/>
      <c r="D1" s="103" t="s">
        <v>186</v>
      </c>
    </row>
    <row r="2" spans="1:6" ht="18" customHeight="1">
      <c r="A2" s="104"/>
      <c r="B2" s="105"/>
      <c r="C2" s="106"/>
      <c r="D2" s="106"/>
    </row>
    <row r="3" spans="1:6" ht="78.75" customHeight="1">
      <c r="A3" s="863" t="str">
        <f>Cover!$B$2</f>
        <v>400kV Transformer Package 4TR-16 for Procurement of 06 Nos. 400/220/33kV 3-Phase 500MVA Transformers under “Procurement of Transformers and Reactors under vendor development from SIS Reserve Fund”.</v>
      </c>
      <c r="B3" s="863"/>
      <c r="C3" s="863"/>
      <c r="D3" s="863"/>
      <c r="E3" s="107"/>
      <c r="F3" s="107"/>
    </row>
    <row r="4" spans="1:6" ht="21.95" customHeight="1">
      <c r="A4" s="864" t="s">
        <v>187</v>
      </c>
      <c r="B4" s="864"/>
      <c r="C4" s="864"/>
      <c r="D4" s="864"/>
    </row>
    <row r="5" spans="1:6" ht="18" customHeight="1">
      <c r="A5" s="108"/>
    </row>
    <row r="6" spans="1:6" ht="18" customHeight="1">
      <c r="A6" s="779" t="s">
        <v>94</v>
      </c>
      <c r="B6" s="779"/>
      <c r="C6" s="4"/>
    </row>
    <row r="7" spans="1:6" ht="18" customHeight="1">
      <c r="A7" s="783">
        <f>'Sch-1'!A7</f>
        <v>0</v>
      </c>
      <c r="B7" s="783"/>
      <c r="C7" s="783"/>
      <c r="D7" s="81" t="s">
        <v>95</v>
      </c>
    </row>
    <row r="8" spans="1:6" ht="21.75" customHeight="1">
      <c r="A8" s="780" t="str">
        <f>"Bidder’s Name and Address  (" &amp; MID('Names of Bidder'!A9,9, 20) &amp; ") :"</f>
        <v>Bidder’s Name and Address  (Sole Bidder) :</v>
      </c>
      <c r="B8" s="780"/>
      <c r="C8" s="780"/>
      <c r="D8" s="82" t="str">
        <f>'Sch-1'!N8</f>
        <v>Contract Services</v>
      </c>
    </row>
    <row r="9" spans="1:6" ht="18" customHeight="1">
      <c r="A9" s="398" t="s">
        <v>97</v>
      </c>
      <c r="B9" s="398" t="str">
        <f>IF('Names of Bidder'!C9=0, "", 'Names of Bidder'!C9)</f>
        <v/>
      </c>
      <c r="C9" s="99"/>
      <c r="D9" s="82" t="str">
        <f>'Sch-1'!N9</f>
        <v>Power Grid Corporation of India Ltd.,</v>
      </c>
    </row>
    <row r="10" spans="1:6" ht="18" customHeight="1">
      <c r="A10" s="398" t="s">
        <v>99</v>
      </c>
      <c r="B10" s="228" t="str">
        <f>IF('Names of Bidder'!C10=0, "", 'Names of Bidder'!C10)</f>
        <v/>
      </c>
      <c r="C10" s="99"/>
      <c r="D10" s="82" t="str">
        <f>'Sch-1'!N10</f>
        <v>"Saudamini", Plot No.-2</v>
      </c>
    </row>
    <row r="11" spans="1:6" ht="18" customHeight="1">
      <c r="A11" s="366"/>
      <c r="B11" s="228" t="str">
        <f>IF('Names of Bidder'!C11=0, "", 'Names of Bidder'!C11)</f>
        <v/>
      </c>
      <c r="C11" s="99"/>
      <c r="D11" s="82" t="str">
        <f>'Sch-1'!N11</f>
        <v xml:space="preserve">Sector-29, </v>
      </c>
    </row>
    <row r="12" spans="1:6" ht="18" customHeight="1">
      <c r="A12" s="366"/>
      <c r="B12" s="228" t="str">
        <f>IF('Names of Bidder'!C12=0, "", 'Names of Bidder'!C12)</f>
        <v/>
      </c>
      <c r="C12" s="99"/>
      <c r="D12" s="82" t="str">
        <f>'Sch-1'!N12</f>
        <v>Gurugram (Haryana) - 122001</v>
      </c>
    </row>
    <row r="13" spans="1:6" ht="18" customHeight="1" thickBot="1">
      <c r="A13" s="497"/>
      <c r="B13" s="497"/>
      <c r="C13" s="497"/>
      <c r="D13" s="81"/>
    </row>
    <row r="14" spans="1:6" ht="21.95" customHeight="1">
      <c r="A14" s="498" t="s">
        <v>167</v>
      </c>
      <c r="B14" s="884" t="s">
        <v>129</v>
      </c>
      <c r="C14" s="885"/>
      <c r="D14" s="499" t="s">
        <v>169</v>
      </c>
    </row>
    <row r="15" spans="1:6" ht="21.95" customHeight="1">
      <c r="A15" s="83" t="s">
        <v>172</v>
      </c>
      <c r="B15" s="886" t="s">
        <v>536</v>
      </c>
      <c r="C15" s="887"/>
      <c r="D15" s="112">
        <f>D16+D17</f>
        <v>0</v>
      </c>
    </row>
    <row r="16" spans="1:6" ht="35.1" customHeight="1">
      <c r="A16" s="721"/>
      <c r="B16" s="891" t="s">
        <v>534</v>
      </c>
      <c r="C16" s="891"/>
      <c r="D16" s="722">
        <f>'Sch-1'!Q132</f>
        <v>0</v>
      </c>
    </row>
    <row r="17" spans="1:9" ht="35.1" customHeight="1">
      <c r="A17" s="113"/>
      <c r="B17" s="892" t="s">
        <v>535</v>
      </c>
      <c r="C17" s="892"/>
      <c r="D17" s="723">
        <f>'Sch-1'!Q133</f>
        <v>0</v>
      </c>
    </row>
    <row r="18" spans="1:9" ht="21.95" customHeight="1">
      <c r="A18" s="720">
        <v>2</v>
      </c>
      <c r="B18" s="888" t="s">
        <v>190</v>
      </c>
      <c r="C18" s="888"/>
      <c r="D18" s="504" t="s">
        <v>191</v>
      </c>
    </row>
    <row r="19" spans="1:9" ht="35.1" customHeight="1">
      <c r="A19" s="502"/>
      <c r="B19" s="889" t="s">
        <v>192</v>
      </c>
      <c r="C19" s="890"/>
      <c r="D19" s="503"/>
    </row>
    <row r="20" spans="1:9" ht="21.95" customHeight="1">
      <c r="A20" s="720">
        <v>3</v>
      </c>
      <c r="B20" s="888" t="s">
        <v>194</v>
      </c>
      <c r="C20" s="888"/>
      <c r="D20" s="501">
        <f>'Sch-3'!P42</f>
        <v>0</v>
      </c>
    </row>
    <row r="21" spans="1:9" ht="30" customHeight="1">
      <c r="A21" s="502"/>
      <c r="B21" s="889" t="s">
        <v>195</v>
      </c>
      <c r="C21" s="890"/>
      <c r="D21" s="503"/>
    </row>
    <row r="22" spans="1:9" ht="21.95" customHeight="1">
      <c r="A22" s="720">
        <v>4</v>
      </c>
      <c r="B22" s="888" t="s">
        <v>197</v>
      </c>
      <c r="C22" s="888"/>
      <c r="D22" s="504" t="s">
        <v>191</v>
      </c>
    </row>
    <row r="23" spans="1:9" ht="30" customHeight="1">
      <c r="A23" s="502"/>
      <c r="B23" s="889" t="s">
        <v>198</v>
      </c>
      <c r="C23" s="890"/>
      <c r="D23" s="503"/>
    </row>
    <row r="24" spans="1:9" ht="30" customHeight="1">
      <c r="A24" s="720">
        <v>5</v>
      </c>
      <c r="B24" s="888" t="s">
        <v>199</v>
      </c>
      <c r="C24" s="888"/>
      <c r="D24" s="501">
        <f>'Sch-5'!D22:E22</f>
        <v>0</v>
      </c>
    </row>
    <row r="25" spans="1:9" ht="23.25" customHeight="1">
      <c r="A25" s="502"/>
      <c r="B25" s="889" t="s">
        <v>200</v>
      </c>
      <c r="C25" s="890"/>
      <c r="D25" s="505"/>
    </row>
    <row r="26" spans="1:9" ht="21.95" customHeight="1">
      <c r="A26" s="720">
        <v>6</v>
      </c>
      <c r="B26" s="888" t="s">
        <v>202</v>
      </c>
      <c r="C26" s="888"/>
      <c r="D26" s="504" t="s">
        <v>191</v>
      </c>
    </row>
    <row r="27" spans="1:9" ht="35.1" customHeight="1">
      <c r="A27" s="502"/>
      <c r="B27" s="889" t="s">
        <v>203</v>
      </c>
      <c r="C27" s="890"/>
      <c r="D27" s="503"/>
      <c r="E27" s="702"/>
    </row>
    <row r="28" spans="1:9" ht="18.75" customHeight="1">
      <c r="A28" s="893"/>
      <c r="B28" s="895" t="s">
        <v>204</v>
      </c>
      <c r="C28" s="895"/>
      <c r="D28" s="506"/>
    </row>
    <row r="29" spans="1:9" ht="18.75" customHeight="1" thickBot="1">
      <c r="A29" s="894"/>
      <c r="B29" s="896"/>
      <c r="C29" s="896"/>
      <c r="D29" s="507">
        <f>D15+D20+D24</f>
        <v>0</v>
      </c>
    </row>
    <row r="30" spans="1:9" ht="18.75" customHeight="1">
      <c r="A30" s="118"/>
      <c r="B30" s="119"/>
      <c r="C30" s="119"/>
      <c r="D30" s="120"/>
      <c r="I30" s="702"/>
    </row>
    <row r="31" spans="1:9" ht="27.95" customHeight="1">
      <c r="A31" s="118"/>
      <c r="B31" s="121"/>
      <c r="C31" s="121"/>
      <c r="D31" s="120"/>
    </row>
    <row r="32" spans="1:9" ht="27.95" customHeight="1">
      <c r="A32" s="122" t="s">
        <v>205</v>
      </c>
      <c r="B32" s="517" t="str">
        <f>'Sch-5 after discount'!B21</f>
        <v xml:space="preserve">  </v>
      </c>
      <c r="C32" s="121" t="s">
        <v>182</v>
      </c>
      <c r="D32" s="570" t="str">
        <f>'Sch-5 after discount'!D21</f>
        <v/>
      </c>
      <c r="F32" s="123"/>
    </row>
    <row r="33" spans="1:6" ht="27.95" customHeight="1">
      <c r="A33" s="122" t="s">
        <v>206</v>
      </c>
      <c r="B33" s="518" t="str">
        <f>'Sch-5 after discount'!B22</f>
        <v/>
      </c>
      <c r="C33" s="121" t="s">
        <v>184</v>
      </c>
      <c r="D33" s="570" t="str">
        <f>'Sch-5 after discount'!D22</f>
        <v/>
      </c>
      <c r="F33" s="104"/>
    </row>
    <row r="34" spans="1:6" ht="27.95" customHeight="1">
      <c r="A34" s="124"/>
      <c r="B34" s="105"/>
      <c r="C34" s="121"/>
      <c r="F34" s="104"/>
    </row>
    <row r="35" spans="1:6" ht="30" customHeight="1">
      <c r="A35" s="124"/>
      <c r="B35" s="105"/>
      <c r="C35" s="121"/>
      <c r="D35" s="124"/>
      <c r="F35" s="123"/>
    </row>
    <row r="36" spans="1:6" ht="30" customHeight="1">
      <c r="A36" s="125"/>
      <c r="B36" s="125"/>
      <c r="C36" s="126"/>
      <c r="E36" s="127"/>
    </row>
  </sheetData>
  <sheetProtection algorithmName="SHA-512" hashValue="c8q5v7PwfgPVxlAsVixkz0pUzJ9m5Cs1a4Lo2vEYPfCg/xntkbuio6C21A6YCCnAp6xCpcJR/XZaoi9Pp9z/Rg==" saltValue="2Lp1J1JwqjNIuoWawwQz8Q==" spinCount="100000" sheet="1" formatColumns="0" formatRows="0" selectLockedCells="1"/>
  <customSheetViews>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1">
    <mergeCell ref="A28:A29"/>
    <mergeCell ref="B28:C29"/>
    <mergeCell ref="B20:C20"/>
    <mergeCell ref="B21:C21"/>
    <mergeCell ref="B22:C22"/>
    <mergeCell ref="B27:C27"/>
    <mergeCell ref="B14:C14"/>
    <mergeCell ref="B15:C15"/>
    <mergeCell ref="B26:C26"/>
    <mergeCell ref="B24:C24"/>
    <mergeCell ref="B25:C25"/>
    <mergeCell ref="B16:C16"/>
    <mergeCell ref="B18:C18"/>
    <mergeCell ref="B19:C19"/>
    <mergeCell ref="B23:C23"/>
    <mergeCell ref="B17:C17"/>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Spec No: CC/NT/W-TR/DOM/A00/25/16738</v>
      </c>
      <c r="B1" s="101"/>
      <c r="C1" s="102"/>
      <c r="D1" s="103" t="s">
        <v>207</v>
      </c>
    </row>
    <row r="2" spans="1:6" ht="18" customHeight="1">
      <c r="A2" s="104"/>
      <c r="B2" s="105"/>
      <c r="C2" s="106"/>
      <c r="D2" s="106"/>
    </row>
    <row r="3" spans="1:6" ht="73.5" customHeight="1">
      <c r="A3" s="902" t="str">
        <f>Cover!$B$2</f>
        <v>400kV Transformer Package 4TR-16 for Procurement of 06 Nos. 400/220/33kV 3-Phase 500MVA Transformers under “Procurement of Transformers and Reactors under vendor development from SIS Reserve Fund”.</v>
      </c>
      <c r="B3" s="902"/>
      <c r="C3" s="902"/>
      <c r="D3" s="902"/>
      <c r="E3" s="107"/>
      <c r="F3" s="107"/>
    </row>
    <row r="4" spans="1:6" ht="21.95" customHeight="1">
      <c r="A4" s="864" t="s">
        <v>187</v>
      </c>
      <c r="B4" s="864"/>
      <c r="C4" s="864"/>
      <c r="D4" s="864"/>
    </row>
    <row r="5" spans="1:6" ht="18" customHeight="1">
      <c r="A5" s="108"/>
    </row>
    <row r="6" spans="1:6" ht="18" customHeight="1">
      <c r="A6" s="18" t="e">
        <f>'Sch-1'!#REF!</f>
        <v>#REF!</v>
      </c>
      <c r="D6" s="81" t="s">
        <v>95</v>
      </c>
    </row>
    <row r="7" spans="1:6" ht="36" customHeight="1">
      <c r="A7" s="903" t="str">
        <f>'Sch-1'!A8</f>
        <v>Bidder’s Name and Address  (Sole Bidder) :</v>
      </c>
      <c r="B7" s="903"/>
      <c r="C7" s="903"/>
      <c r="D7" s="82" t="str">
        <f>'Sch-1'!N8</f>
        <v>Contract Services</v>
      </c>
    </row>
    <row r="8" spans="1:6" ht="18" customHeight="1">
      <c r="A8" s="22" t="s">
        <v>208</v>
      </c>
      <c r="B8" s="901" t="str">
        <f>IF('Sch-1'!C9=0, "", 'Sch-1'!C9)</f>
        <v/>
      </c>
      <c r="C8" s="901"/>
      <c r="D8" s="82" t="str">
        <f>'Sch-1'!N9</f>
        <v>Power Grid Corporation of India Ltd.,</v>
      </c>
    </row>
    <row r="9" spans="1:6" ht="18" customHeight="1">
      <c r="A9" s="22" t="s">
        <v>209</v>
      </c>
      <c r="B9" s="901" t="str">
        <f>IF('Sch-1'!C10=0, "", 'Sch-1'!C10)</f>
        <v/>
      </c>
      <c r="C9" s="901"/>
      <c r="D9" s="82" t="str">
        <f>'Sch-1'!N10</f>
        <v>"Saudamini", Plot No.-2</v>
      </c>
    </row>
    <row r="10" spans="1:6" ht="18" customHeight="1">
      <c r="A10" s="23"/>
      <c r="B10" s="901" t="str">
        <f>IF('Sch-1'!C11=0, "", 'Sch-1'!C11)</f>
        <v/>
      </c>
      <c r="C10" s="901"/>
      <c r="D10" s="82" t="str">
        <f>'Sch-1'!N11</f>
        <v xml:space="preserve">Sector-29, </v>
      </c>
    </row>
    <row r="11" spans="1:6" ht="18" customHeight="1">
      <c r="A11" s="23"/>
      <c r="B11" s="901" t="str">
        <f>IF('Sch-1'!C12=0, "", 'Sch-1'!C12)</f>
        <v/>
      </c>
      <c r="C11" s="901"/>
      <c r="D11" s="82" t="str">
        <f>'Sch-1'!N12</f>
        <v>Gurugram (Haryana) - 122001</v>
      </c>
    </row>
    <row r="12" spans="1:6" ht="18" customHeight="1">
      <c r="A12" s="109"/>
      <c r="B12" s="109"/>
      <c r="C12" s="109"/>
      <c r="D12" s="81"/>
    </row>
    <row r="13" spans="1:6" ht="21.95" customHeight="1">
      <c r="A13" s="110" t="s">
        <v>167</v>
      </c>
      <c r="B13" s="897" t="s">
        <v>129</v>
      </c>
      <c r="C13" s="898"/>
      <c r="D13" s="111" t="s">
        <v>169</v>
      </c>
    </row>
    <row r="14" spans="1:6" ht="21.95" customHeight="1">
      <c r="A14" s="83" t="s">
        <v>172</v>
      </c>
      <c r="B14" s="888" t="s">
        <v>188</v>
      </c>
      <c r="C14" s="888"/>
      <c r="D14" s="112"/>
    </row>
    <row r="15" spans="1:6" ht="35.1" customHeight="1">
      <c r="A15" s="113"/>
      <c r="B15" s="889" t="s">
        <v>189</v>
      </c>
      <c r="C15" s="890"/>
      <c r="D15" s="114"/>
    </row>
    <row r="16" spans="1:6" ht="21.95" customHeight="1">
      <c r="A16" s="83" t="s">
        <v>176</v>
      </c>
      <c r="B16" s="888" t="s">
        <v>190</v>
      </c>
      <c r="C16" s="888"/>
      <c r="D16" s="112"/>
    </row>
    <row r="17" spans="1:6" ht="35.1" customHeight="1">
      <c r="A17" s="113"/>
      <c r="B17" s="889" t="s">
        <v>210</v>
      </c>
      <c r="C17" s="890"/>
      <c r="D17" s="114"/>
    </row>
    <row r="18" spans="1:6" ht="21.95" customHeight="1">
      <c r="A18" s="83" t="s">
        <v>193</v>
      </c>
      <c r="B18" s="888" t="s">
        <v>194</v>
      </c>
      <c r="C18" s="888"/>
      <c r="D18" s="112"/>
    </row>
    <row r="19" spans="1:6" ht="30" customHeight="1">
      <c r="A19" s="113"/>
      <c r="B19" s="889" t="s">
        <v>195</v>
      </c>
      <c r="C19" s="890"/>
      <c r="D19" s="114"/>
    </row>
    <row r="20" spans="1:6" ht="21.95" customHeight="1">
      <c r="A20" s="83" t="s">
        <v>196</v>
      </c>
      <c r="B20" s="888" t="s">
        <v>197</v>
      </c>
      <c r="C20" s="888"/>
      <c r="D20" s="115"/>
    </row>
    <row r="21" spans="1:6" ht="30" customHeight="1">
      <c r="A21" s="113"/>
      <c r="B21" s="889" t="s">
        <v>198</v>
      </c>
      <c r="C21" s="890"/>
      <c r="D21" s="114"/>
    </row>
    <row r="22" spans="1:6" ht="30" customHeight="1">
      <c r="A22" s="83">
        <v>5</v>
      </c>
      <c r="B22" s="888" t="s">
        <v>199</v>
      </c>
      <c r="C22" s="888"/>
      <c r="D22" s="112"/>
    </row>
    <row r="23" spans="1:6" ht="33" customHeight="1">
      <c r="A23" s="113"/>
      <c r="B23" s="889" t="s">
        <v>200</v>
      </c>
      <c r="C23" s="890"/>
      <c r="D23" s="128"/>
    </row>
    <row r="24" spans="1:6" ht="21.95" customHeight="1">
      <c r="A24" s="83" t="s">
        <v>201</v>
      </c>
      <c r="B24" s="888" t="s">
        <v>202</v>
      </c>
      <c r="C24" s="888"/>
      <c r="D24" s="115"/>
    </row>
    <row r="25" spans="1:6" ht="35.1" customHeight="1">
      <c r="A25" s="113"/>
      <c r="B25" s="889" t="s">
        <v>203</v>
      </c>
      <c r="C25" s="890"/>
      <c r="D25" s="114"/>
    </row>
    <row r="26" spans="1:6" ht="24" customHeight="1">
      <c r="A26" s="899"/>
      <c r="B26" s="900" t="s">
        <v>211</v>
      </c>
      <c r="C26" s="900"/>
      <c r="D26" s="116"/>
    </row>
    <row r="27" spans="1:6" ht="25.5" customHeight="1">
      <c r="A27" s="899"/>
      <c r="B27" s="900"/>
      <c r="C27" s="900"/>
      <c r="D27" s="117"/>
    </row>
    <row r="28" spans="1:6" ht="18.75" customHeight="1">
      <c r="A28" s="118"/>
      <c r="B28" s="119"/>
      <c r="C28" s="119"/>
      <c r="D28" s="120"/>
    </row>
    <row r="29" spans="1:6" ht="27.95" customHeight="1">
      <c r="A29" s="118"/>
      <c r="B29" s="119"/>
      <c r="C29" s="121"/>
      <c r="D29" s="120"/>
    </row>
    <row r="30" spans="1:6" ht="27.95" customHeight="1">
      <c r="A30" s="122" t="s">
        <v>205</v>
      </c>
      <c r="B30" s="86"/>
      <c r="C30" s="121" t="s">
        <v>182</v>
      </c>
      <c r="D30" s="86"/>
      <c r="F30" s="123"/>
    </row>
    <row r="31" spans="1:6" ht="27.95" customHeight="1">
      <c r="A31" s="122" t="s">
        <v>206</v>
      </c>
      <c r="B31" s="86"/>
      <c r="C31" s="121" t="s">
        <v>184</v>
      </c>
      <c r="D31" s="86"/>
      <c r="F31" s="104"/>
    </row>
    <row r="32" spans="1:6" ht="27.95" customHeight="1">
      <c r="A32" s="124"/>
      <c r="B32" s="105"/>
      <c r="C32" s="121"/>
      <c r="F32" s="104"/>
    </row>
    <row r="33" spans="1:6" ht="30" customHeight="1">
      <c r="A33" s="124"/>
      <c r="B33" s="105"/>
      <c r="C33" s="121"/>
      <c r="D33" s="124"/>
      <c r="F33" s="123"/>
    </row>
    <row r="34" spans="1:6" ht="30" customHeight="1">
      <c r="A34" s="125"/>
      <c r="B34" s="125"/>
      <c r="C34" s="126"/>
      <c r="E34" s="127"/>
    </row>
  </sheetData>
  <customSheetViews>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J36"/>
  <sheetViews>
    <sheetView view="pageBreakPreview" topLeftCell="A12" zoomScale="110" zoomScaleSheetLayoutView="110" workbookViewId="0">
      <selection activeCell="D31" sqref="D31"/>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32" style="99" hidden="1" customWidth="1"/>
    <col min="6" max="6" width="24" style="99" hidden="1" customWidth="1"/>
    <col min="7" max="16384" width="11.42578125" style="99"/>
  </cols>
  <sheetData>
    <row r="1" spans="1:10" ht="18" customHeight="1">
      <c r="A1" s="100" t="str">
        <f>Cover!B3</f>
        <v>Spec No: CC/NT/W-TR/DOM/A00/25/16738</v>
      </c>
      <c r="B1" s="101"/>
      <c r="C1" s="102"/>
      <c r="D1" s="103" t="s">
        <v>186</v>
      </c>
    </row>
    <row r="2" spans="1:10" ht="18" customHeight="1">
      <c r="A2" s="104"/>
      <c r="B2" s="105"/>
      <c r="C2" s="106"/>
      <c r="D2" s="106"/>
    </row>
    <row r="3" spans="1:10" ht="75.75" customHeight="1">
      <c r="A3" s="863" t="str">
        <f>Cover!$B$2</f>
        <v>400kV Transformer Package 4TR-16 for Procurement of 06 Nos. 400/220/33kV 3-Phase 500MVA Transformers under “Procurement of Transformers and Reactors under vendor development from SIS Reserve Fund”.</v>
      </c>
      <c r="B3" s="863"/>
      <c r="C3" s="863"/>
      <c r="D3" s="863"/>
      <c r="E3" s="107"/>
      <c r="F3" s="107"/>
    </row>
    <row r="4" spans="1:10" ht="21.95" customHeight="1">
      <c r="A4" s="864" t="s">
        <v>187</v>
      </c>
      <c r="B4" s="864"/>
      <c r="C4" s="864"/>
      <c r="D4" s="864"/>
    </row>
    <row r="5" spans="1:10" ht="18" customHeight="1">
      <c r="A5" s="108"/>
    </row>
    <row r="6" spans="1:10" ht="18" customHeight="1">
      <c r="A6" s="779" t="s">
        <v>94</v>
      </c>
      <c r="B6" s="779"/>
      <c r="C6" s="4"/>
    </row>
    <row r="7" spans="1:10" ht="18" customHeight="1">
      <c r="A7" s="783">
        <f>'Sch-1'!A7</f>
        <v>0</v>
      </c>
      <c r="B7" s="783"/>
      <c r="C7" s="783"/>
      <c r="D7" s="81" t="s">
        <v>95</v>
      </c>
    </row>
    <row r="8" spans="1:10" ht="22.5" customHeight="1">
      <c r="A8" s="780" t="str">
        <f>"Bidder’s Name and Address  (" &amp; MID('Names of Bidder'!A9,9, 20) &amp; ") :"</f>
        <v>Bidder’s Name and Address  (Sole Bidder) :</v>
      </c>
      <c r="B8" s="780"/>
      <c r="C8" s="780"/>
      <c r="D8" s="82" t="str">
        <f>'Sch-1'!N8</f>
        <v>Contract Services</v>
      </c>
    </row>
    <row r="9" spans="1:10" ht="18" customHeight="1">
      <c r="A9" s="398" t="s">
        <v>97</v>
      </c>
      <c r="B9" s="398" t="str">
        <f>IF('Names of Bidder'!C9=0, "", 'Names of Bidder'!C9)</f>
        <v/>
      </c>
      <c r="C9" s="99"/>
      <c r="D9" s="82" t="str">
        <f>'Sch-1'!N9</f>
        <v>Power Grid Corporation of India Ltd.,</v>
      </c>
    </row>
    <row r="10" spans="1:10" ht="18" customHeight="1">
      <c r="A10" s="398" t="s">
        <v>99</v>
      </c>
      <c r="B10" s="228" t="str">
        <f>IF('Names of Bidder'!C10=0, "", 'Names of Bidder'!C10)</f>
        <v/>
      </c>
      <c r="C10" s="99"/>
      <c r="D10" s="82" t="str">
        <f>'Sch-1'!N10</f>
        <v>"Saudamini", Plot No.-2</v>
      </c>
    </row>
    <row r="11" spans="1:10" ht="18" customHeight="1">
      <c r="A11" s="366"/>
      <c r="B11" s="228" t="str">
        <f>IF('Names of Bidder'!C11=0, "", 'Names of Bidder'!C11)</f>
        <v/>
      </c>
      <c r="C11" s="99"/>
      <c r="D11" s="82" t="str">
        <f>'Sch-1'!N11</f>
        <v xml:space="preserve">Sector-29, </v>
      </c>
    </row>
    <row r="12" spans="1:10" ht="18" customHeight="1">
      <c r="A12" s="366"/>
      <c r="B12" s="228" t="str">
        <f>IF('Names of Bidder'!C12=0, "", 'Names of Bidder'!C12)</f>
        <v/>
      </c>
      <c r="C12" s="99"/>
      <c r="D12" s="82" t="str">
        <f>'Sch-1'!N12</f>
        <v>Gurugram (Haryana) - 122001</v>
      </c>
    </row>
    <row r="13" spans="1:10" ht="18" customHeight="1" thickBot="1">
      <c r="A13" s="497"/>
      <c r="B13" s="497"/>
      <c r="C13" s="497"/>
      <c r="D13" s="81"/>
    </row>
    <row r="14" spans="1:10" ht="21.95" customHeight="1">
      <c r="A14" s="498" t="s">
        <v>167</v>
      </c>
      <c r="B14" s="904" t="s">
        <v>129</v>
      </c>
      <c r="C14" s="905"/>
      <c r="D14" s="499" t="s">
        <v>169</v>
      </c>
      <c r="E14" s="479" t="s">
        <v>212</v>
      </c>
      <c r="F14" s="480" t="s">
        <v>213</v>
      </c>
    </row>
    <row r="15" spans="1:10" ht="21.95" customHeight="1">
      <c r="A15" s="83" t="s">
        <v>172</v>
      </c>
      <c r="B15" s="887" t="s">
        <v>538</v>
      </c>
      <c r="C15" s="886"/>
      <c r="D15" s="112">
        <f>E15*F15</f>
        <v>0</v>
      </c>
      <c r="E15" s="726">
        <f>'Sch-6'!D15</f>
        <v>0</v>
      </c>
      <c r="F15" s="494">
        <f>IF(Discount!H36&lt;0,0,Discount!H36)</f>
        <v>0</v>
      </c>
      <c r="J15" s="702"/>
    </row>
    <row r="16" spans="1:10" ht="35.1" customHeight="1">
      <c r="A16" s="721"/>
      <c r="B16" s="907" t="s">
        <v>534</v>
      </c>
      <c r="C16" s="908"/>
      <c r="D16" s="722">
        <f>'Sch-6'!D16*'Sch-6 (After Discount)'!F15</f>
        <v>0</v>
      </c>
      <c r="E16" s="726"/>
      <c r="F16" s="494"/>
      <c r="J16" s="702"/>
    </row>
    <row r="17" spans="1:10" ht="35.1" customHeight="1">
      <c r="A17" s="113"/>
      <c r="B17" s="909" t="s">
        <v>535</v>
      </c>
      <c r="C17" s="910"/>
      <c r="D17" s="723">
        <f>'Sch-6'!D17*'Sch-6 (After Discount)'!F15</f>
        <v>0</v>
      </c>
      <c r="E17" s="726"/>
      <c r="F17" s="494"/>
      <c r="J17" s="702"/>
    </row>
    <row r="18" spans="1:10" ht="21.95" customHeight="1">
      <c r="A18" s="727" t="s">
        <v>176</v>
      </c>
      <c r="B18" s="906" t="s">
        <v>190</v>
      </c>
      <c r="C18" s="906"/>
      <c r="D18" s="728" t="s">
        <v>191</v>
      </c>
      <c r="E18" s="481" t="str">
        <f>'Sch-6'!D18</f>
        <v>Not Applicable</v>
      </c>
      <c r="F18" s="494">
        <f>IF(Discount!I36&lt;0,0,Discount!I36)</f>
        <v>0</v>
      </c>
    </row>
    <row r="19" spans="1:10" ht="35.1" customHeight="1">
      <c r="A19" s="502"/>
      <c r="B19" s="889" t="s">
        <v>192</v>
      </c>
      <c r="C19" s="890"/>
      <c r="D19" s="503"/>
      <c r="E19" s="483"/>
      <c r="F19" s="494"/>
    </row>
    <row r="20" spans="1:10" ht="21.95" customHeight="1">
      <c r="A20" s="500" t="s">
        <v>193</v>
      </c>
      <c r="B20" s="888" t="s">
        <v>194</v>
      </c>
      <c r="C20" s="888"/>
      <c r="D20" s="501">
        <f>E20*F20</f>
        <v>0</v>
      </c>
      <c r="E20" s="481">
        <f>'Sch-6'!D20</f>
        <v>0</v>
      </c>
      <c r="F20" s="494">
        <f>IF(Discount!J36&lt;0,0,Discount!J36)</f>
        <v>0</v>
      </c>
    </row>
    <row r="21" spans="1:10" ht="30" customHeight="1">
      <c r="A21" s="502"/>
      <c r="B21" s="889" t="s">
        <v>195</v>
      </c>
      <c r="C21" s="890"/>
      <c r="D21" s="503"/>
      <c r="E21" s="483"/>
      <c r="F21" s="482"/>
    </row>
    <row r="22" spans="1:10" ht="21.95" customHeight="1">
      <c r="A22" s="500" t="s">
        <v>196</v>
      </c>
      <c r="B22" s="888" t="s">
        <v>197</v>
      </c>
      <c r="C22" s="888"/>
      <c r="D22" s="504" t="s">
        <v>191</v>
      </c>
      <c r="E22" s="483"/>
      <c r="F22" s="482"/>
    </row>
    <row r="23" spans="1:10" ht="30" customHeight="1">
      <c r="A23" s="502"/>
      <c r="B23" s="889" t="s">
        <v>198</v>
      </c>
      <c r="C23" s="890"/>
      <c r="D23" s="503"/>
      <c r="E23" s="483"/>
      <c r="F23" s="482"/>
    </row>
    <row r="24" spans="1:10" ht="30" customHeight="1">
      <c r="A24" s="500">
        <v>5</v>
      </c>
      <c r="B24" s="888" t="s">
        <v>199</v>
      </c>
      <c r="C24" s="888"/>
      <c r="D24" s="501">
        <f>IF('Sch-5'!D22&lt;0,0,'Sch-5'!D22)</f>
        <v>0</v>
      </c>
      <c r="E24" s="483"/>
      <c r="F24" s="482"/>
    </row>
    <row r="25" spans="1:10" ht="25.5" customHeight="1">
      <c r="A25" s="502"/>
      <c r="B25" s="889" t="s">
        <v>200</v>
      </c>
      <c r="C25" s="890"/>
      <c r="D25" s="505"/>
      <c r="E25" s="483"/>
      <c r="F25" s="482"/>
    </row>
    <row r="26" spans="1:10" ht="21.95" customHeight="1">
      <c r="A26" s="500" t="s">
        <v>201</v>
      </c>
      <c r="B26" s="888" t="s">
        <v>202</v>
      </c>
      <c r="C26" s="888"/>
      <c r="D26" s="504" t="s">
        <v>191</v>
      </c>
      <c r="E26" s="483"/>
      <c r="F26" s="482"/>
    </row>
    <row r="27" spans="1:10" ht="35.1" customHeight="1">
      <c r="A27" s="502"/>
      <c r="B27" s="889" t="s">
        <v>203</v>
      </c>
      <c r="C27" s="890"/>
      <c r="D27" s="503"/>
      <c r="E27" s="483"/>
      <c r="F27" s="482"/>
    </row>
    <row r="28" spans="1:10" ht="18.75" customHeight="1">
      <c r="A28" s="893"/>
      <c r="B28" s="895" t="s">
        <v>204</v>
      </c>
      <c r="C28" s="895"/>
      <c r="D28" s="508"/>
      <c r="E28" s="483"/>
      <c r="F28" s="482"/>
    </row>
    <row r="29" spans="1:10" ht="18.75" customHeight="1" thickBot="1">
      <c r="A29" s="894"/>
      <c r="B29" s="896"/>
      <c r="C29" s="896"/>
      <c r="D29" s="507">
        <f>D15+SUM(D18:D27)</f>
        <v>0</v>
      </c>
      <c r="E29" s="484"/>
      <c r="F29" s="485"/>
    </row>
    <row r="30" spans="1:10" ht="18.75" customHeight="1">
      <c r="A30" s="118"/>
      <c r="B30" s="119"/>
      <c r="C30" s="119"/>
      <c r="D30" s="120"/>
    </row>
    <row r="31" spans="1:10" ht="27.95" customHeight="1">
      <c r="A31" s="118"/>
      <c r="B31" s="121"/>
      <c r="C31" s="121"/>
      <c r="D31" s="120"/>
    </row>
    <row r="32" spans="1:10" ht="27.95" customHeight="1">
      <c r="A32" s="122" t="s">
        <v>205</v>
      </c>
      <c r="B32" s="517" t="str">
        <f>'Sch-6'!B32</f>
        <v xml:space="preserve">  </v>
      </c>
      <c r="C32" s="121" t="s">
        <v>182</v>
      </c>
      <c r="D32" s="571" t="str">
        <f>'Sch-6'!D32</f>
        <v/>
      </c>
      <c r="F32" s="123"/>
    </row>
    <row r="33" spans="1:6" ht="27.95" customHeight="1">
      <c r="A33" s="122" t="s">
        <v>206</v>
      </c>
      <c r="B33" s="518" t="str">
        <f>'Sch-6'!B33</f>
        <v/>
      </c>
      <c r="C33" s="121" t="s">
        <v>184</v>
      </c>
      <c r="D33" s="571" t="str">
        <f>'Sch-6'!D33</f>
        <v/>
      </c>
      <c r="F33" s="104"/>
    </row>
    <row r="34" spans="1:6" ht="27.95" customHeight="1">
      <c r="A34" s="124"/>
      <c r="B34" s="105"/>
      <c r="C34" s="121"/>
      <c r="F34" s="104"/>
    </row>
    <row r="35" spans="1:6" ht="30" customHeight="1">
      <c r="A35" s="124"/>
      <c r="B35" s="105"/>
      <c r="C35" s="121"/>
      <c r="D35" s="124"/>
      <c r="F35" s="123"/>
    </row>
    <row r="36" spans="1:6" ht="30" customHeight="1">
      <c r="A36" s="125"/>
      <c r="B36" s="125"/>
      <c r="C36" s="126"/>
      <c r="E36" s="127"/>
    </row>
  </sheetData>
  <sheetProtection algorithmName="SHA-512" hashValue="8oKfXtCMF8VDBlRPUfqfVoKOw0fx5djxcVHlKN1u2X7O5B+8AREWRxmpx5VSoybSCNiinZ2yVcX+61mm3rwkZw==" saltValue="cUfFPsxmQxPU5LCuqNQkiA==" spinCount="100000" sheet="1" formatColumns="0" formatRows="0" selectLockedCells="1"/>
  <customSheetViews>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1">
    <mergeCell ref="B19:C19"/>
    <mergeCell ref="A3:D3"/>
    <mergeCell ref="A4:D4"/>
    <mergeCell ref="A8:C8"/>
    <mergeCell ref="B14:C14"/>
    <mergeCell ref="B15:C15"/>
    <mergeCell ref="B18:C18"/>
    <mergeCell ref="A6:B6"/>
    <mergeCell ref="A7:C7"/>
    <mergeCell ref="B16:C16"/>
    <mergeCell ref="B17:C17"/>
    <mergeCell ref="B26:C26"/>
    <mergeCell ref="B27:C27"/>
    <mergeCell ref="A28:A29"/>
    <mergeCell ref="B28:C29"/>
    <mergeCell ref="B20:C20"/>
    <mergeCell ref="B21:C21"/>
    <mergeCell ref="B22:C22"/>
    <mergeCell ref="B23:C23"/>
    <mergeCell ref="B24:C24"/>
    <mergeCell ref="B25:C25"/>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5" zoomScaleSheetLayoutView="85" workbookViewId="0">
      <selection activeCell="A16" sqref="A16"/>
    </sheetView>
  </sheetViews>
  <sheetFormatPr defaultColWidth="8.7109375" defaultRowHeight="16.5"/>
  <cols>
    <col min="1" max="1" width="6.5703125" style="245" customWidth="1"/>
    <col min="2" max="2" width="11.42578125" style="245" customWidth="1"/>
    <col min="3" max="3" width="15" style="245" customWidth="1"/>
    <col min="4" max="4" width="10.28515625" style="245" customWidth="1"/>
    <col min="5" max="8" width="15.140625" style="245" customWidth="1"/>
    <col min="9" max="9" width="22.85546875" style="364" customWidth="1"/>
    <col min="10" max="10" width="8.7109375" style="235" customWidth="1"/>
    <col min="11" max="11" width="10.28515625" style="235" customWidth="1"/>
    <col min="12" max="12" width="13.5703125" style="235" customWidth="1"/>
    <col min="13" max="13" width="14.28515625" style="235" customWidth="1"/>
    <col min="14" max="26" width="9.140625" style="267" customWidth="1"/>
    <col min="27" max="27" width="0" style="267" hidden="1" customWidth="1"/>
    <col min="28" max="28" width="15.85546875" style="267" hidden="1" customWidth="1"/>
    <col min="29" max="29" width="15.5703125" style="267" hidden="1" customWidth="1"/>
    <col min="30" max="30" width="24.42578125" style="267" hidden="1" customWidth="1"/>
    <col min="31" max="31" width="13.7109375" style="267" hidden="1" customWidth="1"/>
    <col min="32" max="33" width="0" style="267" hidden="1" customWidth="1"/>
    <col min="34" max="100" width="9.140625" style="267" customWidth="1"/>
    <col min="101" max="253" width="9.140625" style="232" customWidth="1"/>
    <col min="254" max="254" width="13" style="232" customWidth="1"/>
    <col min="255" max="255" width="35.85546875" style="232" customWidth="1"/>
    <col min="256" max="16384" width="8.7109375" style="232"/>
  </cols>
  <sheetData>
    <row r="1" spans="1:100" s="267" customFormat="1" ht="18" customHeight="1">
      <c r="A1" s="263" t="str">
        <f>Cover!B3</f>
        <v>Spec No: CC/NT/W-TR/DOM/A00/25/16738</v>
      </c>
      <c r="B1" s="263"/>
      <c r="C1" s="263"/>
      <c r="D1" s="263"/>
      <c r="E1" s="263"/>
      <c r="F1" s="263"/>
      <c r="G1" s="263"/>
      <c r="H1" s="263"/>
      <c r="I1" s="356"/>
      <c r="J1" s="264"/>
      <c r="K1" s="264"/>
      <c r="L1" s="264"/>
      <c r="M1" s="265" t="s">
        <v>214</v>
      </c>
    </row>
    <row r="2" spans="1:100" s="267" customFormat="1" ht="12.75" customHeight="1">
      <c r="A2" s="268"/>
      <c r="B2" s="268"/>
      <c r="C2" s="268"/>
      <c r="D2" s="268"/>
      <c r="E2" s="268"/>
      <c r="F2" s="268"/>
      <c r="G2" s="268"/>
      <c r="H2" s="268"/>
      <c r="I2" s="357"/>
      <c r="J2" s="269"/>
      <c r="K2" s="269"/>
      <c r="L2" s="269"/>
      <c r="M2" s="269"/>
    </row>
    <row r="3" spans="1:100" s="267" customFormat="1" ht="62.25" customHeight="1">
      <c r="A3" s="927" t="str">
        <f>Cover!$B$2</f>
        <v>400kV Transformer Package 4TR-16 for Procurement of 06 Nos. 400/220/33kV 3-Phase 500MVA Transformers under “Procurement of Transformers and Reactors under vendor development from SIS Reserve Fund”.</v>
      </c>
      <c r="B3" s="927"/>
      <c r="C3" s="927"/>
      <c r="D3" s="927"/>
      <c r="E3" s="927"/>
      <c r="F3" s="927"/>
      <c r="G3" s="927"/>
      <c r="H3" s="927"/>
      <c r="I3" s="927"/>
      <c r="J3" s="927"/>
      <c r="K3" s="927"/>
      <c r="L3" s="927"/>
      <c r="M3" s="927"/>
      <c r="AA3" s="267" t="s">
        <v>215</v>
      </c>
      <c r="AC3" s="267">
        <f>IF(ISERROR(#REF!/('[6]Sch-6'!D14+'[6]Sch-6'!D16+'[6]Sch-6'!D18)),0,#REF!/( '[6]Sch-6'!D14+'[6]Sch-6'!D16+'[6]Sch-6'!D18))</f>
        <v>0</v>
      </c>
    </row>
    <row r="4" spans="1:100" s="267" customFormat="1" ht="21.95" customHeight="1">
      <c r="A4" s="928" t="s">
        <v>138</v>
      </c>
      <c r="B4" s="928"/>
      <c r="C4" s="928"/>
      <c r="D4" s="928"/>
      <c r="E4" s="928"/>
      <c r="F4" s="928"/>
      <c r="G4" s="928"/>
      <c r="H4" s="928"/>
      <c r="I4" s="928"/>
      <c r="J4" s="928"/>
      <c r="K4" s="928"/>
      <c r="L4" s="928"/>
      <c r="M4" s="928"/>
      <c r="AA4" s="267" t="s">
        <v>216</v>
      </c>
      <c r="AC4" s="267" t="e">
        <f>#REF!</f>
        <v>#REF!</v>
      </c>
    </row>
    <row r="5" spans="1:100" s="267" customFormat="1" ht="27.95" customHeight="1">
      <c r="A5" s="272"/>
      <c r="B5" s="272"/>
      <c r="C5" s="272"/>
      <c r="D5" s="272"/>
      <c r="E5" s="402"/>
      <c r="F5" s="402"/>
      <c r="G5" s="402"/>
      <c r="H5" s="402"/>
      <c r="I5" s="358"/>
      <c r="K5" s="271"/>
      <c r="L5" s="270"/>
      <c r="M5" s="402"/>
    </row>
    <row r="6" spans="1:100" s="267" customFormat="1" ht="27.95" customHeight="1">
      <c r="A6" s="472"/>
      <c r="B6" s="779" t="s">
        <v>94</v>
      </c>
      <c r="C6" s="779"/>
      <c r="D6" s="4"/>
      <c r="E6" s="402"/>
      <c r="F6" s="402"/>
      <c r="G6" s="402"/>
      <c r="H6" s="402"/>
      <c r="I6" s="358"/>
      <c r="K6" s="271"/>
      <c r="L6" s="270"/>
      <c r="M6" s="402"/>
    </row>
    <row r="7" spans="1:100" s="267" customFormat="1" ht="27.95" customHeight="1">
      <c r="A7" s="469"/>
      <c r="B7" s="783">
        <f>'Sch-1'!A7</f>
        <v>0</v>
      </c>
      <c r="C7" s="783"/>
      <c r="D7" s="783"/>
      <c r="E7" s="783"/>
      <c r="F7" s="783"/>
      <c r="G7" s="783"/>
      <c r="H7" s="783"/>
      <c r="I7" s="358"/>
      <c r="K7" s="271"/>
      <c r="L7" s="270"/>
      <c r="M7" s="402"/>
    </row>
    <row r="8" spans="1:100" s="429" customFormat="1" ht="16.5" customHeight="1">
      <c r="A8" s="471"/>
      <c r="B8" s="780" t="str">
        <f>'Sch-1'!A8</f>
        <v>Bidder’s Name and Address  (Sole Bidder) :</v>
      </c>
      <c r="C8" s="780"/>
      <c r="D8" s="780"/>
      <c r="E8" s="780"/>
      <c r="F8" s="780"/>
      <c r="G8" s="780"/>
      <c r="H8" s="780"/>
      <c r="I8" s="19"/>
      <c r="J8" s="19"/>
      <c r="K8" s="81" t="s">
        <v>95</v>
      </c>
      <c r="L8" s="1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c r="AW8" s="267"/>
      <c r="AX8" s="267"/>
      <c r="AY8" s="267"/>
      <c r="AZ8" s="267"/>
      <c r="BA8" s="267"/>
      <c r="BB8" s="267"/>
      <c r="BC8" s="267"/>
      <c r="BD8" s="267"/>
      <c r="BE8" s="267"/>
      <c r="BF8" s="267"/>
      <c r="BG8" s="267"/>
      <c r="BH8" s="267"/>
      <c r="BI8" s="267"/>
      <c r="BJ8" s="267"/>
      <c r="BK8" s="267"/>
      <c r="BL8" s="267"/>
      <c r="BM8" s="267"/>
      <c r="BN8" s="267"/>
      <c r="BO8" s="267"/>
      <c r="BP8" s="267"/>
      <c r="BQ8" s="267"/>
      <c r="BR8" s="267"/>
      <c r="BS8" s="267"/>
      <c r="BT8" s="267"/>
      <c r="BU8" s="267"/>
      <c r="BV8" s="267"/>
      <c r="BW8" s="267"/>
      <c r="BX8" s="267"/>
      <c r="BY8" s="267"/>
      <c r="BZ8" s="267"/>
      <c r="CA8" s="267"/>
      <c r="CB8" s="267"/>
      <c r="CC8" s="267"/>
      <c r="CD8" s="267"/>
      <c r="CE8" s="267"/>
      <c r="CF8" s="267"/>
      <c r="CG8" s="267"/>
      <c r="CH8" s="267"/>
      <c r="CI8" s="267"/>
      <c r="CJ8" s="267"/>
      <c r="CK8" s="267"/>
      <c r="CL8" s="267"/>
      <c r="CM8" s="267"/>
      <c r="CN8" s="267"/>
      <c r="CO8" s="267"/>
      <c r="CP8" s="267"/>
      <c r="CQ8" s="267"/>
      <c r="CR8" s="267"/>
      <c r="CS8" s="267"/>
      <c r="CT8" s="267"/>
      <c r="CU8" s="267"/>
      <c r="CV8" s="267"/>
    </row>
    <row r="9" spans="1:100" s="429" customFormat="1">
      <c r="A9" s="398"/>
      <c r="B9" s="398" t="s">
        <v>97</v>
      </c>
      <c r="C9" s="783" t="str">
        <f>'Sch-1'!C9</f>
        <v/>
      </c>
      <c r="D9" s="783"/>
      <c r="E9" s="783"/>
      <c r="F9" s="783"/>
      <c r="G9" s="228"/>
      <c r="H9" s="228"/>
      <c r="I9" s="228"/>
      <c r="J9" s="228"/>
      <c r="K9" s="82" t="s">
        <v>96</v>
      </c>
      <c r="L9" s="1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267"/>
      <c r="AX9" s="267"/>
      <c r="AY9" s="267"/>
      <c r="AZ9" s="267"/>
      <c r="BA9" s="267"/>
      <c r="BB9" s="267"/>
      <c r="BC9" s="267"/>
      <c r="BD9" s="267"/>
      <c r="BE9" s="267"/>
      <c r="BF9" s="267"/>
      <c r="BG9" s="267"/>
      <c r="BH9" s="267"/>
      <c r="BI9" s="267"/>
      <c r="BJ9" s="267"/>
      <c r="BK9" s="267"/>
      <c r="BL9" s="267"/>
      <c r="BM9" s="267"/>
      <c r="BN9" s="267"/>
      <c r="BO9" s="267"/>
      <c r="BP9" s="267"/>
      <c r="BQ9" s="267"/>
      <c r="BR9" s="267"/>
      <c r="BS9" s="267"/>
      <c r="BT9" s="267"/>
      <c r="BU9" s="267"/>
      <c r="BV9" s="267"/>
      <c r="BW9" s="267"/>
      <c r="BX9" s="267"/>
      <c r="BY9" s="267"/>
      <c r="BZ9" s="267"/>
      <c r="CA9" s="267"/>
      <c r="CB9" s="267"/>
      <c r="CC9" s="267"/>
      <c r="CD9" s="267"/>
      <c r="CE9" s="267"/>
      <c r="CF9" s="267"/>
      <c r="CG9" s="267"/>
      <c r="CH9" s="267"/>
      <c r="CI9" s="267"/>
      <c r="CJ9" s="267"/>
      <c r="CK9" s="267"/>
      <c r="CL9" s="267"/>
      <c r="CM9" s="267"/>
      <c r="CN9" s="267"/>
      <c r="CO9" s="267"/>
      <c r="CP9" s="267"/>
      <c r="CQ9" s="267"/>
      <c r="CR9" s="267"/>
      <c r="CS9" s="267"/>
      <c r="CT9" s="267"/>
      <c r="CU9" s="267"/>
      <c r="CV9" s="267"/>
    </row>
    <row r="10" spans="1:100" s="429" customFormat="1">
      <c r="A10" s="398"/>
      <c r="B10" s="398" t="s">
        <v>99</v>
      </c>
      <c r="C10" s="782" t="str">
        <f>'Sch-1'!C10</f>
        <v/>
      </c>
      <c r="D10" s="782"/>
      <c r="E10" s="782"/>
      <c r="F10" s="782"/>
      <c r="G10" s="228"/>
      <c r="H10" s="228"/>
      <c r="I10" s="228"/>
      <c r="J10" s="228"/>
      <c r="K10" s="82" t="s">
        <v>98</v>
      </c>
      <c r="L10" s="1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267"/>
      <c r="BC10" s="267"/>
      <c r="BD10" s="267"/>
      <c r="BE10" s="267"/>
      <c r="BF10" s="267"/>
      <c r="BG10" s="267"/>
      <c r="BH10" s="267"/>
      <c r="BI10" s="267"/>
      <c r="BJ10" s="267"/>
      <c r="BK10" s="267"/>
      <c r="BL10" s="267"/>
      <c r="BM10" s="267"/>
      <c r="BN10" s="267"/>
      <c r="BO10" s="267"/>
      <c r="BP10" s="267"/>
      <c r="BQ10" s="267"/>
      <c r="BR10" s="267"/>
      <c r="BS10" s="267"/>
      <c r="BT10" s="267"/>
      <c r="BU10" s="267"/>
      <c r="BV10" s="267"/>
      <c r="BW10" s="267"/>
      <c r="BX10" s="267"/>
      <c r="BY10" s="267"/>
      <c r="BZ10" s="267"/>
      <c r="CA10" s="267"/>
      <c r="CB10" s="267"/>
      <c r="CC10" s="267"/>
      <c r="CD10" s="267"/>
      <c r="CE10" s="267"/>
      <c r="CF10" s="267"/>
      <c r="CG10" s="267"/>
      <c r="CH10" s="267"/>
      <c r="CI10" s="267"/>
      <c r="CJ10" s="267"/>
      <c r="CK10" s="267"/>
      <c r="CL10" s="267"/>
      <c r="CM10" s="267"/>
      <c r="CN10" s="267"/>
      <c r="CO10" s="267"/>
      <c r="CP10" s="267"/>
      <c r="CQ10" s="267"/>
      <c r="CR10" s="267"/>
      <c r="CS10" s="267"/>
      <c r="CT10" s="267"/>
      <c r="CU10" s="267"/>
      <c r="CV10" s="267"/>
    </row>
    <row r="11" spans="1:100" s="429" customFormat="1">
      <c r="A11" s="366"/>
      <c r="B11" s="366"/>
      <c r="C11" s="782" t="str">
        <f>'Sch-1'!C11</f>
        <v/>
      </c>
      <c r="D11" s="782"/>
      <c r="E11" s="782"/>
      <c r="F11" s="782"/>
      <c r="G11" s="228"/>
      <c r="H11" s="228"/>
      <c r="I11" s="228"/>
      <c r="J11" s="228"/>
      <c r="K11" s="82" t="s">
        <v>100</v>
      </c>
      <c r="L11" s="1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c r="AW11" s="267"/>
      <c r="AX11" s="267"/>
      <c r="AY11" s="267"/>
      <c r="AZ11" s="267"/>
      <c r="BA11" s="267"/>
      <c r="BB11" s="267"/>
      <c r="BC11" s="267"/>
      <c r="BD11" s="267"/>
      <c r="BE11" s="267"/>
      <c r="BF11" s="267"/>
      <c r="BG11" s="267"/>
      <c r="BH11" s="267"/>
      <c r="BI11" s="267"/>
      <c r="BJ11" s="267"/>
      <c r="BK11" s="267"/>
      <c r="BL11" s="267"/>
      <c r="BM11" s="267"/>
      <c r="BN11" s="267"/>
      <c r="BO11" s="267"/>
      <c r="BP11" s="267"/>
      <c r="BQ11" s="267"/>
      <c r="BR11" s="267"/>
      <c r="BS11" s="267"/>
      <c r="BT11" s="267"/>
      <c r="BU11" s="267"/>
      <c r="BV11" s="267"/>
      <c r="BW11" s="267"/>
      <c r="BX11" s="267"/>
      <c r="BY11" s="267"/>
      <c r="BZ11" s="267"/>
      <c r="CA11" s="267"/>
      <c r="CB11" s="267"/>
      <c r="CC11" s="267"/>
      <c r="CD11" s="267"/>
      <c r="CE11" s="267"/>
      <c r="CF11" s="267"/>
      <c r="CG11" s="267"/>
      <c r="CH11" s="267"/>
      <c r="CI11" s="267"/>
      <c r="CJ11" s="267"/>
      <c r="CK11" s="267"/>
      <c r="CL11" s="267"/>
      <c r="CM11" s="267"/>
      <c r="CN11" s="267"/>
      <c r="CO11" s="267"/>
      <c r="CP11" s="267"/>
      <c r="CQ11" s="267"/>
      <c r="CR11" s="267"/>
      <c r="CS11" s="267"/>
      <c r="CT11" s="267"/>
      <c r="CU11" s="267"/>
      <c r="CV11" s="267"/>
    </row>
    <row r="12" spans="1:100" s="429" customFormat="1">
      <c r="A12" s="366"/>
      <c r="B12" s="366"/>
      <c r="C12" s="782" t="str">
        <f>'Sch-1'!C12</f>
        <v/>
      </c>
      <c r="D12" s="782"/>
      <c r="E12" s="782"/>
      <c r="F12" s="782"/>
      <c r="G12" s="228"/>
      <c r="H12" s="228"/>
      <c r="I12" s="228"/>
      <c r="J12" s="228"/>
      <c r="K12" s="82" t="s">
        <v>101</v>
      </c>
      <c r="L12" s="1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67"/>
      <c r="AX12" s="267"/>
      <c r="AY12" s="267"/>
      <c r="AZ12" s="267"/>
      <c r="BA12" s="267"/>
      <c r="BB12" s="267"/>
      <c r="BC12" s="267"/>
      <c r="BD12" s="267"/>
      <c r="BE12" s="267"/>
      <c r="BF12" s="267"/>
      <c r="BG12" s="267"/>
      <c r="BH12" s="267"/>
      <c r="BI12" s="267"/>
      <c r="BJ12" s="267"/>
      <c r="BK12" s="267"/>
      <c r="BL12" s="267"/>
      <c r="BM12" s="267"/>
      <c r="BN12" s="267"/>
      <c r="BO12" s="267"/>
      <c r="BP12" s="267"/>
      <c r="BQ12" s="267"/>
      <c r="BR12" s="267"/>
      <c r="BS12" s="267"/>
      <c r="BT12" s="267"/>
      <c r="BU12" s="267"/>
      <c r="BV12" s="267"/>
      <c r="BW12" s="267"/>
      <c r="BX12" s="267"/>
      <c r="BY12" s="267"/>
      <c r="BZ12" s="267"/>
      <c r="CA12" s="267"/>
      <c r="CB12" s="267"/>
      <c r="CC12" s="267"/>
      <c r="CD12" s="267"/>
      <c r="CE12" s="267"/>
      <c r="CF12" s="267"/>
      <c r="CG12" s="267"/>
      <c r="CH12" s="267"/>
      <c r="CI12" s="267"/>
      <c r="CJ12" s="267"/>
      <c r="CK12" s="267"/>
      <c r="CL12" s="267"/>
      <c r="CM12" s="267"/>
      <c r="CN12" s="267"/>
      <c r="CO12" s="267"/>
      <c r="CP12" s="267"/>
      <c r="CQ12" s="267"/>
      <c r="CR12" s="267"/>
      <c r="CS12" s="267"/>
      <c r="CT12" s="267"/>
      <c r="CU12" s="267"/>
      <c r="CV12" s="267"/>
    </row>
    <row r="13" spans="1:100" s="267" customFormat="1" ht="21" customHeight="1">
      <c r="A13" s="272"/>
      <c r="B13" s="272"/>
      <c r="C13" s="272"/>
      <c r="D13" s="272"/>
      <c r="E13" s="272"/>
      <c r="F13" s="272"/>
      <c r="G13" s="272"/>
      <c r="H13" s="272"/>
      <c r="I13" s="359"/>
      <c r="J13" s="402"/>
      <c r="K13" s="228" t="s">
        <v>102</v>
      </c>
      <c r="L13" s="266"/>
      <c r="M13" s="266"/>
    </row>
    <row r="14" spans="1:100" s="267" customFormat="1" ht="27.95" customHeight="1">
      <c r="A14" s="918" t="s">
        <v>217</v>
      </c>
      <c r="B14" s="918"/>
      <c r="C14" s="918"/>
      <c r="D14" s="918"/>
      <c r="E14" s="918"/>
      <c r="F14" s="918"/>
      <c r="G14" s="918"/>
      <c r="H14" s="918"/>
      <c r="I14" s="918"/>
      <c r="J14" s="918"/>
      <c r="K14" s="918"/>
      <c r="L14" s="918"/>
      <c r="M14" s="918"/>
    </row>
    <row r="15" spans="1:100" s="267" customFormat="1" ht="115.5" customHeight="1">
      <c r="A15" s="426" t="s">
        <v>218</v>
      </c>
      <c r="B15" s="352" t="s">
        <v>106</v>
      </c>
      <c r="C15" s="352" t="s">
        <v>159</v>
      </c>
      <c r="D15" s="426" t="s">
        <v>219</v>
      </c>
      <c r="E15" s="430" t="s">
        <v>220</v>
      </c>
      <c r="F15" s="431" t="s">
        <v>221</v>
      </c>
      <c r="G15" s="431" t="s">
        <v>145</v>
      </c>
      <c r="H15" s="431" t="s">
        <v>162</v>
      </c>
      <c r="I15" s="427" t="s">
        <v>222</v>
      </c>
      <c r="J15" s="427" t="s">
        <v>115</v>
      </c>
      <c r="K15" s="427" t="s">
        <v>130</v>
      </c>
      <c r="L15" s="427" t="s">
        <v>223</v>
      </c>
      <c r="M15" s="428" t="s">
        <v>224</v>
      </c>
      <c r="AB15" s="267" t="s">
        <v>225</v>
      </c>
      <c r="AD15" s="267" t="s">
        <v>226</v>
      </c>
      <c r="AE15" s="267" t="s">
        <v>227</v>
      </c>
    </row>
    <row r="16" spans="1:100">
      <c r="A16" s="433"/>
      <c r="B16" s="433"/>
      <c r="C16" s="433"/>
      <c r="D16" s="433"/>
      <c r="E16" s="433"/>
      <c r="F16" s="433"/>
      <c r="G16" s="433"/>
      <c r="H16" s="433"/>
      <c r="I16" s="434"/>
      <c r="J16" s="435"/>
      <c r="K16" s="435"/>
      <c r="L16" s="435"/>
      <c r="M16" s="435"/>
    </row>
    <row r="17" spans="1:100" s="372" customFormat="1" ht="23.25" customHeight="1">
      <c r="A17" s="404"/>
      <c r="B17" s="404"/>
      <c r="C17" s="404"/>
      <c r="D17" s="404"/>
      <c r="F17" s="404"/>
      <c r="G17" s="436" t="s">
        <v>134</v>
      </c>
      <c r="H17" s="404"/>
      <c r="I17" s="404"/>
      <c r="J17" s="404"/>
      <c r="K17" s="404"/>
      <c r="L17" s="404"/>
      <c r="M17" s="404"/>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I17" s="267"/>
      <c r="BJ17" s="267"/>
      <c r="BK17" s="267"/>
      <c r="BL17" s="267"/>
      <c r="BM17" s="267"/>
      <c r="BN17" s="267"/>
      <c r="BO17" s="267"/>
      <c r="BP17" s="267"/>
      <c r="BQ17" s="267"/>
      <c r="BR17" s="267"/>
      <c r="BS17" s="267"/>
      <c r="BT17" s="267"/>
      <c r="BU17" s="267"/>
      <c r="BV17" s="267"/>
      <c r="BW17" s="267"/>
      <c r="BX17" s="267"/>
      <c r="BY17" s="267"/>
      <c r="BZ17" s="267"/>
      <c r="CA17" s="267"/>
      <c r="CB17" s="267"/>
      <c r="CC17" s="267"/>
      <c r="CD17" s="267"/>
      <c r="CE17" s="267"/>
      <c r="CF17" s="267"/>
      <c r="CG17" s="267"/>
      <c r="CH17" s="267"/>
      <c r="CI17" s="267"/>
      <c r="CJ17" s="267"/>
      <c r="CK17" s="267"/>
      <c r="CL17" s="267"/>
      <c r="CM17" s="267"/>
      <c r="CN17" s="267"/>
      <c r="CO17" s="267"/>
      <c r="CP17" s="267"/>
      <c r="CQ17" s="267"/>
      <c r="CR17" s="267"/>
      <c r="CS17" s="267"/>
      <c r="CT17" s="267"/>
      <c r="CU17" s="267"/>
      <c r="CV17" s="267"/>
    </row>
    <row r="18" spans="1:100" ht="22.5" customHeight="1">
      <c r="A18" s="919"/>
      <c r="B18" s="919"/>
      <c r="C18" s="919"/>
      <c r="D18" s="919"/>
      <c r="E18" s="919"/>
      <c r="F18" s="919"/>
      <c r="G18" s="919"/>
      <c r="H18" s="919"/>
      <c r="I18" s="919"/>
      <c r="J18" s="437"/>
      <c r="K18" s="437"/>
      <c r="L18" s="437"/>
      <c r="M18" s="437"/>
    </row>
    <row r="19" spans="1:100" ht="26.25" customHeight="1">
      <c r="B19" s="335"/>
      <c r="C19" s="336"/>
      <c r="D19" s="336"/>
      <c r="E19" s="336"/>
      <c r="F19" s="336"/>
      <c r="G19" s="336"/>
      <c r="H19" s="336"/>
      <c r="I19" s="336"/>
      <c r="J19" s="336"/>
      <c r="K19" s="336"/>
      <c r="L19" s="337"/>
      <c r="M19" s="432"/>
    </row>
    <row r="20" spans="1:100">
      <c r="B20" s="336"/>
      <c r="C20" s="336"/>
      <c r="D20" s="336"/>
      <c r="E20" s="336"/>
      <c r="F20" s="336"/>
      <c r="G20" s="336"/>
      <c r="H20" s="336"/>
      <c r="I20" s="336"/>
      <c r="J20" s="336"/>
      <c r="K20" s="336"/>
      <c r="L20" s="338"/>
      <c r="M20" s="432"/>
    </row>
    <row r="21" spans="1:100" s="407" customFormat="1">
      <c r="B21" s="407" t="s">
        <v>123</v>
      </c>
      <c r="C21" s="920" t="str">
        <f>'Sch-6 (After Discount)'!B32</f>
        <v xml:space="preserve">  </v>
      </c>
      <c r="D21" s="921"/>
      <c r="H21" s="924" t="s">
        <v>124</v>
      </c>
      <c r="I21" s="924"/>
      <c r="J21" s="929" t="str">
        <f>'Sch-6 (After Discount)'!D32</f>
        <v/>
      </c>
      <c r="K21" s="929"/>
      <c r="L21" s="929"/>
      <c r="M21" s="929"/>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c r="AX21" s="267"/>
      <c r="AY21" s="267"/>
      <c r="AZ21" s="267"/>
      <c r="BA21" s="267"/>
      <c r="BB21" s="267"/>
      <c r="BC21" s="267"/>
      <c r="BD21" s="267"/>
      <c r="BE21" s="267"/>
      <c r="BF21" s="267"/>
      <c r="BG21" s="267"/>
      <c r="BH21" s="267"/>
      <c r="BI21" s="267"/>
      <c r="BJ21" s="267"/>
      <c r="BK21" s="267"/>
      <c r="BL21" s="267"/>
      <c r="BM21" s="267"/>
      <c r="BN21" s="267"/>
      <c r="BO21" s="267"/>
      <c r="BP21" s="267"/>
      <c r="BQ21" s="267"/>
      <c r="BR21" s="267"/>
      <c r="BS21" s="267"/>
      <c r="BT21" s="267"/>
      <c r="BU21" s="267"/>
      <c r="BV21" s="267"/>
      <c r="BW21" s="267"/>
      <c r="BX21" s="267"/>
      <c r="BY21" s="267"/>
      <c r="BZ21" s="267"/>
      <c r="CA21" s="267"/>
      <c r="CB21" s="267"/>
      <c r="CC21" s="267"/>
      <c r="CD21" s="267"/>
      <c r="CE21" s="267"/>
      <c r="CF21" s="267"/>
      <c r="CG21" s="267"/>
      <c r="CH21" s="267"/>
      <c r="CI21" s="267"/>
      <c r="CJ21" s="267"/>
      <c r="CK21" s="267"/>
      <c r="CL21" s="267"/>
      <c r="CM21" s="267"/>
      <c r="CN21" s="267"/>
      <c r="CO21" s="267"/>
      <c r="CP21" s="267"/>
      <c r="CQ21" s="267"/>
      <c r="CR21" s="267"/>
      <c r="CS21" s="267"/>
      <c r="CT21" s="267"/>
      <c r="CU21" s="267"/>
      <c r="CV21" s="267"/>
    </row>
    <row r="22" spans="1:100" s="407" customFormat="1" ht="16.5" customHeight="1">
      <c r="B22" s="407" t="s">
        <v>125</v>
      </c>
      <c r="C22" s="930" t="str">
        <f>'Sch-6'!B33</f>
        <v/>
      </c>
      <c r="D22" s="921"/>
      <c r="H22" s="924" t="s">
        <v>89</v>
      </c>
      <c r="I22" s="924"/>
      <c r="J22" s="929" t="str">
        <f>'Sch-6 (After Discount)'!D33</f>
        <v/>
      </c>
      <c r="K22" s="929"/>
      <c r="L22" s="929"/>
      <c r="M22" s="929"/>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c r="AZ22" s="267"/>
      <c r="BA22" s="267"/>
      <c r="BB22" s="267"/>
      <c r="BC22" s="267"/>
      <c r="BD22" s="267"/>
      <c r="BE22" s="267"/>
      <c r="BF22" s="267"/>
      <c r="BG22" s="267"/>
      <c r="BH22" s="267"/>
      <c r="BI22" s="267"/>
      <c r="BJ22" s="267"/>
      <c r="BK22" s="267"/>
      <c r="BL22" s="267"/>
      <c r="BM22" s="267"/>
      <c r="BN22" s="267"/>
      <c r="BO22" s="267"/>
      <c r="BP22" s="267"/>
      <c r="BQ22" s="267"/>
      <c r="BR22" s="267"/>
      <c r="BS22" s="267"/>
      <c r="BT22" s="267"/>
      <c r="BU22" s="267"/>
      <c r="BV22" s="267"/>
      <c r="BW22" s="267"/>
      <c r="BX22" s="267"/>
      <c r="BY22" s="267"/>
      <c r="BZ22" s="267"/>
      <c r="CA22" s="267"/>
      <c r="CB22" s="267"/>
      <c r="CC22" s="267"/>
      <c r="CD22" s="267"/>
      <c r="CE22" s="267"/>
      <c r="CF22" s="267"/>
      <c r="CG22" s="267"/>
      <c r="CH22" s="267"/>
      <c r="CI22" s="267"/>
      <c r="CJ22" s="267"/>
      <c r="CK22" s="267"/>
      <c r="CL22" s="267"/>
      <c r="CM22" s="267"/>
      <c r="CN22" s="267"/>
      <c r="CO22" s="267"/>
      <c r="CP22" s="267"/>
      <c r="CQ22" s="267"/>
      <c r="CR22" s="267"/>
      <c r="CS22" s="267"/>
      <c r="CT22" s="267"/>
      <c r="CU22" s="267"/>
      <c r="CV22" s="267"/>
    </row>
    <row r="23" spans="1:100">
      <c r="B23" s="922"/>
      <c r="C23" s="922"/>
      <c r="D23" s="922"/>
      <c r="E23" s="922"/>
      <c r="F23" s="922"/>
      <c r="G23" s="922"/>
      <c r="H23" s="922"/>
      <c r="I23" s="922"/>
      <c r="J23" s="922"/>
      <c r="K23" s="922"/>
      <c r="L23" s="922"/>
      <c r="M23" s="432"/>
    </row>
    <row r="24" spans="1:100">
      <c r="B24" s="339"/>
      <c r="C24" s="339"/>
      <c r="D24" s="923"/>
      <c r="E24" s="923"/>
      <c r="F24" s="923"/>
      <c r="G24" s="923"/>
      <c r="H24" s="923"/>
      <c r="I24" s="923"/>
      <c r="J24" s="923"/>
      <c r="K24" s="923"/>
      <c r="L24" s="923"/>
      <c r="M24" s="432"/>
    </row>
    <row r="25" spans="1:100">
      <c r="B25" s="340"/>
      <c r="C25" s="341"/>
      <c r="D25" s="923"/>
      <c r="E25" s="923"/>
      <c r="F25" s="923"/>
      <c r="G25" s="923"/>
      <c r="H25" s="923"/>
      <c r="I25" s="923"/>
      <c r="J25" s="923"/>
      <c r="K25" s="923"/>
      <c r="L25" s="923"/>
      <c r="M25" s="432"/>
    </row>
    <row r="26" spans="1:100">
      <c r="B26" s="340"/>
      <c r="C26" s="342"/>
      <c r="D26" s="923"/>
      <c r="E26" s="923"/>
      <c r="F26" s="923"/>
      <c r="G26" s="923"/>
      <c r="H26" s="923"/>
      <c r="I26" s="923"/>
      <c r="J26" s="923"/>
      <c r="K26" s="923"/>
      <c r="L26" s="923"/>
      <c r="M26" s="432"/>
    </row>
    <row r="27" spans="1:100">
      <c r="B27" s="16"/>
      <c r="C27" s="15"/>
      <c r="D27" s="923"/>
      <c r="E27" s="923"/>
      <c r="F27" s="923"/>
      <c r="G27" s="923"/>
      <c r="H27" s="923"/>
      <c r="I27" s="923"/>
      <c r="J27" s="923"/>
      <c r="K27" s="923"/>
      <c r="L27" s="923"/>
      <c r="M27" s="432"/>
    </row>
    <row r="28" spans="1:100">
      <c r="B28" s="16"/>
      <c r="C28" s="15"/>
      <c r="D28" s="336"/>
      <c r="E28" s="336"/>
      <c r="F28" s="336"/>
      <c r="G28" s="336"/>
      <c r="H28" s="336"/>
      <c r="I28" s="336"/>
      <c r="J28" s="336"/>
      <c r="K28" s="336"/>
      <c r="L28" s="336"/>
      <c r="M28" s="432"/>
    </row>
    <row r="29" spans="1:100">
      <c r="B29" s="343"/>
      <c r="C29" s="925"/>
      <c r="D29" s="925"/>
      <c r="E29" s="925"/>
      <c r="F29" s="925"/>
      <c r="G29" s="925"/>
      <c r="H29" s="925"/>
      <c r="I29" s="925"/>
      <c r="J29" s="925"/>
      <c r="K29" s="925"/>
      <c r="L29" s="344"/>
      <c r="M29" s="432"/>
    </row>
    <row r="59" spans="1:100" s="231" customFormat="1">
      <c r="A59" s="236"/>
      <c r="B59" s="236"/>
      <c r="C59" s="236"/>
      <c r="D59" s="236"/>
      <c r="E59" s="236"/>
      <c r="F59" s="236"/>
      <c r="G59" s="236"/>
      <c r="H59" s="236"/>
      <c r="I59" s="360"/>
      <c r="J59" s="237"/>
      <c r="K59" s="237"/>
      <c r="L59" s="237"/>
      <c r="M59" s="23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7"/>
      <c r="AL59" s="267"/>
      <c r="AM59" s="267"/>
      <c r="AN59" s="267"/>
      <c r="AO59" s="267"/>
      <c r="AP59" s="267"/>
      <c r="AQ59" s="267"/>
      <c r="AR59" s="267"/>
      <c r="AS59" s="267"/>
      <c r="AT59" s="267"/>
      <c r="AU59" s="267"/>
      <c r="AV59" s="267"/>
      <c r="AW59" s="267"/>
      <c r="AX59" s="267"/>
      <c r="AY59" s="267"/>
      <c r="AZ59" s="267"/>
      <c r="BA59" s="267"/>
      <c r="BB59" s="267"/>
      <c r="BC59" s="267"/>
      <c r="BD59" s="267"/>
      <c r="BE59" s="267"/>
      <c r="BF59" s="267"/>
      <c r="BG59" s="267"/>
      <c r="BH59" s="267"/>
      <c r="BI59" s="267"/>
      <c r="BJ59" s="267"/>
      <c r="BK59" s="267"/>
      <c r="BL59" s="267"/>
      <c r="BM59" s="267"/>
      <c r="BN59" s="267"/>
      <c r="BO59" s="267"/>
      <c r="BP59" s="267"/>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c r="CM59" s="267"/>
      <c r="CN59" s="267"/>
      <c r="CO59" s="267"/>
      <c r="CP59" s="267"/>
      <c r="CQ59" s="267"/>
      <c r="CR59" s="267"/>
      <c r="CS59" s="267"/>
      <c r="CT59" s="267"/>
      <c r="CU59" s="267"/>
      <c r="CV59" s="267"/>
    </row>
    <row r="60" spans="1:100" s="231" customFormat="1">
      <c r="A60" s="236"/>
      <c r="B60" s="236"/>
      <c r="C60" s="236"/>
      <c r="D60" s="236"/>
      <c r="E60" s="236"/>
      <c r="F60" s="236"/>
      <c r="G60" s="236"/>
      <c r="H60" s="236"/>
      <c r="I60" s="360"/>
      <c r="J60" s="237"/>
      <c r="K60" s="237"/>
      <c r="L60" s="237"/>
      <c r="M60" s="23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7"/>
      <c r="AL60" s="267"/>
      <c r="AM60" s="267"/>
      <c r="AN60" s="267"/>
      <c r="AO60" s="267"/>
      <c r="AP60" s="267"/>
      <c r="AQ60" s="267"/>
      <c r="AR60" s="267"/>
      <c r="AS60" s="267"/>
      <c r="AT60" s="267"/>
      <c r="AU60" s="267"/>
      <c r="AV60" s="267"/>
      <c r="AW60" s="267"/>
      <c r="AX60" s="267"/>
      <c r="AY60" s="267"/>
      <c r="AZ60" s="267"/>
      <c r="BA60" s="267"/>
      <c r="BB60" s="267"/>
      <c r="BC60" s="267"/>
      <c r="BD60" s="267"/>
      <c r="BE60" s="267"/>
      <c r="BF60" s="267"/>
      <c r="BG60" s="267"/>
      <c r="BH60" s="267"/>
      <c r="BI60" s="267"/>
      <c r="BJ60" s="267"/>
      <c r="BK60" s="267"/>
      <c r="BL60" s="267"/>
      <c r="BM60" s="267"/>
      <c r="BN60" s="267"/>
      <c r="BO60" s="267"/>
      <c r="BP60" s="267"/>
      <c r="BQ60" s="267"/>
      <c r="BR60" s="267"/>
      <c r="BS60" s="267"/>
      <c r="BT60" s="267"/>
      <c r="BU60" s="267"/>
      <c r="BV60" s="267"/>
      <c r="BW60" s="267"/>
      <c r="BX60" s="267"/>
      <c r="BY60" s="267"/>
      <c r="BZ60" s="267"/>
      <c r="CA60" s="267"/>
      <c r="CB60" s="267"/>
      <c r="CC60" s="267"/>
      <c r="CD60" s="267"/>
      <c r="CE60" s="267"/>
      <c r="CF60" s="267"/>
      <c r="CG60" s="267"/>
      <c r="CH60" s="267"/>
      <c r="CI60" s="267"/>
      <c r="CJ60" s="267"/>
      <c r="CK60" s="267"/>
      <c r="CL60" s="267"/>
      <c r="CM60" s="267"/>
      <c r="CN60" s="267"/>
      <c r="CO60" s="267"/>
      <c r="CP60" s="267"/>
      <c r="CQ60" s="267"/>
      <c r="CR60" s="267"/>
      <c r="CS60" s="267"/>
      <c r="CT60" s="267"/>
      <c r="CU60" s="267"/>
      <c r="CV60" s="267"/>
    </row>
    <row r="61" spans="1:100" s="231" customFormat="1">
      <c r="A61" s="236"/>
      <c r="B61" s="236"/>
      <c r="C61" s="236"/>
      <c r="D61" s="236"/>
      <c r="E61" s="236"/>
      <c r="F61" s="236"/>
      <c r="G61" s="236"/>
      <c r="H61" s="236"/>
      <c r="I61" s="360"/>
      <c r="J61" s="237"/>
      <c r="K61" s="237"/>
      <c r="L61" s="237"/>
      <c r="M61" s="23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7"/>
      <c r="AL61" s="267"/>
      <c r="AM61" s="267"/>
      <c r="AN61" s="267"/>
      <c r="AO61" s="267"/>
      <c r="AP61" s="267"/>
      <c r="AQ61" s="267"/>
      <c r="AR61" s="267"/>
      <c r="AS61" s="267"/>
      <c r="AT61" s="267"/>
      <c r="AU61" s="267"/>
      <c r="AV61" s="267"/>
      <c r="AW61" s="267"/>
      <c r="AX61" s="267"/>
      <c r="AY61" s="267"/>
      <c r="AZ61" s="267"/>
      <c r="BA61" s="267"/>
      <c r="BB61" s="267"/>
      <c r="BC61" s="267"/>
      <c r="BD61" s="267"/>
      <c r="BE61" s="267"/>
      <c r="BF61" s="267"/>
      <c r="BG61" s="267"/>
      <c r="BH61" s="267"/>
      <c r="BI61" s="267"/>
      <c r="BJ61" s="267"/>
      <c r="BK61" s="267"/>
      <c r="BL61" s="267"/>
      <c r="BM61" s="267"/>
      <c r="BN61" s="267"/>
      <c r="BO61" s="267"/>
      <c r="BP61" s="267"/>
      <c r="BQ61" s="267"/>
      <c r="BR61" s="267"/>
      <c r="BS61" s="267"/>
      <c r="BT61" s="267"/>
      <c r="BU61" s="267"/>
      <c r="BV61" s="267"/>
      <c r="BW61" s="267"/>
      <c r="BX61" s="267"/>
      <c r="BY61" s="267"/>
      <c r="BZ61" s="267"/>
      <c r="CA61" s="267"/>
      <c r="CB61" s="267"/>
      <c r="CC61" s="267"/>
      <c r="CD61" s="267"/>
      <c r="CE61" s="267"/>
      <c r="CF61" s="267"/>
      <c r="CG61" s="267"/>
      <c r="CH61" s="267"/>
      <c r="CI61" s="267"/>
      <c r="CJ61" s="267"/>
      <c r="CK61" s="267"/>
      <c r="CL61" s="267"/>
      <c r="CM61" s="267"/>
      <c r="CN61" s="267"/>
      <c r="CO61" s="267"/>
      <c r="CP61" s="267"/>
      <c r="CQ61" s="267"/>
      <c r="CR61" s="267"/>
      <c r="CS61" s="267"/>
      <c r="CT61" s="267"/>
      <c r="CU61" s="267"/>
      <c r="CV61" s="267"/>
    </row>
    <row r="62" spans="1:100" ht="16.5" hidden="1" customHeight="1">
      <c r="A62" s="238" t="str">
        <f>A1</f>
        <v>Spec No: CC/NT/W-TR/DOM/A00/25/16738</v>
      </c>
      <c r="B62" s="238"/>
      <c r="C62" s="238"/>
      <c r="D62" s="238"/>
      <c r="E62" s="238"/>
      <c r="F62" s="238"/>
      <c r="G62" s="238"/>
      <c r="H62" s="238"/>
      <c r="I62" s="361"/>
      <c r="J62" s="239"/>
      <c r="K62" s="239"/>
      <c r="L62" s="239"/>
      <c r="M62" s="239"/>
    </row>
    <row r="63" spans="1:100" ht="16.5" hidden="1" customHeight="1">
      <c r="A63" s="233"/>
      <c r="B63" s="233"/>
      <c r="C63" s="233"/>
      <c r="D63" s="233"/>
      <c r="E63" s="233"/>
      <c r="F63" s="233"/>
      <c r="G63" s="233"/>
      <c r="H63" s="233"/>
      <c r="I63" s="362"/>
      <c r="J63" s="234"/>
      <c r="K63" s="234"/>
      <c r="L63" s="234"/>
      <c r="M63" s="234"/>
    </row>
    <row r="64" spans="1:100" ht="35.25" hidden="1" customHeight="1">
      <c r="A64" s="926" t="str">
        <f>A3</f>
        <v>400kV Transformer Package 4TR-16 for Procurement of 06 Nos. 400/220/33kV 3-Phase 500MVA Transformers under “Procurement of Transformers and Reactors under vendor development from SIS Reserve Fund”.</v>
      </c>
      <c r="B64" s="926"/>
      <c r="C64" s="926"/>
      <c r="D64" s="926"/>
      <c r="E64" s="926"/>
      <c r="F64" s="926"/>
      <c r="G64" s="926"/>
      <c r="H64" s="926"/>
      <c r="I64" s="926">
        <f>I3</f>
        <v>0</v>
      </c>
      <c r="J64" s="926">
        <f>J3</f>
        <v>0</v>
      </c>
      <c r="K64" s="926"/>
      <c r="L64" s="926"/>
      <c r="M64" s="926"/>
    </row>
    <row r="65" spans="1:13" ht="16.5" hidden="1" customHeight="1">
      <c r="A65" s="917" t="str">
        <f>A4</f>
        <v>(SCHEDULE OF RATES AND PRICES )</v>
      </c>
      <c r="B65" s="917"/>
      <c r="C65" s="917"/>
      <c r="D65" s="917"/>
      <c r="E65" s="917"/>
      <c r="F65" s="917"/>
      <c r="G65" s="917"/>
      <c r="H65" s="917"/>
      <c r="I65" s="917">
        <f>I4</f>
        <v>0</v>
      </c>
      <c r="J65" s="917">
        <f>J4</f>
        <v>0</v>
      </c>
      <c r="K65" s="917"/>
      <c r="L65" s="917"/>
      <c r="M65" s="917"/>
    </row>
    <row r="66" spans="1:13" ht="16.5" hidden="1" customHeight="1">
      <c r="A66" s="240"/>
      <c r="B66" s="240"/>
      <c r="C66" s="240"/>
      <c r="D66" s="240"/>
      <c r="E66" s="240"/>
      <c r="F66" s="240"/>
      <c r="G66" s="240"/>
      <c r="H66" s="240"/>
      <c r="I66" s="401"/>
      <c r="J66" s="403"/>
      <c r="K66" s="403"/>
      <c r="L66" s="403"/>
      <c r="M66" s="403"/>
    </row>
    <row r="67" spans="1:13" ht="16.5" hidden="1" customHeight="1">
      <c r="A67" s="241" t="e">
        <f>#REF!</f>
        <v>#REF!</v>
      </c>
      <c r="B67" s="241"/>
      <c r="C67" s="241"/>
      <c r="D67" s="241"/>
      <c r="E67" s="241"/>
      <c r="F67" s="241"/>
      <c r="G67" s="241"/>
      <c r="H67" s="241"/>
      <c r="I67" s="363"/>
      <c r="J67" s="242"/>
      <c r="K67" s="242"/>
      <c r="L67" s="242"/>
      <c r="M67" s="242"/>
    </row>
    <row r="68" spans="1:13" ht="16.5" hidden="1" customHeight="1">
      <c r="A68" s="914" t="e">
        <f>#REF!</f>
        <v>#REF!</v>
      </c>
      <c r="B68" s="914"/>
      <c r="C68" s="914"/>
      <c r="D68" s="914"/>
      <c r="E68" s="914"/>
      <c r="F68" s="914"/>
      <c r="G68" s="914"/>
      <c r="H68" s="914"/>
      <c r="I68" s="914" t="e">
        <f>#REF!</f>
        <v>#REF!</v>
      </c>
      <c r="J68" s="914" t="e">
        <f>#REF!</f>
        <v>#REF!</v>
      </c>
      <c r="K68" s="399"/>
      <c r="L68" s="399"/>
      <c r="M68" s="399"/>
    </row>
    <row r="69" spans="1:13" ht="16.5" hidden="1" customHeight="1">
      <c r="A69" s="243" t="e">
        <f>#REF!</f>
        <v>#REF!</v>
      </c>
      <c r="B69" s="243"/>
      <c r="C69" s="243"/>
      <c r="D69" s="243"/>
      <c r="E69" s="243"/>
      <c r="F69" s="243"/>
      <c r="G69" s="243"/>
      <c r="H69" s="243"/>
      <c r="I69" s="913" t="e">
        <f>#REF!</f>
        <v>#REF!</v>
      </c>
      <c r="J69" s="913" t="e">
        <f>#REF!</f>
        <v>#REF!</v>
      </c>
      <c r="K69" s="400"/>
      <c r="L69" s="400"/>
      <c r="M69" s="400"/>
    </row>
    <row r="70" spans="1:13" ht="16.5" hidden="1" customHeight="1">
      <c r="A70" s="243" t="e">
        <f>#REF!</f>
        <v>#REF!</v>
      </c>
      <c r="B70" s="243"/>
      <c r="C70" s="243"/>
      <c r="D70" s="243"/>
      <c r="E70" s="243"/>
      <c r="F70" s="243"/>
      <c r="G70" s="243"/>
      <c r="H70" s="243"/>
      <c r="I70" s="913" t="e">
        <f>#REF!</f>
        <v>#REF!</v>
      </c>
      <c r="J70" s="913" t="e">
        <f>#REF!</f>
        <v>#REF!</v>
      </c>
      <c r="K70" s="400"/>
      <c r="L70" s="400"/>
      <c r="M70" s="400"/>
    </row>
    <row r="71" spans="1:13" ht="16.5" hidden="1" customHeight="1">
      <c r="A71" s="244"/>
      <c r="B71" s="244"/>
      <c r="C71" s="244"/>
      <c r="D71" s="244"/>
      <c r="E71" s="244"/>
      <c r="F71" s="244"/>
      <c r="G71" s="244"/>
      <c r="H71" s="244"/>
      <c r="I71" s="913" t="e">
        <f>#REF!</f>
        <v>#REF!</v>
      </c>
      <c r="J71" s="913" t="e">
        <f>#REF!</f>
        <v>#REF!</v>
      </c>
      <c r="K71" s="400"/>
      <c r="L71" s="400"/>
      <c r="M71" s="400"/>
    </row>
    <row r="72" spans="1:13" ht="16.5" hidden="1" customHeight="1">
      <c r="A72" s="244"/>
      <c r="B72" s="244"/>
      <c r="C72" s="244"/>
      <c r="D72" s="244"/>
      <c r="E72" s="244"/>
      <c r="F72" s="244"/>
      <c r="G72" s="244"/>
      <c r="H72" s="244"/>
      <c r="I72" s="913">
        <f>C5</f>
        <v>0</v>
      </c>
      <c r="J72" s="913">
        <f>D5</f>
        <v>0</v>
      </c>
      <c r="K72" s="400"/>
      <c r="L72" s="400"/>
      <c r="M72" s="400"/>
    </row>
    <row r="73" spans="1:13" ht="16.5" hidden="1" customHeight="1"/>
    <row r="74" spans="1:13" ht="33.75" hidden="1" customHeight="1">
      <c r="A74" s="246" t="str">
        <f>A15</f>
        <v>SL. NO.</v>
      </c>
      <c r="B74" s="246"/>
      <c r="C74" s="246"/>
      <c r="D74" s="246"/>
      <c r="E74" s="246"/>
      <c r="F74" s="246"/>
      <c r="G74" s="246"/>
      <c r="H74" s="246"/>
      <c r="I74" s="247" t="str">
        <f>I15</f>
        <v>Description of Test</v>
      </c>
      <c r="J74" s="915" t="e">
        <f>#REF!</f>
        <v>#REF!</v>
      </c>
      <c r="K74" s="915"/>
      <c r="L74" s="915"/>
      <c r="M74" s="915"/>
    </row>
    <row r="75" spans="1:13" ht="16.5" hidden="1" customHeight="1">
      <c r="A75" s="403" t="e">
        <f>#REF!</f>
        <v>#REF!</v>
      </c>
      <c r="B75" s="403"/>
      <c r="C75" s="403"/>
      <c r="D75" s="403"/>
      <c r="E75" s="403"/>
      <c r="F75" s="403"/>
      <c r="G75" s="403"/>
      <c r="H75" s="403"/>
      <c r="I75" s="401" t="e">
        <f>#REF!</f>
        <v>#REF!</v>
      </c>
      <c r="J75" s="916" t="e">
        <f>#REF!</f>
        <v>#REF!</v>
      </c>
      <c r="K75" s="916"/>
      <c r="L75" s="916"/>
      <c r="M75" s="916"/>
    </row>
    <row r="76" spans="1:13" ht="16.5" hidden="1" customHeight="1">
      <c r="A76" s="248" t="e">
        <f>#REF!</f>
        <v>#REF!</v>
      </c>
      <c r="B76" s="248"/>
      <c r="C76" s="248"/>
      <c r="D76" s="248"/>
      <c r="E76" s="248"/>
      <c r="F76" s="248"/>
      <c r="G76" s="248"/>
      <c r="H76" s="248"/>
      <c r="I76" s="249" t="e">
        <f>#REF!</f>
        <v>#REF!</v>
      </c>
      <c r="J76" s="916"/>
      <c r="K76" s="916"/>
      <c r="L76" s="916"/>
      <c r="M76" s="916"/>
    </row>
    <row r="77" spans="1:13" ht="16.5" hidden="1" customHeight="1">
      <c r="A77" s="250" t="e">
        <f>#REF!</f>
        <v>#REF!</v>
      </c>
      <c r="B77" s="250"/>
      <c r="C77" s="250"/>
      <c r="D77" s="250"/>
      <c r="E77" s="250"/>
      <c r="F77" s="250"/>
      <c r="G77" s="250"/>
      <c r="H77" s="250"/>
      <c r="I77" s="251" t="e">
        <f>#REF!</f>
        <v>#REF!</v>
      </c>
      <c r="J77" s="911" t="e">
        <f>#REF!</f>
        <v>#REF!</v>
      </c>
      <c r="K77" s="911"/>
      <c r="L77" s="911"/>
      <c r="M77" s="911"/>
    </row>
    <row r="78" spans="1:13" ht="16.5" hidden="1" customHeight="1">
      <c r="A78" s="250" t="e">
        <f>#REF!</f>
        <v>#REF!</v>
      </c>
      <c r="B78" s="250"/>
      <c r="C78" s="250"/>
      <c r="D78" s="250"/>
      <c r="E78" s="250"/>
      <c r="F78" s="250"/>
      <c r="G78" s="250"/>
      <c r="H78" s="250"/>
      <c r="I78" s="251" t="e">
        <f>#REF!</f>
        <v>#REF!</v>
      </c>
      <c r="J78" s="911" t="e">
        <f>#REF!</f>
        <v>#REF!</v>
      </c>
      <c r="K78" s="911"/>
      <c r="L78" s="911"/>
      <c r="M78" s="911"/>
    </row>
    <row r="79" spans="1:13" ht="20.100000000000001" hidden="1" customHeight="1">
      <c r="A79" s="252"/>
      <c r="B79" s="252"/>
      <c r="C79" s="252"/>
      <c r="D79" s="252"/>
      <c r="E79" s="252"/>
      <c r="F79" s="252"/>
      <c r="G79" s="252"/>
      <c r="H79" s="252"/>
      <c r="I79" s="249" t="e">
        <f>#REF!</f>
        <v>#REF!</v>
      </c>
      <c r="J79" s="911" t="e">
        <f>#REF!</f>
        <v>#REF!</v>
      </c>
      <c r="K79" s="911"/>
      <c r="L79" s="911"/>
      <c r="M79" s="911"/>
    </row>
    <row r="80" spans="1:13" ht="16.5" hidden="1" customHeight="1">
      <c r="A80" s="248" t="e">
        <f>#REF!</f>
        <v>#REF!</v>
      </c>
      <c r="B80" s="248"/>
      <c r="C80" s="248"/>
      <c r="D80" s="248"/>
      <c r="E80" s="248"/>
      <c r="F80" s="248"/>
      <c r="G80" s="248"/>
      <c r="H80" s="248"/>
      <c r="I80" s="249" t="e">
        <f>#REF!</f>
        <v>#REF!</v>
      </c>
      <c r="J80" s="911"/>
      <c r="K80" s="911"/>
      <c r="L80" s="911"/>
      <c r="M80" s="911"/>
    </row>
    <row r="81" spans="1:100" ht="16.5" hidden="1" customHeight="1">
      <c r="A81" s="253" t="e">
        <f>#REF!</f>
        <v>#REF!</v>
      </c>
      <c r="B81" s="253"/>
      <c r="C81" s="253"/>
      <c r="D81" s="253"/>
      <c r="E81" s="253"/>
      <c r="F81" s="253"/>
      <c r="G81" s="253"/>
      <c r="H81" s="253"/>
      <c r="I81" s="249" t="e">
        <f>#REF!</f>
        <v>#REF!</v>
      </c>
      <c r="J81" s="911"/>
      <c r="K81" s="911"/>
      <c r="L81" s="911"/>
      <c r="M81" s="911"/>
    </row>
    <row r="82" spans="1:100" ht="16.5" hidden="1" customHeight="1">
      <c r="A82" s="254" t="e">
        <f>#REF!</f>
        <v>#REF!</v>
      </c>
      <c r="B82" s="254"/>
      <c r="C82" s="254"/>
      <c r="D82" s="254"/>
      <c r="E82" s="254"/>
      <c r="F82" s="254"/>
      <c r="G82" s="254"/>
      <c r="H82" s="254"/>
      <c r="I82" s="249" t="e">
        <f>#REF!</f>
        <v>#REF!</v>
      </c>
      <c r="J82" s="911"/>
      <c r="K82" s="911"/>
      <c r="L82" s="911"/>
      <c r="M82" s="911"/>
    </row>
    <row r="83" spans="1:100" ht="16.5" hidden="1" customHeight="1">
      <c r="A83" s="250" t="e">
        <f>#REF!</f>
        <v>#REF!</v>
      </c>
      <c r="B83" s="250"/>
      <c r="C83" s="250"/>
      <c r="D83" s="250"/>
      <c r="E83" s="250"/>
      <c r="F83" s="250"/>
      <c r="G83" s="250"/>
      <c r="H83" s="250"/>
      <c r="I83" s="251" t="e">
        <f>#REF!</f>
        <v>#REF!</v>
      </c>
      <c r="J83" s="911" t="e">
        <f>#REF!</f>
        <v>#REF!</v>
      </c>
      <c r="K83" s="911"/>
      <c r="L83" s="911"/>
      <c r="M83" s="911"/>
    </row>
    <row r="84" spans="1:100" ht="16.5" hidden="1" customHeight="1">
      <c r="A84" s="250" t="e">
        <f>#REF!</f>
        <v>#REF!</v>
      </c>
      <c r="B84" s="250"/>
      <c r="C84" s="250"/>
      <c r="D84" s="250"/>
      <c r="E84" s="250"/>
      <c r="F84" s="250"/>
      <c r="G84" s="250"/>
      <c r="H84" s="250"/>
      <c r="I84" s="251" t="e">
        <f>#REF!</f>
        <v>#REF!</v>
      </c>
      <c r="J84" s="911" t="e">
        <f>#REF!</f>
        <v>#REF!</v>
      </c>
      <c r="K84" s="911"/>
      <c r="L84" s="911"/>
      <c r="M84" s="911"/>
    </row>
    <row r="85" spans="1:100" ht="16.5" hidden="1" customHeight="1">
      <c r="A85" s="250" t="e">
        <f>#REF!</f>
        <v>#REF!</v>
      </c>
      <c r="B85" s="250"/>
      <c r="C85" s="250"/>
      <c r="D85" s="250"/>
      <c r="E85" s="250"/>
      <c r="F85" s="250"/>
      <c r="G85" s="250"/>
      <c r="H85" s="250"/>
      <c r="I85" s="251" t="e">
        <f>#REF!</f>
        <v>#REF!</v>
      </c>
      <c r="J85" s="911" t="e">
        <f>#REF!</f>
        <v>#REF!</v>
      </c>
      <c r="K85" s="911"/>
      <c r="L85" s="911"/>
      <c r="M85" s="911"/>
    </row>
    <row r="86" spans="1:100" ht="16.5" hidden="1" customHeight="1">
      <c r="A86" s="250" t="e">
        <f>#REF!</f>
        <v>#REF!</v>
      </c>
      <c r="B86" s="250"/>
      <c r="C86" s="250"/>
      <c r="D86" s="250"/>
      <c r="E86" s="250"/>
      <c r="F86" s="250"/>
      <c r="G86" s="250"/>
      <c r="H86" s="250"/>
      <c r="I86" s="251" t="e">
        <f>#REF!</f>
        <v>#REF!</v>
      </c>
      <c r="J86" s="911" t="e">
        <f>#REF!</f>
        <v>#REF!</v>
      </c>
      <c r="K86" s="911"/>
      <c r="L86" s="911"/>
      <c r="M86" s="911"/>
    </row>
    <row r="87" spans="1:100" ht="16.5" hidden="1" customHeight="1">
      <c r="A87" s="250"/>
      <c r="B87" s="250"/>
      <c r="C87" s="250"/>
      <c r="D87" s="250"/>
      <c r="E87" s="250"/>
      <c r="F87" s="250"/>
      <c r="G87" s="250"/>
      <c r="H87" s="250"/>
      <c r="I87" s="249" t="e">
        <f>#REF!</f>
        <v>#REF!</v>
      </c>
      <c r="J87" s="911" t="e">
        <f>#REF!</f>
        <v>#REF!</v>
      </c>
      <c r="K87" s="911"/>
      <c r="L87" s="911"/>
      <c r="M87" s="911"/>
    </row>
    <row r="88" spans="1:100" ht="20.100000000000001" hidden="1" customHeight="1">
      <c r="A88" s="254" t="e">
        <f>#REF!</f>
        <v>#REF!</v>
      </c>
      <c r="B88" s="254"/>
      <c r="C88" s="254"/>
      <c r="D88" s="254"/>
      <c r="E88" s="254"/>
      <c r="F88" s="254"/>
      <c r="G88" s="254"/>
      <c r="H88" s="254"/>
      <c r="I88" s="249" t="e">
        <f>#REF!</f>
        <v>#REF!</v>
      </c>
      <c r="J88" s="911"/>
      <c r="K88" s="911"/>
      <c r="L88" s="911"/>
      <c r="M88" s="911"/>
    </row>
    <row r="89" spans="1:100" ht="16.5" hidden="1" customHeight="1">
      <c r="A89" s="250" t="e">
        <f>#REF!</f>
        <v>#REF!</v>
      </c>
      <c r="B89" s="250"/>
      <c r="C89" s="250"/>
      <c r="D89" s="250"/>
      <c r="E89" s="250"/>
      <c r="F89" s="250"/>
      <c r="G89" s="250"/>
      <c r="H89" s="250"/>
      <c r="I89" s="251" t="e">
        <f>#REF!</f>
        <v>#REF!</v>
      </c>
      <c r="J89" s="911" t="e">
        <f>#REF!</f>
        <v>#REF!</v>
      </c>
      <c r="K89" s="911"/>
      <c r="L89" s="911"/>
      <c r="M89" s="911"/>
    </row>
    <row r="90" spans="1:100" ht="16.5" hidden="1" customHeight="1">
      <c r="A90" s="250" t="e">
        <f>#REF!</f>
        <v>#REF!</v>
      </c>
      <c r="B90" s="250"/>
      <c r="C90" s="250"/>
      <c r="D90" s="250"/>
      <c r="E90" s="250"/>
      <c r="F90" s="250"/>
      <c r="G90" s="250"/>
      <c r="H90" s="250"/>
      <c r="I90" s="251" t="e">
        <f>#REF!</f>
        <v>#REF!</v>
      </c>
      <c r="J90" s="911" t="e">
        <f>#REF!</f>
        <v>#REF!</v>
      </c>
      <c r="K90" s="911"/>
      <c r="L90" s="911"/>
      <c r="M90" s="911"/>
    </row>
    <row r="91" spans="1:100" ht="20.100000000000001" hidden="1" customHeight="1">
      <c r="A91" s="250" t="e">
        <f>#REF!</f>
        <v>#REF!</v>
      </c>
      <c r="B91" s="250"/>
      <c r="C91" s="250"/>
      <c r="D91" s="250"/>
      <c r="E91" s="250"/>
      <c r="F91" s="250"/>
      <c r="G91" s="250"/>
      <c r="H91" s="250"/>
      <c r="I91" s="251" t="e">
        <f>#REF!</f>
        <v>#REF!</v>
      </c>
      <c r="J91" s="911" t="e">
        <f>#REF!</f>
        <v>#REF!</v>
      </c>
      <c r="K91" s="911"/>
      <c r="L91" s="911"/>
      <c r="M91" s="911"/>
    </row>
    <row r="92" spans="1:100" ht="16.5" hidden="1" customHeight="1">
      <c r="A92" s="250" t="e">
        <f>#REF!</f>
        <v>#REF!</v>
      </c>
      <c r="B92" s="250"/>
      <c r="C92" s="250"/>
      <c r="D92" s="250"/>
      <c r="E92" s="250"/>
      <c r="F92" s="250"/>
      <c r="G92" s="250"/>
      <c r="H92" s="250"/>
      <c r="I92" s="251" t="e">
        <f>#REF!</f>
        <v>#REF!</v>
      </c>
      <c r="J92" s="911" t="e">
        <f>#REF!</f>
        <v>#REF!</v>
      </c>
      <c r="K92" s="911"/>
      <c r="L92" s="911"/>
      <c r="M92" s="911"/>
    </row>
    <row r="93" spans="1:100" s="256" customFormat="1" ht="20.100000000000001" hidden="1" customHeight="1">
      <c r="A93" s="255"/>
      <c r="B93" s="255"/>
      <c r="C93" s="255"/>
      <c r="D93" s="255"/>
      <c r="E93" s="255"/>
      <c r="F93" s="255"/>
      <c r="G93" s="255"/>
      <c r="H93" s="255"/>
      <c r="I93" s="249" t="e">
        <f>#REF!</f>
        <v>#REF!</v>
      </c>
      <c r="J93" s="911" t="e">
        <f>#REF!</f>
        <v>#REF!</v>
      </c>
      <c r="K93" s="911"/>
      <c r="L93" s="911"/>
      <c r="M93" s="911"/>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c r="AS93" s="267"/>
      <c r="AT93" s="267"/>
      <c r="AU93" s="267"/>
      <c r="AV93" s="267"/>
      <c r="AW93" s="267"/>
      <c r="AX93" s="267"/>
      <c r="AY93" s="267"/>
      <c r="AZ93" s="267"/>
      <c r="BA93" s="267"/>
      <c r="BB93" s="267"/>
      <c r="BC93" s="267"/>
      <c r="BD93" s="267"/>
      <c r="BE93" s="267"/>
      <c r="BF93" s="267"/>
      <c r="BG93" s="267"/>
      <c r="BH93" s="267"/>
      <c r="BI93" s="267"/>
      <c r="BJ93" s="267"/>
      <c r="BK93" s="267"/>
      <c r="BL93" s="267"/>
      <c r="BM93" s="267"/>
      <c r="BN93" s="267"/>
      <c r="BO93" s="267"/>
      <c r="BP93" s="267"/>
      <c r="BQ93" s="267"/>
      <c r="BR93" s="267"/>
      <c r="BS93" s="267"/>
      <c r="BT93" s="267"/>
      <c r="BU93" s="267"/>
      <c r="BV93" s="267"/>
      <c r="BW93" s="267"/>
      <c r="BX93" s="267"/>
      <c r="BY93" s="267"/>
      <c r="BZ93" s="267"/>
      <c r="CA93" s="267"/>
      <c r="CB93" s="267"/>
      <c r="CC93" s="267"/>
      <c r="CD93" s="267"/>
      <c r="CE93" s="267"/>
      <c r="CF93" s="267"/>
      <c r="CG93" s="267"/>
      <c r="CH93" s="267"/>
      <c r="CI93" s="267"/>
      <c r="CJ93" s="267"/>
      <c r="CK93" s="267"/>
      <c r="CL93" s="267"/>
      <c r="CM93" s="267"/>
      <c r="CN93" s="267"/>
      <c r="CO93" s="267"/>
      <c r="CP93" s="267"/>
      <c r="CQ93" s="267"/>
      <c r="CR93" s="267"/>
      <c r="CS93" s="267"/>
      <c r="CT93" s="267"/>
      <c r="CU93" s="267"/>
      <c r="CV93" s="267"/>
    </row>
    <row r="94" spans="1:100" ht="24" hidden="1" customHeight="1">
      <c r="A94" s="254" t="e">
        <f>#REF!</f>
        <v>#REF!</v>
      </c>
      <c r="B94" s="254"/>
      <c r="C94" s="254"/>
      <c r="D94" s="254"/>
      <c r="E94" s="254"/>
      <c r="F94" s="254"/>
      <c r="G94" s="254"/>
      <c r="H94" s="254"/>
      <c r="I94" s="249" t="e">
        <f>#REF!</f>
        <v>#REF!</v>
      </c>
      <c r="J94" s="911"/>
      <c r="K94" s="911"/>
      <c r="L94" s="911"/>
      <c r="M94" s="911"/>
    </row>
    <row r="95" spans="1:100" ht="16.5" hidden="1" customHeight="1">
      <c r="A95" s="250" t="e">
        <f>#REF!</f>
        <v>#REF!</v>
      </c>
      <c r="B95" s="250"/>
      <c r="C95" s="250"/>
      <c r="D95" s="250"/>
      <c r="E95" s="250"/>
      <c r="F95" s="250"/>
      <c r="G95" s="250"/>
      <c r="H95" s="250"/>
      <c r="I95" s="251" t="e">
        <f>#REF!</f>
        <v>#REF!</v>
      </c>
      <c r="J95" s="911" t="e">
        <f>#REF!</f>
        <v>#REF!</v>
      </c>
      <c r="K95" s="911"/>
      <c r="L95" s="911"/>
      <c r="M95" s="911"/>
    </row>
    <row r="96" spans="1:100" ht="16.5" hidden="1" customHeight="1">
      <c r="A96" s="250" t="e">
        <f>#REF!</f>
        <v>#REF!</v>
      </c>
      <c r="B96" s="250"/>
      <c r="C96" s="250"/>
      <c r="D96" s="250"/>
      <c r="E96" s="250"/>
      <c r="F96" s="250"/>
      <c r="G96" s="250"/>
      <c r="H96" s="250"/>
      <c r="I96" s="251" t="e">
        <f>#REF!</f>
        <v>#REF!</v>
      </c>
      <c r="J96" s="911" t="e">
        <f>#REF!</f>
        <v>#REF!</v>
      </c>
      <c r="K96" s="911"/>
      <c r="L96" s="911"/>
      <c r="M96" s="911"/>
    </row>
    <row r="97" spans="1:100" ht="33" hidden="1" customHeight="1">
      <c r="A97" s="250" t="e">
        <f>#REF!</f>
        <v>#REF!</v>
      </c>
      <c r="B97" s="250"/>
      <c r="C97" s="250"/>
      <c r="D97" s="250"/>
      <c r="E97" s="250"/>
      <c r="F97" s="250"/>
      <c r="G97" s="250"/>
      <c r="H97" s="250"/>
      <c r="I97" s="251" t="e">
        <f>#REF!</f>
        <v>#REF!</v>
      </c>
      <c r="J97" s="911" t="e">
        <f>#REF!</f>
        <v>#REF!</v>
      </c>
      <c r="K97" s="911"/>
      <c r="L97" s="911"/>
      <c r="M97" s="911"/>
    </row>
    <row r="98" spans="1:100" s="256" customFormat="1" ht="20.100000000000001" hidden="1" customHeight="1">
      <c r="A98" s="250"/>
      <c r="B98" s="250"/>
      <c r="C98" s="250"/>
      <c r="D98" s="250"/>
      <c r="E98" s="250"/>
      <c r="F98" s="250"/>
      <c r="G98" s="250"/>
      <c r="H98" s="250"/>
      <c r="I98" s="249" t="e">
        <f>#REF!</f>
        <v>#REF!</v>
      </c>
      <c r="J98" s="911" t="e">
        <f>#REF!</f>
        <v>#REF!</v>
      </c>
      <c r="K98" s="911"/>
      <c r="L98" s="911"/>
      <c r="M98" s="911"/>
      <c r="N98" s="267"/>
      <c r="O98" s="267"/>
      <c r="P98" s="267"/>
      <c r="Q98" s="267"/>
      <c r="R98" s="267"/>
      <c r="S98" s="267"/>
      <c r="T98" s="267"/>
      <c r="U98" s="267"/>
      <c r="V98" s="267"/>
      <c r="W98" s="267"/>
      <c r="X98" s="267"/>
      <c r="Y98" s="267"/>
      <c r="Z98" s="267"/>
      <c r="AA98" s="267"/>
      <c r="AB98" s="267"/>
      <c r="AC98" s="267"/>
      <c r="AD98" s="267"/>
      <c r="AE98" s="267"/>
      <c r="AF98" s="267"/>
      <c r="AG98" s="267"/>
      <c r="AH98" s="267"/>
      <c r="AI98" s="267"/>
      <c r="AJ98" s="267"/>
      <c r="AK98" s="267"/>
      <c r="AL98" s="267"/>
      <c r="AM98" s="267"/>
      <c r="AN98" s="267"/>
      <c r="AO98" s="267"/>
      <c r="AP98" s="267"/>
      <c r="AQ98" s="267"/>
      <c r="AR98" s="267"/>
      <c r="AS98" s="267"/>
      <c r="AT98" s="267"/>
      <c r="AU98" s="267"/>
      <c r="AV98" s="267"/>
      <c r="AW98" s="267"/>
      <c r="AX98" s="267"/>
      <c r="AY98" s="267"/>
      <c r="AZ98" s="267"/>
      <c r="BA98" s="267"/>
      <c r="BB98" s="267"/>
      <c r="BC98" s="267"/>
      <c r="BD98" s="267"/>
      <c r="BE98" s="267"/>
      <c r="BF98" s="267"/>
      <c r="BG98" s="267"/>
      <c r="BH98" s="267"/>
      <c r="BI98" s="267"/>
      <c r="BJ98" s="267"/>
      <c r="BK98" s="267"/>
      <c r="BL98" s="267"/>
      <c r="BM98" s="267"/>
      <c r="BN98" s="267"/>
      <c r="BO98" s="267"/>
      <c r="BP98" s="267"/>
      <c r="BQ98" s="267"/>
      <c r="BR98" s="267"/>
      <c r="BS98" s="267"/>
      <c r="BT98" s="267"/>
      <c r="BU98" s="267"/>
      <c r="BV98" s="267"/>
      <c r="BW98" s="267"/>
      <c r="BX98" s="267"/>
      <c r="BY98" s="267"/>
      <c r="BZ98" s="267"/>
      <c r="CA98" s="267"/>
      <c r="CB98" s="267"/>
      <c r="CC98" s="267"/>
      <c r="CD98" s="267"/>
      <c r="CE98" s="267"/>
      <c r="CF98" s="267"/>
      <c r="CG98" s="267"/>
      <c r="CH98" s="267"/>
      <c r="CI98" s="267"/>
      <c r="CJ98" s="267"/>
      <c r="CK98" s="267"/>
      <c r="CL98" s="267"/>
      <c r="CM98" s="267"/>
      <c r="CN98" s="267"/>
      <c r="CO98" s="267"/>
      <c r="CP98" s="267"/>
      <c r="CQ98" s="267"/>
      <c r="CR98" s="267"/>
      <c r="CS98" s="267"/>
      <c r="CT98" s="267"/>
      <c r="CU98" s="267"/>
      <c r="CV98" s="267"/>
    </row>
    <row r="99" spans="1:100" ht="20.100000000000001" hidden="1" customHeight="1">
      <c r="A99" s="254" t="e">
        <f>#REF!</f>
        <v>#REF!</v>
      </c>
      <c r="B99" s="254"/>
      <c r="C99" s="254"/>
      <c r="D99" s="254"/>
      <c r="E99" s="254"/>
      <c r="F99" s="254"/>
      <c r="G99" s="254"/>
      <c r="H99" s="254"/>
      <c r="I99" s="249" t="e">
        <f>#REF!</f>
        <v>#REF!</v>
      </c>
      <c r="J99" s="911"/>
      <c r="K99" s="911"/>
      <c r="L99" s="911"/>
      <c r="M99" s="911"/>
    </row>
    <row r="100" spans="1:100" ht="16.5" hidden="1" customHeight="1">
      <c r="A100" s="250" t="e">
        <f>#REF!</f>
        <v>#REF!</v>
      </c>
      <c r="B100" s="250"/>
      <c r="C100" s="250"/>
      <c r="D100" s="250"/>
      <c r="E100" s="250"/>
      <c r="F100" s="250"/>
      <c r="G100" s="250"/>
      <c r="H100" s="250"/>
      <c r="I100" s="251" t="e">
        <f>#REF!</f>
        <v>#REF!</v>
      </c>
      <c r="J100" s="911" t="e">
        <f>#REF!</f>
        <v>#REF!</v>
      </c>
      <c r="K100" s="911"/>
      <c r="L100" s="911"/>
      <c r="M100" s="911"/>
    </row>
    <row r="101" spans="1:100" ht="16.5" hidden="1" customHeight="1">
      <c r="A101" s="250" t="e">
        <f>#REF!</f>
        <v>#REF!</v>
      </c>
      <c r="B101" s="250"/>
      <c r="C101" s="250"/>
      <c r="D101" s="250"/>
      <c r="E101" s="250"/>
      <c r="F101" s="250"/>
      <c r="G101" s="250"/>
      <c r="H101" s="250"/>
      <c r="I101" s="251" t="e">
        <f>#REF!</f>
        <v>#REF!</v>
      </c>
      <c r="J101" s="911" t="e">
        <f>#REF!</f>
        <v>#REF!</v>
      </c>
      <c r="K101" s="911"/>
      <c r="L101" s="911"/>
      <c r="M101" s="911"/>
    </row>
    <row r="102" spans="1:100" ht="16.5" hidden="1" customHeight="1">
      <c r="A102" s="250" t="e">
        <f>#REF!</f>
        <v>#REF!</v>
      </c>
      <c r="B102" s="250"/>
      <c r="C102" s="250"/>
      <c r="D102" s="250"/>
      <c r="E102" s="250"/>
      <c r="F102" s="250"/>
      <c r="G102" s="250"/>
      <c r="H102" s="250"/>
      <c r="I102" s="251" t="e">
        <f>#REF!</f>
        <v>#REF!</v>
      </c>
      <c r="J102" s="911" t="e">
        <f>#REF!</f>
        <v>#REF!</v>
      </c>
      <c r="K102" s="911"/>
      <c r="L102" s="911"/>
      <c r="M102" s="911"/>
    </row>
    <row r="103" spans="1:100" ht="16.5" hidden="1" customHeight="1">
      <c r="A103" s="250"/>
      <c r="B103" s="250"/>
      <c r="C103" s="250"/>
      <c r="D103" s="250"/>
      <c r="E103" s="250"/>
      <c r="F103" s="250"/>
      <c r="G103" s="250"/>
      <c r="H103" s="250"/>
      <c r="I103" s="249" t="e">
        <f>#REF!</f>
        <v>#REF!</v>
      </c>
      <c r="J103" s="911" t="e">
        <f>#REF!</f>
        <v>#REF!</v>
      </c>
      <c r="K103" s="911"/>
      <c r="L103" s="911"/>
      <c r="M103" s="911"/>
    </row>
    <row r="104" spans="1:100" ht="20.100000000000001" hidden="1" customHeight="1">
      <c r="A104" s="254" t="e">
        <f>#REF!</f>
        <v>#REF!</v>
      </c>
      <c r="B104" s="254"/>
      <c r="C104" s="254"/>
      <c r="D104" s="254"/>
      <c r="E104" s="254"/>
      <c r="F104" s="254"/>
      <c r="G104" s="254"/>
      <c r="H104" s="254"/>
      <c r="I104" s="249" t="e">
        <f>#REF!</f>
        <v>#REF!</v>
      </c>
      <c r="J104" s="911"/>
      <c r="K104" s="911"/>
      <c r="L104" s="911"/>
      <c r="M104" s="911"/>
    </row>
    <row r="105" spans="1:100" ht="16.5" hidden="1" customHeight="1">
      <c r="A105" s="250" t="e">
        <f>#REF!</f>
        <v>#REF!</v>
      </c>
      <c r="B105" s="250"/>
      <c r="C105" s="250"/>
      <c r="D105" s="250"/>
      <c r="E105" s="250"/>
      <c r="F105" s="250"/>
      <c r="G105" s="250"/>
      <c r="H105" s="250"/>
      <c r="I105" s="251" t="e">
        <f>#REF!</f>
        <v>#REF!</v>
      </c>
      <c r="J105" s="911" t="e">
        <f>#REF!</f>
        <v>#REF!</v>
      </c>
      <c r="K105" s="911"/>
      <c r="L105" s="911"/>
      <c r="M105" s="911"/>
    </row>
    <row r="106" spans="1:100" ht="16.5" hidden="1" customHeight="1">
      <c r="A106" s="250" t="e">
        <f>#REF!</f>
        <v>#REF!</v>
      </c>
      <c r="B106" s="250"/>
      <c r="C106" s="250"/>
      <c r="D106" s="250"/>
      <c r="E106" s="250"/>
      <c r="F106" s="250"/>
      <c r="G106" s="250"/>
      <c r="H106" s="250"/>
      <c r="I106" s="251" t="e">
        <f>#REF!</f>
        <v>#REF!</v>
      </c>
      <c r="J106" s="911" t="e">
        <f>#REF!</f>
        <v>#REF!</v>
      </c>
      <c r="K106" s="911"/>
      <c r="L106" s="911"/>
      <c r="M106" s="911"/>
    </row>
    <row r="107" spans="1:100" ht="16.5" hidden="1" customHeight="1">
      <c r="A107" s="250" t="e">
        <f>#REF!</f>
        <v>#REF!</v>
      </c>
      <c r="B107" s="250"/>
      <c r="C107" s="250"/>
      <c r="D107" s="250"/>
      <c r="E107" s="250"/>
      <c r="F107" s="250"/>
      <c r="G107" s="250"/>
      <c r="H107" s="250"/>
      <c r="I107" s="251" t="e">
        <f>#REF!</f>
        <v>#REF!</v>
      </c>
      <c r="J107" s="911" t="e">
        <f>#REF!</f>
        <v>#REF!</v>
      </c>
      <c r="K107" s="911"/>
      <c r="L107" s="911"/>
      <c r="M107" s="911"/>
    </row>
    <row r="108" spans="1:100" ht="16.5" hidden="1" customHeight="1">
      <c r="A108" s="250" t="e">
        <f>#REF!</f>
        <v>#REF!</v>
      </c>
      <c r="B108" s="250"/>
      <c r="C108" s="250"/>
      <c r="D108" s="250"/>
      <c r="E108" s="250"/>
      <c r="F108" s="250"/>
      <c r="G108" s="250"/>
      <c r="H108" s="250"/>
      <c r="I108" s="251" t="e">
        <f>#REF!</f>
        <v>#REF!</v>
      </c>
      <c r="J108" s="911" t="e">
        <f>#REF!</f>
        <v>#REF!</v>
      </c>
      <c r="K108" s="911"/>
      <c r="L108" s="911"/>
      <c r="M108" s="911"/>
    </row>
    <row r="109" spans="1:100" s="256" customFormat="1" ht="20.100000000000001" hidden="1" customHeight="1">
      <c r="A109" s="250"/>
      <c r="B109" s="250"/>
      <c r="C109" s="250"/>
      <c r="D109" s="250"/>
      <c r="E109" s="250"/>
      <c r="F109" s="250"/>
      <c r="G109" s="250"/>
      <c r="H109" s="250"/>
      <c r="I109" s="249" t="e">
        <f>#REF!</f>
        <v>#REF!</v>
      </c>
      <c r="J109" s="911" t="e">
        <f>#REF!</f>
        <v>#REF!</v>
      </c>
      <c r="K109" s="911"/>
      <c r="L109" s="911"/>
      <c r="M109" s="911"/>
      <c r="N109" s="267"/>
      <c r="O109" s="267"/>
      <c r="P109" s="267"/>
      <c r="Q109" s="267"/>
      <c r="R109" s="267"/>
      <c r="S109" s="267"/>
      <c r="T109" s="267"/>
      <c r="U109" s="267"/>
      <c r="V109" s="267"/>
      <c r="W109" s="267"/>
      <c r="X109" s="267"/>
      <c r="Y109" s="267"/>
      <c r="Z109" s="267"/>
      <c r="AA109" s="267"/>
      <c r="AB109" s="267"/>
      <c r="AC109" s="267"/>
      <c r="AD109" s="267"/>
      <c r="AE109" s="267"/>
      <c r="AF109" s="267"/>
      <c r="AG109" s="267"/>
      <c r="AH109" s="267"/>
      <c r="AI109" s="267"/>
      <c r="AJ109" s="267"/>
      <c r="AK109" s="267"/>
      <c r="AL109" s="267"/>
      <c r="AM109" s="267"/>
      <c r="AN109" s="267"/>
      <c r="AO109" s="267"/>
      <c r="AP109" s="267"/>
      <c r="AQ109" s="267"/>
      <c r="AR109" s="267"/>
      <c r="AS109" s="267"/>
      <c r="AT109" s="267"/>
      <c r="AU109" s="267"/>
      <c r="AV109" s="267"/>
      <c r="AW109" s="267"/>
      <c r="AX109" s="267"/>
      <c r="AY109" s="267"/>
      <c r="AZ109" s="267"/>
      <c r="BA109" s="267"/>
      <c r="BB109" s="267"/>
      <c r="BC109" s="267"/>
      <c r="BD109" s="267"/>
      <c r="BE109" s="267"/>
      <c r="BF109" s="267"/>
      <c r="BG109" s="267"/>
      <c r="BH109" s="267"/>
      <c r="BI109" s="267"/>
      <c r="BJ109" s="267"/>
      <c r="BK109" s="267"/>
      <c r="BL109" s="267"/>
      <c r="BM109" s="267"/>
      <c r="BN109" s="267"/>
      <c r="BO109" s="267"/>
      <c r="BP109" s="267"/>
      <c r="BQ109" s="267"/>
      <c r="BR109" s="267"/>
      <c r="BS109" s="267"/>
      <c r="BT109" s="267"/>
      <c r="BU109" s="267"/>
      <c r="BV109" s="267"/>
      <c r="BW109" s="267"/>
      <c r="BX109" s="267"/>
      <c r="BY109" s="267"/>
      <c r="BZ109" s="267"/>
      <c r="CA109" s="267"/>
      <c r="CB109" s="267"/>
      <c r="CC109" s="267"/>
      <c r="CD109" s="267"/>
      <c r="CE109" s="267"/>
      <c r="CF109" s="267"/>
      <c r="CG109" s="267"/>
      <c r="CH109" s="267"/>
      <c r="CI109" s="267"/>
      <c r="CJ109" s="267"/>
      <c r="CK109" s="267"/>
      <c r="CL109" s="267"/>
      <c r="CM109" s="267"/>
      <c r="CN109" s="267"/>
      <c r="CO109" s="267"/>
      <c r="CP109" s="267"/>
      <c r="CQ109" s="267"/>
      <c r="CR109" s="267"/>
      <c r="CS109" s="267"/>
      <c r="CT109" s="267"/>
      <c r="CU109" s="267"/>
      <c r="CV109" s="267"/>
    </row>
    <row r="110" spans="1:100" ht="20.100000000000001" hidden="1" customHeight="1">
      <c r="A110" s="257"/>
      <c r="B110" s="257"/>
      <c r="C110" s="257"/>
      <c r="D110" s="257"/>
      <c r="E110" s="257"/>
      <c r="F110" s="257"/>
      <c r="G110" s="257"/>
      <c r="H110" s="257"/>
      <c r="I110" s="249" t="e">
        <f>#REF!</f>
        <v>#REF!</v>
      </c>
      <c r="J110" s="911" t="e">
        <f>#REF!</f>
        <v>#REF!</v>
      </c>
      <c r="K110" s="911"/>
      <c r="L110" s="911"/>
      <c r="M110" s="911"/>
    </row>
    <row r="111" spans="1:100" ht="16.5" hidden="1" customHeight="1">
      <c r="A111" s="257"/>
      <c r="B111" s="257"/>
      <c r="C111" s="257"/>
      <c r="D111" s="257"/>
      <c r="E111" s="257"/>
      <c r="F111" s="257"/>
      <c r="G111" s="257"/>
      <c r="H111" s="257"/>
      <c r="I111" s="249"/>
      <c r="J111" s="911"/>
      <c r="K111" s="911"/>
      <c r="L111" s="911"/>
      <c r="M111" s="911"/>
    </row>
    <row r="112" spans="1:100" ht="20.100000000000001" hidden="1" customHeight="1">
      <c r="A112" s="253" t="e">
        <f>#REF!</f>
        <v>#REF!</v>
      </c>
      <c r="B112" s="253"/>
      <c r="C112" s="253"/>
      <c r="D112" s="253"/>
      <c r="E112" s="253"/>
      <c r="F112" s="253"/>
      <c r="G112" s="253"/>
      <c r="H112" s="253"/>
      <c r="I112" s="249" t="e">
        <f>#REF!</f>
        <v>#REF!</v>
      </c>
      <c r="J112" s="911"/>
      <c r="K112" s="911"/>
      <c r="L112" s="911"/>
      <c r="M112" s="911"/>
    </row>
    <row r="113" spans="1:13" ht="30" hidden="1" customHeight="1">
      <c r="A113" s="254" t="e">
        <f>#REF!</f>
        <v>#REF!</v>
      </c>
      <c r="B113" s="254"/>
      <c r="C113" s="254"/>
      <c r="D113" s="254"/>
      <c r="E113" s="254"/>
      <c r="F113" s="254"/>
      <c r="G113" s="254"/>
      <c r="H113" s="254"/>
      <c r="I113" s="249" t="e">
        <f>#REF!</f>
        <v>#REF!</v>
      </c>
      <c r="J113" s="911"/>
      <c r="K113" s="911"/>
      <c r="L113" s="911"/>
      <c r="M113" s="911"/>
    </row>
    <row r="114" spans="1:13" ht="16.5" hidden="1" customHeight="1">
      <c r="A114" s="250" t="e">
        <f>#REF!</f>
        <v>#REF!</v>
      </c>
      <c r="B114" s="250"/>
      <c r="C114" s="250"/>
      <c r="D114" s="250"/>
      <c r="E114" s="250"/>
      <c r="F114" s="250"/>
      <c r="G114" s="250"/>
      <c r="H114" s="250"/>
      <c r="I114" s="251" t="e">
        <f>#REF!</f>
        <v>#REF!</v>
      </c>
      <c r="J114" s="911" t="e">
        <f>#REF!</f>
        <v>#REF!</v>
      </c>
      <c r="K114" s="911"/>
      <c r="L114" s="911"/>
      <c r="M114" s="911"/>
    </row>
    <row r="115" spans="1:13" ht="16.5" hidden="1" customHeight="1">
      <c r="A115" s="250" t="e">
        <f>#REF!</f>
        <v>#REF!</v>
      </c>
      <c r="B115" s="250"/>
      <c r="C115" s="250"/>
      <c r="D115" s="250"/>
      <c r="E115" s="250"/>
      <c r="F115" s="250"/>
      <c r="G115" s="250"/>
      <c r="H115" s="250"/>
      <c r="I115" s="251" t="e">
        <f>#REF!</f>
        <v>#REF!</v>
      </c>
      <c r="J115" s="911" t="e">
        <f>#REF!</f>
        <v>#REF!</v>
      </c>
      <c r="K115" s="911"/>
      <c r="L115" s="911"/>
      <c r="M115" s="911"/>
    </row>
    <row r="116" spans="1:13" ht="16.5" hidden="1" customHeight="1">
      <c r="A116" s="250" t="e">
        <f>#REF!</f>
        <v>#REF!</v>
      </c>
      <c r="B116" s="250"/>
      <c r="C116" s="250"/>
      <c r="D116" s="250"/>
      <c r="E116" s="250"/>
      <c r="F116" s="250"/>
      <c r="G116" s="250"/>
      <c r="H116" s="250"/>
      <c r="I116" s="251" t="e">
        <f>#REF!</f>
        <v>#REF!</v>
      </c>
      <c r="J116" s="911" t="e">
        <f>#REF!</f>
        <v>#REF!</v>
      </c>
      <c r="K116" s="911"/>
      <c r="L116" s="911"/>
      <c r="M116" s="911"/>
    </row>
    <row r="117" spans="1:13" ht="20.100000000000001" hidden="1" customHeight="1">
      <c r="A117" s="258"/>
      <c r="B117" s="258"/>
      <c r="C117" s="258"/>
      <c r="D117" s="258"/>
      <c r="E117" s="258"/>
      <c r="F117" s="258"/>
      <c r="G117" s="258"/>
      <c r="H117" s="258"/>
      <c r="I117" s="249" t="e">
        <f>#REF!</f>
        <v>#REF!</v>
      </c>
      <c r="J117" s="911" t="e">
        <f>#REF!</f>
        <v>#REF!</v>
      </c>
      <c r="K117" s="911"/>
      <c r="L117" s="911"/>
      <c r="M117" s="911"/>
    </row>
    <row r="118" spans="1:13" ht="20.100000000000001" hidden="1" customHeight="1">
      <c r="A118" s="257"/>
      <c r="B118" s="257"/>
      <c r="C118" s="257"/>
      <c r="D118" s="257"/>
      <c r="E118" s="257"/>
      <c r="F118" s="257"/>
      <c r="G118" s="257"/>
      <c r="H118" s="257"/>
      <c r="I118" s="249" t="e">
        <f>#REF!</f>
        <v>#REF!</v>
      </c>
      <c r="J118" s="911" t="e">
        <f>#REF!</f>
        <v>#REF!</v>
      </c>
      <c r="K118" s="911"/>
      <c r="L118" s="911"/>
      <c r="M118" s="911"/>
    </row>
    <row r="119" spans="1:13" ht="20.100000000000001" hidden="1" customHeight="1">
      <c r="A119" s="248" t="e">
        <f>#REF!</f>
        <v>#REF!</v>
      </c>
      <c r="B119" s="248"/>
      <c r="C119" s="248"/>
      <c r="D119" s="248"/>
      <c r="E119" s="248"/>
      <c r="F119" s="248"/>
      <c r="G119" s="248"/>
      <c r="H119" s="248"/>
      <c r="I119" s="249" t="e">
        <f>#REF!</f>
        <v>#REF!</v>
      </c>
      <c r="J119" s="911"/>
      <c r="K119" s="911"/>
      <c r="L119" s="911"/>
      <c r="M119" s="911"/>
    </row>
    <row r="120" spans="1:13" ht="30" hidden="1" customHeight="1">
      <c r="A120" s="253" t="e">
        <f>#REF!</f>
        <v>#REF!</v>
      </c>
      <c r="B120" s="253"/>
      <c r="C120" s="253"/>
      <c r="D120" s="253"/>
      <c r="E120" s="253"/>
      <c r="F120" s="253"/>
      <c r="G120" s="253"/>
      <c r="H120" s="253"/>
      <c r="I120" s="249" t="e">
        <f>#REF!</f>
        <v>#REF!</v>
      </c>
      <c r="J120" s="911"/>
      <c r="K120" s="911"/>
      <c r="L120" s="911"/>
      <c r="M120" s="911"/>
    </row>
    <row r="121" spans="1:13" ht="20.100000000000001" hidden="1" customHeight="1">
      <c r="A121" s="250" t="e">
        <f>#REF!</f>
        <v>#REF!</v>
      </c>
      <c r="B121" s="250"/>
      <c r="C121" s="250"/>
      <c r="D121" s="250"/>
      <c r="E121" s="250"/>
      <c r="F121" s="250"/>
      <c r="G121" s="250"/>
      <c r="H121" s="250"/>
      <c r="I121" s="251" t="e">
        <f>#REF!</f>
        <v>#REF!</v>
      </c>
      <c r="J121" s="911" t="e">
        <f>#REF!</f>
        <v>#REF!</v>
      </c>
      <c r="K121" s="911"/>
      <c r="L121" s="911"/>
      <c r="M121" s="911"/>
    </row>
    <row r="122" spans="1:13" ht="20.100000000000001" hidden="1" customHeight="1">
      <c r="A122" s="250" t="e">
        <f>#REF!</f>
        <v>#REF!</v>
      </c>
      <c r="B122" s="250"/>
      <c r="C122" s="250"/>
      <c r="D122" s="250"/>
      <c r="E122" s="250"/>
      <c r="F122" s="250"/>
      <c r="G122" s="250"/>
      <c r="H122" s="250"/>
      <c r="I122" s="251" t="e">
        <f>#REF!</f>
        <v>#REF!</v>
      </c>
      <c r="J122" s="911" t="e">
        <f>#REF!</f>
        <v>#REF!</v>
      </c>
      <c r="K122" s="911"/>
      <c r="L122" s="911"/>
      <c r="M122" s="911"/>
    </row>
    <row r="123" spans="1:13" ht="20.100000000000001" hidden="1" customHeight="1">
      <c r="A123" s="250" t="e">
        <f>#REF!</f>
        <v>#REF!</v>
      </c>
      <c r="B123" s="250"/>
      <c r="C123" s="250"/>
      <c r="D123" s="250"/>
      <c r="E123" s="250"/>
      <c r="F123" s="250"/>
      <c r="G123" s="250"/>
      <c r="H123" s="250"/>
      <c r="I123" s="251" t="e">
        <f>#REF!</f>
        <v>#REF!</v>
      </c>
      <c r="J123" s="911" t="e">
        <f>#REF!</f>
        <v>#REF!</v>
      </c>
      <c r="K123" s="911"/>
      <c r="L123" s="911"/>
      <c r="M123" s="911"/>
    </row>
    <row r="124" spans="1:13" ht="20.100000000000001" hidden="1" customHeight="1">
      <c r="A124" s="250" t="e">
        <f>#REF!</f>
        <v>#REF!</v>
      </c>
      <c r="B124" s="250"/>
      <c r="C124" s="250"/>
      <c r="D124" s="250"/>
      <c r="E124" s="250"/>
      <c r="F124" s="250"/>
      <c r="G124" s="250"/>
      <c r="H124" s="250"/>
      <c r="I124" s="251" t="e">
        <f>#REF!</f>
        <v>#REF!</v>
      </c>
      <c r="J124" s="911" t="e">
        <f>#REF!</f>
        <v>#REF!</v>
      </c>
      <c r="K124" s="911"/>
      <c r="L124" s="911"/>
      <c r="M124" s="911"/>
    </row>
    <row r="125" spans="1:13" ht="20.100000000000001" hidden="1" customHeight="1">
      <c r="A125" s="250" t="e">
        <f>#REF!</f>
        <v>#REF!</v>
      </c>
      <c r="B125" s="250"/>
      <c r="C125" s="250"/>
      <c r="D125" s="250"/>
      <c r="E125" s="250"/>
      <c r="F125" s="250"/>
      <c r="G125" s="250"/>
      <c r="H125" s="250"/>
      <c r="I125" s="251" t="e">
        <f>#REF!</f>
        <v>#REF!</v>
      </c>
      <c r="J125" s="911" t="e">
        <f>#REF!</f>
        <v>#REF!</v>
      </c>
      <c r="K125" s="911"/>
      <c r="L125" s="911"/>
      <c r="M125" s="911"/>
    </row>
    <row r="126" spans="1:13" ht="20.100000000000001" hidden="1" customHeight="1">
      <c r="A126" s="252"/>
      <c r="B126" s="252"/>
      <c r="C126" s="252"/>
      <c r="D126" s="252"/>
      <c r="E126" s="252"/>
      <c r="F126" s="252"/>
      <c r="G126" s="252"/>
      <c r="H126" s="252"/>
      <c r="I126" s="249" t="e">
        <f>#REF!</f>
        <v>#REF!</v>
      </c>
      <c r="J126" s="911" t="e">
        <f>#REF!</f>
        <v>#REF!</v>
      </c>
      <c r="K126" s="911"/>
      <c r="L126" s="911"/>
      <c r="M126" s="911"/>
    </row>
    <row r="127" spans="1:13" ht="20.100000000000001" hidden="1" customHeight="1">
      <c r="A127" s="253" t="e">
        <f>#REF!</f>
        <v>#REF!</v>
      </c>
      <c r="B127" s="253"/>
      <c r="C127" s="253"/>
      <c r="D127" s="253"/>
      <c r="E127" s="253"/>
      <c r="F127" s="253"/>
      <c r="G127" s="253"/>
      <c r="H127" s="253"/>
      <c r="I127" s="249" t="e">
        <f>#REF!</f>
        <v>#REF!</v>
      </c>
      <c r="J127" s="911"/>
      <c r="K127" s="911"/>
      <c r="L127" s="911"/>
      <c r="M127" s="911"/>
    </row>
    <row r="128" spans="1:13" ht="20.100000000000001" hidden="1" customHeight="1">
      <c r="A128" s="250" t="e">
        <f>#REF!</f>
        <v>#REF!</v>
      </c>
      <c r="B128" s="250"/>
      <c r="C128" s="250"/>
      <c r="D128" s="250"/>
      <c r="E128" s="250"/>
      <c r="F128" s="250"/>
      <c r="G128" s="250"/>
      <c r="H128" s="250"/>
      <c r="I128" s="259" t="e">
        <f>#REF!</f>
        <v>#REF!</v>
      </c>
      <c r="J128" s="911" t="e">
        <f>#REF!</f>
        <v>#REF!</v>
      </c>
      <c r="K128" s="911"/>
      <c r="L128" s="911"/>
      <c r="M128" s="911"/>
    </row>
    <row r="129" spans="1:13" ht="20.100000000000001" hidden="1" customHeight="1">
      <c r="A129" s="250" t="e">
        <f>#REF!</f>
        <v>#REF!</v>
      </c>
      <c r="B129" s="250"/>
      <c r="C129" s="250"/>
      <c r="D129" s="250"/>
      <c r="E129" s="250"/>
      <c r="F129" s="250"/>
      <c r="G129" s="250"/>
      <c r="H129" s="250"/>
      <c r="I129" s="259" t="e">
        <f>#REF!</f>
        <v>#REF!</v>
      </c>
      <c r="J129" s="911" t="e">
        <f>#REF!</f>
        <v>#REF!</v>
      </c>
      <c r="K129" s="911"/>
      <c r="L129" s="911"/>
      <c r="M129" s="911"/>
    </row>
    <row r="130" spans="1:13" ht="20.100000000000001" hidden="1" customHeight="1">
      <c r="A130" s="250" t="e">
        <f>#REF!</f>
        <v>#REF!</v>
      </c>
      <c r="B130" s="250"/>
      <c r="C130" s="250"/>
      <c r="D130" s="250"/>
      <c r="E130" s="250"/>
      <c r="F130" s="250"/>
      <c r="G130" s="250"/>
      <c r="H130" s="250"/>
      <c r="I130" s="259" t="e">
        <f>#REF!</f>
        <v>#REF!</v>
      </c>
      <c r="J130" s="911" t="e">
        <f>#REF!</f>
        <v>#REF!</v>
      </c>
      <c r="K130" s="911"/>
      <c r="L130" s="911"/>
      <c r="M130" s="911"/>
    </row>
    <row r="131" spans="1:13" ht="20.100000000000001" hidden="1" customHeight="1">
      <c r="A131" s="250" t="e">
        <f>#REF!</f>
        <v>#REF!</v>
      </c>
      <c r="B131" s="250"/>
      <c r="C131" s="250"/>
      <c r="D131" s="250"/>
      <c r="E131" s="250"/>
      <c r="F131" s="250"/>
      <c r="G131" s="250"/>
      <c r="H131" s="250"/>
      <c r="I131" s="259" t="e">
        <f>#REF!</f>
        <v>#REF!</v>
      </c>
      <c r="J131" s="911" t="e">
        <f>#REF!</f>
        <v>#REF!</v>
      </c>
      <c r="K131" s="911"/>
      <c r="L131" s="911"/>
      <c r="M131" s="911"/>
    </row>
    <row r="132" spans="1:13" ht="20.100000000000001" hidden="1" customHeight="1">
      <c r="A132" s="250" t="e">
        <f>#REF!</f>
        <v>#REF!</v>
      </c>
      <c r="B132" s="250"/>
      <c r="C132" s="250"/>
      <c r="D132" s="250"/>
      <c r="E132" s="250"/>
      <c r="F132" s="250"/>
      <c r="G132" s="250"/>
      <c r="H132" s="250"/>
      <c r="I132" s="259" t="e">
        <f>#REF!</f>
        <v>#REF!</v>
      </c>
      <c r="J132" s="911" t="e">
        <f>#REF!</f>
        <v>#REF!</v>
      </c>
      <c r="K132" s="911"/>
      <c r="L132" s="911"/>
      <c r="M132" s="911"/>
    </row>
    <row r="133" spans="1:13" ht="20.100000000000001" hidden="1" customHeight="1">
      <c r="A133" s="250" t="e">
        <f>#REF!</f>
        <v>#REF!</v>
      </c>
      <c r="B133" s="250"/>
      <c r="C133" s="250"/>
      <c r="D133" s="250"/>
      <c r="E133" s="250"/>
      <c r="F133" s="250"/>
      <c r="G133" s="250"/>
      <c r="H133" s="250"/>
      <c r="I133" s="259" t="e">
        <f>#REF!</f>
        <v>#REF!</v>
      </c>
      <c r="J133" s="911" t="e">
        <f>#REF!</f>
        <v>#REF!</v>
      </c>
      <c r="K133" s="911"/>
      <c r="L133" s="911"/>
      <c r="M133" s="911"/>
    </row>
    <row r="134" spans="1:13" ht="20.100000000000001" hidden="1" customHeight="1">
      <c r="A134" s="260"/>
      <c r="B134" s="260"/>
      <c r="C134" s="260"/>
      <c r="D134" s="260"/>
      <c r="E134" s="260"/>
      <c r="F134" s="260"/>
      <c r="G134" s="260"/>
      <c r="H134" s="260"/>
      <c r="I134" s="249" t="e">
        <f>#REF!</f>
        <v>#REF!</v>
      </c>
      <c r="J134" s="911" t="e">
        <f>#REF!</f>
        <v>#REF!</v>
      </c>
      <c r="K134" s="911"/>
      <c r="L134" s="911"/>
      <c r="M134" s="911"/>
    </row>
    <row r="135" spans="1:13" ht="35.25" hidden="1" customHeight="1">
      <c r="A135" s="253" t="e">
        <f>#REF!</f>
        <v>#REF!</v>
      </c>
      <c r="B135" s="253"/>
      <c r="C135" s="253"/>
      <c r="D135" s="253"/>
      <c r="E135" s="253"/>
      <c r="F135" s="253"/>
      <c r="G135" s="253"/>
      <c r="H135" s="253"/>
      <c r="I135" s="249" t="e">
        <f>#REF!</f>
        <v>#REF!</v>
      </c>
      <c r="J135" s="911"/>
      <c r="K135" s="911"/>
      <c r="L135" s="911"/>
      <c r="M135" s="911"/>
    </row>
    <row r="136" spans="1:13" ht="19.5" hidden="1" customHeight="1">
      <c r="A136" s="250" t="e">
        <f>#REF!</f>
        <v>#REF!</v>
      </c>
      <c r="B136" s="250"/>
      <c r="C136" s="250"/>
      <c r="D136" s="250"/>
      <c r="E136" s="250"/>
      <c r="F136" s="250"/>
      <c r="G136" s="250"/>
      <c r="H136" s="250"/>
      <c r="I136" s="259" t="e">
        <f>#REF!</f>
        <v>#REF!</v>
      </c>
      <c r="J136" s="911" t="e">
        <f>#REF!</f>
        <v>#REF!</v>
      </c>
      <c r="K136" s="911"/>
      <c r="L136" s="911"/>
      <c r="M136" s="911"/>
    </row>
    <row r="137" spans="1:13" ht="19.5" hidden="1" customHeight="1">
      <c r="A137" s="250" t="e">
        <f>#REF!</f>
        <v>#REF!</v>
      </c>
      <c r="B137" s="250"/>
      <c r="C137" s="250"/>
      <c r="D137" s="250"/>
      <c r="E137" s="250"/>
      <c r="F137" s="250"/>
      <c r="G137" s="250"/>
      <c r="H137" s="250"/>
      <c r="I137" s="259" t="e">
        <f>#REF!</f>
        <v>#REF!</v>
      </c>
      <c r="J137" s="911" t="e">
        <f>#REF!</f>
        <v>#REF!</v>
      </c>
      <c r="K137" s="911"/>
      <c r="L137" s="911"/>
      <c r="M137" s="911"/>
    </row>
    <row r="138" spans="1:13" ht="19.5" hidden="1" customHeight="1">
      <c r="A138" s="250" t="e">
        <f>#REF!</f>
        <v>#REF!</v>
      </c>
      <c r="B138" s="250"/>
      <c r="C138" s="250"/>
      <c r="D138" s="250"/>
      <c r="E138" s="250"/>
      <c r="F138" s="250"/>
      <c r="G138" s="250"/>
      <c r="H138" s="250"/>
      <c r="I138" s="259" t="e">
        <f>#REF!</f>
        <v>#REF!</v>
      </c>
      <c r="J138" s="911" t="e">
        <f>#REF!</f>
        <v>#REF!</v>
      </c>
      <c r="K138" s="911"/>
      <c r="L138" s="911"/>
      <c r="M138" s="911"/>
    </row>
    <row r="139" spans="1:13" ht="19.5" hidden="1" customHeight="1">
      <c r="A139" s="250" t="e">
        <f>#REF!</f>
        <v>#REF!</v>
      </c>
      <c r="B139" s="250"/>
      <c r="C139" s="250"/>
      <c r="D139" s="250"/>
      <c r="E139" s="250"/>
      <c r="F139" s="250"/>
      <c r="G139" s="250"/>
      <c r="H139" s="250"/>
      <c r="I139" s="259" t="e">
        <f>#REF!</f>
        <v>#REF!</v>
      </c>
      <c r="J139" s="911" t="e">
        <f>#REF!</f>
        <v>#REF!</v>
      </c>
      <c r="K139" s="911"/>
      <c r="L139" s="911"/>
      <c r="M139" s="911"/>
    </row>
    <row r="140" spans="1:13" ht="33" hidden="1" customHeight="1">
      <c r="A140" s="250" t="e">
        <f>#REF!</f>
        <v>#REF!</v>
      </c>
      <c r="B140" s="250"/>
      <c r="C140" s="250"/>
      <c r="D140" s="250"/>
      <c r="E140" s="250"/>
      <c r="F140" s="250"/>
      <c r="G140" s="250"/>
      <c r="H140" s="250"/>
      <c r="I140" s="259" t="e">
        <f>#REF!</f>
        <v>#REF!</v>
      </c>
      <c r="J140" s="911" t="e">
        <f>#REF!</f>
        <v>#REF!</v>
      </c>
      <c r="K140" s="911"/>
      <c r="L140" s="911"/>
      <c r="M140" s="911"/>
    </row>
    <row r="141" spans="1:13" ht="19.5" hidden="1" customHeight="1">
      <c r="A141" s="250" t="e">
        <f>#REF!</f>
        <v>#REF!</v>
      </c>
      <c r="B141" s="250"/>
      <c r="C141" s="250"/>
      <c r="D141" s="250"/>
      <c r="E141" s="250"/>
      <c r="F141" s="250"/>
      <c r="G141" s="250"/>
      <c r="H141" s="250"/>
      <c r="I141" s="259" t="e">
        <f>#REF!</f>
        <v>#REF!</v>
      </c>
      <c r="J141" s="911" t="e">
        <f>#REF!</f>
        <v>#REF!</v>
      </c>
      <c r="K141" s="911"/>
      <c r="L141" s="911"/>
      <c r="M141" s="911"/>
    </row>
    <row r="142" spans="1:13" ht="19.5" hidden="1" customHeight="1">
      <c r="A142" s="250" t="e">
        <f>#REF!</f>
        <v>#REF!</v>
      </c>
      <c r="B142" s="250"/>
      <c r="C142" s="250"/>
      <c r="D142" s="250"/>
      <c r="E142" s="250"/>
      <c r="F142" s="250"/>
      <c r="G142" s="250"/>
      <c r="H142" s="250"/>
      <c r="I142" s="259" t="e">
        <f>#REF!</f>
        <v>#REF!</v>
      </c>
      <c r="J142" s="911" t="e">
        <f>#REF!</f>
        <v>#REF!</v>
      </c>
      <c r="K142" s="911"/>
      <c r="L142" s="911"/>
      <c r="M142" s="911"/>
    </row>
    <row r="143" spans="1:13" ht="19.5" hidden="1" customHeight="1">
      <c r="A143" s="250" t="e">
        <f>#REF!</f>
        <v>#REF!</v>
      </c>
      <c r="B143" s="250"/>
      <c r="C143" s="250"/>
      <c r="D143" s="250"/>
      <c r="E143" s="250"/>
      <c r="F143" s="250"/>
      <c r="G143" s="250"/>
      <c r="H143" s="250"/>
      <c r="I143" s="259" t="e">
        <f>#REF!</f>
        <v>#REF!</v>
      </c>
      <c r="J143" s="911" t="e">
        <f>#REF!</f>
        <v>#REF!</v>
      </c>
      <c r="K143" s="911"/>
      <c r="L143" s="911"/>
      <c r="M143" s="911"/>
    </row>
    <row r="144" spans="1:13" ht="19.5" hidden="1" customHeight="1">
      <c r="A144" s="250" t="e">
        <f>#REF!</f>
        <v>#REF!</v>
      </c>
      <c r="B144" s="250"/>
      <c r="C144" s="250"/>
      <c r="D144" s="250"/>
      <c r="E144" s="250"/>
      <c r="F144" s="250"/>
      <c r="G144" s="250"/>
      <c r="H144" s="250"/>
      <c r="I144" s="259" t="e">
        <f>#REF!</f>
        <v>#REF!</v>
      </c>
      <c r="J144" s="911" t="e">
        <f>#REF!</f>
        <v>#REF!</v>
      </c>
      <c r="K144" s="911"/>
      <c r="L144" s="911"/>
      <c r="M144" s="911"/>
    </row>
    <row r="145" spans="1:13" ht="19.5" hidden="1" customHeight="1">
      <c r="A145" s="260"/>
      <c r="B145" s="260"/>
      <c r="C145" s="260"/>
      <c r="D145" s="260"/>
      <c r="E145" s="260"/>
      <c r="F145" s="260"/>
      <c r="G145" s="260"/>
      <c r="H145" s="260"/>
      <c r="I145" s="249" t="e">
        <f>#REF!</f>
        <v>#REF!</v>
      </c>
      <c r="J145" s="911" t="e">
        <f>#REF!</f>
        <v>#REF!</v>
      </c>
      <c r="K145" s="911"/>
      <c r="L145" s="911"/>
      <c r="M145" s="911"/>
    </row>
    <row r="146" spans="1:13" ht="19.5" hidden="1" customHeight="1">
      <c r="A146" s="253" t="e">
        <f>#REF!</f>
        <v>#REF!</v>
      </c>
      <c r="B146" s="253"/>
      <c r="C146" s="253"/>
      <c r="D146" s="253"/>
      <c r="E146" s="253"/>
      <c r="F146" s="253"/>
      <c r="G146" s="253"/>
      <c r="H146" s="253"/>
      <c r="I146" s="249" t="e">
        <f>#REF!</f>
        <v>#REF!</v>
      </c>
      <c r="J146" s="911"/>
      <c r="K146" s="911"/>
      <c r="L146" s="911"/>
      <c r="M146" s="911"/>
    </row>
    <row r="147" spans="1:13" ht="19.5" hidden="1" customHeight="1">
      <c r="A147" s="250" t="e">
        <f>#REF!</f>
        <v>#REF!</v>
      </c>
      <c r="B147" s="250"/>
      <c r="C147" s="250"/>
      <c r="D147" s="250"/>
      <c r="E147" s="250"/>
      <c r="F147" s="250"/>
      <c r="G147" s="250"/>
      <c r="H147" s="250"/>
      <c r="I147" s="251" t="e">
        <f>#REF!</f>
        <v>#REF!</v>
      </c>
      <c r="J147" s="911" t="e">
        <f>#REF!</f>
        <v>#REF!</v>
      </c>
      <c r="K147" s="911"/>
      <c r="L147" s="911"/>
      <c r="M147" s="911"/>
    </row>
    <row r="148" spans="1:13" ht="19.5" hidden="1" customHeight="1">
      <c r="A148" s="250" t="e">
        <f>#REF!</f>
        <v>#REF!</v>
      </c>
      <c r="B148" s="250"/>
      <c r="C148" s="250"/>
      <c r="D148" s="250"/>
      <c r="E148" s="250"/>
      <c r="F148" s="250"/>
      <c r="G148" s="250"/>
      <c r="H148" s="250"/>
      <c r="I148" s="251" t="e">
        <f>#REF!</f>
        <v>#REF!</v>
      </c>
      <c r="J148" s="911" t="e">
        <f>#REF!</f>
        <v>#REF!</v>
      </c>
      <c r="K148" s="911"/>
      <c r="L148" s="911"/>
      <c r="M148" s="911"/>
    </row>
    <row r="149" spans="1:13" ht="19.5" hidden="1" customHeight="1">
      <c r="A149" s="250" t="e">
        <f>#REF!</f>
        <v>#REF!</v>
      </c>
      <c r="B149" s="250"/>
      <c r="C149" s="250"/>
      <c r="D149" s="250"/>
      <c r="E149" s="250"/>
      <c r="F149" s="250"/>
      <c r="G149" s="250"/>
      <c r="H149" s="250"/>
      <c r="I149" s="251" t="e">
        <f>#REF!</f>
        <v>#REF!</v>
      </c>
      <c r="J149" s="911" t="e">
        <f>#REF!</f>
        <v>#REF!</v>
      </c>
      <c r="K149" s="911"/>
      <c r="L149" s="911"/>
      <c r="M149" s="911"/>
    </row>
    <row r="150" spans="1:13" ht="19.5" hidden="1" customHeight="1">
      <c r="A150" s="260"/>
      <c r="B150" s="260"/>
      <c r="C150" s="260"/>
      <c r="D150" s="260"/>
      <c r="E150" s="260"/>
      <c r="F150" s="260"/>
      <c r="G150" s="260"/>
      <c r="H150" s="260"/>
      <c r="I150" s="249" t="e">
        <f>#REF!</f>
        <v>#REF!</v>
      </c>
      <c r="J150" s="911" t="e">
        <f>#REF!</f>
        <v>#REF!</v>
      </c>
      <c r="K150" s="911"/>
      <c r="L150" s="911"/>
      <c r="M150" s="911"/>
    </row>
    <row r="151" spans="1:13" ht="33" hidden="1" customHeight="1">
      <c r="A151" s="253" t="e">
        <f>#REF!</f>
        <v>#REF!</v>
      </c>
      <c r="B151" s="253"/>
      <c r="C151" s="253"/>
      <c r="D151" s="253"/>
      <c r="E151" s="253"/>
      <c r="F151" s="253"/>
      <c r="G151" s="253"/>
      <c r="H151" s="253"/>
      <c r="I151" s="249" t="e">
        <f>#REF!</f>
        <v>#REF!</v>
      </c>
      <c r="J151" s="911"/>
      <c r="K151" s="911"/>
      <c r="L151" s="911"/>
      <c r="M151" s="911"/>
    </row>
    <row r="152" spans="1:13" ht="19.5" hidden="1" customHeight="1">
      <c r="A152" s="260" t="e">
        <f>#REF!</f>
        <v>#REF!</v>
      </c>
      <c r="B152" s="260"/>
      <c r="C152" s="260"/>
      <c r="D152" s="260"/>
      <c r="E152" s="260"/>
      <c r="F152" s="260"/>
      <c r="G152" s="260"/>
      <c r="H152" s="260"/>
      <c r="I152" s="251" t="e">
        <f>#REF!</f>
        <v>#REF!</v>
      </c>
      <c r="J152" s="911" t="e">
        <f>#REF!</f>
        <v>#REF!</v>
      </c>
      <c r="K152" s="911"/>
      <c r="L152" s="911"/>
      <c r="M152" s="911"/>
    </row>
    <row r="153" spans="1:13" ht="19.5" hidden="1" customHeight="1">
      <c r="A153" s="260" t="e">
        <f>#REF!</f>
        <v>#REF!</v>
      </c>
      <c r="B153" s="260"/>
      <c r="C153" s="260"/>
      <c r="D153" s="260"/>
      <c r="E153" s="260"/>
      <c r="F153" s="260"/>
      <c r="G153" s="260"/>
      <c r="H153" s="260"/>
      <c r="I153" s="251" t="e">
        <f>#REF!</f>
        <v>#REF!</v>
      </c>
      <c r="J153" s="911" t="e">
        <f>#REF!</f>
        <v>#REF!</v>
      </c>
      <c r="K153" s="911"/>
      <c r="L153" s="911"/>
      <c r="M153" s="911"/>
    </row>
    <row r="154" spans="1:13" ht="19.5" hidden="1" customHeight="1">
      <c r="A154" s="260" t="e">
        <f>#REF!</f>
        <v>#REF!</v>
      </c>
      <c r="B154" s="260"/>
      <c r="C154" s="260"/>
      <c r="D154" s="260"/>
      <c r="E154" s="260"/>
      <c r="F154" s="260"/>
      <c r="G154" s="260"/>
      <c r="H154" s="260"/>
      <c r="I154" s="251" t="e">
        <f>#REF!</f>
        <v>#REF!</v>
      </c>
      <c r="J154" s="911" t="e">
        <f>#REF!</f>
        <v>#REF!</v>
      </c>
      <c r="K154" s="911"/>
      <c r="L154" s="911"/>
      <c r="M154" s="911"/>
    </row>
    <row r="155" spans="1:13" ht="19.5" hidden="1" customHeight="1">
      <c r="A155" s="260"/>
      <c r="B155" s="260"/>
      <c r="C155" s="260"/>
      <c r="D155" s="260"/>
      <c r="E155" s="260"/>
      <c r="F155" s="260"/>
      <c r="G155" s="260"/>
      <c r="H155" s="260"/>
      <c r="I155" s="249" t="e">
        <f>#REF!</f>
        <v>#REF!</v>
      </c>
      <c r="J155" s="911" t="e">
        <f>#REF!</f>
        <v>#REF!</v>
      </c>
      <c r="K155" s="911"/>
      <c r="L155" s="911"/>
      <c r="M155" s="911"/>
    </row>
    <row r="156" spans="1:13" ht="19.5" hidden="1" customHeight="1">
      <c r="A156" s="253" t="e">
        <f>#REF!</f>
        <v>#REF!</v>
      </c>
      <c r="B156" s="253"/>
      <c r="C156" s="253"/>
      <c r="D156" s="253"/>
      <c r="E156" s="253"/>
      <c r="F156" s="253"/>
      <c r="G156" s="253"/>
      <c r="H156" s="253"/>
      <c r="I156" s="249" t="e">
        <f>#REF!</f>
        <v>#REF!</v>
      </c>
      <c r="J156" s="911"/>
      <c r="K156" s="911"/>
      <c r="L156" s="911"/>
      <c r="M156" s="911"/>
    </row>
    <row r="157" spans="1:13" ht="19.5" hidden="1" customHeight="1">
      <c r="A157" s="250" t="e">
        <f>#REF!</f>
        <v>#REF!</v>
      </c>
      <c r="B157" s="250"/>
      <c r="C157" s="250"/>
      <c r="D157" s="250"/>
      <c r="E157" s="250"/>
      <c r="F157" s="250"/>
      <c r="G157" s="250"/>
      <c r="H157" s="250"/>
      <c r="I157" s="251" t="e">
        <f>#REF!</f>
        <v>#REF!</v>
      </c>
      <c r="J157" s="911" t="e">
        <f>#REF!</f>
        <v>#REF!</v>
      </c>
      <c r="K157" s="911"/>
      <c r="L157" s="911"/>
      <c r="M157" s="911"/>
    </row>
    <row r="158" spans="1:13" ht="19.5" hidden="1" customHeight="1">
      <c r="A158" s="250" t="e">
        <f>#REF!</f>
        <v>#REF!</v>
      </c>
      <c r="B158" s="250"/>
      <c r="C158" s="250"/>
      <c r="D158" s="250"/>
      <c r="E158" s="250"/>
      <c r="F158" s="250"/>
      <c r="G158" s="250"/>
      <c r="H158" s="250"/>
      <c r="I158" s="251" t="e">
        <f>#REF!</f>
        <v>#REF!</v>
      </c>
      <c r="J158" s="911" t="e">
        <f>#REF!</f>
        <v>#REF!</v>
      </c>
      <c r="K158" s="911"/>
      <c r="L158" s="911"/>
      <c r="M158" s="911"/>
    </row>
    <row r="159" spans="1:13" ht="19.5" hidden="1" customHeight="1">
      <c r="A159" s="260"/>
      <c r="B159" s="260"/>
      <c r="C159" s="260"/>
      <c r="D159" s="260"/>
      <c r="E159" s="260"/>
      <c r="F159" s="260"/>
      <c r="G159" s="260"/>
      <c r="H159" s="260"/>
      <c r="I159" s="249" t="e">
        <f>#REF!</f>
        <v>#REF!</v>
      </c>
      <c r="J159" s="911" t="e">
        <f>#REF!</f>
        <v>#REF!</v>
      </c>
      <c r="K159" s="911"/>
      <c r="L159" s="911"/>
      <c r="M159" s="911"/>
    </row>
    <row r="160" spans="1:13" ht="33" hidden="1" customHeight="1">
      <c r="A160" s="253" t="e">
        <f>#REF!</f>
        <v>#REF!</v>
      </c>
      <c r="B160" s="253"/>
      <c r="C160" s="253"/>
      <c r="D160" s="253"/>
      <c r="E160" s="253"/>
      <c r="F160" s="253"/>
      <c r="G160" s="253"/>
      <c r="H160" s="253"/>
      <c r="I160" s="249" t="e">
        <f>#REF!</f>
        <v>#REF!</v>
      </c>
      <c r="J160" s="911"/>
      <c r="K160" s="911"/>
      <c r="L160" s="911"/>
      <c r="M160" s="911"/>
    </row>
    <row r="161" spans="1:13" ht="19.5" hidden="1" customHeight="1">
      <c r="A161" s="250" t="e">
        <f>#REF!</f>
        <v>#REF!</v>
      </c>
      <c r="B161" s="250"/>
      <c r="C161" s="250"/>
      <c r="D161" s="250"/>
      <c r="E161" s="250"/>
      <c r="F161" s="250"/>
      <c r="G161" s="250"/>
      <c r="H161" s="250"/>
      <c r="I161" s="251" t="e">
        <f>#REF!</f>
        <v>#REF!</v>
      </c>
      <c r="J161" s="911" t="e">
        <f>#REF!</f>
        <v>#REF!</v>
      </c>
      <c r="K161" s="911"/>
      <c r="L161" s="911"/>
      <c r="M161" s="911"/>
    </row>
    <row r="162" spans="1:13" ht="19.5" hidden="1" customHeight="1">
      <c r="A162" s="250" t="e">
        <f>#REF!</f>
        <v>#REF!</v>
      </c>
      <c r="B162" s="250"/>
      <c r="C162" s="250"/>
      <c r="D162" s="250"/>
      <c r="E162" s="250"/>
      <c r="F162" s="250"/>
      <c r="G162" s="250"/>
      <c r="H162" s="250"/>
      <c r="I162" s="251" t="e">
        <f>#REF!</f>
        <v>#REF!</v>
      </c>
      <c r="J162" s="911" t="e">
        <f>#REF!</f>
        <v>#REF!</v>
      </c>
      <c r="K162" s="911"/>
      <c r="L162" s="911"/>
      <c r="M162" s="911"/>
    </row>
    <row r="163" spans="1:13" ht="19.5" hidden="1" customHeight="1">
      <c r="A163" s="250" t="e">
        <f>#REF!</f>
        <v>#REF!</v>
      </c>
      <c r="B163" s="250"/>
      <c r="C163" s="250"/>
      <c r="D163" s="250"/>
      <c r="E163" s="250"/>
      <c r="F163" s="250"/>
      <c r="G163" s="250"/>
      <c r="H163" s="250"/>
      <c r="I163" s="251" t="e">
        <f>#REF!</f>
        <v>#REF!</v>
      </c>
      <c r="J163" s="911" t="e">
        <f>#REF!</f>
        <v>#REF!</v>
      </c>
      <c r="K163" s="911"/>
      <c r="L163" s="911"/>
      <c r="M163" s="911"/>
    </row>
    <row r="164" spans="1:13" ht="19.5" hidden="1" customHeight="1">
      <c r="A164" s="250" t="e">
        <f>#REF!</f>
        <v>#REF!</v>
      </c>
      <c r="B164" s="250"/>
      <c r="C164" s="250"/>
      <c r="D164" s="250"/>
      <c r="E164" s="250"/>
      <c r="F164" s="250"/>
      <c r="G164" s="250"/>
      <c r="H164" s="250"/>
      <c r="I164" s="251" t="e">
        <f>#REF!</f>
        <v>#REF!</v>
      </c>
      <c r="J164" s="911" t="e">
        <f>#REF!</f>
        <v>#REF!</v>
      </c>
      <c r="K164" s="911"/>
      <c r="L164" s="911"/>
      <c r="M164" s="911"/>
    </row>
    <row r="165" spans="1:13" ht="19.5" hidden="1" customHeight="1">
      <c r="A165" s="250" t="e">
        <f>#REF!</f>
        <v>#REF!</v>
      </c>
      <c r="B165" s="250"/>
      <c r="C165" s="250"/>
      <c r="D165" s="250"/>
      <c r="E165" s="250"/>
      <c r="F165" s="250"/>
      <c r="G165" s="250"/>
      <c r="H165" s="250"/>
      <c r="I165" s="251" t="e">
        <f>#REF!</f>
        <v>#REF!</v>
      </c>
      <c r="J165" s="911" t="e">
        <f>#REF!</f>
        <v>#REF!</v>
      </c>
      <c r="K165" s="911"/>
      <c r="L165" s="911"/>
      <c r="M165" s="911"/>
    </row>
    <row r="166" spans="1:13" ht="19.5" hidden="1" customHeight="1">
      <c r="A166" s="250" t="e">
        <f>#REF!</f>
        <v>#REF!</v>
      </c>
      <c r="B166" s="250"/>
      <c r="C166" s="250"/>
      <c r="D166" s="250"/>
      <c r="E166" s="250"/>
      <c r="F166" s="250"/>
      <c r="G166" s="250"/>
      <c r="H166" s="250"/>
      <c r="I166" s="251" t="e">
        <f>#REF!</f>
        <v>#REF!</v>
      </c>
      <c r="J166" s="911" t="e">
        <f>#REF!</f>
        <v>#REF!</v>
      </c>
      <c r="K166" s="911"/>
      <c r="L166" s="911"/>
      <c r="M166" s="911"/>
    </row>
    <row r="167" spans="1:13" ht="19.5" hidden="1" customHeight="1">
      <c r="A167" s="260"/>
      <c r="B167" s="260"/>
      <c r="C167" s="260"/>
      <c r="D167" s="260"/>
      <c r="E167" s="260"/>
      <c r="F167" s="260"/>
      <c r="G167" s="260"/>
      <c r="H167" s="260"/>
      <c r="I167" s="249" t="e">
        <f>#REF!</f>
        <v>#REF!</v>
      </c>
      <c r="J167" s="911" t="e">
        <f>#REF!</f>
        <v>#REF!</v>
      </c>
      <c r="K167" s="911"/>
      <c r="L167" s="911"/>
      <c r="M167" s="911"/>
    </row>
    <row r="168" spans="1:13" ht="33" hidden="1" customHeight="1">
      <c r="A168" s="253" t="e">
        <f>#REF!</f>
        <v>#REF!</v>
      </c>
      <c r="B168" s="253"/>
      <c r="C168" s="253"/>
      <c r="D168" s="253"/>
      <c r="E168" s="253"/>
      <c r="F168" s="253"/>
      <c r="G168" s="253"/>
      <c r="H168" s="253"/>
      <c r="I168" s="249" t="e">
        <f>#REF!</f>
        <v>#REF!</v>
      </c>
      <c r="J168" s="911"/>
      <c r="K168" s="911"/>
      <c r="L168" s="911"/>
      <c r="M168" s="911"/>
    </row>
    <row r="169" spans="1:13" ht="33" hidden="1" customHeight="1">
      <c r="A169" s="250" t="e">
        <f>#REF!</f>
        <v>#REF!</v>
      </c>
      <c r="B169" s="250"/>
      <c r="C169" s="250"/>
      <c r="D169" s="250"/>
      <c r="E169" s="250"/>
      <c r="F169" s="250"/>
      <c r="G169" s="250"/>
      <c r="H169" s="250"/>
      <c r="I169" s="251" t="e">
        <f>#REF!</f>
        <v>#REF!</v>
      </c>
      <c r="J169" s="911" t="e">
        <f>#REF!</f>
        <v>#REF!</v>
      </c>
      <c r="K169" s="911"/>
      <c r="L169" s="911"/>
      <c r="M169" s="911"/>
    </row>
    <row r="170" spans="1:13" ht="19.5" hidden="1" customHeight="1">
      <c r="A170" s="250" t="e">
        <f>#REF!</f>
        <v>#REF!</v>
      </c>
      <c r="B170" s="250"/>
      <c r="C170" s="250"/>
      <c r="D170" s="250"/>
      <c r="E170" s="250"/>
      <c r="F170" s="250"/>
      <c r="G170" s="250"/>
      <c r="H170" s="250"/>
      <c r="I170" s="251" t="e">
        <f>#REF!</f>
        <v>#REF!</v>
      </c>
      <c r="J170" s="911" t="e">
        <f>#REF!</f>
        <v>#REF!</v>
      </c>
      <c r="K170" s="911"/>
      <c r="L170" s="911"/>
      <c r="M170" s="911"/>
    </row>
    <row r="171" spans="1:13" ht="19.5" hidden="1" customHeight="1">
      <c r="A171" s="250" t="e">
        <f>#REF!</f>
        <v>#REF!</v>
      </c>
      <c r="B171" s="250"/>
      <c r="C171" s="250"/>
      <c r="D171" s="250"/>
      <c r="E171" s="250"/>
      <c r="F171" s="250"/>
      <c r="G171" s="250"/>
      <c r="H171" s="250"/>
      <c r="I171" s="251" t="e">
        <f>#REF!</f>
        <v>#REF!</v>
      </c>
      <c r="J171" s="911" t="e">
        <f>#REF!</f>
        <v>#REF!</v>
      </c>
      <c r="K171" s="911"/>
      <c r="L171" s="911"/>
      <c r="M171" s="911"/>
    </row>
    <row r="172" spans="1:13" ht="19.5" hidden="1" customHeight="1">
      <c r="A172" s="260" t="e">
        <f>#REF!</f>
        <v>#REF!</v>
      </c>
      <c r="B172" s="260"/>
      <c r="C172" s="260"/>
      <c r="D172" s="260"/>
      <c r="E172" s="260"/>
      <c r="F172" s="260"/>
      <c r="G172" s="260"/>
      <c r="H172" s="260"/>
      <c r="I172" s="249" t="e">
        <f>#REF!</f>
        <v>#REF!</v>
      </c>
      <c r="J172" s="911" t="e">
        <f>#REF!</f>
        <v>#REF!</v>
      </c>
      <c r="K172" s="911"/>
      <c r="L172" s="911"/>
      <c r="M172" s="911"/>
    </row>
    <row r="173" spans="1:13" ht="33" hidden="1" customHeight="1">
      <c r="A173" s="253" t="e">
        <f>#REF!</f>
        <v>#REF!</v>
      </c>
      <c r="B173" s="253"/>
      <c r="C173" s="253"/>
      <c r="D173" s="253"/>
      <c r="E173" s="253"/>
      <c r="F173" s="253"/>
      <c r="G173" s="253"/>
      <c r="H173" s="253"/>
      <c r="I173" s="249" t="e">
        <f>#REF!</f>
        <v>#REF!</v>
      </c>
      <c r="J173" s="911"/>
      <c r="K173" s="911"/>
      <c r="L173" s="911"/>
      <c r="M173" s="911"/>
    </row>
    <row r="174" spans="1:13" ht="19.5" hidden="1" customHeight="1">
      <c r="A174" s="250" t="e">
        <f>#REF!</f>
        <v>#REF!</v>
      </c>
      <c r="B174" s="250"/>
      <c r="C174" s="250"/>
      <c r="D174" s="250"/>
      <c r="E174" s="250"/>
      <c r="F174" s="250"/>
      <c r="G174" s="250"/>
      <c r="H174" s="250"/>
      <c r="I174" s="251" t="e">
        <f>#REF!</f>
        <v>#REF!</v>
      </c>
      <c r="J174" s="911" t="e">
        <f>#REF!</f>
        <v>#REF!</v>
      </c>
      <c r="K174" s="911"/>
      <c r="L174" s="911"/>
      <c r="M174" s="911"/>
    </row>
    <row r="175" spans="1:13" ht="19.5" hidden="1" customHeight="1">
      <c r="A175" s="250" t="e">
        <f>#REF!</f>
        <v>#REF!</v>
      </c>
      <c r="B175" s="250"/>
      <c r="C175" s="250"/>
      <c r="D175" s="250"/>
      <c r="E175" s="250"/>
      <c r="F175" s="250"/>
      <c r="G175" s="250"/>
      <c r="H175" s="250"/>
      <c r="I175" s="251" t="e">
        <f>#REF!</f>
        <v>#REF!</v>
      </c>
      <c r="J175" s="911" t="e">
        <f>#REF!</f>
        <v>#REF!</v>
      </c>
      <c r="K175" s="911"/>
      <c r="L175" s="911"/>
      <c r="M175" s="911"/>
    </row>
    <row r="176" spans="1:13" ht="32.25" hidden="1" customHeight="1">
      <c r="A176" s="250" t="e">
        <f>#REF!</f>
        <v>#REF!</v>
      </c>
      <c r="B176" s="250"/>
      <c r="C176" s="250"/>
      <c r="D176" s="250"/>
      <c r="E176" s="250"/>
      <c r="F176" s="250"/>
      <c r="G176" s="250"/>
      <c r="H176" s="250"/>
      <c r="I176" s="251" t="e">
        <f>#REF!</f>
        <v>#REF!</v>
      </c>
      <c r="J176" s="911" t="e">
        <f>#REF!</f>
        <v>#REF!</v>
      </c>
      <c r="K176" s="911"/>
      <c r="L176" s="911"/>
      <c r="M176" s="911"/>
    </row>
    <row r="177" spans="1:100" ht="19.5" hidden="1" customHeight="1">
      <c r="A177" s="250" t="e">
        <f>#REF!</f>
        <v>#REF!</v>
      </c>
      <c r="B177" s="250"/>
      <c r="C177" s="250"/>
      <c r="D177" s="250"/>
      <c r="E177" s="250"/>
      <c r="F177" s="250"/>
      <c r="G177" s="250"/>
      <c r="H177" s="250"/>
      <c r="I177" s="251" t="e">
        <f>#REF!</f>
        <v>#REF!</v>
      </c>
      <c r="J177" s="911" t="e">
        <f>#REF!</f>
        <v>#REF!</v>
      </c>
      <c r="K177" s="911"/>
      <c r="L177" s="911"/>
      <c r="M177" s="911"/>
    </row>
    <row r="178" spans="1:100" ht="19.5" hidden="1" customHeight="1">
      <c r="A178" s="252"/>
      <c r="B178" s="252"/>
      <c r="C178" s="252"/>
      <c r="D178" s="252"/>
      <c r="E178" s="252"/>
      <c r="F178" s="252"/>
      <c r="G178" s="252"/>
      <c r="H178" s="252"/>
      <c r="I178" s="249" t="e">
        <f>#REF!</f>
        <v>#REF!</v>
      </c>
      <c r="J178" s="911" t="e">
        <f>#REF!</f>
        <v>#REF!</v>
      </c>
      <c r="K178" s="911"/>
      <c r="L178" s="911"/>
      <c r="M178" s="911"/>
    </row>
    <row r="179" spans="1:100" ht="16.5" hidden="1" customHeight="1">
      <c r="A179" s="255"/>
      <c r="B179" s="255"/>
      <c r="C179" s="255"/>
      <c r="D179" s="255"/>
      <c r="E179" s="255"/>
      <c r="F179" s="255"/>
      <c r="G179" s="255"/>
      <c r="H179" s="255"/>
      <c r="I179" s="249" t="e">
        <f>#REF!</f>
        <v>#REF!</v>
      </c>
      <c r="J179" s="911" t="e">
        <f>#REF!</f>
        <v>#REF!</v>
      </c>
      <c r="K179" s="911"/>
      <c r="L179" s="911"/>
      <c r="M179" s="911"/>
    </row>
    <row r="180" spans="1:100" ht="19.5" hidden="1" customHeight="1">
      <c r="A180" s="257"/>
      <c r="B180" s="257"/>
      <c r="C180" s="257"/>
      <c r="D180" s="257"/>
      <c r="E180" s="257"/>
      <c r="F180" s="257"/>
      <c r="G180" s="257"/>
      <c r="H180" s="257"/>
      <c r="I180" s="249" t="e">
        <f>#REF!</f>
        <v>#REF!</v>
      </c>
      <c r="J180" s="911" t="e">
        <f>#REF!</f>
        <v>#REF!</v>
      </c>
      <c r="K180" s="911"/>
      <c r="L180" s="911"/>
      <c r="M180" s="911"/>
    </row>
    <row r="181" spans="1:100" s="231" customFormat="1">
      <c r="A181" s="261"/>
      <c r="B181" s="261"/>
      <c r="C181" s="261"/>
      <c r="D181" s="261"/>
      <c r="E181" s="261"/>
      <c r="F181" s="261"/>
      <c r="G181" s="261"/>
      <c r="H181" s="261"/>
      <c r="I181" s="262"/>
      <c r="J181" s="912"/>
      <c r="K181" s="912"/>
      <c r="L181" s="912"/>
      <c r="M181" s="912"/>
      <c r="N181" s="267"/>
      <c r="O181" s="267"/>
      <c r="P181" s="267"/>
      <c r="Q181" s="267"/>
      <c r="R181" s="267"/>
      <c r="S181" s="267"/>
      <c r="T181" s="267"/>
      <c r="U181" s="267"/>
      <c r="V181" s="267"/>
      <c r="W181" s="267"/>
      <c r="X181" s="267"/>
      <c r="Y181" s="267"/>
      <c r="Z181" s="267"/>
      <c r="AA181" s="267"/>
      <c r="AB181" s="267"/>
      <c r="AC181" s="267"/>
      <c r="AD181" s="267"/>
      <c r="AE181" s="267"/>
      <c r="AF181" s="267"/>
      <c r="AG181" s="267"/>
      <c r="AH181" s="267"/>
      <c r="AI181" s="267"/>
      <c r="AJ181" s="267"/>
      <c r="AK181" s="267"/>
      <c r="AL181" s="267"/>
      <c r="AM181" s="267"/>
      <c r="AN181" s="267"/>
      <c r="AO181" s="267"/>
      <c r="AP181" s="267"/>
      <c r="AQ181" s="267"/>
      <c r="AR181" s="267"/>
      <c r="AS181" s="267"/>
      <c r="AT181" s="267"/>
      <c r="AU181" s="267"/>
      <c r="AV181" s="267"/>
      <c r="AW181" s="267"/>
      <c r="AX181" s="267"/>
      <c r="AY181" s="267"/>
      <c r="AZ181" s="267"/>
      <c r="BA181" s="267"/>
      <c r="BB181" s="267"/>
      <c r="BC181" s="267"/>
      <c r="BD181" s="267"/>
      <c r="BE181" s="267"/>
      <c r="BF181" s="267"/>
      <c r="BG181" s="267"/>
      <c r="BH181" s="267"/>
      <c r="BI181" s="267"/>
      <c r="BJ181" s="267"/>
      <c r="BK181" s="267"/>
      <c r="BL181" s="267"/>
      <c r="BM181" s="267"/>
      <c r="BN181" s="267"/>
      <c r="BO181" s="267"/>
      <c r="BP181" s="267"/>
      <c r="BQ181" s="267"/>
      <c r="BR181" s="267"/>
      <c r="BS181" s="267"/>
      <c r="BT181" s="267"/>
      <c r="BU181" s="267"/>
      <c r="BV181" s="267"/>
      <c r="BW181" s="267"/>
      <c r="BX181" s="267"/>
      <c r="BY181" s="267"/>
      <c r="BZ181" s="267"/>
      <c r="CA181" s="267"/>
      <c r="CB181" s="267"/>
      <c r="CC181" s="267"/>
      <c r="CD181" s="267"/>
      <c r="CE181" s="267"/>
      <c r="CF181" s="267"/>
      <c r="CG181" s="267"/>
      <c r="CH181" s="267"/>
      <c r="CI181" s="267"/>
      <c r="CJ181" s="267"/>
      <c r="CK181" s="267"/>
      <c r="CL181" s="267"/>
      <c r="CM181" s="267"/>
      <c r="CN181" s="267"/>
      <c r="CO181" s="267"/>
      <c r="CP181" s="267"/>
      <c r="CQ181" s="267"/>
      <c r="CR181" s="267"/>
      <c r="CS181" s="267"/>
      <c r="CT181" s="267"/>
      <c r="CU181" s="267"/>
      <c r="CV181" s="267"/>
    </row>
    <row r="182" spans="1:100" s="231" customFormat="1">
      <c r="A182" s="236"/>
      <c r="B182" s="236"/>
      <c r="C182" s="236"/>
      <c r="D182" s="236"/>
      <c r="E182" s="236"/>
      <c r="F182" s="236"/>
      <c r="G182" s="236"/>
      <c r="H182" s="236"/>
      <c r="I182" s="360"/>
      <c r="J182" s="237"/>
      <c r="K182" s="237"/>
      <c r="L182" s="237"/>
      <c r="M182" s="237"/>
      <c r="N182" s="267"/>
      <c r="O182" s="267"/>
      <c r="P182" s="267"/>
      <c r="Q182" s="267"/>
      <c r="R182" s="267"/>
      <c r="S182" s="267"/>
      <c r="T182" s="267"/>
      <c r="U182" s="267"/>
      <c r="V182" s="267"/>
      <c r="W182" s="267"/>
      <c r="X182" s="267"/>
      <c r="Y182" s="267"/>
      <c r="Z182" s="267"/>
      <c r="AA182" s="267"/>
      <c r="AB182" s="267"/>
      <c r="AC182" s="267"/>
      <c r="AD182" s="267"/>
      <c r="AE182" s="267"/>
      <c r="AF182" s="267"/>
      <c r="AG182" s="267"/>
      <c r="AH182" s="267"/>
      <c r="AI182" s="267"/>
      <c r="AJ182" s="267"/>
      <c r="AK182" s="267"/>
      <c r="AL182" s="267"/>
      <c r="AM182" s="267"/>
      <c r="AN182" s="267"/>
      <c r="AO182" s="267"/>
      <c r="AP182" s="267"/>
      <c r="AQ182" s="267"/>
      <c r="AR182" s="267"/>
      <c r="AS182" s="267"/>
      <c r="AT182" s="267"/>
      <c r="AU182" s="267"/>
      <c r="AV182" s="267"/>
      <c r="AW182" s="267"/>
      <c r="AX182" s="267"/>
      <c r="AY182" s="267"/>
      <c r="AZ182" s="267"/>
      <c r="BA182" s="267"/>
      <c r="BB182" s="267"/>
      <c r="BC182" s="267"/>
      <c r="BD182" s="267"/>
      <c r="BE182" s="267"/>
      <c r="BF182" s="267"/>
      <c r="BG182" s="267"/>
      <c r="BH182" s="267"/>
      <c r="BI182" s="267"/>
      <c r="BJ182" s="267"/>
      <c r="BK182" s="267"/>
      <c r="BL182" s="267"/>
      <c r="BM182" s="267"/>
      <c r="BN182" s="267"/>
      <c r="BO182" s="267"/>
      <c r="BP182" s="267"/>
      <c r="BQ182" s="267"/>
      <c r="BR182" s="267"/>
      <c r="BS182" s="267"/>
      <c r="BT182" s="267"/>
      <c r="BU182" s="267"/>
      <c r="BV182" s="267"/>
      <c r="BW182" s="267"/>
      <c r="BX182" s="267"/>
      <c r="BY182" s="267"/>
      <c r="BZ182" s="267"/>
      <c r="CA182" s="267"/>
      <c r="CB182" s="267"/>
      <c r="CC182" s="267"/>
      <c r="CD182" s="267"/>
      <c r="CE182" s="267"/>
      <c r="CF182" s="267"/>
      <c r="CG182" s="267"/>
      <c r="CH182" s="267"/>
      <c r="CI182" s="267"/>
      <c r="CJ182" s="267"/>
      <c r="CK182" s="267"/>
      <c r="CL182" s="267"/>
      <c r="CM182" s="267"/>
      <c r="CN182" s="267"/>
      <c r="CO182" s="267"/>
      <c r="CP182" s="267"/>
      <c r="CQ182" s="267"/>
      <c r="CR182" s="267"/>
      <c r="CS182" s="267"/>
      <c r="CT182" s="267"/>
      <c r="CU182" s="267"/>
      <c r="CV182" s="267"/>
    </row>
    <row r="183" spans="1:100" s="231" customFormat="1">
      <c r="A183" s="236"/>
      <c r="B183" s="236"/>
      <c r="C183" s="236"/>
      <c r="D183" s="236"/>
      <c r="E183" s="236"/>
      <c r="F183" s="236"/>
      <c r="G183" s="236"/>
      <c r="H183" s="236"/>
      <c r="I183" s="360"/>
      <c r="J183" s="237"/>
      <c r="K183" s="237"/>
      <c r="L183" s="237"/>
      <c r="M183" s="237"/>
      <c r="N183" s="267"/>
      <c r="O183" s="267"/>
      <c r="P183" s="267"/>
      <c r="Q183" s="267"/>
      <c r="R183" s="267"/>
      <c r="S183" s="267"/>
      <c r="T183" s="267"/>
      <c r="U183" s="267"/>
      <c r="V183" s="267"/>
      <c r="W183" s="267"/>
      <c r="X183" s="267"/>
      <c r="Y183" s="267"/>
      <c r="Z183" s="267"/>
      <c r="AA183" s="267"/>
      <c r="AB183" s="267"/>
      <c r="AC183" s="267"/>
      <c r="AD183" s="267"/>
      <c r="AE183" s="267"/>
      <c r="AF183" s="267"/>
      <c r="AG183" s="267"/>
      <c r="AH183" s="267"/>
      <c r="AI183" s="267"/>
      <c r="AJ183" s="267"/>
      <c r="AK183" s="267"/>
      <c r="AL183" s="267"/>
      <c r="AM183" s="267"/>
      <c r="AN183" s="267"/>
      <c r="AO183" s="267"/>
      <c r="AP183" s="267"/>
      <c r="AQ183" s="267"/>
      <c r="AR183" s="267"/>
      <c r="AS183" s="267"/>
      <c r="AT183" s="267"/>
      <c r="AU183" s="267"/>
      <c r="AV183" s="267"/>
      <c r="AW183" s="267"/>
      <c r="AX183" s="267"/>
      <c r="AY183" s="267"/>
      <c r="AZ183" s="267"/>
      <c r="BA183" s="267"/>
      <c r="BB183" s="267"/>
      <c r="BC183" s="267"/>
      <c r="BD183" s="267"/>
      <c r="BE183" s="267"/>
      <c r="BF183" s="267"/>
      <c r="BG183" s="267"/>
      <c r="BH183" s="267"/>
      <c r="BI183" s="267"/>
      <c r="BJ183" s="267"/>
      <c r="BK183" s="267"/>
      <c r="BL183" s="267"/>
      <c r="BM183" s="267"/>
      <c r="BN183" s="267"/>
      <c r="BO183" s="267"/>
      <c r="BP183" s="267"/>
      <c r="BQ183" s="267"/>
      <c r="BR183" s="267"/>
      <c r="BS183" s="267"/>
      <c r="BT183" s="267"/>
      <c r="BU183" s="267"/>
      <c r="BV183" s="267"/>
      <c r="BW183" s="267"/>
      <c r="BX183" s="267"/>
      <c r="BY183" s="267"/>
      <c r="BZ183" s="267"/>
      <c r="CA183" s="267"/>
      <c r="CB183" s="267"/>
      <c r="CC183" s="267"/>
      <c r="CD183" s="267"/>
      <c r="CE183" s="267"/>
      <c r="CF183" s="267"/>
      <c r="CG183" s="267"/>
      <c r="CH183" s="267"/>
      <c r="CI183" s="267"/>
      <c r="CJ183" s="267"/>
      <c r="CK183" s="267"/>
      <c r="CL183" s="267"/>
      <c r="CM183" s="267"/>
      <c r="CN183" s="267"/>
      <c r="CO183" s="267"/>
      <c r="CP183" s="267"/>
      <c r="CQ183" s="267"/>
      <c r="CR183" s="267"/>
      <c r="CS183" s="267"/>
      <c r="CT183" s="267"/>
      <c r="CU183" s="267"/>
      <c r="CV183" s="267"/>
    </row>
  </sheetData>
  <sheetProtection algorithmName="SHA-512" hashValue="nUT9iOMAohFPX4VwbjFMWP2d8VbrO0W2u82jImaqMvxId1eKjFC2mzYJm07hPWUGFWaVs7ysC9H93fjoQ5MVEA==" saltValue="csokvCWs3sG5sLen62OXQg==" spinCount="100000" sheet="1" objects="1" scenarios="1" formatColumns="0" formatRows="0" selectLockedCells="1"/>
  <customSheetViews>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2"/>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3"/>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4"/>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5"/>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6"/>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7"/>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8"/>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9"/>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10"/>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11"/>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12"/>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13"/>
    </customSheetView>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2" zoomScaleNormal="70" zoomScaleSheetLayoutView="100" workbookViewId="0">
      <selection activeCell="G18" sqref="G18"/>
    </sheetView>
  </sheetViews>
  <sheetFormatPr defaultColWidth="9.140625" defaultRowHeight="16.5"/>
  <cols>
    <col min="1" max="2" width="5.7109375" style="149" customWidth="1"/>
    <col min="3" max="3" width="24.7109375" style="149" customWidth="1"/>
    <col min="4" max="4" width="15.28515625" style="149" customWidth="1"/>
    <col min="5" max="5" width="28.7109375" style="149" customWidth="1"/>
    <col min="6" max="6" width="14.7109375" style="149" customWidth="1"/>
    <col min="7" max="7" width="19.5703125" style="149" customWidth="1"/>
    <col min="8" max="8" width="23.7109375" style="136" hidden="1" customWidth="1"/>
    <col min="9" max="9" width="18" style="137" hidden="1" customWidth="1"/>
    <col min="10" max="10" width="16.85546875" style="138" hidden="1" customWidth="1"/>
    <col min="11" max="11" width="14.5703125" style="138" customWidth="1"/>
    <col min="12" max="12" width="18.5703125" style="138" customWidth="1"/>
    <col min="13" max="13" width="16.28515625" style="138" customWidth="1"/>
    <col min="14" max="14" width="39.7109375" style="138" customWidth="1"/>
    <col min="15" max="15" width="24.28515625" style="138" customWidth="1"/>
    <col min="16" max="17" width="16.28515625" style="138" customWidth="1"/>
    <col min="18" max="19" width="10.28515625" style="139" customWidth="1"/>
    <col min="20" max="20" width="9.140625" style="139" customWidth="1"/>
    <col min="21" max="21" width="9.140625" style="140" customWidth="1"/>
    <col min="22" max="23" width="9.140625" style="140"/>
    <col min="24" max="25" width="9.140625" style="141"/>
    <col min="26" max="16384" width="9.140625" style="142"/>
  </cols>
  <sheetData>
    <row r="1" spans="1:25" s="134" customFormat="1" ht="39.950000000000003" customHeight="1">
      <c r="A1" s="951" t="s">
        <v>228</v>
      </c>
      <c r="B1" s="951"/>
      <c r="C1" s="951"/>
      <c r="D1" s="951"/>
      <c r="E1" s="951"/>
      <c r="F1" s="951"/>
      <c r="G1" s="951"/>
      <c r="H1" s="129"/>
      <c r="I1" s="130"/>
      <c r="J1" s="131"/>
      <c r="K1" s="131"/>
      <c r="L1" s="131"/>
      <c r="M1" s="131"/>
      <c r="N1" s="131"/>
      <c r="O1" s="131"/>
      <c r="P1" s="131"/>
      <c r="Q1" s="131"/>
      <c r="R1" s="131"/>
      <c r="S1" s="131"/>
      <c r="T1" s="131"/>
      <c r="U1" s="132"/>
      <c r="V1" s="132"/>
      <c r="W1" s="132"/>
      <c r="X1" s="133"/>
      <c r="Y1" s="133"/>
    </row>
    <row r="2" spans="1:25" ht="18" customHeight="1">
      <c r="A2" s="100" t="str">
        <f>Cover!B3</f>
        <v>Spec No: CC/NT/W-TR/DOM/A00/25/16738</v>
      </c>
      <c r="B2" s="100"/>
      <c r="C2" s="101"/>
      <c r="D2" s="135"/>
      <c r="E2" s="135"/>
      <c r="F2" s="135"/>
      <c r="G2" s="103" t="s">
        <v>229</v>
      </c>
    </row>
    <row r="3" spans="1:25" ht="12.75" customHeight="1">
      <c r="A3" s="104"/>
      <c r="B3" s="104"/>
      <c r="C3" s="105"/>
      <c r="D3" s="124"/>
      <c r="E3" s="124"/>
      <c r="F3" s="124"/>
      <c r="G3" s="106"/>
    </row>
    <row r="4" spans="1:25" ht="18.95" customHeight="1">
      <c r="A4" s="952" t="s">
        <v>230</v>
      </c>
      <c r="B4" s="952"/>
      <c r="C4" s="952"/>
      <c r="D4" s="952"/>
      <c r="E4" s="952"/>
      <c r="F4" s="952"/>
      <c r="G4" s="952"/>
    </row>
    <row r="5" spans="1:25" ht="21" customHeight="1">
      <c r="A5" s="143" t="s">
        <v>95</v>
      </c>
      <c r="B5" s="143"/>
      <c r="C5" s="144"/>
      <c r="D5" s="144"/>
      <c r="E5" s="144"/>
      <c r="F5" s="144"/>
      <c r="G5" s="144"/>
    </row>
    <row r="6" spans="1:25" ht="21" customHeight="1">
      <c r="A6" s="20" t="s">
        <v>96</v>
      </c>
      <c r="B6" s="20"/>
      <c r="C6" s="144"/>
      <c r="D6" s="144"/>
      <c r="E6" s="144"/>
      <c r="F6" s="144"/>
      <c r="G6" s="144"/>
      <c r="I6" s="487" t="s">
        <v>231</v>
      </c>
      <c r="J6" s="574">
        <f>'Sch-1'!Q132</f>
        <v>0</v>
      </c>
      <c r="K6" s="486"/>
      <c r="L6" s="387"/>
    </row>
    <row r="7" spans="1:25" ht="21" customHeight="1">
      <c r="A7" s="20" t="s">
        <v>98</v>
      </c>
      <c r="B7" s="20"/>
      <c r="C7" s="144"/>
      <c r="D7" s="144"/>
      <c r="E7" s="144"/>
      <c r="F7" s="144"/>
      <c r="G7" s="144"/>
      <c r="I7" s="487" t="s">
        <v>232</v>
      </c>
      <c r="J7" s="574">
        <f>'Sch-2'!J41</f>
        <v>0</v>
      </c>
      <c r="K7" s="486"/>
    </row>
    <row r="8" spans="1:25" ht="21" customHeight="1">
      <c r="A8" s="20" t="s">
        <v>100</v>
      </c>
      <c r="B8" s="20"/>
      <c r="C8" s="144"/>
      <c r="D8" s="144"/>
      <c r="E8" s="144"/>
      <c r="F8" s="144"/>
      <c r="G8" s="144"/>
      <c r="I8" s="487" t="s">
        <v>233</v>
      </c>
      <c r="J8" s="574">
        <f>'Sch-3'!P42</f>
        <v>0</v>
      </c>
      <c r="K8" s="486"/>
    </row>
    <row r="9" spans="1:25" ht="21" customHeight="1">
      <c r="A9" s="20" t="s">
        <v>234</v>
      </c>
      <c r="B9" s="20"/>
      <c r="C9" s="144"/>
      <c r="D9" s="144"/>
      <c r="E9" s="144"/>
      <c r="F9" s="144"/>
      <c r="G9" s="144"/>
      <c r="I9" s="488" t="s">
        <v>235</v>
      </c>
      <c r="J9" s="575">
        <f>J6+J7+J8</f>
        <v>0</v>
      </c>
      <c r="K9" s="486"/>
    </row>
    <row r="10" spans="1:25" ht="21" customHeight="1">
      <c r="A10" s="228" t="s">
        <v>102</v>
      </c>
      <c r="B10" s="20"/>
      <c r="C10" s="144"/>
      <c r="D10" s="144"/>
      <c r="E10" s="144"/>
      <c r="F10" s="144"/>
      <c r="G10" s="144"/>
      <c r="J10" s="386"/>
    </row>
    <row r="11" spans="1:25" ht="14.25" customHeight="1">
      <c r="A11" s="144"/>
      <c r="B11" s="144"/>
      <c r="C11" s="144"/>
      <c r="D11" s="144"/>
      <c r="E11" s="144"/>
      <c r="F11" s="144"/>
      <c r="G11" s="144"/>
    </row>
    <row r="12" spans="1:25" ht="66.75" customHeight="1">
      <c r="A12" s="145" t="s">
        <v>236</v>
      </c>
      <c r="B12" s="438"/>
      <c r="C12" s="953" t="str">
        <f>Cover!$B$2</f>
        <v>400kV Transformer Package 4TR-16 for Procurement of 06 Nos. 400/220/33kV 3-Phase 500MVA Transformers under “Procurement of Transformers and Reactors under vendor development from SIS Reserve Fund”.</v>
      </c>
      <c r="D12" s="953"/>
      <c r="E12" s="953"/>
      <c r="F12" s="953"/>
      <c r="G12" s="953"/>
      <c r="J12" s="387"/>
    </row>
    <row r="13" spans="1:25" ht="21" customHeight="1" thickBot="1">
      <c r="A13" s="146" t="s">
        <v>237</v>
      </c>
      <c r="B13" s="146"/>
      <c r="C13" s="147"/>
      <c r="D13" s="146"/>
      <c r="E13" s="146"/>
      <c r="F13" s="146"/>
      <c r="G13" s="146"/>
      <c r="H13" s="384"/>
      <c r="K13" s="155"/>
      <c r="L13" s="155"/>
      <c r="M13" s="155"/>
    </row>
    <row r="14" spans="1:25" ht="41.25" customHeight="1" thickBot="1">
      <c r="A14" s="954" t="s">
        <v>238</v>
      </c>
      <c r="B14" s="954"/>
      <c r="C14" s="954"/>
      <c r="D14" s="954"/>
      <c r="E14" s="954"/>
      <c r="F14" s="954"/>
      <c r="G14" s="954"/>
      <c r="H14" s="492" t="s">
        <v>239</v>
      </c>
      <c r="I14" s="492" t="s">
        <v>240</v>
      </c>
      <c r="J14" s="493" t="s">
        <v>241</v>
      </c>
      <c r="K14" s="155"/>
      <c r="L14" s="155"/>
      <c r="M14" s="155"/>
      <c r="N14" s="148"/>
    </row>
    <row r="15" spans="1:25" ht="56.25" customHeight="1">
      <c r="B15" s="150">
        <v>1</v>
      </c>
      <c r="C15" s="958" t="s">
        <v>242</v>
      </c>
      <c r="D15" s="956"/>
      <c r="E15" s="956"/>
      <c r="F15" s="957"/>
      <c r="G15" s="151"/>
      <c r="H15" s="549">
        <f>IF(J6=0,0,(G15/J9)*J6)</f>
        <v>0</v>
      </c>
      <c r="I15" s="550">
        <f>IF(J7=0,0,(G15/J9)*J7)</f>
        <v>0</v>
      </c>
      <c r="J15" s="549">
        <f>IF(J8,(G15/J9)*J8,0)</f>
        <v>0</v>
      </c>
      <c r="K15" s="155"/>
      <c r="L15" s="155"/>
      <c r="M15" s="155"/>
    </row>
    <row r="16" spans="1:25" ht="55.5" customHeight="1">
      <c r="B16" s="150">
        <v>2</v>
      </c>
      <c r="C16" s="955" t="s">
        <v>243</v>
      </c>
      <c r="D16" s="956"/>
      <c r="E16" s="956"/>
      <c r="F16" s="957"/>
      <c r="G16" s="152"/>
      <c r="H16" s="551">
        <f>G16*J6</f>
        <v>0</v>
      </c>
      <c r="I16" s="552">
        <f>G16*J7</f>
        <v>0</v>
      </c>
      <c r="J16" s="551">
        <f>G16*J8</f>
        <v>0</v>
      </c>
      <c r="K16" s="155"/>
      <c r="L16" s="155"/>
      <c r="M16" s="155"/>
    </row>
    <row r="17" spans="1:25" s="153" customFormat="1" ht="39.75" customHeight="1" thickBot="1">
      <c r="B17" s="154">
        <v>3</v>
      </c>
      <c r="C17" s="948" t="s">
        <v>244</v>
      </c>
      <c r="D17" s="949"/>
      <c r="E17" s="949"/>
      <c r="F17" s="950"/>
      <c r="G17" s="381"/>
      <c r="H17" s="551"/>
      <c r="I17" s="551"/>
      <c r="J17" s="551"/>
      <c r="K17" s="155"/>
      <c r="L17" s="155"/>
      <c r="M17" s="155"/>
      <c r="N17" s="155"/>
      <c r="O17" s="155"/>
      <c r="P17" s="155"/>
      <c r="Q17" s="155"/>
      <c r="R17" s="156"/>
      <c r="S17" s="156"/>
      <c r="T17" s="156"/>
      <c r="U17" s="157"/>
      <c r="V17" s="157"/>
      <c r="W17" s="157"/>
      <c r="X17" s="158"/>
      <c r="Y17" s="158"/>
    </row>
    <row r="18" spans="1:25" s="153" customFormat="1" ht="21" customHeight="1" thickBot="1">
      <c r="B18" s="159"/>
      <c r="C18" s="944" t="s">
        <v>245</v>
      </c>
      <c r="D18" s="945"/>
      <c r="E18" s="945"/>
      <c r="F18" s="160" t="s">
        <v>246</v>
      </c>
      <c r="G18" s="382"/>
      <c r="H18" s="553">
        <f>G18</f>
        <v>0</v>
      </c>
      <c r="I18" s="554"/>
      <c r="J18" s="551"/>
      <c r="K18" s="155"/>
      <c r="L18" s="155"/>
      <c r="M18" s="155"/>
      <c r="N18" s="162"/>
      <c r="O18" s="161"/>
      <c r="P18" s="155"/>
      <c r="Q18" s="155"/>
      <c r="R18" s="156"/>
      <c r="S18" s="156"/>
      <c r="T18" s="156"/>
      <c r="U18" s="157"/>
      <c r="V18" s="157"/>
      <c r="W18" s="157"/>
      <c r="X18" s="158"/>
      <c r="Y18" s="158"/>
    </row>
    <row r="19" spans="1:25" s="153" customFormat="1" ht="33" hidden="1" customHeight="1" thickBot="1">
      <c r="B19" s="159"/>
      <c r="C19" s="937" t="s">
        <v>247</v>
      </c>
      <c r="D19" s="938"/>
      <c r="E19" s="938"/>
      <c r="F19" s="653" t="s">
        <v>246</v>
      </c>
      <c r="G19" s="654"/>
      <c r="H19" s="555"/>
      <c r="I19" s="553">
        <f>G19</f>
        <v>0</v>
      </c>
      <c r="J19" s="556"/>
      <c r="K19" s="155"/>
      <c r="L19" s="155"/>
      <c r="M19" s="155"/>
      <c r="N19" s="162"/>
      <c r="O19" s="161"/>
      <c r="P19" s="155"/>
      <c r="Q19" s="155"/>
      <c r="R19" s="156"/>
      <c r="S19" s="156"/>
      <c r="T19" s="156"/>
      <c r="U19" s="157"/>
      <c r="V19" s="157"/>
      <c r="W19" s="157"/>
      <c r="X19" s="158"/>
      <c r="Y19" s="158"/>
    </row>
    <row r="20" spans="1:25" s="153" customFormat="1" ht="21" customHeight="1" thickBot="1">
      <c r="B20" s="159"/>
      <c r="C20" s="944" t="s">
        <v>248</v>
      </c>
      <c r="D20" s="945"/>
      <c r="E20" s="945"/>
      <c r="F20" s="160" t="s">
        <v>246</v>
      </c>
      <c r="G20" s="382"/>
      <c r="H20" s="551"/>
      <c r="I20" s="550"/>
      <c r="J20" s="553">
        <f>G20</f>
        <v>0</v>
      </c>
      <c r="K20" s="155"/>
      <c r="L20" s="155"/>
      <c r="M20" s="155"/>
      <c r="N20" s="162"/>
      <c r="O20" s="161"/>
      <c r="P20" s="155"/>
      <c r="Q20" s="155"/>
      <c r="R20" s="156"/>
      <c r="S20" s="156"/>
      <c r="T20" s="156"/>
      <c r="U20" s="157"/>
      <c r="V20" s="157"/>
      <c r="W20" s="157"/>
      <c r="X20" s="158"/>
      <c r="Y20" s="158"/>
    </row>
    <row r="21" spans="1:25" s="153" customFormat="1" ht="21" hidden="1" customHeight="1">
      <c r="B21" s="159"/>
      <c r="C21" s="944" t="s">
        <v>249</v>
      </c>
      <c r="D21" s="945"/>
      <c r="E21" s="945"/>
      <c r="F21" s="160" t="s">
        <v>246</v>
      </c>
      <c r="G21" s="388"/>
      <c r="H21" s="551"/>
      <c r="I21" s="552"/>
      <c r="J21" s="549"/>
      <c r="K21" s="155"/>
      <c r="L21" s="155"/>
      <c r="M21" s="155"/>
      <c r="N21" s="162"/>
      <c r="O21" s="161"/>
      <c r="P21" s="155"/>
      <c r="Q21" s="155"/>
      <c r="R21" s="156"/>
      <c r="S21" s="156"/>
      <c r="T21" s="156"/>
      <c r="U21" s="157"/>
      <c r="V21" s="157"/>
      <c r="W21" s="157"/>
      <c r="X21" s="158"/>
      <c r="Y21" s="158"/>
    </row>
    <row r="22" spans="1:25" s="153" customFormat="1" ht="21" hidden="1" customHeight="1">
      <c r="B22" s="163"/>
      <c r="C22" s="944" t="s">
        <v>250</v>
      </c>
      <c r="D22" s="945"/>
      <c r="E22" s="945"/>
      <c r="F22" s="164" t="s">
        <v>246</v>
      </c>
      <c r="G22" s="388"/>
      <c r="H22" s="551"/>
      <c r="I22" s="552"/>
      <c r="J22" s="551"/>
      <c r="K22" s="155"/>
      <c r="L22" s="155"/>
      <c r="M22" s="155"/>
      <c r="N22" s="162"/>
      <c r="O22" s="161"/>
      <c r="P22" s="155"/>
      <c r="Q22" s="155"/>
      <c r="R22" s="156"/>
      <c r="S22" s="156"/>
      <c r="T22" s="156"/>
      <c r="U22" s="157"/>
      <c r="V22" s="157"/>
      <c r="W22" s="157"/>
      <c r="X22" s="158"/>
      <c r="Y22" s="158"/>
    </row>
    <row r="23" spans="1:25" s="153" customFormat="1" ht="54.95" customHeight="1" thickBot="1">
      <c r="B23" s="154">
        <v>4</v>
      </c>
      <c r="C23" s="933" t="s">
        <v>251</v>
      </c>
      <c r="D23" s="934"/>
      <c r="E23" s="934"/>
      <c r="F23" s="935"/>
      <c r="G23" s="381"/>
      <c r="H23" s="557"/>
      <c r="I23" s="552"/>
      <c r="J23" s="551"/>
      <c r="K23" s="155"/>
      <c r="L23" s="155"/>
      <c r="M23" s="155"/>
      <c r="N23" s="155"/>
      <c r="O23" s="155"/>
      <c r="P23" s="155"/>
      <c r="Q23" s="155"/>
      <c r="R23" s="156"/>
      <c r="S23" s="156"/>
      <c r="T23" s="156"/>
      <c r="U23" s="157"/>
      <c r="V23" s="157"/>
      <c r="W23" s="157"/>
      <c r="X23" s="158"/>
      <c r="Y23" s="158"/>
    </row>
    <row r="24" spans="1:25" s="153" customFormat="1" ht="21" customHeight="1" thickBot="1">
      <c r="A24" s="165"/>
      <c r="B24" s="159"/>
      <c r="C24" s="944" t="s">
        <v>245</v>
      </c>
      <c r="D24" s="945"/>
      <c r="E24" s="945"/>
      <c r="F24" s="160" t="s">
        <v>252</v>
      </c>
      <c r="G24" s="383"/>
      <c r="H24" s="558">
        <f>G24*J6</f>
        <v>0</v>
      </c>
      <c r="I24" s="554"/>
      <c r="J24" s="551"/>
      <c r="K24" s="155"/>
      <c r="L24" s="155"/>
      <c r="M24" s="155"/>
      <c r="N24" s="155"/>
      <c r="O24" s="155"/>
      <c r="P24" s="155"/>
      <c r="Q24" s="155"/>
      <c r="R24" s="156"/>
      <c r="S24" s="156"/>
      <c r="T24" s="156"/>
      <c r="U24" s="157"/>
      <c r="V24" s="157"/>
      <c r="W24" s="157"/>
      <c r="X24" s="158"/>
      <c r="Y24" s="158"/>
    </row>
    <row r="25" spans="1:25" s="153" customFormat="1" ht="33.75" hidden="1" customHeight="1" thickBot="1">
      <c r="A25" s="165"/>
      <c r="B25" s="159"/>
      <c r="C25" s="939" t="s">
        <v>247</v>
      </c>
      <c r="D25" s="940"/>
      <c r="E25" s="940"/>
      <c r="F25" s="651" t="s">
        <v>252</v>
      </c>
      <c r="G25" s="652"/>
      <c r="H25" s="559"/>
      <c r="I25" s="553">
        <f>G25*J7</f>
        <v>0</v>
      </c>
      <c r="J25" s="556"/>
      <c r="K25" s="155"/>
      <c r="L25" s="155"/>
      <c r="M25" s="155"/>
      <c r="N25" s="155"/>
      <c r="O25" s="155"/>
      <c r="P25" s="155"/>
      <c r="Q25" s="155"/>
      <c r="R25" s="156"/>
      <c r="S25" s="156"/>
      <c r="T25" s="156"/>
      <c r="U25" s="157"/>
      <c r="V25" s="157"/>
      <c r="W25" s="157"/>
      <c r="X25" s="158"/>
      <c r="Y25" s="158"/>
    </row>
    <row r="26" spans="1:25" s="153" customFormat="1" ht="21" customHeight="1" thickBot="1">
      <c r="A26" s="165"/>
      <c r="B26" s="159"/>
      <c r="C26" s="944" t="s">
        <v>248</v>
      </c>
      <c r="D26" s="945"/>
      <c r="E26" s="945"/>
      <c r="F26" s="160" t="s">
        <v>252</v>
      </c>
      <c r="G26" s="383"/>
      <c r="H26" s="557"/>
      <c r="I26" s="550"/>
      <c r="J26" s="553">
        <f>G26*J8</f>
        <v>0</v>
      </c>
      <c r="K26" s="155"/>
      <c r="L26" s="155"/>
      <c r="M26" s="155"/>
      <c r="N26" s="155"/>
      <c r="O26" s="155"/>
      <c r="P26" s="155"/>
      <c r="Q26" s="155"/>
      <c r="R26" s="156"/>
      <c r="S26" s="156"/>
      <c r="T26" s="156"/>
      <c r="U26" s="157"/>
      <c r="V26" s="157"/>
      <c r="W26" s="157"/>
      <c r="X26" s="158"/>
      <c r="Y26" s="158"/>
    </row>
    <row r="27" spans="1:25" s="153" customFormat="1" ht="21" hidden="1" customHeight="1">
      <c r="A27" s="165"/>
      <c r="B27" s="159"/>
      <c r="C27" s="944" t="s">
        <v>249</v>
      </c>
      <c r="D27" s="945"/>
      <c r="E27" s="945"/>
      <c r="F27" s="160" t="s">
        <v>252</v>
      </c>
      <c r="G27" s="389"/>
      <c r="H27" s="557"/>
      <c r="I27" s="552"/>
      <c r="J27" s="549"/>
      <c r="K27" s="155"/>
      <c r="L27" s="155"/>
      <c r="M27" s="155"/>
      <c r="N27" s="155"/>
      <c r="O27" s="155"/>
      <c r="P27" s="155"/>
      <c r="Q27" s="155"/>
      <c r="R27" s="156"/>
      <c r="S27" s="156"/>
      <c r="T27" s="156"/>
      <c r="U27" s="157"/>
      <c r="V27" s="157"/>
      <c r="W27" s="157"/>
      <c r="X27" s="158"/>
      <c r="Y27" s="158"/>
    </row>
    <row r="28" spans="1:25" s="153" customFormat="1" ht="21" hidden="1" customHeight="1">
      <c r="A28" s="165"/>
      <c r="B28" s="163"/>
      <c r="C28" s="946" t="s">
        <v>250</v>
      </c>
      <c r="D28" s="947"/>
      <c r="E28" s="947"/>
      <c r="F28" s="164" t="s">
        <v>252</v>
      </c>
      <c r="G28" s="389"/>
      <c r="H28" s="557"/>
      <c r="I28" s="552"/>
      <c r="J28" s="551"/>
      <c r="K28" s="155"/>
      <c r="L28" s="155"/>
      <c r="M28" s="155"/>
      <c r="N28" s="155"/>
      <c r="O28" s="155"/>
      <c r="P28" s="155"/>
      <c r="Q28" s="155"/>
      <c r="R28" s="156"/>
      <c r="S28" s="156"/>
      <c r="T28" s="156"/>
      <c r="U28" s="157"/>
      <c r="V28" s="157"/>
      <c r="W28" s="157"/>
      <c r="X28" s="158"/>
      <c r="Y28" s="158"/>
    </row>
    <row r="29" spans="1:25" s="153" customFormat="1" hidden="1">
      <c r="A29" s="165"/>
      <c r="B29" s="166"/>
      <c r="C29" s="931" t="s">
        <v>253</v>
      </c>
      <c r="D29" s="932"/>
      <c r="E29" s="932"/>
      <c r="F29" s="932"/>
      <c r="G29" s="932"/>
      <c r="H29" s="560"/>
      <c r="I29" s="560"/>
      <c r="J29" s="560"/>
      <c r="K29" s="155"/>
      <c r="L29" s="155"/>
      <c r="M29" s="155"/>
      <c r="N29" s="155"/>
      <c r="O29" s="155"/>
      <c r="P29" s="155"/>
      <c r="Q29" s="155"/>
      <c r="R29" s="156"/>
      <c r="S29" s="156"/>
      <c r="T29" s="156"/>
      <c r="U29" s="157"/>
      <c r="V29" s="157"/>
      <c r="W29" s="157"/>
      <c r="X29" s="158"/>
      <c r="Y29" s="158"/>
    </row>
    <row r="30" spans="1:25" s="153" customFormat="1" ht="48.75" hidden="1" customHeight="1">
      <c r="A30" s="165"/>
      <c r="B30" s="167">
        <v>5</v>
      </c>
      <c r="C30" s="941" t="s">
        <v>254</v>
      </c>
      <c r="D30" s="941"/>
      <c r="E30" s="941"/>
      <c r="F30" s="941"/>
      <c r="G30" s="941"/>
      <c r="H30" s="561"/>
      <c r="I30" s="561"/>
      <c r="J30" s="561"/>
      <c r="K30" s="155"/>
      <c r="L30" s="155"/>
      <c r="M30" s="155"/>
      <c r="N30" s="155"/>
      <c r="O30" s="155"/>
      <c r="P30" s="155"/>
      <c r="Q30" s="155"/>
      <c r="R30" s="156"/>
      <c r="S30" s="156"/>
      <c r="T30" s="156"/>
      <c r="U30" s="157"/>
      <c r="V30" s="157"/>
      <c r="W30" s="157"/>
      <c r="X30" s="158"/>
      <c r="Y30" s="158"/>
    </row>
    <row r="31" spans="1:25" s="153" customFormat="1" ht="48.75" hidden="1" customHeight="1">
      <c r="A31" s="165"/>
      <c r="B31" s="942"/>
      <c r="C31" s="942"/>
      <c r="D31" s="942"/>
      <c r="E31" s="942"/>
      <c r="F31" s="942"/>
      <c r="G31" s="942"/>
      <c r="H31" s="562">
        <f>SUM(H15:H28)</f>
        <v>0</v>
      </c>
      <c r="I31" s="562">
        <f>SUM(I15:I28)</f>
        <v>0</v>
      </c>
      <c r="J31" s="562">
        <f>SUM(J15:J28)</f>
        <v>0</v>
      </c>
      <c r="K31" s="155">
        <f>SUM(K15:K28)</f>
        <v>0</v>
      </c>
      <c r="L31" s="155">
        <f>SUM(L15:L28)</f>
        <v>0</v>
      </c>
      <c r="M31" s="155"/>
      <c r="N31" s="155"/>
      <c r="O31" s="155"/>
      <c r="P31" s="155"/>
      <c r="Q31" s="155"/>
      <c r="R31" s="156"/>
      <c r="S31" s="156"/>
      <c r="T31" s="156"/>
      <c r="U31" s="157"/>
      <c r="V31" s="157"/>
      <c r="W31" s="157"/>
      <c r="X31" s="158"/>
      <c r="Y31" s="158"/>
    </row>
    <row r="32" spans="1:25" s="153" customFormat="1" ht="48.75" hidden="1" customHeight="1">
      <c r="A32" s="165"/>
      <c r="B32" s="168"/>
      <c r="C32" s="941" t="s">
        <v>255</v>
      </c>
      <c r="D32" s="943"/>
      <c r="E32" s="943"/>
      <c r="F32" s="943"/>
      <c r="G32" s="943"/>
      <c r="H32" s="563" t="e">
        <f>(1-(H31/I2))</f>
        <v>#DIV/0!</v>
      </c>
      <c r="I32" s="563" t="e">
        <f>(1-(I31/I3))</f>
        <v>#DIV/0!</v>
      </c>
      <c r="J32" s="564" t="e">
        <f>1-(J31/I4)</f>
        <v>#DIV/0!</v>
      </c>
      <c r="K32" s="155" t="e">
        <f>1-(K31/I5)</f>
        <v>#DIV/0!</v>
      </c>
      <c r="L32" s="155" t="e">
        <f>1-(L31/#REF!)</f>
        <v>#REF!</v>
      </c>
      <c r="M32" s="155"/>
      <c r="N32" s="155"/>
      <c r="O32" s="155"/>
      <c r="P32" s="155"/>
      <c r="Q32" s="155"/>
      <c r="R32" s="156"/>
      <c r="S32" s="156"/>
      <c r="T32" s="156"/>
      <c r="U32" s="157"/>
      <c r="V32" s="157"/>
      <c r="W32" s="157"/>
      <c r="X32" s="158"/>
      <c r="Y32" s="158"/>
    </row>
    <row r="33" spans="1:25" s="153" customFormat="1" ht="39" customHeight="1">
      <c r="A33" s="936" t="s">
        <v>256</v>
      </c>
      <c r="B33" s="936"/>
      <c r="C33" s="936"/>
      <c r="D33" s="936"/>
      <c r="E33" s="936"/>
      <c r="F33" s="936"/>
      <c r="G33" s="936"/>
      <c r="H33" s="565"/>
      <c r="I33" s="565"/>
      <c r="J33" s="565"/>
      <c r="K33" s="155"/>
      <c r="L33" s="155"/>
      <c r="M33" s="155"/>
      <c r="N33" s="155"/>
      <c r="O33" s="155"/>
      <c r="P33" s="155"/>
      <c r="Q33" s="155"/>
      <c r="R33" s="156"/>
      <c r="S33" s="156"/>
      <c r="T33" s="156"/>
      <c r="U33" s="157"/>
      <c r="V33" s="157"/>
      <c r="W33" s="157"/>
      <c r="X33" s="158"/>
      <c r="Y33" s="158"/>
    </row>
    <row r="34" spans="1:25" s="153" customFormat="1" ht="31.5" customHeight="1" thickBot="1">
      <c r="A34" s="146" t="s">
        <v>257</v>
      </c>
      <c r="B34" s="168"/>
      <c r="C34" s="169"/>
      <c r="E34" s="170"/>
      <c r="F34" s="170"/>
      <c r="G34" s="171"/>
      <c r="H34" s="565"/>
      <c r="I34" s="565"/>
      <c r="J34" s="565"/>
      <c r="K34" s="155"/>
      <c r="L34" s="155"/>
      <c r="M34" s="155"/>
      <c r="N34" s="155"/>
      <c r="O34" s="155"/>
      <c r="P34" s="155"/>
      <c r="Q34" s="155"/>
      <c r="R34" s="156"/>
      <c r="S34" s="156"/>
      <c r="T34" s="156"/>
      <c r="U34" s="157"/>
      <c r="V34" s="157"/>
      <c r="W34" s="157"/>
      <c r="X34" s="158"/>
      <c r="Y34" s="158"/>
    </row>
    <row r="35" spans="1:25" s="153" customFormat="1" ht="21" customHeight="1" thickBot="1">
      <c r="A35" s="106" t="s">
        <v>258</v>
      </c>
      <c r="B35" s="168"/>
      <c r="C35" s="169"/>
      <c r="E35" s="170"/>
      <c r="F35" s="170"/>
      <c r="G35" s="171"/>
      <c r="H35" s="566">
        <f>SUM(H15:H26)</f>
        <v>0</v>
      </c>
      <c r="I35" s="567">
        <f>SUM(I15:I26)</f>
        <v>0</v>
      </c>
      <c r="J35" s="568">
        <f>SUM(J15:J26)</f>
        <v>0</v>
      </c>
      <c r="K35" s="393"/>
      <c r="L35" s="155"/>
      <c r="M35" s="155"/>
      <c r="N35" s="155"/>
      <c r="O35" s="155"/>
      <c r="P35" s="155"/>
      <c r="Q35" s="155"/>
      <c r="R35" s="156"/>
      <c r="S35" s="156"/>
      <c r="T35" s="156"/>
      <c r="U35" s="157"/>
      <c r="V35" s="157"/>
      <c r="W35" s="157"/>
      <c r="X35" s="158"/>
      <c r="Y35" s="158"/>
    </row>
    <row r="36" spans="1:25" ht="19.5" customHeight="1" thickBot="1">
      <c r="A36" s="172"/>
      <c r="B36" s="172"/>
      <c r="C36" s="173"/>
      <c r="D36" s="105"/>
      <c r="E36" s="106"/>
      <c r="F36" s="106"/>
      <c r="G36" s="123" t="s">
        <v>259</v>
      </c>
      <c r="H36" s="495">
        <f>IF(J6=0,0,1-(H35/J6))</f>
        <v>0</v>
      </c>
      <c r="I36" s="495">
        <f>IF(J7=0,0,1-(I35/J7))</f>
        <v>0</v>
      </c>
      <c r="J36" s="496">
        <f>IF(J8=0,0,1-(J35/J8))</f>
        <v>0</v>
      </c>
      <c r="K36" s="478" t="s">
        <v>213</v>
      </c>
    </row>
    <row r="37" spans="1:25" ht="19.5" customHeight="1">
      <c r="A37" s="172"/>
      <c r="B37" s="172"/>
      <c r="C37" s="173"/>
      <c r="D37" s="105"/>
      <c r="E37" s="106"/>
      <c r="F37" s="106"/>
      <c r="G37" s="123" t="str">
        <f>"For and on behalf of "</f>
        <v xml:space="preserve">For and on behalf of </v>
      </c>
      <c r="H37" s="138"/>
    </row>
    <row r="38" spans="1:25" ht="19.5" customHeight="1">
      <c r="A38" s="174"/>
      <c r="B38" s="174"/>
      <c r="C38" s="174"/>
      <c r="D38" s="175"/>
      <c r="E38" s="176"/>
      <c r="F38" s="176"/>
      <c r="G38" s="142"/>
      <c r="H38" s="177"/>
    </row>
    <row r="39" spans="1:25" ht="23.25" customHeight="1">
      <c r="A39" s="178" t="s">
        <v>260</v>
      </c>
      <c r="B39" s="178"/>
      <c r="C39" s="515" t="str">
        <f>'Sch-7'!C21:D21</f>
        <v xml:space="preserve">  </v>
      </c>
      <c r="D39" s="175"/>
      <c r="E39" s="176" t="s">
        <v>261</v>
      </c>
      <c r="F39" s="572">
        <f>'Names of Bidder'!C19</f>
        <v>0</v>
      </c>
      <c r="G39" s="573"/>
      <c r="H39" s="387"/>
    </row>
    <row r="40" spans="1:25" ht="23.25" customHeight="1">
      <c r="A40" s="178" t="s">
        <v>262</v>
      </c>
      <c r="B40" s="178"/>
      <c r="C40" s="516" t="str">
        <f>'Sch-7'!C22:D22</f>
        <v/>
      </c>
      <c r="D40" s="179"/>
      <c r="E40" s="176" t="s">
        <v>263</v>
      </c>
      <c r="F40" s="572">
        <f>'Names of Bidder'!C20</f>
        <v>0</v>
      </c>
      <c r="G40" s="573"/>
      <c r="H40" s="138"/>
    </row>
  </sheetData>
  <sheetProtection algorithmName="SHA-512" hashValue="Jvl7J9p6lBJwVeo5pW4fKNRx7646YO29LliTCWposyIjVO2ZBj1LQqKHzbGr579Pb4Dmsvo4QamB/P7AX1gbxQ==" saltValue="Zp1i5AcpD7QQiWb/rWRp+Q==" spinCount="100000" sheet="1" formatColumns="0" formatRows="0" selectLockedCells="1"/>
  <customSheetViews>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2"/>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3"/>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4"/>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6"/>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7"/>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8"/>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9"/>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10"/>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12"/>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13"/>
      <headerFooter alignWithMargins="0">
        <oddFooter>&amp;R&amp;"Book Antiqua,Bold"&amp;10Letter of Discount  / Page &amp;P of &amp;N</oddFooter>
      </headerFooter>
    </customSheetView>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59" t="s">
        <v>264</v>
      </c>
      <c r="B2" s="959"/>
      <c r="C2" s="959"/>
      <c r="D2" s="959"/>
      <c r="E2" s="51"/>
    </row>
    <row r="3" spans="1:6">
      <c r="A3" s="180"/>
      <c r="B3" s="181"/>
      <c r="C3" s="181"/>
      <c r="D3" s="181"/>
      <c r="E3" s="181"/>
    </row>
    <row r="4" spans="1:6" ht="30">
      <c r="A4" s="182" t="s">
        <v>265</v>
      </c>
      <c r="B4" s="183" t="s">
        <v>266</v>
      </c>
      <c r="C4" s="182" t="s">
        <v>267</v>
      </c>
      <c r="D4" s="182" t="s">
        <v>268</v>
      </c>
      <c r="E4" s="182" t="s">
        <v>269</v>
      </c>
    </row>
    <row r="5" spans="1:6" ht="18" customHeight="1">
      <c r="A5" s="184" t="s">
        <v>270</v>
      </c>
      <c r="B5" s="184" t="s">
        <v>271</v>
      </c>
      <c r="C5" s="184" t="s">
        <v>272</v>
      </c>
      <c r="D5" s="184" t="s">
        <v>273</v>
      </c>
      <c r="E5" s="184" t="s">
        <v>274</v>
      </c>
    </row>
    <row r="6" spans="1:6" ht="45" customHeight="1">
      <c r="A6" s="185">
        <v>1</v>
      </c>
      <c r="B6" s="186"/>
      <c r="C6" s="187"/>
      <c r="D6" s="188"/>
      <c r="E6" s="189">
        <f t="shared" ref="E6:E15" si="0">C6*D6</f>
        <v>0</v>
      </c>
    </row>
    <row r="7" spans="1:6" ht="45" customHeight="1">
      <c r="A7" s="185">
        <v>2</v>
      </c>
      <c r="B7" s="186"/>
      <c r="C7" s="187"/>
      <c r="D7" s="188"/>
      <c r="E7" s="189">
        <f t="shared" si="0"/>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235</v>
      </c>
      <c r="C16" s="191"/>
      <c r="D16" s="191"/>
      <c r="E16" s="191">
        <f>SUM(E6:E15)</f>
        <v>0</v>
      </c>
      <c r="F16" s="192"/>
    </row>
    <row r="17" ht="30" customHeight="1"/>
    <row r="18" ht="30" customHeight="1"/>
    <row r="19" ht="30" customHeight="1"/>
    <row r="20" ht="30" customHeight="1"/>
    <row r="21" ht="30" customHeight="1"/>
  </sheetData>
  <customSheetViews>
    <customSheetView guid="{66705863-FE19-4351-9628-5A7FC4026A68}" state="hidden" topLeftCell="A4">
      <selection activeCell="D6" sqref="D6"/>
      <pageMargins left="0" right="0" top="0" bottom="0" header="0" footer="0"/>
      <pageSetup orientation="portrait" r:id="rId1"/>
      <headerFooter alignWithMargins="0"/>
    </customSheetView>
    <customSheetView guid="{89CB4E6A-722E-4E39-885D-E2A6D0D08321}" state="hidden" topLeftCell="A4">
      <selection activeCell="D6" sqref="D6"/>
      <pageMargins left="0" right="0" top="0" bottom="0" header="0" footer="0"/>
      <pageSetup orientation="portrait" r:id="rId2"/>
      <headerFooter alignWithMargins="0"/>
    </customSheetView>
    <customSheetView guid="{915C64AD-BD67-44F0-9117-5B9D998BA799}" state="hidden" topLeftCell="A4">
      <selection activeCell="D6" sqref="D6"/>
      <pageMargins left="0" right="0" top="0" bottom="0" header="0" footer="0"/>
      <pageSetup orientation="portrait" r:id="rId3"/>
      <headerFooter alignWithMargins="0"/>
    </customSheetView>
    <customSheetView guid="{18EA11B4-BD82-47BF-99FA-7AB19BF74D0B}" state="hidden" topLeftCell="A4">
      <selection activeCell="D6" sqref="D6"/>
      <pageMargins left="0" right="0" top="0" bottom="0" header="0" footer="0"/>
      <pageSetup orientation="portrait" r:id="rId4"/>
      <headerFooter alignWithMargins="0"/>
    </customSheetView>
    <customSheetView guid="{CCA37BAE-906F-43D5-9FD9-B13563E4B9D7}" state="hidden" topLeftCell="A4">
      <selection activeCell="D6" sqref="D6"/>
      <pageMargins left="0" right="0" top="0" bottom="0" header="0" footer="0"/>
      <pageSetup orientation="portrait" r:id="rId5"/>
      <headerFooter alignWithMargins="0"/>
    </customSheetView>
    <customSheetView guid="{99CA2F10-F926-46DC-8609-4EAE5B9F3585}" state="hidden" topLeftCell="A4">
      <selection activeCell="D6" sqref="D6"/>
      <pageMargins left="0" right="0" top="0" bottom="0" header="0" footer="0"/>
      <pageSetup orientation="portrait" r:id="rId6"/>
      <headerFooter alignWithMargins="0"/>
    </customSheetView>
    <customSheetView guid="{63D51328-7CBC-4A1E-B96D-BAE91416501B}" state="hidden" topLeftCell="A4">
      <selection activeCell="D6" sqref="D6"/>
      <pageMargins left="0" right="0" top="0" bottom="0" header="0" footer="0"/>
      <pageSetup orientation="portrait" r:id="rId7"/>
      <headerFooter alignWithMargins="0"/>
    </customSheetView>
    <customSheetView guid="{3C00DDA0-7DDE-4169-A739-550DAF5DCF8D}" state="hidden" topLeftCell="A4">
      <selection activeCell="D6" sqref="D6"/>
      <pageMargins left="0" right="0" top="0" bottom="0" header="0" footer="0"/>
      <pageSetup orientation="portrait" r:id="rId8"/>
      <headerFooter alignWithMargins="0"/>
    </customSheetView>
    <customSheetView guid="{357C9841-BEC3-434B-AC63-C04FB4321BA3}" state="hidden" topLeftCell="A4">
      <selection activeCell="D6" sqref="D6"/>
      <pageMargins left="0" right="0" top="0" bottom="0" header="0" footer="0"/>
      <pageSetup orientation="portrait" r:id="rId9"/>
      <headerFooter alignWithMargins="0"/>
    </customSheetView>
    <customSheetView guid="{B96E710B-6DD7-4DE1-95AB-C9EE060CD030}" state="hidden" topLeftCell="A4">
      <selection activeCell="D6" sqref="D6"/>
      <pageMargins left="0" right="0" top="0" bottom="0" header="0" footer="0"/>
      <pageSetup orientation="portrait" r:id="rId10"/>
      <headerFooter alignWithMargins="0"/>
    </customSheetView>
    <customSheetView guid="{A58DB4DF-40C7-4BEB-B85E-6BD6F54941CF}" state="hidden" topLeftCell="A4">
      <selection activeCell="D6" sqref="D6"/>
      <pageMargins left="0" right="0" top="0" bottom="0" header="0" footer="0"/>
      <pageSetup orientation="portrait" r:id="rId11"/>
      <headerFooter alignWithMargins="0"/>
    </customSheetView>
    <customSheetView guid="{889C3D82-0A24-4765-A688-A80A782F5056}" state="hidden" topLeftCell="A4">
      <selection activeCell="D6" sqref="D6"/>
      <pageMargins left="0" right="0" top="0" bottom="0" header="0" footer="0"/>
      <pageSetup orientation="portrait" r:id="rId12"/>
      <headerFooter alignWithMargins="0"/>
    </customSheetView>
    <customSheetView guid="{041FB609-8993-4F11-A9EC-5412AED6DDE3}" state="hidden" topLeftCell="A4">
      <selection activeCell="D6" sqref="D6"/>
      <pageMargins left="0" right="0" top="0" bottom="0" header="0" footer="0"/>
      <pageSetup orientation="portrait" r:id="rId13"/>
      <headerFooter alignWithMargins="0"/>
    </customSheetView>
    <customSheetView guid="{C76D6353-631E-41F6-AC5B-54AF1399435E}"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59" t="s">
        <v>275</v>
      </c>
      <c r="B2" s="959"/>
      <c r="C2" s="959"/>
      <c r="D2" s="960"/>
      <c r="E2" s="26"/>
    </row>
    <row r="3" spans="1:6">
      <c r="A3" s="180"/>
      <c r="B3" s="181"/>
      <c r="C3" s="181"/>
      <c r="D3" s="181"/>
      <c r="E3" s="181"/>
    </row>
    <row r="4" spans="1:6" ht="30">
      <c r="A4" s="182" t="s">
        <v>265</v>
      </c>
      <c r="B4" s="183" t="s">
        <v>266</v>
      </c>
      <c r="C4" s="182" t="s">
        <v>276</v>
      </c>
      <c r="D4" s="182" t="s">
        <v>277</v>
      </c>
      <c r="E4" s="182" t="s">
        <v>278</v>
      </c>
    </row>
    <row r="5" spans="1:6" ht="18" customHeight="1">
      <c r="A5" s="184" t="s">
        <v>270</v>
      </c>
      <c r="B5" s="184" t="s">
        <v>271</v>
      </c>
      <c r="C5" s="184" t="s">
        <v>272</v>
      </c>
      <c r="D5" s="184" t="s">
        <v>273</v>
      </c>
      <c r="E5" s="184" t="s">
        <v>274</v>
      </c>
    </row>
    <row r="6" spans="1:6" ht="45" customHeight="1">
      <c r="A6" s="185">
        <v>1</v>
      </c>
      <c r="B6" s="186"/>
      <c r="C6" s="187"/>
      <c r="D6" s="188"/>
      <c r="E6" s="189">
        <f>C6*D6</f>
        <v>0</v>
      </c>
    </row>
    <row r="7" spans="1:6" ht="45" customHeight="1">
      <c r="A7" s="185">
        <v>2</v>
      </c>
      <c r="B7" s="186"/>
      <c r="C7" s="187"/>
      <c r="D7" s="188"/>
      <c r="E7" s="189">
        <f t="shared" ref="E7:E15" si="0">C7*D7</f>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235</v>
      </c>
      <c r="C16" s="191"/>
      <c r="D16" s="191"/>
      <c r="E16" s="191">
        <f>SUM(E6:E15)</f>
        <v>0</v>
      </c>
      <c r="F16" s="192"/>
    </row>
    <row r="17" ht="30" customHeight="1"/>
    <row r="18" ht="30" customHeight="1"/>
    <row r="19" ht="30" customHeight="1"/>
    <row r="20" ht="30" customHeight="1"/>
    <row r="21" ht="30" customHeight="1"/>
  </sheetData>
  <customSheetViews>
    <customSheetView guid="{66705863-FE19-4351-9628-5A7FC4026A68}" state="hidden" topLeftCell="A13">
      <selection activeCell="D6" sqref="D6"/>
      <pageMargins left="0" right="0" top="0" bottom="0" header="0" footer="0"/>
      <pageSetup orientation="portrait" r:id="rId1"/>
      <headerFooter alignWithMargins="0"/>
    </customSheetView>
    <customSheetView guid="{89CB4E6A-722E-4E39-885D-E2A6D0D08321}" state="hidden" topLeftCell="A13">
      <selection activeCell="D6" sqref="D6"/>
      <pageMargins left="0" right="0" top="0" bottom="0" header="0" footer="0"/>
      <pageSetup orientation="portrait" r:id="rId2"/>
      <headerFooter alignWithMargins="0"/>
    </customSheetView>
    <customSheetView guid="{915C64AD-BD67-44F0-9117-5B9D998BA799}" state="hidden" topLeftCell="A13">
      <selection activeCell="D6" sqref="D6"/>
      <pageMargins left="0" right="0" top="0" bottom="0" header="0" footer="0"/>
      <pageSetup orientation="portrait" r:id="rId3"/>
      <headerFooter alignWithMargins="0"/>
    </customSheetView>
    <customSheetView guid="{18EA11B4-BD82-47BF-99FA-7AB19BF74D0B}" state="hidden" topLeftCell="A13">
      <selection activeCell="D6" sqref="D6"/>
      <pageMargins left="0" right="0" top="0" bottom="0" header="0" footer="0"/>
      <pageSetup orientation="portrait" r:id="rId4"/>
      <headerFooter alignWithMargins="0"/>
    </customSheetView>
    <customSheetView guid="{CCA37BAE-906F-43D5-9FD9-B13563E4B9D7}" state="hidden" topLeftCell="A13">
      <selection activeCell="D6" sqref="D6"/>
      <pageMargins left="0" right="0" top="0" bottom="0" header="0" footer="0"/>
      <pageSetup orientation="portrait" r:id="rId5"/>
      <headerFooter alignWithMargins="0"/>
    </customSheetView>
    <customSheetView guid="{99CA2F10-F926-46DC-8609-4EAE5B9F3585}" state="hidden" topLeftCell="A13">
      <selection activeCell="D6" sqref="D6"/>
      <pageMargins left="0" right="0" top="0" bottom="0" header="0" footer="0"/>
      <pageSetup orientation="portrait" r:id="rId6"/>
      <headerFooter alignWithMargins="0"/>
    </customSheetView>
    <customSheetView guid="{63D51328-7CBC-4A1E-B96D-BAE91416501B}" state="hidden" topLeftCell="A13">
      <selection activeCell="D6" sqref="D6"/>
      <pageMargins left="0" right="0" top="0" bottom="0" header="0" footer="0"/>
      <pageSetup orientation="portrait" r:id="rId7"/>
      <headerFooter alignWithMargins="0"/>
    </customSheetView>
    <customSheetView guid="{3C00DDA0-7DDE-4169-A739-550DAF5DCF8D}" state="hidden" topLeftCell="A13">
      <selection activeCell="D6" sqref="D6"/>
      <pageMargins left="0" right="0" top="0" bottom="0" header="0" footer="0"/>
      <pageSetup orientation="portrait" r:id="rId8"/>
      <headerFooter alignWithMargins="0"/>
    </customSheetView>
    <customSheetView guid="{357C9841-BEC3-434B-AC63-C04FB4321BA3}" state="hidden" topLeftCell="A13">
      <selection activeCell="D6" sqref="D6"/>
      <pageMargins left="0" right="0" top="0" bottom="0" header="0" footer="0"/>
      <pageSetup orientation="portrait" r:id="rId9"/>
      <headerFooter alignWithMargins="0"/>
    </customSheetView>
    <customSheetView guid="{B96E710B-6DD7-4DE1-95AB-C9EE060CD030}" state="hidden" topLeftCell="A13">
      <selection activeCell="D6" sqref="D6"/>
      <pageMargins left="0" right="0" top="0" bottom="0" header="0" footer="0"/>
      <pageSetup orientation="portrait" r:id="rId10"/>
      <headerFooter alignWithMargins="0"/>
    </customSheetView>
    <customSheetView guid="{A58DB4DF-40C7-4BEB-B85E-6BD6F54941CF}" state="hidden" topLeftCell="A13">
      <selection activeCell="D6" sqref="D6"/>
      <pageMargins left="0" right="0" top="0" bottom="0" header="0" footer="0"/>
      <pageSetup orientation="portrait" r:id="rId11"/>
      <headerFooter alignWithMargins="0"/>
    </customSheetView>
    <customSheetView guid="{889C3D82-0A24-4765-A688-A80A782F5056}" state="hidden" topLeftCell="A13">
      <selection activeCell="D6" sqref="D6"/>
      <pageMargins left="0" right="0" top="0" bottom="0" header="0" footer="0"/>
      <pageSetup orientation="portrait" r:id="rId12"/>
      <headerFooter alignWithMargins="0"/>
    </customSheetView>
    <customSheetView guid="{041FB609-8993-4F11-A9EC-5412AED6DDE3}" state="hidden" topLeftCell="A13">
      <selection activeCell="D6" sqref="D6"/>
      <pageMargins left="0" right="0" top="0" bottom="0" header="0" footer="0"/>
      <pageSetup orientation="portrait" r:id="rId13"/>
      <headerFooter alignWithMargins="0"/>
    </customSheetView>
    <customSheetView guid="{C76D6353-631E-41F6-AC5B-54AF1399435E}"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24" customWidth="1"/>
    <col min="2" max="4" width="23.5703125" style="106" customWidth="1"/>
    <col min="5" max="5" width="11" style="106" customWidth="1"/>
    <col min="6" max="6" width="14.42578125" style="106" customWidth="1"/>
    <col min="7" max="16384" width="9.140625" style="51"/>
  </cols>
  <sheetData>
    <row r="1" spans="1:7">
      <c r="A1" s="180"/>
      <c r="B1" s="181"/>
      <c r="C1" s="181"/>
      <c r="D1" s="181"/>
      <c r="E1" s="181"/>
      <c r="F1" s="181"/>
    </row>
    <row r="2" spans="1:7" ht="21.95" customHeight="1">
      <c r="A2" s="959" t="s">
        <v>279</v>
      </c>
      <c r="B2" s="959"/>
      <c r="C2" s="959"/>
      <c r="D2" s="959"/>
      <c r="E2" s="960"/>
      <c r="F2" s="51"/>
    </row>
    <row r="3" spans="1:7">
      <c r="A3" s="180"/>
      <c r="B3" s="181"/>
      <c r="C3" s="181"/>
      <c r="D3" s="181"/>
      <c r="E3" s="181"/>
      <c r="F3" s="181"/>
    </row>
    <row r="4" spans="1:7" ht="45">
      <c r="A4" s="182" t="s">
        <v>265</v>
      </c>
      <c r="B4" s="183" t="s">
        <v>266</v>
      </c>
      <c r="C4" s="182" t="s">
        <v>280</v>
      </c>
      <c r="D4" s="182" t="s">
        <v>281</v>
      </c>
      <c r="E4" s="182" t="s">
        <v>282</v>
      </c>
      <c r="F4" s="182" t="s">
        <v>283</v>
      </c>
    </row>
    <row r="5" spans="1:7" ht="18" customHeight="1">
      <c r="A5" s="184" t="s">
        <v>270</v>
      </c>
      <c r="B5" s="184" t="s">
        <v>271</v>
      </c>
      <c r="C5" s="184" t="s">
        <v>272</v>
      </c>
      <c r="D5" s="184" t="s">
        <v>273</v>
      </c>
      <c r="E5" s="193" t="s">
        <v>284</v>
      </c>
      <c r="F5" s="184" t="s">
        <v>285</v>
      </c>
    </row>
    <row r="6" spans="1:7" ht="45" customHeight="1">
      <c r="A6" s="185">
        <v>1</v>
      </c>
      <c r="B6" s="186"/>
      <c r="C6" s="187"/>
      <c r="D6" s="187"/>
      <c r="E6" s="188"/>
      <c r="F6" s="189">
        <f>C6*E6</f>
        <v>0</v>
      </c>
    </row>
    <row r="7" spans="1:7" ht="45" customHeight="1">
      <c r="A7" s="185">
        <v>2</v>
      </c>
      <c r="B7" s="186"/>
      <c r="C7" s="187"/>
      <c r="D7" s="187"/>
      <c r="E7" s="188"/>
      <c r="F7" s="189">
        <f t="shared" ref="F7:F15" si="0">C7*E7</f>
        <v>0</v>
      </c>
    </row>
    <row r="8" spans="1:7" ht="45" customHeight="1">
      <c r="A8" s="185">
        <v>3</v>
      </c>
      <c r="B8" s="186"/>
      <c r="C8" s="187"/>
      <c r="D8" s="187"/>
      <c r="E8" s="188"/>
      <c r="F8" s="189">
        <f t="shared" si="0"/>
        <v>0</v>
      </c>
    </row>
    <row r="9" spans="1:7" ht="45" customHeight="1">
      <c r="A9" s="185">
        <v>4</v>
      </c>
      <c r="B9" s="186"/>
      <c r="C9" s="187"/>
      <c r="D9" s="187"/>
      <c r="E9" s="188"/>
      <c r="F9" s="189">
        <f t="shared" si="0"/>
        <v>0</v>
      </c>
    </row>
    <row r="10" spans="1:7" ht="45" customHeight="1">
      <c r="A10" s="185">
        <v>5</v>
      </c>
      <c r="B10" s="186"/>
      <c r="C10" s="187"/>
      <c r="D10" s="187"/>
      <c r="E10" s="188"/>
      <c r="F10" s="189">
        <f t="shared" si="0"/>
        <v>0</v>
      </c>
    </row>
    <row r="11" spans="1:7" ht="45" customHeight="1">
      <c r="A11" s="185">
        <v>6</v>
      </c>
      <c r="B11" s="186"/>
      <c r="C11" s="187"/>
      <c r="D11" s="187"/>
      <c r="E11" s="188"/>
      <c r="F11" s="189">
        <f t="shared" si="0"/>
        <v>0</v>
      </c>
    </row>
    <row r="12" spans="1:7" ht="45" customHeight="1">
      <c r="A12" s="185">
        <v>7</v>
      </c>
      <c r="B12" s="186"/>
      <c r="C12" s="187"/>
      <c r="D12" s="187"/>
      <c r="E12" s="188"/>
      <c r="F12" s="189">
        <f t="shared" si="0"/>
        <v>0</v>
      </c>
    </row>
    <row r="13" spans="1:7" ht="45" customHeight="1">
      <c r="A13" s="185">
        <v>8</v>
      </c>
      <c r="B13" s="186"/>
      <c r="C13" s="187"/>
      <c r="D13" s="187"/>
      <c r="E13" s="188"/>
      <c r="F13" s="189">
        <f t="shared" si="0"/>
        <v>0</v>
      </c>
    </row>
    <row r="14" spans="1:7" ht="45" customHeight="1">
      <c r="A14" s="185">
        <v>9</v>
      </c>
      <c r="B14" s="186"/>
      <c r="C14" s="187"/>
      <c r="D14" s="187"/>
      <c r="E14" s="188"/>
      <c r="F14" s="189">
        <f t="shared" si="0"/>
        <v>0</v>
      </c>
    </row>
    <row r="15" spans="1:7" ht="45" customHeight="1">
      <c r="A15" s="185">
        <v>10</v>
      </c>
      <c r="B15" s="186"/>
      <c r="C15" s="187"/>
      <c r="D15" s="187"/>
      <c r="E15" s="188"/>
      <c r="F15" s="189">
        <f t="shared" si="0"/>
        <v>0</v>
      </c>
    </row>
    <row r="16" spans="1:7" ht="45" customHeight="1">
      <c r="A16" s="190"/>
      <c r="B16" s="191" t="s">
        <v>235</v>
      </c>
      <c r="C16" s="191"/>
      <c r="D16" s="191"/>
      <c r="E16" s="191"/>
      <c r="F16" s="191">
        <f>SUM(F6:F15)</f>
        <v>0</v>
      </c>
      <c r="G16" s="192"/>
    </row>
    <row r="17" ht="30" customHeight="1"/>
    <row r="18" ht="30" customHeight="1"/>
    <row r="19" ht="30" customHeight="1"/>
    <row r="20" ht="30" customHeight="1"/>
    <row r="21" ht="30" customHeight="1"/>
  </sheetData>
  <customSheetViews>
    <customSheetView guid="{66705863-FE19-4351-9628-5A7FC4026A68}" state="hidden" topLeftCell="A5">
      <selection activeCell="D11" sqref="D11"/>
      <pageMargins left="0" right="0" top="0" bottom="0" header="0" footer="0"/>
      <pageSetup orientation="portrait" r:id="rId1"/>
      <headerFooter alignWithMargins="0"/>
    </customSheetView>
    <customSheetView guid="{89CB4E6A-722E-4E39-885D-E2A6D0D08321}" state="hidden" topLeftCell="A5">
      <selection activeCell="D11" sqref="D11"/>
      <pageMargins left="0" right="0" top="0" bottom="0" header="0" footer="0"/>
      <pageSetup orientation="portrait" r:id="rId2"/>
      <headerFooter alignWithMargins="0"/>
    </customSheetView>
    <customSheetView guid="{915C64AD-BD67-44F0-9117-5B9D998BA799}" state="hidden" topLeftCell="A5">
      <selection activeCell="D11" sqref="D11"/>
      <pageMargins left="0" right="0" top="0" bottom="0" header="0" footer="0"/>
      <pageSetup orientation="portrait" r:id="rId3"/>
      <headerFooter alignWithMargins="0"/>
    </customSheetView>
    <customSheetView guid="{18EA11B4-BD82-47BF-99FA-7AB19BF74D0B}" state="hidden" topLeftCell="A5">
      <selection activeCell="D11" sqref="D11"/>
      <pageMargins left="0" right="0" top="0" bottom="0" header="0" footer="0"/>
      <pageSetup orientation="portrait" r:id="rId4"/>
      <headerFooter alignWithMargins="0"/>
    </customSheetView>
    <customSheetView guid="{CCA37BAE-906F-43D5-9FD9-B13563E4B9D7}" state="hidden" topLeftCell="A5">
      <selection activeCell="D11" sqref="D11"/>
      <pageMargins left="0" right="0" top="0" bottom="0" header="0" footer="0"/>
      <pageSetup orientation="portrait" r:id="rId5"/>
      <headerFooter alignWithMargins="0"/>
    </customSheetView>
    <customSheetView guid="{99CA2F10-F926-46DC-8609-4EAE5B9F3585}" state="hidden" topLeftCell="A5">
      <selection activeCell="D11" sqref="D11"/>
      <pageMargins left="0" right="0" top="0" bottom="0" header="0" footer="0"/>
      <pageSetup orientation="portrait" r:id="rId6"/>
      <headerFooter alignWithMargins="0"/>
    </customSheetView>
    <customSheetView guid="{63D51328-7CBC-4A1E-B96D-BAE91416501B}" state="hidden" topLeftCell="A5">
      <selection activeCell="D11" sqref="D11"/>
      <pageMargins left="0" right="0" top="0" bottom="0" header="0" footer="0"/>
      <pageSetup orientation="portrait" r:id="rId7"/>
      <headerFooter alignWithMargins="0"/>
    </customSheetView>
    <customSheetView guid="{3C00DDA0-7DDE-4169-A739-550DAF5DCF8D}" state="hidden" topLeftCell="A5">
      <selection activeCell="D11" sqref="D11"/>
      <pageMargins left="0" right="0" top="0" bottom="0" header="0" footer="0"/>
      <pageSetup orientation="portrait" r:id="rId8"/>
      <headerFooter alignWithMargins="0"/>
    </customSheetView>
    <customSheetView guid="{357C9841-BEC3-434B-AC63-C04FB4321BA3}" state="hidden" topLeftCell="A5">
      <selection activeCell="D11" sqref="D11"/>
      <pageMargins left="0" right="0" top="0" bottom="0" header="0" footer="0"/>
      <pageSetup orientation="portrait" r:id="rId9"/>
      <headerFooter alignWithMargins="0"/>
    </customSheetView>
    <customSheetView guid="{B96E710B-6DD7-4DE1-95AB-C9EE060CD030}" state="hidden" topLeftCell="A5">
      <selection activeCell="D11" sqref="D11"/>
      <pageMargins left="0" right="0" top="0" bottom="0" header="0" footer="0"/>
      <pageSetup orientation="portrait" r:id="rId10"/>
      <headerFooter alignWithMargins="0"/>
    </customSheetView>
    <customSheetView guid="{A58DB4DF-40C7-4BEB-B85E-6BD6F54941CF}" state="hidden" topLeftCell="A5">
      <selection activeCell="D11" sqref="D11"/>
      <pageMargins left="0" right="0" top="0" bottom="0" header="0" footer="0"/>
      <pageSetup orientation="portrait" r:id="rId11"/>
      <headerFooter alignWithMargins="0"/>
    </customSheetView>
    <customSheetView guid="{889C3D82-0A24-4765-A688-A80A782F5056}" state="hidden" topLeftCell="A5">
      <selection activeCell="D11" sqref="D11"/>
      <pageMargins left="0" right="0" top="0" bottom="0" header="0" footer="0"/>
      <pageSetup orientation="portrait" r:id="rId12"/>
      <headerFooter alignWithMargins="0"/>
    </customSheetView>
    <customSheetView guid="{041FB609-8993-4F11-A9EC-5412AED6DDE3}" state="hidden" topLeftCell="A5">
      <selection activeCell="D11" sqref="D11"/>
      <pageMargins left="0" right="0" top="0" bottom="0" header="0" footer="0"/>
      <pageSetup orientation="portrait" r:id="rId13"/>
      <headerFooter alignWithMargins="0"/>
    </customSheetView>
    <customSheetView guid="{C76D6353-631E-41F6-AC5B-54AF1399435E}"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4"/>
  <sheetViews>
    <sheetView showGridLines="0" showZeros="0" tabSelected="1" view="pageBreakPreview" topLeftCell="A38" zoomScale="85" zoomScaleSheetLayoutView="85" workbookViewId="0">
      <selection activeCell="D52" sqref="D52:F52"/>
    </sheetView>
  </sheetViews>
  <sheetFormatPr defaultColWidth="9.140625" defaultRowHeight="16.5"/>
  <cols>
    <col min="1" max="1" width="10.7109375" style="197" customWidth="1"/>
    <col min="2" max="2" width="15.28515625" style="202" customWidth="1"/>
    <col min="3" max="3" width="16.28515625" style="197" customWidth="1"/>
    <col min="4" max="4" width="20.7109375" style="197" customWidth="1"/>
    <col min="5" max="5" width="12.7109375" style="197" customWidth="1"/>
    <col min="6" max="6" width="45.140625" style="197" customWidth="1"/>
    <col min="7" max="7" width="9.140625" style="197" hidden="1" customWidth="1"/>
    <col min="8" max="8" width="12" style="197" hidden="1" customWidth="1"/>
    <col min="9" max="18" width="9.140625" style="198" hidden="1" customWidth="1"/>
    <col min="19" max="19" width="8" style="198" hidden="1" customWidth="1"/>
    <col min="20" max="20" width="9.140625" style="198" hidden="1" customWidth="1"/>
    <col min="21" max="21" width="7.7109375" style="198" hidden="1" customWidth="1"/>
    <col min="22" max="22" width="9.140625" style="198" hidden="1" customWidth="1"/>
    <col min="23" max="23" width="5.5703125" style="198" hidden="1" customWidth="1"/>
    <col min="24" max="24" width="4.85546875" style="198" hidden="1" customWidth="1"/>
    <col min="25" max="25" width="9.140625" style="198" hidden="1" customWidth="1"/>
    <col min="26" max="26" width="66.7109375" style="198" hidden="1" customWidth="1"/>
    <col min="27" max="27" width="17.5703125" style="198" hidden="1" customWidth="1"/>
    <col min="28" max="28" width="20" style="198" hidden="1" customWidth="1"/>
    <col min="29" max="29" width="13.85546875" style="198" hidden="1" customWidth="1"/>
    <col min="30" max="30" width="9.140625" style="199" hidden="1" customWidth="1"/>
    <col min="31" max="31" width="9.140625" style="200" hidden="1" customWidth="1"/>
    <col min="32" max="32" width="13.7109375" style="200" hidden="1" customWidth="1"/>
    <col min="33" max="35" width="9.140625" style="199" hidden="1" customWidth="1"/>
    <col min="36" max="36" width="10.42578125" style="199" hidden="1" customWidth="1"/>
    <col min="37" max="41" width="9.140625" style="199" customWidth="1"/>
    <col min="42" max="16384" width="9.140625" style="198"/>
  </cols>
  <sheetData>
    <row r="1" spans="1:36" ht="24.75" customHeight="1">
      <c r="A1" s="194" t="str">
        <f>Cover!B3</f>
        <v>Spec No: CC/NT/W-TR/DOM/A00/25/16738</v>
      </c>
      <c r="B1" s="194"/>
      <c r="C1" s="195"/>
      <c r="D1" s="195"/>
      <c r="E1" s="195"/>
      <c r="F1" s="196" t="s">
        <v>286</v>
      </c>
      <c r="Z1" s="198" t="str">
        <f>'[6]Names of Bidder'!D6</f>
        <v>Sole Bidder</v>
      </c>
      <c r="AE1" s="200">
        <v>1</v>
      </c>
      <c r="AF1" s="200" t="s">
        <v>287</v>
      </c>
      <c r="AI1" s="200">
        <v>1</v>
      </c>
      <c r="AJ1" s="199" t="s">
        <v>288</v>
      </c>
    </row>
    <row r="2" spans="1:36">
      <c r="B2" s="197"/>
      <c r="Z2" s="198">
        <f>'[6]Names of Bidder'!AA6</f>
        <v>0</v>
      </c>
      <c r="AE2" s="200">
        <v>2</v>
      </c>
      <c r="AF2" s="200" t="s">
        <v>289</v>
      </c>
      <c r="AI2" s="200">
        <v>2</v>
      </c>
      <c r="AJ2" s="199" t="s">
        <v>290</v>
      </c>
    </row>
    <row r="3" spans="1:36" ht="17.25">
      <c r="A3" s="980" t="s">
        <v>291</v>
      </c>
      <c r="B3" s="980"/>
      <c r="C3" s="980"/>
      <c r="D3" s="980"/>
      <c r="E3" s="980"/>
      <c r="F3" s="980"/>
      <c r="AE3" s="200">
        <v>3</v>
      </c>
      <c r="AF3" s="200" t="s">
        <v>292</v>
      </c>
      <c r="AI3" s="200">
        <v>3</v>
      </c>
      <c r="AJ3" s="199" t="s">
        <v>293</v>
      </c>
    </row>
    <row r="4" spans="1:36">
      <c r="A4" s="201"/>
      <c r="B4" s="201"/>
      <c r="C4" s="201"/>
      <c r="D4" s="201"/>
      <c r="E4" s="201"/>
      <c r="F4" s="201"/>
      <c r="AE4" s="200">
        <v>4</v>
      </c>
      <c r="AF4" s="200" t="s">
        <v>294</v>
      </c>
      <c r="AI4" s="200">
        <v>4</v>
      </c>
      <c r="AJ4" s="199" t="s">
        <v>295</v>
      </c>
    </row>
    <row r="5" spans="1:36">
      <c r="A5" s="202" t="s">
        <v>296</v>
      </c>
      <c r="C5" s="981"/>
      <c r="D5" s="981"/>
      <c r="E5" s="981"/>
      <c r="F5" s="981"/>
      <c r="AE5" s="200">
        <v>5</v>
      </c>
      <c r="AF5" s="200" t="s">
        <v>294</v>
      </c>
      <c r="AI5" s="200">
        <v>5</v>
      </c>
      <c r="AJ5" s="199" t="s">
        <v>297</v>
      </c>
    </row>
    <row r="6" spans="1:36">
      <c r="A6" s="202" t="s">
        <v>298</v>
      </c>
      <c r="B6" s="969" t="str">
        <f>'Names of Bidder'!C22&amp;'Names of Bidder'!D22&amp;'Names of Bidder'!E22</f>
        <v/>
      </c>
      <c r="C6" s="969"/>
      <c r="AE6" s="200">
        <v>6</v>
      </c>
      <c r="AF6" s="200" t="s">
        <v>294</v>
      </c>
      <c r="AG6" s="203" t="e">
        <f>DAY(B6)</f>
        <v>#VALUE!</v>
      </c>
      <c r="AI6" s="200">
        <v>6</v>
      </c>
      <c r="AJ6" s="199" t="s">
        <v>299</v>
      </c>
    </row>
    <row r="7" spans="1:36">
      <c r="A7" s="202"/>
      <c r="B7" s="204"/>
      <c r="C7" s="204"/>
      <c r="AE7" s="200">
        <v>7</v>
      </c>
      <c r="AF7" s="200" t="s">
        <v>294</v>
      </c>
      <c r="AG7" s="203" t="e">
        <f>MONTH(B6)</f>
        <v>#VALUE!</v>
      </c>
      <c r="AI7" s="200">
        <v>7</v>
      </c>
      <c r="AJ7" s="199" t="s">
        <v>300</v>
      </c>
    </row>
    <row r="8" spans="1:36">
      <c r="A8" s="205" t="s">
        <v>95</v>
      </c>
      <c r="B8" s="206"/>
      <c r="F8" s="207"/>
      <c r="AE8" s="200">
        <v>8</v>
      </c>
      <c r="AF8" s="200" t="s">
        <v>294</v>
      </c>
      <c r="AG8" s="203" t="e">
        <f>LOOKUP(AG7,AI1:AI12,AJ1:AJ12)</f>
        <v>#VALUE!</v>
      </c>
      <c r="AI8" s="200">
        <v>8</v>
      </c>
      <c r="AJ8" s="199" t="s">
        <v>301</v>
      </c>
    </row>
    <row r="9" spans="1:36">
      <c r="A9" s="208">
        <f>'Sch-1'!O8</f>
        <v>0</v>
      </c>
      <c r="B9" s="208"/>
      <c r="F9" s="207"/>
      <c r="AE9" s="200">
        <v>9</v>
      </c>
      <c r="AF9" s="200" t="s">
        <v>294</v>
      </c>
      <c r="AG9" s="203" t="e">
        <f>YEAR(B6)</f>
        <v>#VALUE!</v>
      </c>
      <c r="AI9" s="200">
        <v>9</v>
      </c>
      <c r="AJ9" s="199" t="s">
        <v>302</v>
      </c>
    </row>
    <row r="10" spans="1:36">
      <c r="A10" s="208" t="str">
        <f>'Sch-1'!N9</f>
        <v>Power Grid Corporation of India Ltd.,</v>
      </c>
      <c r="B10" s="208"/>
      <c r="F10" s="207"/>
      <c r="AE10" s="200">
        <v>10</v>
      </c>
      <c r="AF10" s="200" t="s">
        <v>294</v>
      </c>
      <c r="AI10" s="200">
        <v>10</v>
      </c>
      <c r="AJ10" s="199" t="s">
        <v>303</v>
      </c>
    </row>
    <row r="11" spans="1:36">
      <c r="A11" s="208" t="str">
        <f>'Sch-1'!N10</f>
        <v>"Saudamini", Plot No.-2</v>
      </c>
      <c r="B11" s="208"/>
      <c r="F11" s="207"/>
      <c r="AE11" s="200">
        <v>11</v>
      </c>
      <c r="AF11" s="200" t="s">
        <v>294</v>
      </c>
      <c r="AI11" s="200">
        <v>11</v>
      </c>
      <c r="AJ11" s="199" t="s">
        <v>304</v>
      </c>
    </row>
    <row r="12" spans="1:36">
      <c r="A12" s="208" t="str">
        <f>'Sch-1'!N11</f>
        <v xml:space="preserve">Sector-29, </v>
      </c>
      <c r="B12" s="208"/>
      <c r="F12" s="207"/>
      <c r="AE12" s="200">
        <v>12</v>
      </c>
      <c r="AF12" s="200" t="s">
        <v>294</v>
      </c>
      <c r="AI12" s="200">
        <v>12</v>
      </c>
      <c r="AJ12" s="199" t="s">
        <v>305</v>
      </c>
    </row>
    <row r="13" spans="1:36">
      <c r="A13" s="208" t="str">
        <f>'Sch-1'!N12</f>
        <v>Gurugram (Haryana) - 122001</v>
      </c>
      <c r="B13" s="208"/>
      <c r="F13" s="207"/>
      <c r="AE13" s="200">
        <v>13</v>
      </c>
      <c r="AF13" s="200" t="s">
        <v>294</v>
      </c>
    </row>
    <row r="14" spans="1:36" ht="22.5" customHeight="1">
      <c r="A14" s="202"/>
      <c r="F14" s="207"/>
      <c r="AE14" s="200">
        <v>14</v>
      </c>
      <c r="AF14" s="200" t="s">
        <v>294</v>
      </c>
    </row>
    <row r="15" spans="1:36" ht="66.75" customHeight="1">
      <c r="A15" s="473" t="s">
        <v>306</v>
      </c>
      <c r="B15" s="474"/>
      <c r="C15" s="982" t="str">
        <f>Cover!B2</f>
        <v>400kV Transformer Package 4TR-16 for Procurement of 06 Nos. 400/220/33kV 3-Phase 500MVA Transformers under “Procurement of Transformers and Reactors under vendor development from SIS Reserve Fund”.</v>
      </c>
      <c r="D15" s="982"/>
      <c r="E15" s="982"/>
      <c r="F15" s="982"/>
      <c r="AE15" s="200">
        <v>15</v>
      </c>
      <c r="AF15" s="200" t="s">
        <v>294</v>
      </c>
    </row>
    <row r="16" spans="1:36" ht="27.75" customHeight="1">
      <c r="A16" s="197" t="s">
        <v>307</v>
      </c>
      <c r="B16" s="197"/>
      <c r="C16" s="207"/>
      <c r="D16" s="207"/>
      <c r="E16" s="207"/>
      <c r="F16" s="207"/>
      <c r="AE16" s="200">
        <v>16</v>
      </c>
      <c r="AF16" s="200" t="s">
        <v>294</v>
      </c>
    </row>
    <row r="17" spans="1:41" ht="110.25" customHeight="1">
      <c r="A17" s="210">
        <v>1</v>
      </c>
      <c r="B17" s="978"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78"/>
      <c r="D17" s="978"/>
      <c r="E17" s="978"/>
      <c r="F17" s="978"/>
      <c r="H17" s="547" t="s">
        <v>308</v>
      </c>
      <c r="Z17" s="211"/>
      <c r="AA17" s="212"/>
      <c r="AB17" s="213"/>
      <c r="AC17" s="214"/>
      <c r="AE17" s="200">
        <v>17</v>
      </c>
      <c r="AF17" s="200" t="s">
        <v>294</v>
      </c>
    </row>
    <row r="18" spans="1:41" ht="29.25" customHeight="1">
      <c r="A18" s="210"/>
      <c r="B18" s="978"/>
      <c r="C18" s="978"/>
      <c r="D18" s="978"/>
      <c r="E18" s="978"/>
      <c r="F18" s="978"/>
      <c r="H18" s="213">
        <f>ROUND('Sch-6 (After Discount)'!D29,2)</f>
        <v>0</v>
      </c>
      <c r="I18" s="198" t="s">
        <v>309</v>
      </c>
      <c r="Z18" s="211"/>
      <c r="AA18" s="212"/>
      <c r="AB18" s="213"/>
      <c r="AC18" s="214"/>
    </row>
    <row r="19" spans="1:41" ht="13.5" customHeight="1">
      <c r="A19" s="210"/>
      <c r="B19" s="978"/>
      <c r="C19" s="978"/>
      <c r="D19" s="978"/>
      <c r="E19" s="978"/>
      <c r="F19" s="978"/>
      <c r="H19" s="548" t="str">
        <f>'N-W (Cr.)'!P4</f>
        <v/>
      </c>
      <c r="N19" s="198" t="s">
        <v>310</v>
      </c>
      <c r="Z19" s="211"/>
      <c r="AA19" s="212"/>
      <c r="AB19" s="213"/>
      <c r="AC19" s="214"/>
    </row>
    <row r="20" spans="1:41" ht="39" customHeight="1">
      <c r="B20" s="979" t="s">
        <v>311</v>
      </c>
      <c r="C20" s="979"/>
      <c r="D20" s="979"/>
      <c r="E20" s="979"/>
      <c r="F20" s="979"/>
      <c r="H20" s="614" t="s">
        <v>312</v>
      </c>
      <c r="AE20" s="200">
        <v>18</v>
      </c>
      <c r="AF20" s="200" t="s">
        <v>294</v>
      </c>
    </row>
    <row r="21" spans="1:41" s="197" customFormat="1" ht="27.75" customHeight="1">
      <c r="A21" s="215">
        <v>2</v>
      </c>
      <c r="B21" s="977" t="s">
        <v>313</v>
      </c>
      <c r="C21" s="977"/>
      <c r="D21" s="977"/>
      <c r="E21" s="977"/>
      <c r="F21" s="977"/>
      <c r="AD21" s="216"/>
      <c r="AE21" s="200">
        <v>19</v>
      </c>
      <c r="AF21" s="200" t="s">
        <v>294</v>
      </c>
      <c r="AG21" s="216"/>
      <c r="AH21" s="216"/>
      <c r="AI21" s="216"/>
      <c r="AJ21" s="216"/>
      <c r="AK21" s="216"/>
      <c r="AL21" s="216"/>
      <c r="AM21" s="216"/>
      <c r="AN21" s="216"/>
      <c r="AO21" s="216"/>
    </row>
    <row r="22" spans="1:41" ht="39.75" customHeight="1">
      <c r="A22" s="210">
        <v>2.1</v>
      </c>
      <c r="B22" s="970" t="s">
        <v>314</v>
      </c>
      <c r="C22" s="970"/>
      <c r="D22" s="970"/>
      <c r="E22" s="970"/>
      <c r="F22" s="970"/>
      <c r="AE22" s="200">
        <v>20</v>
      </c>
      <c r="AF22" s="200" t="s">
        <v>294</v>
      </c>
    </row>
    <row r="23" spans="1:41" ht="36.75" customHeight="1">
      <c r="B23" s="975" t="s">
        <v>231</v>
      </c>
      <c r="C23" s="975"/>
      <c r="D23" s="970" t="s">
        <v>315</v>
      </c>
      <c r="E23" s="970"/>
      <c r="F23" s="970"/>
      <c r="AE23" s="200">
        <v>21</v>
      </c>
      <c r="AF23" s="200" t="s">
        <v>287</v>
      </c>
    </row>
    <row r="24" spans="1:41" ht="43.5" customHeight="1">
      <c r="B24" s="975" t="s">
        <v>232</v>
      </c>
      <c r="C24" s="975"/>
      <c r="D24" s="978" t="s">
        <v>316</v>
      </c>
      <c r="E24" s="978"/>
      <c r="F24" s="978"/>
      <c r="AE24" s="200">
        <v>22</v>
      </c>
      <c r="AF24" s="200" t="s">
        <v>294</v>
      </c>
    </row>
    <row r="25" spans="1:41" ht="27.95" customHeight="1">
      <c r="B25" s="975" t="s">
        <v>233</v>
      </c>
      <c r="C25" s="975"/>
      <c r="D25" s="209" t="s">
        <v>317</v>
      </c>
      <c r="E25" s="209"/>
      <c r="F25" s="209"/>
      <c r="H25" s="216" t="str">
        <f>'[6]Names of Bidder'!D6</f>
        <v>Sole Bidder</v>
      </c>
      <c r="AE25" s="200">
        <v>23</v>
      </c>
      <c r="AF25" s="200" t="s">
        <v>294</v>
      </c>
    </row>
    <row r="26" spans="1:41" ht="27.95" customHeight="1">
      <c r="B26" s="975" t="s">
        <v>318</v>
      </c>
      <c r="C26" s="975"/>
      <c r="D26" s="209" t="s">
        <v>319</v>
      </c>
      <c r="E26" s="209"/>
      <c r="F26" s="209"/>
      <c r="AE26" s="200">
        <v>24</v>
      </c>
      <c r="AF26" s="200" t="s">
        <v>294</v>
      </c>
    </row>
    <row r="27" spans="1:41" ht="27.95" customHeight="1">
      <c r="B27" s="975" t="s">
        <v>320</v>
      </c>
      <c r="C27" s="975"/>
      <c r="D27" s="209" t="s">
        <v>321</v>
      </c>
      <c r="E27" s="209"/>
      <c r="F27" s="209"/>
      <c r="AE27" s="200">
        <v>25</v>
      </c>
      <c r="AF27" s="200" t="s">
        <v>294</v>
      </c>
    </row>
    <row r="28" spans="1:41" ht="27.95" customHeight="1">
      <c r="B28" s="975" t="s">
        <v>322</v>
      </c>
      <c r="C28" s="975"/>
      <c r="D28" s="209" t="s">
        <v>323</v>
      </c>
      <c r="E28" s="209"/>
      <c r="F28" s="209"/>
      <c r="AE28" s="200">
        <v>26</v>
      </c>
      <c r="AF28" s="200" t="s">
        <v>294</v>
      </c>
    </row>
    <row r="29" spans="1:41" ht="44.25" customHeight="1">
      <c r="B29" s="975" t="s">
        <v>214</v>
      </c>
      <c r="C29" s="975"/>
      <c r="D29" s="972" t="s">
        <v>324</v>
      </c>
      <c r="E29" s="972"/>
      <c r="F29" s="972"/>
      <c r="AE29" s="200">
        <v>27</v>
      </c>
      <c r="AF29" s="200" t="s">
        <v>294</v>
      </c>
    </row>
    <row r="30" spans="1:41" ht="25.5" customHeight="1">
      <c r="B30" s="976" t="s">
        <v>325</v>
      </c>
      <c r="C30" s="970"/>
      <c r="D30" s="970"/>
      <c r="E30" s="970"/>
      <c r="F30" s="970"/>
    </row>
    <row r="31" spans="1:41" ht="98.25" customHeight="1">
      <c r="A31" s="217">
        <v>2.2000000000000002</v>
      </c>
      <c r="B31" s="970" t="s">
        <v>326</v>
      </c>
      <c r="C31" s="970"/>
      <c r="D31" s="970"/>
      <c r="E31" s="970"/>
      <c r="F31" s="970"/>
      <c r="AE31" s="200">
        <v>28</v>
      </c>
      <c r="AF31" s="200" t="s">
        <v>294</v>
      </c>
    </row>
    <row r="32" spans="1:41" ht="68.25" customHeight="1">
      <c r="A32" s="217">
        <v>2.2999999999999998</v>
      </c>
      <c r="B32" s="970" t="s">
        <v>327</v>
      </c>
      <c r="C32" s="970"/>
      <c r="D32" s="970"/>
      <c r="E32" s="970"/>
      <c r="F32" s="970"/>
      <c r="AE32" s="200">
        <v>29</v>
      </c>
      <c r="AF32" s="200" t="s">
        <v>294</v>
      </c>
    </row>
    <row r="33" spans="1:32" ht="129.75" customHeight="1">
      <c r="A33" s="217">
        <v>2.4</v>
      </c>
      <c r="B33" s="970" t="s">
        <v>328</v>
      </c>
      <c r="C33" s="970"/>
      <c r="D33" s="970"/>
      <c r="E33" s="970"/>
      <c r="F33" s="970"/>
      <c r="AE33" s="200">
        <v>30</v>
      </c>
      <c r="AF33" s="200" t="s">
        <v>294</v>
      </c>
    </row>
    <row r="34" spans="1:32" ht="79.5" customHeight="1">
      <c r="A34" s="217">
        <v>2.5</v>
      </c>
      <c r="B34" s="970" t="s">
        <v>329</v>
      </c>
      <c r="C34" s="970"/>
      <c r="D34" s="970"/>
      <c r="E34" s="970"/>
      <c r="F34" s="970"/>
      <c r="AE34" s="200">
        <v>31</v>
      </c>
      <c r="AF34" s="200" t="s">
        <v>287</v>
      </c>
    </row>
    <row r="35" spans="1:32" ht="75" customHeight="1">
      <c r="A35" s="210">
        <v>3</v>
      </c>
      <c r="B35" s="970" t="s">
        <v>330</v>
      </c>
      <c r="C35" s="970"/>
      <c r="D35" s="970"/>
      <c r="E35" s="970"/>
      <c r="F35" s="970"/>
    </row>
    <row r="36" spans="1:32" ht="88.5" customHeight="1">
      <c r="A36" s="210"/>
      <c r="B36" s="976" t="s">
        <v>540</v>
      </c>
      <c r="C36" s="976"/>
      <c r="D36" s="976"/>
      <c r="E36" s="976"/>
      <c r="F36" s="976"/>
    </row>
    <row r="37" spans="1:32" ht="63" customHeight="1">
      <c r="A37" s="210">
        <v>3.1</v>
      </c>
      <c r="B37" s="972" t="s">
        <v>331</v>
      </c>
      <c r="C37" s="972"/>
      <c r="D37" s="972"/>
      <c r="E37" s="972"/>
      <c r="F37" s="972"/>
    </row>
    <row r="38" spans="1:32" ht="114" customHeight="1">
      <c r="A38" s="217">
        <v>3.2</v>
      </c>
      <c r="B38" s="970" t="s">
        <v>332</v>
      </c>
      <c r="C38" s="970"/>
      <c r="D38" s="970"/>
      <c r="E38" s="970"/>
      <c r="F38" s="970"/>
    </row>
    <row r="39" spans="1:32" ht="65.25" customHeight="1">
      <c r="A39" s="217">
        <v>3.3</v>
      </c>
      <c r="B39" s="970" t="s">
        <v>333</v>
      </c>
      <c r="C39" s="970"/>
      <c r="D39" s="970"/>
      <c r="E39" s="970"/>
      <c r="F39" s="970"/>
    </row>
    <row r="40" spans="1:32" ht="66" customHeight="1">
      <c r="A40" s="210">
        <v>4</v>
      </c>
      <c r="B40" s="971" t="s">
        <v>334</v>
      </c>
      <c r="C40" s="971"/>
      <c r="D40" s="971"/>
      <c r="E40" s="971"/>
      <c r="F40" s="971"/>
    </row>
    <row r="41" spans="1:32" ht="93" customHeight="1">
      <c r="A41" s="210">
        <v>5</v>
      </c>
      <c r="B41" s="970" t="s">
        <v>335</v>
      </c>
      <c r="C41" s="970"/>
      <c r="D41" s="970"/>
      <c r="E41" s="970"/>
      <c r="F41" s="970"/>
    </row>
    <row r="42" spans="1:32" ht="20.25" customHeight="1">
      <c r="B42" s="77" t="str">
        <f>IF(ISERROR("Dated this " &amp; AG6 &amp; LOOKUP(AG6,AE1:AE34,AF1:AF34) &amp; " day of " &amp; AG8 &amp; " " &amp;AG9), "", "Dated this " &amp; AG6 &amp; LOOKUP(AG6,AE1:AE34,AF1:AF34) &amp; " day of " &amp; AG8 &amp; " " &amp;AG9)</f>
        <v/>
      </c>
      <c r="C42" s="77"/>
      <c r="D42" s="77"/>
      <c r="E42" s="218"/>
      <c r="F42" s="218"/>
    </row>
    <row r="43" spans="1:32" ht="30" customHeight="1">
      <c r="B43" s="77" t="s">
        <v>258</v>
      </c>
      <c r="C43" s="26"/>
      <c r="D43" s="75"/>
      <c r="E43" s="75"/>
      <c r="F43" s="75"/>
    </row>
    <row r="44" spans="1:32" ht="20.25" customHeight="1">
      <c r="B44" s="219"/>
      <c r="C44" s="75"/>
      <c r="D44" s="75"/>
      <c r="E44" s="77"/>
      <c r="F44" s="220" t="s">
        <v>259</v>
      </c>
    </row>
    <row r="45" spans="1:32" ht="18" customHeight="1">
      <c r="B45" s="219"/>
      <c r="C45" s="75"/>
      <c r="D45" s="77"/>
      <c r="E45" s="77"/>
      <c r="F45" s="220" t="str">
        <f>"For and on behalf of " &amp; '[6]Sch-1'!B8</f>
        <v>For and on behalf of test</v>
      </c>
    </row>
    <row r="46" spans="1:32" ht="30" customHeight="1">
      <c r="A46" s="198"/>
      <c r="B46" s="198"/>
      <c r="C46" s="221"/>
      <c r="D46" s="198"/>
      <c r="E46" s="222" t="s">
        <v>336</v>
      </c>
      <c r="F46" s="202"/>
    </row>
    <row r="47" spans="1:32" ht="30" customHeight="1">
      <c r="A47" s="223" t="s">
        <v>260</v>
      </c>
      <c r="B47" s="974" t="str">
        <f>Discount!C39</f>
        <v xml:space="preserve">  </v>
      </c>
      <c r="C47" s="969"/>
      <c r="D47" s="198"/>
      <c r="E47" s="222" t="s">
        <v>261</v>
      </c>
      <c r="F47" s="395">
        <f>Discount!F39</f>
        <v>0</v>
      </c>
    </row>
    <row r="48" spans="1:32" ht="30" customHeight="1">
      <c r="A48" s="223" t="s">
        <v>262</v>
      </c>
      <c r="B48" s="968" t="str">
        <f>Discount!C40</f>
        <v/>
      </c>
      <c r="C48" s="969"/>
      <c r="D48" s="198"/>
      <c r="E48" s="222" t="s">
        <v>263</v>
      </c>
      <c r="F48" s="395">
        <f>Discount!F40</f>
        <v>0</v>
      </c>
    </row>
    <row r="49" spans="1:41" ht="30" customHeight="1">
      <c r="B49" s="197"/>
      <c r="D49" s="198"/>
      <c r="E49" s="222" t="s">
        <v>337</v>
      </c>
    </row>
    <row r="50" spans="1:41" ht="30" customHeight="1">
      <c r="A50" s="973" t="str">
        <f>IF(H25="Sole Bidder", "", "In case of bid from a Joint Venture, name &amp; designation of representative of JV partner is to be provided and Bid Form is also to be signed by him.")</f>
        <v/>
      </c>
      <c r="B50" s="973"/>
      <c r="C50" s="973"/>
      <c r="D50" s="973"/>
      <c r="E50" s="973"/>
      <c r="F50" s="973"/>
    </row>
    <row r="51" spans="1:41" s="197" customFormat="1" ht="33" customHeight="1">
      <c r="A51" s="224" t="s">
        <v>338</v>
      </c>
      <c r="B51" s="225"/>
      <c r="C51" s="226"/>
      <c r="D51" s="77"/>
      <c r="E51" s="220"/>
      <c r="F51" s="77"/>
      <c r="H51" s="202"/>
      <c r="AD51" s="216"/>
      <c r="AE51" s="200"/>
      <c r="AF51" s="200"/>
      <c r="AG51" s="216"/>
      <c r="AH51" s="216"/>
      <c r="AI51" s="216"/>
      <c r="AJ51" s="216"/>
      <c r="AK51" s="216"/>
      <c r="AL51" s="216"/>
      <c r="AM51" s="216"/>
      <c r="AN51" s="216"/>
      <c r="AO51" s="216"/>
    </row>
    <row r="52" spans="1:41" s="197" customFormat="1" ht="33" customHeight="1">
      <c r="A52" s="964" t="s">
        <v>339</v>
      </c>
      <c r="B52" s="964"/>
      <c r="C52" s="964"/>
      <c r="D52" s="963"/>
      <c r="E52" s="963"/>
      <c r="F52" s="963"/>
      <c r="H52" s="202"/>
      <c r="AD52" s="216"/>
      <c r="AE52" s="200"/>
      <c r="AF52" s="200"/>
      <c r="AG52" s="216"/>
      <c r="AH52" s="216"/>
      <c r="AI52" s="216"/>
      <c r="AJ52" s="216"/>
      <c r="AK52" s="216"/>
      <c r="AL52" s="216"/>
      <c r="AM52" s="216"/>
      <c r="AN52" s="216"/>
      <c r="AO52" s="216"/>
    </row>
    <row r="53" spans="1:41" s="197" customFormat="1" ht="33" customHeight="1">
      <c r="A53" s="967"/>
      <c r="B53" s="967"/>
      <c r="C53" s="967"/>
      <c r="D53" s="227"/>
      <c r="E53" s="227"/>
      <c r="F53" s="227"/>
      <c r="H53" s="202"/>
      <c r="AD53" s="216"/>
      <c r="AE53" s="200"/>
      <c r="AF53" s="200"/>
      <c r="AG53" s="216"/>
      <c r="AH53" s="216"/>
      <c r="AI53" s="216"/>
      <c r="AJ53" s="216"/>
      <c r="AK53" s="216"/>
      <c r="AL53" s="216"/>
      <c r="AM53" s="216"/>
      <c r="AN53" s="216"/>
      <c r="AO53" s="216"/>
    </row>
    <row r="54" spans="1:41" s="197" customFormat="1" ht="33" customHeight="1">
      <c r="A54" s="965"/>
      <c r="B54" s="965"/>
      <c r="C54" s="965"/>
      <c r="D54" s="227"/>
      <c r="E54" s="227"/>
      <c r="F54" s="227"/>
      <c r="H54" s="202"/>
      <c r="AD54" s="216"/>
      <c r="AE54" s="200"/>
      <c r="AF54" s="200"/>
      <c r="AG54" s="216"/>
      <c r="AH54" s="216"/>
      <c r="AI54" s="216"/>
      <c r="AJ54" s="216"/>
      <c r="AK54" s="216"/>
      <c r="AL54" s="216"/>
      <c r="AM54" s="216"/>
      <c r="AN54" s="216"/>
      <c r="AO54" s="216"/>
    </row>
    <row r="55" spans="1:41" s="197" customFormat="1" ht="33" customHeight="1">
      <c r="A55" s="961" t="s">
        <v>340</v>
      </c>
      <c r="B55" s="961"/>
      <c r="C55" s="961"/>
      <c r="D55" s="963"/>
      <c r="E55" s="963"/>
      <c r="F55" s="963"/>
      <c r="H55" s="202"/>
      <c r="AD55" s="216"/>
      <c r="AE55" s="200"/>
      <c r="AF55" s="200"/>
      <c r="AG55" s="216"/>
      <c r="AH55" s="216"/>
      <c r="AI55" s="216"/>
      <c r="AJ55" s="216"/>
      <c r="AK55" s="216"/>
      <c r="AL55" s="216"/>
      <c r="AM55" s="216"/>
      <c r="AN55" s="216"/>
      <c r="AO55" s="216"/>
    </row>
    <row r="56" spans="1:41" s="197" customFormat="1" ht="33" customHeight="1">
      <c r="A56" s="961" t="s">
        <v>341</v>
      </c>
      <c r="B56" s="961"/>
      <c r="C56" s="961"/>
      <c r="D56" s="963"/>
      <c r="E56" s="963"/>
      <c r="F56" s="963"/>
      <c r="H56" s="202"/>
      <c r="AD56" s="216"/>
      <c r="AE56" s="200"/>
      <c r="AF56" s="200"/>
      <c r="AG56" s="216"/>
      <c r="AH56" s="216"/>
      <c r="AI56" s="216"/>
      <c r="AJ56" s="216"/>
      <c r="AK56" s="216"/>
      <c r="AL56" s="216"/>
      <c r="AM56" s="216"/>
      <c r="AN56" s="216"/>
      <c r="AO56" s="216"/>
    </row>
    <row r="57" spans="1:41" s="197" customFormat="1" ht="33" customHeight="1">
      <c r="A57" s="961" t="s">
        <v>342</v>
      </c>
      <c r="B57" s="961"/>
      <c r="C57" s="961"/>
      <c r="D57" s="963"/>
      <c r="E57" s="963"/>
      <c r="F57" s="963"/>
      <c r="H57" s="202"/>
      <c r="AD57" s="216"/>
      <c r="AE57" s="200"/>
      <c r="AF57" s="200"/>
      <c r="AG57" s="216"/>
      <c r="AH57" s="216"/>
      <c r="AI57" s="216"/>
      <c r="AJ57" s="216"/>
      <c r="AK57" s="216"/>
      <c r="AL57" s="216"/>
      <c r="AM57" s="216"/>
      <c r="AN57" s="216"/>
      <c r="AO57" s="216"/>
    </row>
    <row r="58" spans="1:41" s="197" customFormat="1" ht="33" customHeight="1">
      <c r="A58" s="964" t="s">
        <v>343</v>
      </c>
      <c r="B58" s="964"/>
      <c r="C58" s="964"/>
      <c r="D58" s="963"/>
      <c r="E58" s="963"/>
      <c r="F58" s="963"/>
      <c r="H58" s="202"/>
      <c r="AD58" s="216"/>
      <c r="AE58" s="200"/>
      <c r="AF58" s="200"/>
      <c r="AG58" s="216"/>
      <c r="AH58" s="216"/>
      <c r="AI58" s="216"/>
      <c r="AJ58" s="216"/>
      <c r="AK58" s="216"/>
      <c r="AL58" s="216"/>
      <c r="AM58" s="216"/>
      <c r="AN58" s="216"/>
      <c r="AO58" s="216"/>
    </row>
    <row r="59" spans="1:41" s="197" customFormat="1" ht="33" customHeight="1">
      <c r="A59" s="967"/>
      <c r="B59" s="967"/>
      <c r="C59" s="967"/>
      <c r="D59" s="227"/>
      <c r="E59" s="227"/>
      <c r="F59" s="227"/>
      <c r="H59" s="202"/>
      <c r="AD59" s="216"/>
      <c r="AE59" s="200"/>
      <c r="AF59" s="200"/>
      <c r="AG59" s="216"/>
      <c r="AH59" s="216"/>
      <c r="AI59" s="216"/>
      <c r="AJ59" s="216"/>
      <c r="AK59" s="216"/>
      <c r="AL59" s="216"/>
      <c r="AM59" s="216"/>
      <c r="AN59" s="216"/>
      <c r="AO59" s="216"/>
    </row>
    <row r="60" spans="1:41" s="197" customFormat="1" ht="33" customHeight="1">
      <c r="A60" s="965"/>
      <c r="B60" s="965"/>
      <c r="C60" s="965"/>
      <c r="D60" s="227"/>
      <c r="E60" s="227"/>
      <c r="F60" s="227"/>
      <c r="H60" s="202"/>
      <c r="AD60" s="216"/>
      <c r="AE60" s="200"/>
      <c r="AF60" s="200"/>
      <c r="AG60" s="216"/>
      <c r="AH60" s="216"/>
      <c r="AI60" s="216"/>
      <c r="AJ60" s="216"/>
      <c r="AK60" s="216"/>
      <c r="AL60" s="216"/>
      <c r="AM60" s="216"/>
      <c r="AN60" s="216"/>
      <c r="AO60" s="216"/>
    </row>
    <row r="61" spans="1:41" s="197" customFormat="1" ht="60.75" customHeight="1">
      <c r="A61" s="96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1" s="966"/>
      <c r="C61" s="966"/>
      <c r="D61" s="966"/>
      <c r="E61" s="966"/>
      <c r="F61" s="966"/>
      <c r="H61" s="202"/>
      <c r="AD61" s="216"/>
      <c r="AE61" s="200"/>
      <c r="AF61" s="200"/>
      <c r="AG61" s="216"/>
      <c r="AH61" s="216"/>
      <c r="AI61" s="216"/>
      <c r="AJ61" s="216"/>
      <c r="AK61" s="216"/>
      <c r="AL61" s="216"/>
      <c r="AM61" s="216"/>
      <c r="AN61" s="216"/>
      <c r="AO61" s="216"/>
    </row>
    <row r="62" spans="1:41" s="197" customFormat="1" ht="33" customHeight="1">
      <c r="A62" s="962" t="s">
        <v>78</v>
      </c>
      <c r="B62" s="962"/>
      <c r="C62" s="962"/>
      <c r="D62" s="962"/>
      <c r="E62" s="962"/>
      <c r="F62" s="962"/>
      <c r="H62" s="202"/>
      <c r="AD62" s="216"/>
      <c r="AE62" s="200"/>
      <c r="AF62" s="200"/>
      <c r="AG62" s="216"/>
      <c r="AH62" s="216"/>
      <c r="AI62" s="216"/>
      <c r="AJ62" s="216"/>
      <c r="AK62" s="216"/>
      <c r="AL62" s="216"/>
      <c r="AM62" s="216"/>
      <c r="AN62" s="216"/>
      <c r="AO62" s="216"/>
    </row>
    <row r="63" spans="1:41">
      <c r="A63" s="202"/>
    </row>
    <row r="64" spans="1:41">
      <c r="A64" s="202"/>
    </row>
    <row r="65" spans="1:1">
      <c r="A65" s="202"/>
    </row>
    <row r="66" spans="1:1">
      <c r="A66" s="202"/>
    </row>
    <row r="67" spans="1:1">
      <c r="A67" s="202"/>
    </row>
    <row r="68" spans="1:1">
      <c r="A68" s="202"/>
    </row>
    <row r="69" spans="1:1">
      <c r="A69" s="202"/>
    </row>
    <row r="70" spans="1:1">
      <c r="A70" s="202"/>
    </row>
    <row r="71" spans="1:1">
      <c r="A71" s="202"/>
    </row>
    <row r="72" spans="1:1">
      <c r="A72" s="202"/>
    </row>
    <row r="73" spans="1:1">
      <c r="A73" s="202"/>
    </row>
    <row r="74" spans="1:1">
      <c r="A74" s="202"/>
    </row>
  </sheetData>
  <sheetProtection algorithmName="SHA-512" hashValue="3F3p/NXiW12/iX7/D7101Yz19gPUY6OQ69DqiIEk6mKl8O4J+IkLTdbM2oKEy6Bnsf2qS8K3wz1KEBVYsmaadQ==" saltValue="kX3GOhKRY2IyCpL1jlJJFQ==" spinCount="100000" sheet="1" formatColumns="0" formatRows="0" selectLockedCells="1"/>
  <customSheetViews>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4"/>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7"/>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8"/>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10"/>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9">
    <mergeCell ref="B25:C25"/>
    <mergeCell ref="D23:F23"/>
    <mergeCell ref="B27:C27"/>
    <mergeCell ref="B28:C28"/>
    <mergeCell ref="D29:F29"/>
    <mergeCell ref="B23:C23"/>
    <mergeCell ref="B24:C24"/>
    <mergeCell ref="D24:F24"/>
    <mergeCell ref="B21:F21"/>
    <mergeCell ref="B22:F22"/>
    <mergeCell ref="B17:F19"/>
    <mergeCell ref="B20:F20"/>
    <mergeCell ref="A3:F3"/>
    <mergeCell ref="C5:F5"/>
    <mergeCell ref="B6:C6"/>
    <mergeCell ref="C15:F15"/>
    <mergeCell ref="B38:F38"/>
    <mergeCell ref="B39:F39"/>
    <mergeCell ref="B26:C26"/>
    <mergeCell ref="B29:C29"/>
    <mergeCell ref="B31:F31"/>
    <mergeCell ref="B30:F30"/>
    <mergeCell ref="B36:F36"/>
    <mergeCell ref="B48:C48"/>
    <mergeCell ref="B32:F32"/>
    <mergeCell ref="B40:F40"/>
    <mergeCell ref="D55:F55"/>
    <mergeCell ref="B41:F41"/>
    <mergeCell ref="B37:F37"/>
    <mergeCell ref="A50:F50"/>
    <mergeCell ref="A53:C53"/>
    <mergeCell ref="A54:C54"/>
    <mergeCell ref="B47:C47"/>
    <mergeCell ref="A55:C55"/>
    <mergeCell ref="A52:C52"/>
    <mergeCell ref="D52:F52"/>
    <mergeCell ref="B33:F33"/>
    <mergeCell ref="B34:F34"/>
    <mergeCell ref="B35:F35"/>
    <mergeCell ref="A56:C56"/>
    <mergeCell ref="A62:F62"/>
    <mergeCell ref="A57:C57"/>
    <mergeCell ref="D57:F57"/>
    <mergeCell ref="A58:C58"/>
    <mergeCell ref="D58:F58"/>
    <mergeCell ref="A60:C60"/>
    <mergeCell ref="A61:F61"/>
    <mergeCell ref="A59:C59"/>
    <mergeCell ref="D56:F56"/>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50"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344</v>
      </c>
    </row>
    <row r="2" spans="1:9" ht="15.75">
      <c r="A2" s="299"/>
      <c r="B2" s="300"/>
      <c r="C2" s="301"/>
      <c r="D2" s="302"/>
      <c r="E2" s="303"/>
      <c r="F2" s="346"/>
      <c r="G2" s="346"/>
      <c r="H2" s="284"/>
      <c r="I2" s="304"/>
    </row>
    <row r="3" spans="1:9" ht="16.5">
      <c r="A3" s="273"/>
      <c r="B3" s="274" t="s">
        <v>345</v>
      </c>
      <c r="C3" s="275"/>
      <c r="D3" s="276"/>
      <c r="E3" s="305"/>
      <c r="F3" s="346"/>
      <c r="G3" s="346"/>
      <c r="H3" s="306">
        <f>SUMIF(I1:I2,"Direct",H1:H2)</f>
        <v>0</v>
      </c>
      <c r="I3" s="277"/>
    </row>
    <row r="4" spans="1:9" ht="33">
      <c r="A4" s="273"/>
      <c r="B4" s="274" t="s">
        <v>346</v>
      </c>
      <c r="C4" s="275"/>
      <c r="D4" s="276"/>
      <c r="E4" s="305"/>
      <c r="F4" s="346"/>
      <c r="G4" s="346"/>
      <c r="H4" s="306">
        <f>SUMIF(J1:J2,"Bought-Out",H1:H2)</f>
        <v>0</v>
      </c>
      <c r="I4" s="277"/>
    </row>
    <row r="5" spans="1:9" ht="16.5">
      <c r="A5" s="278"/>
      <c r="B5" s="274" t="s">
        <v>347</v>
      </c>
      <c r="C5" s="279"/>
      <c r="D5" s="280"/>
      <c r="E5" s="281"/>
      <c r="F5" s="281"/>
      <c r="G5" s="281"/>
      <c r="H5" s="307">
        <f>H3+H4</f>
        <v>0</v>
      </c>
      <c r="I5" s="282"/>
    </row>
    <row r="6" spans="1:9" ht="16.5">
      <c r="A6" s="283"/>
      <c r="B6" s="983" t="s">
        <v>121</v>
      </c>
      <c r="C6" s="983"/>
      <c r="D6" s="983"/>
      <c r="E6" s="284"/>
      <c r="F6" s="346"/>
      <c r="G6" s="346"/>
      <c r="H6" s="306" t="e">
        <f>'Sch-7'!#REF!</f>
        <v>#REF!</v>
      </c>
      <c r="I6" s="285"/>
    </row>
    <row r="7" spans="1:9" ht="17.25" thickBot="1">
      <c r="A7" s="286"/>
      <c r="B7" s="984" t="s">
        <v>348</v>
      </c>
      <c r="C7" s="984"/>
      <c r="D7" s="984"/>
      <c r="E7" s="287"/>
      <c r="F7" s="287"/>
      <c r="G7" s="287"/>
      <c r="H7" s="308" t="e">
        <f>H5+H6</f>
        <v>#REF!</v>
      </c>
      <c r="I7" s="288"/>
    </row>
    <row r="8" spans="1:9" ht="16.5">
      <c r="A8" s="985"/>
      <c r="B8" s="985"/>
      <c r="C8" s="985"/>
      <c r="D8" s="985"/>
      <c r="E8" s="985"/>
      <c r="F8" s="985"/>
      <c r="G8" s="985"/>
    </row>
    <row r="9" spans="1:9" ht="15.75">
      <c r="A9" s="4"/>
      <c r="B9" s="986"/>
      <c r="C9" s="986"/>
      <c r="D9" s="986"/>
      <c r="E9" s="986"/>
      <c r="F9" s="986"/>
      <c r="G9" s="986"/>
    </row>
    <row r="10" spans="1:9" ht="16.5">
      <c r="A10" s="289"/>
      <c r="B10" s="289"/>
      <c r="C10" s="289"/>
      <c r="D10" s="289"/>
      <c r="E10" s="289"/>
      <c r="F10" s="289"/>
      <c r="G10" s="289"/>
    </row>
    <row r="11" spans="1:9" ht="90" customHeight="1">
      <c r="A11" s="290" t="s">
        <v>349</v>
      </c>
      <c r="B11" s="987" t="s">
        <v>350</v>
      </c>
      <c r="C11" s="987"/>
      <c r="D11" s="987"/>
      <c r="E11" s="987"/>
      <c r="F11" s="987"/>
      <c r="G11" s="987"/>
      <c r="H11" s="987"/>
      <c r="I11" s="987"/>
    </row>
    <row r="12" spans="1:9" ht="116.25" customHeight="1">
      <c r="A12" s="291" t="s">
        <v>351</v>
      </c>
      <c r="B12" s="988" t="s">
        <v>352</v>
      </c>
      <c r="C12" s="988"/>
      <c r="D12" s="988"/>
      <c r="E12" s="988"/>
      <c r="F12" s="988"/>
      <c r="G12" s="988"/>
      <c r="H12" s="988"/>
      <c r="I12" s="988"/>
    </row>
    <row r="13" spans="1:9" ht="15.75">
      <c r="A13" s="291"/>
      <c r="B13" s="988"/>
      <c r="C13" s="988"/>
      <c r="D13" s="988"/>
      <c r="E13" s="988"/>
      <c r="F13" s="988"/>
      <c r="G13" s="988"/>
    </row>
    <row r="14" spans="1:9" ht="16.5">
      <c r="A14" s="292" t="s">
        <v>205</v>
      </c>
      <c r="B14" s="293" t="str">
        <f>'Names of Bidder'!C$22&amp;"-"&amp; 'Names of Bidder'!D$22&amp;"-" &amp;'Names of Bidder'!E$22</f>
        <v>--</v>
      </c>
      <c r="C14" s="294"/>
      <c r="D14" s="295"/>
      <c r="E14" s="3"/>
      <c r="F14" s="3"/>
      <c r="G14" s="296"/>
    </row>
    <row r="15" spans="1:9" ht="16.5">
      <c r="A15" s="292" t="s">
        <v>206</v>
      </c>
      <c r="B15" s="293" t="str">
        <f>IF('Names of Bidder'!C$23=0, "", 'Names of Bidder'!C$23)</f>
        <v/>
      </c>
      <c r="C15" s="3"/>
      <c r="D15" s="295" t="s">
        <v>182</v>
      </c>
      <c r="E15" s="296" t="str">
        <f>IF('Names of Bidder'!C$19=0, "", 'Names of Bidder'!C$19)</f>
        <v/>
      </c>
      <c r="F15" s="3"/>
      <c r="G15" s="293" t="str">
        <f>'[6]Names of Bidder'!I14&amp;"-"&amp; '[6]Names of Bidder'!J14&amp;"-" &amp;'[6]Names of Bidder'!K14</f>
        <v>--</v>
      </c>
    </row>
    <row r="16" spans="1:9" ht="16.5">
      <c r="A16" s="297"/>
      <c r="B16" s="298"/>
      <c r="C16" s="7"/>
      <c r="D16" s="295" t="s">
        <v>184</v>
      </c>
      <c r="E16" s="296" t="str">
        <f>IF('Names of Bidder'!C$20=0, "", 'Names of Bidder'!C$20)</f>
        <v/>
      </c>
      <c r="F16" s="7"/>
      <c r="G16" s="7"/>
    </row>
    <row r="18" spans="1:11">
      <c r="A18" t="s">
        <v>353</v>
      </c>
    </row>
    <row r="20" spans="1:11" ht="17.25" thickBot="1">
      <c r="A20" s="309"/>
      <c r="B20" s="310" t="s">
        <v>354</v>
      </c>
      <c r="C20" s="311"/>
      <c r="D20" s="310"/>
      <c r="E20" s="287"/>
      <c r="F20" s="287"/>
      <c r="G20" s="287"/>
      <c r="H20" s="312" t="s">
        <v>355</v>
      </c>
    </row>
    <row r="21" spans="1:11" ht="16.5" thickBot="1">
      <c r="A21" s="313"/>
      <c r="B21" s="989"/>
      <c r="C21" s="989"/>
      <c r="D21" s="989"/>
      <c r="E21" s="989"/>
      <c r="F21" s="989"/>
    </row>
    <row r="22" spans="1:11" ht="15.75">
      <c r="A22" s="314"/>
      <c r="B22" s="990"/>
      <c r="C22" s="990"/>
      <c r="D22" s="990"/>
      <c r="E22" s="990"/>
      <c r="F22" s="990"/>
    </row>
    <row r="23" spans="1:11" ht="16.5">
      <c r="A23" s="292" t="s">
        <v>205</v>
      </c>
      <c r="B23" s="293" t="s">
        <v>356</v>
      </c>
      <c r="C23" s="315"/>
      <c r="D23" s="295"/>
      <c r="E23" s="3"/>
      <c r="F23" s="3"/>
    </row>
    <row r="24" spans="1:11" ht="16.5">
      <c r="A24" s="292" t="s">
        <v>206</v>
      </c>
      <c r="B24" s="293" t="s">
        <v>357</v>
      </c>
      <c r="C24" s="4"/>
      <c r="D24" s="295" t="s">
        <v>182</v>
      </c>
      <c r="E24" s="296" t="s">
        <v>358</v>
      </c>
      <c r="F24" s="3"/>
    </row>
    <row r="25" spans="1:11" ht="16.5">
      <c r="A25" s="297"/>
      <c r="B25" s="298"/>
      <c r="C25" s="297"/>
      <c r="D25" s="295" t="s">
        <v>184</v>
      </c>
      <c r="E25" s="296" t="s">
        <v>359</v>
      </c>
      <c r="F25" s="7"/>
    </row>
    <row r="27" spans="1:11">
      <c r="A27" t="s">
        <v>360</v>
      </c>
    </row>
    <row r="29" spans="1:11" ht="16.5">
      <c r="A29" s="316"/>
      <c r="B29" s="317" t="s">
        <v>361</v>
      </c>
      <c r="C29" s="317"/>
      <c r="D29" s="317"/>
      <c r="E29" s="318"/>
      <c r="F29" s="318"/>
      <c r="G29" s="318"/>
      <c r="H29" s="318"/>
      <c r="I29" s="318"/>
      <c r="J29" s="318"/>
      <c r="K29" s="319" t="e">
        <f>SUM(#REF!)</f>
        <v>#REF!</v>
      </c>
    </row>
    <row r="30" spans="1:11" ht="15.75">
      <c r="A30" s="314"/>
      <c r="B30" s="991"/>
      <c r="C30" s="986"/>
      <c r="D30" s="986"/>
      <c r="E30" s="986"/>
      <c r="F30" s="986"/>
      <c r="G30" s="986"/>
    </row>
    <row r="31" spans="1:11" ht="16.5">
      <c r="A31" s="320" t="s">
        <v>205</v>
      </c>
      <c r="B31" s="321" t="s">
        <v>356</v>
      </c>
      <c r="C31" s="322"/>
      <c r="D31" s="323"/>
      <c r="E31" s="324"/>
      <c r="F31" s="324"/>
      <c r="G31" s="7"/>
    </row>
    <row r="32" spans="1:11" ht="16.5">
      <c r="A32" s="320" t="s">
        <v>206</v>
      </c>
      <c r="B32" s="321" t="s">
        <v>357</v>
      </c>
      <c r="C32" s="324"/>
      <c r="D32" s="323" t="s">
        <v>182</v>
      </c>
      <c r="E32" s="325" t="s">
        <v>358</v>
      </c>
      <c r="F32" s="324"/>
      <c r="G32" s="7"/>
    </row>
    <row r="33" spans="1:8" ht="16.5">
      <c r="A33" s="326"/>
      <c r="B33" s="327"/>
      <c r="C33" s="328"/>
      <c r="D33" s="323" t="s">
        <v>184</v>
      </c>
      <c r="E33" s="325" t="s">
        <v>359</v>
      </c>
      <c r="F33" s="328"/>
      <c r="G33" s="7"/>
    </row>
    <row r="35" spans="1:8">
      <c r="A35" t="s">
        <v>362</v>
      </c>
    </row>
    <row r="37" spans="1:8" ht="30">
      <c r="A37" s="329" t="s">
        <v>205</v>
      </c>
      <c r="B37" s="330" t="s">
        <v>363</v>
      </c>
      <c r="C37" s="331"/>
      <c r="D37" s="923" t="s">
        <v>364</v>
      </c>
      <c r="E37" s="923"/>
      <c r="F37" s="992"/>
    </row>
    <row r="38" spans="1:8" ht="30">
      <c r="A38" s="329" t="s">
        <v>206</v>
      </c>
      <c r="B38" s="330" t="s">
        <v>365</v>
      </c>
      <c r="C38" s="17"/>
      <c r="D38" s="923" t="s">
        <v>366</v>
      </c>
      <c r="E38" s="923"/>
      <c r="F38" s="992"/>
    </row>
    <row r="40" spans="1:8">
      <c r="A40" t="s">
        <v>367</v>
      </c>
    </row>
    <row r="42" spans="1:8" ht="30">
      <c r="A42" s="332"/>
      <c r="B42" s="333" t="s">
        <v>368</v>
      </c>
      <c r="C42" s="333"/>
      <c r="D42" s="333"/>
      <c r="E42" s="333"/>
      <c r="F42" s="333"/>
      <c r="G42" s="333"/>
      <c r="H42" s="334" t="s">
        <v>369</v>
      </c>
    </row>
    <row r="43" spans="1:8" ht="16.5">
      <c r="A43" s="335"/>
      <c r="B43" s="336"/>
      <c r="C43" s="336"/>
      <c r="D43" s="336"/>
      <c r="E43" s="336"/>
      <c r="F43" s="336"/>
      <c r="G43" s="337"/>
    </row>
    <row r="44" spans="1:8">
      <c r="A44" s="336"/>
      <c r="B44" s="336"/>
      <c r="C44" s="336"/>
      <c r="D44" s="336"/>
      <c r="E44" s="336"/>
      <c r="F44" s="336"/>
      <c r="G44" s="338"/>
    </row>
    <row r="45" spans="1:8">
      <c r="A45" s="922"/>
      <c r="B45" s="922"/>
      <c r="C45" s="922"/>
      <c r="D45" s="922"/>
      <c r="E45" s="922"/>
      <c r="F45" s="922"/>
      <c r="G45" s="922"/>
    </row>
    <row r="46" spans="1:8">
      <c r="A46" s="339"/>
      <c r="B46" s="339"/>
      <c r="C46" s="923"/>
      <c r="D46" s="923"/>
      <c r="E46" s="923"/>
      <c r="F46" s="923"/>
      <c r="G46" s="923"/>
    </row>
    <row r="47" spans="1:8">
      <c r="A47" s="340" t="s">
        <v>205</v>
      </c>
      <c r="B47" s="341" t="s">
        <v>356</v>
      </c>
      <c r="C47" s="923" t="s">
        <v>370</v>
      </c>
      <c r="D47" s="923"/>
      <c r="E47" s="923"/>
      <c r="F47" s="923"/>
      <c r="G47" s="923"/>
    </row>
    <row r="48" spans="1:8">
      <c r="A48" s="340" t="s">
        <v>206</v>
      </c>
      <c r="B48" s="342" t="s">
        <v>357</v>
      </c>
      <c r="C48" s="923" t="s">
        <v>371</v>
      </c>
      <c r="D48" s="923"/>
      <c r="E48" s="923"/>
      <c r="F48" s="923"/>
      <c r="G48" s="923"/>
    </row>
    <row r="49" spans="1:7" ht="16.5">
      <c r="A49" s="16"/>
      <c r="B49" s="15"/>
      <c r="C49" s="923"/>
      <c r="D49" s="923"/>
      <c r="E49" s="923"/>
      <c r="F49" s="923"/>
      <c r="G49" s="923"/>
    </row>
    <row r="50" spans="1:7" ht="16.5">
      <c r="A50" s="16"/>
      <c r="B50" s="15"/>
      <c r="C50" s="336"/>
      <c r="D50" s="336"/>
      <c r="E50" s="336"/>
      <c r="F50" s="336"/>
      <c r="G50" s="336"/>
    </row>
    <row r="51" spans="1:7" ht="16.5">
      <c r="A51" s="343" t="s">
        <v>372</v>
      </c>
      <c r="B51" s="925" t="s">
        <v>373</v>
      </c>
      <c r="C51" s="925"/>
      <c r="D51" s="925"/>
      <c r="E51" s="925"/>
      <c r="F51" s="925"/>
      <c r="G51" s="344"/>
    </row>
    <row r="52" spans="1:7" ht="16.5">
      <c r="A52" s="345"/>
      <c r="B52" s="19"/>
      <c r="C52" s="19"/>
      <c r="D52" s="19"/>
      <c r="E52" s="19"/>
      <c r="F52" s="19"/>
      <c r="G52" s="19"/>
    </row>
    <row r="60" spans="1:7">
      <c r="B60" t="s">
        <v>1</v>
      </c>
    </row>
    <row r="61" spans="1:7">
      <c r="B61" t="s">
        <v>3</v>
      </c>
    </row>
  </sheetData>
  <customSheetViews>
    <customSheetView guid="{66705863-FE19-4351-9628-5A7FC4026A68}"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C76D6353-631E-41F6-AC5B-54AF1399435E}" state="hidden">
      <selection activeCell="H42" sqref="H42"/>
      <pageMargins left="0" right="0" top="0" bottom="0" header="0" footer="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66705863-FE19-4351-9628-5A7FC4026A68}" state="hidden">
      <pageMargins left="0" right="0" top="0" bottom="0" header="0" footer="0"/>
    </customSheetView>
    <customSheetView guid="{89CB4E6A-722E-4E39-885D-E2A6D0D08321}" state="hidden">
      <pageMargins left="0" right="0" top="0" bottom="0" header="0" footer="0"/>
    </customSheetView>
    <customSheetView guid="{915C64AD-BD67-44F0-9117-5B9D998BA799}" state="hidden">
      <pageMargins left="0" right="0" top="0" bottom="0" header="0" footer="0"/>
    </customSheetView>
    <customSheetView guid="{18EA11B4-BD82-47BF-99FA-7AB19BF74D0B}" state="hidden">
      <pageMargins left="0" right="0" top="0" bottom="0" header="0" footer="0"/>
    </customSheetView>
    <customSheetView guid="{CCA37BAE-906F-43D5-9FD9-B13563E4B9D7}" state="hidden">
      <pageMargins left="0" right="0" top="0" bottom="0" header="0" footer="0"/>
    </customSheetView>
    <customSheetView guid="{99CA2F10-F926-46DC-8609-4EAE5B9F3585}" state="hidden">
      <pageMargins left="0" right="0" top="0" bottom="0" header="0" footer="0"/>
    </customSheetView>
    <customSheetView guid="{63D51328-7CBC-4A1E-B96D-BAE91416501B}"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A58DB4DF-40C7-4BEB-B85E-6BD6F54941CF}" state="hidden">
      <pageMargins left="0" right="0" top="0" bottom="0" header="0" footer="0"/>
    </customSheetView>
    <customSheetView guid="{889C3D82-0A24-4765-A688-A80A782F5056}" state="hidden">
      <pageMargins left="0" right="0" top="0" bottom="0" header="0" footer="0"/>
    </customSheetView>
    <customSheetView guid="{041FB609-8993-4F11-A9EC-5412AED6DDE3}" state="hidden">
      <pageMargins left="0" right="0" top="0" bottom="0" header="0" footer="0"/>
    </customSheetView>
    <customSheetView guid="{C76D6353-631E-41F6-AC5B-54AF1399435E}"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538" hidden="1" customWidth="1"/>
    <col min="2" max="2" width="13.28515625" style="538" hidden="1" customWidth="1"/>
    <col min="3" max="3" width="0" style="538" hidden="1" customWidth="1"/>
    <col min="4" max="4" width="10.28515625" style="538" hidden="1" customWidth="1"/>
    <col min="5" max="5" width="3.42578125" style="538" hidden="1" customWidth="1"/>
    <col min="6" max="6" width="5.5703125" style="538" hidden="1" customWidth="1"/>
    <col min="7" max="7" width="11.42578125" style="538" hidden="1" customWidth="1"/>
    <col min="8" max="8" width="0" style="538" hidden="1" customWidth="1"/>
    <col min="9" max="9" width="10" style="538" hidden="1" customWidth="1"/>
    <col min="10" max="10" width="3.28515625" style="538" hidden="1" customWidth="1"/>
    <col min="11" max="11" width="5" style="538" hidden="1" customWidth="1"/>
    <col min="12" max="12" width="11.28515625" style="538" hidden="1" customWidth="1"/>
    <col min="13" max="13" width="0" style="538" hidden="1" customWidth="1"/>
    <col min="14" max="14" width="10.28515625" style="538" hidden="1" customWidth="1"/>
    <col min="15" max="15" width="3.7109375" style="538" hidden="1" customWidth="1"/>
    <col min="16" max="16" width="6.42578125" style="538" customWidth="1"/>
    <col min="17" max="17" width="14.85546875" style="538" customWidth="1"/>
    <col min="18" max="18" width="9.140625" style="538" customWidth="1"/>
    <col min="19" max="19" width="12" style="538" customWidth="1"/>
    <col min="20" max="20" width="3.28515625" style="538" hidden="1" customWidth="1"/>
    <col min="21" max="21" width="6.140625" style="538" hidden="1" customWidth="1"/>
    <col min="22" max="22" width="8.5703125" style="538" hidden="1" customWidth="1"/>
    <col min="23" max="23" width="8.42578125" style="538" hidden="1" customWidth="1"/>
    <col min="24" max="24" width="8.85546875" style="538" hidden="1" customWidth="1"/>
    <col min="25" max="116" width="0" style="538" hidden="1" customWidth="1"/>
    <col min="117" max="16384" width="9.140625" style="538"/>
  </cols>
  <sheetData>
    <row r="1" spans="1:27" ht="13.5" thickBot="1">
      <c r="A1" s="1004" t="e">
        <v>#REF!</v>
      </c>
      <c r="B1" s="1005"/>
      <c r="C1" s="519"/>
      <c r="D1" s="520"/>
      <c r="E1" s="519"/>
      <c r="F1" s="1004">
        <v>0</v>
      </c>
      <c r="G1" s="1005"/>
      <c r="H1" s="519"/>
      <c r="I1" s="520"/>
      <c r="K1" s="1004" t="e">
        <v>#REF!</v>
      </c>
      <c r="L1" s="1005"/>
      <c r="M1" s="519"/>
      <c r="N1" s="520"/>
      <c r="P1" s="1004">
        <f>'Sch-6 (After Discount)'!D29</f>
        <v>0</v>
      </c>
      <c r="Q1" s="1005"/>
      <c r="R1" s="519"/>
      <c r="S1" s="520"/>
      <c r="U1" s="541" t="e">
        <v>#REF!</v>
      </c>
    </row>
    <row r="2" spans="1:27">
      <c r="A2" s="999"/>
      <c r="B2" s="1000"/>
      <c r="C2" s="519"/>
      <c r="D2" s="520"/>
      <c r="E2" s="519"/>
      <c r="F2" s="521"/>
      <c r="G2" s="519"/>
      <c r="H2" s="519"/>
      <c r="I2" s="520"/>
      <c r="K2" s="521"/>
      <c r="L2" s="519"/>
      <c r="M2" s="519"/>
      <c r="N2" s="520"/>
      <c r="P2" s="521"/>
      <c r="Q2" s="519"/>
      <c r="R2" s="519"/>
      <c r="S2" s="520"/>
      <c r="U2" s="541" t="e">
        <v>#REF!</v>
      </c>
    </row>
    <row r="3" spans="1:27">
      <c r="A3" s="521"/>
      <c r="B3" s="522"/>
      <c r="C3" s="522"/>
      <c r="D3" s="523"/>
      <c r="E3" s="522"/>
      <c r="F3" s="521"/>
      <c r="G3" s="522"/>
      <c r="H3" s="522"/>
      <c r="I3" s="523"/>
      <c r="K3" s="521"/>
      <c r="L3" s="522"/>
      <c r="M3" s="522"/>
      <c r="N3" s="523"/>
      <c r="P3" s="521"/>
      <c r="Q3" s="522"/>
      <c r="R3" s="522"/>
      <c r="S3" s="523"/>
      <c r="U3" s="541" t="s">
        <v>374</v>
      </c>
    </row>
    <row r="4" spans="1:27" ht="66.75" customHeight="1" thickBot="1">
      <c r="A4" s="1001" t="e">
        <f>IF(OR((A1&gt;9999999999),(A1&lt;0)),"Invalid Entry - More than 1000 crore OR -ve value",IF(A1=0, "",+CONCATENATE(#REF!,B11,D11,B10,D10,B9,D9,B8,D8,B7,D7,B6," Only")))</f>
        <v>#REF!</v>
      </c>
      <c r="B4" s="1002"/>
      <c r="C4" s="1002"/>
      <c r="D4" s="1003"/>
      <c r="E4" s="519"/>
      <c r="F4" s="1001" t="str">
        <f>IF(OR((F1&gt;9999999999),(F1&lt;0)),"Invalid Entry - More than 1000 crore OR -ve value",IF(F1=0, "",+CONCATENATE(U1, G11,I11,G10,I10,G9,I9,G8,I8,G7,I7,G6," Only")))</f>
        <v/>
      </c>
      <c r="G4" s="1002"/>
      <c r="H4" s="1002"/>
      <c r="I4" s="1003"/>
      <c r="J4" s="519"/>
      <c r="K4" s="1001" t="e">
        <f>IF(OR((K1&gt;9999999999),(K1&lt;0)),"Invalid Entry - More than 1000 crore OR -ve value",IF(K1=0, "",+CONCATENATE(U2, L11,N11,L10,N10,L9,N9,L8,N8,L7,N7,L6," Only")))</f>
        <v>#REF!</v>
      </c>
      <c r="L4" s="1002"/>
      <c r="M4" s="1002"/>
      <c r="N4" s="1003"/>
      <c r="P4" s="1001" t="str">
        <f>IF(OR((P1&gt;9999999999),(P1&lt;0)),"Invalid Entry - More than 1000 crore OR -ve value",IF(P1=0, "",+CONCATENATE(U3, Q11,S11,Q10,S10,Q9,S9,Q8,S8,Q7,S7,Q6," Only")))</f>
        <v/>
      </c>
      <c r="Q4" s="1002"/>
      <c r="R4" s="1002"/>
      <c r="S4" s="1003"/>
      <c r="U4" s="993" t="e">
        <f>VLOOKUP(1,T28:Y43,6,FALSE)</f>
        <v>#N/A</v>
      </c>
      <c r="V4" s="993"/>
      <c r="W4" s="993"/>
      <c r="X4" s="993"/>
      <c r="Y4" s="993"/>
      <c r="Z4" s="993"/>
      <c r="AA4" s="993"/>
    </row>
    <row r="5" spans="1:27" ht="18.75" customHeight="1" thickBot="1">
      <c r="A5" s="521"/>
      <c r="B5" s="522"/>
      <c r="C5" s="522"/>
      <c r="D5" s="523"/>
      <c r="E5" s="522"/>
      <c r="F5" s="521"/>
      <c r="G5" s="522"/>
      <c r="H5" s="522"/>
      <c r="I5" s="523"/>
      <c r="K5" s="521"/>
      <c r="L5" s="522"/>
      <c r="M5" s="522"/>
      <c r="N5" s="523"/>
      <c r="P5" s="521"/>
      <c r="Q5" s="522"/>
      <c r="R5" s="522"/>
      <c r="S5" s="523"/>
      <c r="U5" s="994" t="e">
        <f>VLOOKUP(1,T8:Y23,6,FALSE)</f>
        <v>#N/A</v>
      </c>
      <c r="V5" s="995"/>
      <c r="W5" s="995"/>
      <c r="X5" s="995"/>
      <c r="Y5" s="995"/>
      <c r="Z5" s="995"/>
      <c r="AA5" s="996"/>
    </row>
    <row r="6" spans="1:27">
      <c r="A6" s="524" t="e">
        <f>-INT(A1/100)*100+ROUND(A1,0)</f>
        <v>#REF!</v>
      </c>
      <c r="B6" s="522" t="e">
        <f t="shared" ref="B6:B11" si="0">IF(A6=0,"",LOOKUP(A6,$A$13:$A$112,$B$13:$B$112))</f>
        <v>#REF!</v>
      </c>
      <c r="C6" s="522"/>
      <c r="D6" s="525"/>
      <c r="E6" s="522"/>
      <c r="F6" s="524">
        <f>-INT(F1/100)*100+ROUND(F1,0)</f>
        <v>0</v>
      </c>
      <c r="G6" s="522" t="str">
        <f t="shared" ref="G6:G11" si="1">IF(F6=0,"",LOOKUP(F6,$A$13:$A$112,$B$13:$B$112))</f>
        <v/>
      </c>
      <c r="H6" s="522"/>
      <c r="I6" s="525"/>
      <c r="K6" s="524" t="e">
        <f>-INT(K1/100)*100+ROUND(K1,0)</f>
        <v>#REF!</v>
      </c>
      <c r="L6" s="522" t="e">
        <f t="shared" ref="L6:L11" si="2">IF(K6=0,"",LOOKUP(K6,$A$13:$A$112,$B$13:$B$112))</f>
        <v>#REF!</v>
      </c>
      <c r="M6" s="522"/>
      <c r="N6" s="525"/>
      <c r="P6" s="524">
        <f>-INT(P1/100)*100+ROUND(P1,0)</f>
        <v>0</v>
      </c>
      <c r="Q6" s="522" t="str">
        <f t="shared" ref="Q6:Q11" si="3">IF(P6=0,"",LOOKUP(P6,$A$13:$A$112,$B$13:$B$112))</f>
        <v/>
      </c>
      <c r="R6" s="522"/>
      <c r="S6" s="525"/>
    </row>
    <row r="7" spans="1:27">
      <c r="A7" s="524" t="e">
        <f>-INT(A1/1000)*10+INT(A1/100)</f>
        <v>#REF!</v>
      </c>
      <c r="B7" s="522" t="e">
        <f t="shared" si="0"/>
        <v>#REF!</v>
      </c>
      <c r="C7" s="522"/>
      <c r="D7" s="525" t="e">
        <f>+IF(B7="",""," Hundred ")</f>
        <v>#REF!</v>
      </c>
      <c r="E7" s="522"/>
      <c r="F7" s="524">
        <f>-INT(F1/1000)*10+INT(F1/100)</f>
        <v>0</v>
      </c>
      <c r="G7" s="522" t="str">
        <f t="shared" si="1"/>
        <v/>
      </c>
      <c r="H7" s="522"/>
      <c r="I7" s="525" t="str">
        <f>+IF(G7="",""," Hundred ")</f>
        <v/>
      </c>
      <c r="K7" s="524" t="e">
        <f>-INT(K1/1000)*10+INT(K1/100)</f>
        <v>#REF!</v>
      </c>
      <c r="L7" s="522" t="e">
        <f t="shared" si="2"/>
        <v>#REF!</v>
      </c>
      <c r="M7" s="522"/>
      <c r="N7" s="525" t="e">
        <f>+IF(L7="",""," Hundred ")</f>
        <v>#REF!</v>
      </c>
      <c r="P7" s="524">
        <f>-INT(P1/1000)*10+INT(P1/100)</f>
        <v>0</v>
      </c>
      <c r="Q7" s="522" t="str">
        <f t="shared" si="3"/>
        <v/>
      </c>
      <c r="R7" s="522"/>
      <c r="S7" s="525" t="str">
        <f>+IF(Q7="",""," Hundred ")</f>
        <v/>
      </c>
    </row>
    <row r="8" spans="1:27">
      <c r="A8" s="524" t="e">
        <f>-INT(A1/100000)*100+INT(A1/1000)</f>
        <v>#REF!</v>
      </c>
      <c r="B8" s="522" t="e">
        <f t="shared" si="0"/>
        <v>#REF!</v>
      </c>
      <c r="C8" s="522"/>
      <c r="D8" s="525" t="e">
        <f>IF((B8=""),IF(C8="",""," Thousand ")," Thousand ")</f>
        <v>#REF!</v>
      </c>
      <c r="E8" s="522"/>
      <c r="F8" s="524">
        <f>-INT(F1/100000)*100+INT(F1/1000)</f>
        <v>0</v>
      </c>
      <c r="G8" s="522" t="str">
        <f t="shared" si="1"/>
        <v/>
      </c>
      <c r="H8" s="522"/>
      <c r="I8" s="525" t="str">
        <f>IF((G8=""),IF(H8="",""," Thousand ")," Thousand ")</f>
        <v/>
      </c>
      <c r="K8" s="524" t="e">
        <f>-INT(K1/100000)*100+INT(K1/1000)</f>
        <v>#REF!</v>
      </c>
      <c r="L8" s="522" t="e">
        <f t="shared" si="2"/>
        <v>#REF!</v>
      </c>
      <c r="M8" s="522"/>
      <c r="N8" s="525" t="e">
        <f>IF((L8=""),IF(M8="",""," Thousand ")," Thousand ")</f>
        <v>#REF!</v>
      </c>
      <c r="P8" s="524">
        <f>-INT(P1/100000)*100+INT(P1/1000)</f>
        <v>0</v>
      </c>
      <c r="Q8" s="522" t="str">
        <f t="shared" si="3"/>
        <v/>
      </c>
      <c r="R8" s="522"/>
      <c r="S8" s="525" t="str">
        <f>IF((Q8=""),IF(R8="",""," Thousand ")," Thousand ")</f>
        <v/>
      </c>
      <c r="T8" s="542" t="e">
        <f>IF(Y8="",0, 1)</f>
        <v>#REF!</v>
      </c>
      <c r="U8" s="538">
        <v>0</v>
      </c>
      <c r="V8" s="538">
        <v>0</v>
      </c>
      <c r="W8" s="538">
        <v>0</v>
      </c>
      <c r="X8" s="538">
        <v>0</v>
      </c>
      <c r="Y8" s="543" t="e">
        <f>IF(AND($A$1=0,$F$1=0,$K$1=0,$P$1=0)," Zero only", "")</f>
        <v>#REF!</v>
      </c>
      <c r="AA8" s="538" t="s">
        <v>375</v>
      </c>
    </row>
    <row r="9" spans="1:27">
      <c r="A9" s="524" t="e">
        <f>-INT(A1/10000000)*100+INT(A1/100000)</f>
        <v>#REF!</v>
      </c>
      <c r="B9" s="522" t="e">
        <f t="shared" si="0"/>
        <v>#REF!</v>
      </c>
      <c r="C9" s="522"/>
      <c r="D9" s="525" t="e">
        <f>IF((B9=""),IF(C9="",""," Lac ")," Lac ")</f>
        <v>#REF!</v>
      </c>
      <c r="E9" s="522"/>
      <c r="F9" s="524">
        <f>-INT(F1/10000000)*100+INT(F1/100000)</f>
        <v>0</v>
      </c>
      <c r="G9" s="522" t="str">
        <f t="shared" si="1"/>
        <v/>
      </c>
      <c r="H9" s="522"/>
      <c r="I9" s="525" t="str">
        <f>IF((G9=""),IF(H9="",""," Lac ")," Lac ")</f>
        <v/>
      </c>
      <c r="K9" s="524" t="e">
        <f>-INT(K1/10000000)*100+INT(K1/100000)</f>
        <v>#REF!</v>
      </c>
      <c r="L9" s="522" t="e">
        <f t="shared" si="2"/>
        <v>#REF!</v>
      </c>
      <c r="M9" s="522"/>
      <c r="N9" s="525" t="e">
        <f>IF((L9=""),IF(M9="",""," Lac ")," Lac ")</f>
        <v>#REF!</v>
      </c>
      <c r="P9" s="524">
        <f>-INT(P1/10000000)*100+INT(P1/100000)</f>
        <v>0</v>
      </c>
      <c r="Q9" s="522" t="str">
        <f t="shared" si="3"/>
        <v/>
      </c>
      <c r="R9" s="522"/>
      <c r="S9" s="525" t="str">
        <f>IF((Q9=""),IF(R9="",""," Lac ")," Lac ")</f>
        <v/>
      </c>
      <c r="T9" s="542" t="e">
        <f t="shared" ref="T9:T23" si="4">IF(Y9="",0, 1)</f>
        <v>#REF!</v>
      </c>
      <c r="U9" s="538">
        <v>0</v>
      </c>
      <c r="V9" s="538">
        <v>0</v>
      </c>
      <c r="W9" s="538">
        <v>0</v>
      </c>
      <c r="X9" s="538">
        <v>1</v>
      </c>
      <c r="Y9" s="544" t="e">
        <f>IF(AND($A$1=0,$F$1=0,$K$1=0,$P$1&gt;0),$P$4, "")</f>
        <v>#REF!</v>
      </c>
    </row>
    <row r="10" spans="1:27">
      <c r="A10" s="524" t="e">
        <f>-INT(A1/1000000000)*100+INT(A1/10000000)</f>
        <v>#REF!</v>
      </c>
      <c r="B10" s="526" t="e">
        <f t="shared" si="0"/>
        <v>#REF!</v>
      </c>
      <c r="C10" s="522"/>
      <c r="D10" s="525" t="e">
        <f>IF((B10=""),IF(C10="",""," Crore ")," Crore ")</f>
        <v>#REF!</v>
      </c>
      <c r="E10" s="522"/>
      <c r="F10" s="524">
        <f>-INT(F1/1000000000)*100+INT(F1/10000000)</f>
        <v>0</v>
      </c>
      <c r="G10" s="526" t="str">
        <f t="shared" si="1"/>
        <v/>
      </c>
      <c r="H10" s="522"/>
      <c r="I10" s="525" t="str">
        <f>IF((G10=""),IF(H10="",""," Crore ")," Crore ")</f>
        <v/>
      </c>
      <c r="K10" s="524" t="e">
        <f>-INT(K1/1000000000)*100+INT(K1/10000000)</f>
        <v>#REF!</v>
      </c>
      <c r="L10" s="526" t="e">
        <f t="shared" si="2"/>
        <v>#REF!</v>
      </c>
      <c r="M10" s="522"/>
      <c r="N10" s="525" t="e">
        <f>IF((L10=""),IF(M10="",""," Crore ")," Crore ")</f>
        <v>#REF!</v>
      </c>
      <c r="P10" s="524">
        <f>-INT(P1/1000000000)*100+INT(P1/10000000)</f>
        <v>0</v>
      </c>
      <c r="Q10" s="526" t="str">
        <f t="shared" si="3"/>
        <v/>
      </c>
      <c r="R10" s="522"/>
      <c r="S10" s="525" t="str">
        <f>IF((Q10=""),IF(R10="",""," Crore ")," Crore ")</f>
        <v/>
      </c>
      <c r="T10" s="542" t="e">
        <f t="shared" si="4"/>
        <v>#REF!</v>
      </c>
      <c r="U10" s="538">
        <v>0</v>
      </c>
      <c r="V10" s="538">
        <v>0</v>
      </c>
      <c r="W10" s="538">
        <v>1</v>
      </c>
      <c r="X10" s="538">
        <v>0</v>
      </c>
      <c r="Y10" s="544" t="e">
        <f>IF(AND($A$1=0,$F$1=0,$K$1&gt;0,$P$1=0),$K$4, "")</f>
        <v>#REF!</v>
      </c>
    </row>
    <row r="11" spans="1:27">
      <c r="A11" s="527" t="e">
        <f>-INT(A1/10000000000)*1000+INT(A1/1000000000)</f>
        <v>#REF!</v>
      </c>
      <c r="B11" s="526" t="e">
        <f t="shared" si="0"/>
        <v>#REF!</v>
      </c>
      <c r="C11" s="522"/>
      <c r="D11" s="525" t="e">
        <f>IF((B11=""),IF(C11="",""," Hundred ")," Hundred ")</f>
        <v>#REF!</v>
      </c>
      <c r="E11" s="522"/>
      <c r="F11" s="527">
        <f>-INT(F1/10000000000)*1000+INT(F1/1000000000)</f>
        <v>0</v>
      </c>
      <c r="G11" s="526" t="str">
        <f t="shared" si="1"/>
        <v/>
      </c>
      <c r="H11" s="522"/>
      <c r="I11" s="525" t="str">
        <f>IF((G11=""),IF(H11="",""," Hundred ")," Hundred ")</f>
        <v/>
      </c>
      <c r="K11" s="527" t="e">
        <f>-INT(K1/10000000000)*1000+INT(K1/1000000000)</f>
        <v>#REF!</v>
      </c>
      <c r="L11" s="526" t="e">
        <f t="shared" si="2"/>
        <v>#REF!</v>
      </c>
      <c r="M11" s="522"/>
      <c r="N11" s="525" t="e">
        <f>IF((L11=""),IF(M11="",""," Hundred ")," Hundred ")</f>
        <v>#REF!</v>
      </c>
      <c r="P11" s="527">
        <f>-INT(P1/10000000000)*1000+INT(P1/1000000000)</f>
        <v>0</v>
      </c>
      <c r="Q11" s="526" t="str">
        <f t="shared" si="3"/>
        <v/>
      </c>
      <c r="R11" s="522"/>
      <c r="S11" s="525" t="str">
        <f>IF((Q11=""),IF(R11="",""," Hundred ")," Hundred ")</f>
        <v/>
      </c>
      <c r="T11" s="542" t="e">
        <f t="shared" si="4"/>
        <v>#REF!</v>
      </c>
      <c r="U11" s="538">
        <v>0</v>
      </c>
      <c r="V11" s="538">
        <v>0</v>
      </c>
      <c r="W11" s="538">
        <v>1</v>
      </c>
      <c r="X11" s="538">
        <v>1</v>
      </c>
      <c r="Y11" s="544" t="e">
        <f>IF(AND($A$1=0,$F$1=0,$K$1&gt;0,$P$1&gt;0),$K$4&amp;$AA$8&amp;$P$4, "")</f>
        <v>#REF!</v>
      </c>
    </row>
    <row r="12" spans="1:27">
      <c r="A12" s="528"/>
      <c r="B12" s="522"/>
      <c r="C12" s="522"/>
      <c r="D12" s="523"/>
      <c r="E12" s="522"/>
      <c r="F12" s="528"/>
      <c r="G12" s="522"/>
      <c r="H12" s="522"/>
      <c r="I12" s="523"/>
      <c r="K12" s="528"/>
      <c r="L12" s="522"/>
      <c r="M12" s="522"/>
      <c r="N12" s="523"/>
      <c r="P12" s="528"/>
      <c r="Q12" s="522"/>
      <c r="R12" s="522"/>
      <c r="S12" s="523"/>
      <c r="T12" s="542" t="e">
        <f t="shared" si="4"/>
        <v>#REF!</v>
      </c>
      <c r="U12" s="538">
        <v>0</v>
      </c>
      <c r="V12" s="538">
        <v>1</v>
      </c>
      <c r="W12" s="538">
        <v>0</v>
      </c>
      <c r="X12" s="538">
        <v>0</v>
      </c>
      <c r="Y12" s="544" t="e">
        <f>IF(AND($A$1=0,$F$1&gt;0,$K$1=0,$P$1=0),$F$4, "")</f>
        <v>#REF!</v>
      </c>
    </row>
    <row r="13" spans="1:27">
      <c r="A13" s="529">
        <v>1</v>
      </c>
      <c r="B13" s="530" t="s">
        <v>376</v>
      </c>
      <c r="C13" s="522"/>
      <c r="D13" s="523"/>
      <c r="E13" s="522"/>
      <c r="F13" s="529">
        <v>1</v>
      </c>
      <c r="G13" s="530" t="s">
        <v>376</v>
      </c>
      <c r="H13" s="522"/>
      <c r="I13" s="523"/>
      <c r="K13" s="529">
        <v>1</v>
      </c>
      <c r="L13" s="530" t="s">
        <v>376</v>
      </c>
      <c r="M13" s="522"/>
      <c r="N13" s="523"/>
      <c r="P13" s="529">
        <v>1</v>
      </c>
      <c r="Q13" s="530" t="s">
        <v>376</v>
      </c>
      <c r="R13" s="522"/>
      <c r="S13" s="523"/>
      <c r="T13" s="542" t="e">
        <f t="shared" si="4"/>
        <v>#REF!</v>
      </c>
      <c r="U13" s="538">
        <v>0</v>
      </c>
      <c r="V13" s="538">
        <v>1</v>
      </c>
      <c r="W13" s="538">
        <v>0</v>
      </c>
      <c r="X13" s="538">
        <v>1</v>
      </c>
      <c r="Y13" s="544" t="e">
        <f>IF(AND($A$1=0,$F$1&gt;0,$K$1=0,$P$1&gt;0),$F$4&amp;$AA$8&amp;$P$4, "")</f>
        <v>#REF!</v>
      </c>
    </row>
    <row r="14" spans="1:27">
      <c r="A14" s="529">
        <v>2</v>
      </c>
      <c r="B14" s="530" t="s">
        <v>377</v>
      </c>
      <c r="C14" s="522"/>
      <c r="D14" s="523"/>
      <c r="E14" s="522"/>
      <c r="F14" s="529">
        <v>2</v>
      </c>
      <c r="G14" s="530" t="s">
        <v>377</v>
      </c>
      <c r="H14" s="522"/>
      <c r="I14" s="523"/>
      <c r="K14" s="529">
        <v>2</v>
      </c>
      <c r="L14" s="530" t="s">
        <v>377</v>
      </c>
      <c r="M14" s="522"/>
      <c r="N14" s="523"/>
      <c r="P14" s="529">
        <v>2</v>
      </c>
      <c r="Q14" s="530" t="s">
        <v>377</v>
      </c>
      <c r="R14" s="522"/>
      <c r="S14" s="523"/>
      <c r="T14" s="542" t="e">
        <f t="shared" si="4"/>
        <v>#REF!</v>
      </c>
      <c r="U14" s="538">
        <v>0</v>
      </c>
      <c r="V14" s="538">
        <v>1</v>
      </c>
      <c r="W14" s="538">
        <v>1</v>
      </c>
      <c r="X14" s="538">
        <v>0</v>
      </c>
      <c r="Y14" s="544" t="e">
        <f>IF(AND($A$1=0,$F$1&gt;0,$K$1&gt;0,$P$1=0),$F$4&amp;$AA$8&amp;$K$4, "")</f>
        <v>#REF!</v>
      </c>
    </row>
    <row r="15" spans="1:27">
      <c r="A15" s="529">
        <v>3</v>
      </c>
      <c r="B15" s="530" t="s">
        <v>378</v>
      </c>
      <c r="C15" s="522"/>
      <c r="D15" s="523"/>
      <c r="E15" s="522"/>
      <c r="F15" s="529">
        <v>3</v>
      </c>
      <c r="G15" s="530" t="s">
        <v>378</v>
      </c>
      <c r="H15" s="522"/>
      <c r="I15" s="523"/>
      <c r="K15" s="529">
        <v>3</v>
      </c>
      <c r="L15" s="530" t="s">
        <v>378</v>
      </c>
      <c r="M15" s="522"/>
      <c r="N15" s="523"/>
      <c r="P15" s="529">
        <v>3</v>
      </c>
      <c r="Q15" s="530" t="s">
        <v>378</v>
      </c>
      <c r="R15" s="522"/>
      <c r="S15" s="523"/>
      <c r="T15" s="542" t="e">
        <f t="shared" si="4"/>
        <v>#REF!</v>
      </c>
      <c r="U15" s="538">
        <v>0</v>
      </c>
      <c r="V15" s="538">
        <v>1</v>
      </c>
      <c r="W15" s="538">
        <v>1</v>
      </c>
      <c r="X15" s="538">
        <v>1</v>
      </c>
      <c r="Y15" s="545" t="e">
        <f>IF(AND($A$1=0,$F$1&gt;0,$K$1&gt;0,$P$1&gt;0),$F$4&amp;$AA$8&amp;$K$4&amp;$AA$8&amp;$P$4, "")</f>
        <v>#REF!</v>
      </c>
    </row>
    <row r="16" spans="1:27">
      <c r="A16" s="529">
        <v>4</v>
      </c>
      <c r="B16" s="530" t="s">
        <v>379</v>
      </c>
      <c r="C16" s="522"/>
      <c r="D16" s="523"/>
      <c r="E16" s="522"/>
      <c r="F16" s="529">
        <v>4</v>
      </c>
      <c r="G16" s="530" t="s">
        <v>379</v>
      </c>
      <c r="H16" s="522"/>
      <c r="I16" s="523"/>
      <c r="K16" s="529">
        <v>4</v>
      </c>
      <c r="L16" s="530" t="s">
        <v>379</v>
      </c>
      <c r="M16" s="522"/>
      <c r="N16" s="523"/>
      <c r="P16" s="529">
        <v>4</v>
      </c>
      <c r="Q16" s="530" t="s">
        <v>379</v>
      </c>
      <c r="R16" s="522"/>
      <c r="S16" s="523"/>
      <c r="T16" s="542" t="e">
        <f t="shared" si="4"/>
        <v>#REF!</v>
      </c>
      <c r="U16" s="538">
        <v>1</v>
      </c>
      <c r="V16" s="538">
        <v>0</v>
      </c>
      <c r="W16" s="538">
        <v>0</v>
      </c>
      <c r="X16" s="538">
        <v>0</v>
      </c>
      <c r="Y16" s="543" t="e">
        <f>IF(AND($A$1&gt;0,$F$1=0,$K$1=0,$P$1=0), $A$4, "")</f>
        <v>#REF!</v>
      </c>
    </row>
    <row r="17" spans="1:27">
      <c r="A17" s="529">
        <v>5</v>
      </c>
      <c r="B17" s="530" t="s">
        <v>380</v>
      </c>
      <c r="C17" s="522"/>
      <c r="D17" s="523"/>
      <c r="E17" s="522"/>
      <c r="F17" s="529">
        <v>5</v>
      </c>
      <c r="G17" s="530" t="s">
        <v>380</v>
      </c>
      <c r="H17" s="522"/>
      <c r="I17" s="523"/>
      <c r="K17" s="529">
        <v>5</v>
      </c>
      <c r="L17" s="530" t="s">
        <v>380</v>
      </c>
      <c r="M17" s="522"/>
      <c r="N17" s="523"/>
      <c r="P17" s="529">
        <v>5</v>
      </c>
      <c r="Q17" s="530" t="s">
        <v>380</v>
      </c>
      <c r="R17" s="522"/>
      <c r="S17" s="523"/>
      <c r="T17" s="542" t="e">
        <f t="shared" si="4"/>
        <v>#REF!</v>
      </c>
      <c r="U17" s="538">
        <v>1</v>
      </c>
      <c r="V17" s="538">
        <v>0</v>
      </c>
      <c r="W17" s="538">
        <v>0</v>
      </c>
      <c r="X17" s="538">
        <v>1</v>
      </c>
      <c r="Y17" s="544" t="e">
        <f>IF(AND($A$1&gt;0,$F$1=0,$K$1=0,$P$1&gt;0),$A$4&amp;$AA$8&amp;$P$4, "")</f>
        <v>#REF!</v>
      </c>
    </row>
    <row r="18" spans="1:27">
      <c r="A18" s="529">
        <v>6</v>
      </c>
      <c r="B18" s="530" t="s">
        <v>381</v>
      </c>
      <c r="C18" s="522"/>
      <c r="D18" s="523"/>
      <c r="E18" s="522"/>
      <c r="F18" s="529">
        <v>6</v>
      </c>
      <c r="G18" s="530" t="s">
        <v>381</v>
      </c>
      <c r="H18" s="522"/>
      <c r="I18" s="523"/>
      <c r="K18" s="529">
        <v>6</v>
      </c>
      <c r="L18" s="530" t="s">
        <v>381</v>
      </c>
      <c r="M18" s="522"/>
      <c r="N18" s="523"/>
      <c r="P18" s="529">
        <v>6</v>
      </c>
      <c r="Q18" s="530" t="s">
        <v>381</v>
      </c>
      <c r="R18" s="522"/>
      <c r="S18" s="523"/>
      <c r="T18" s="542" t="e">
        <f t="shared" si="4"/>
        <v>#REF!</v>
      </c>
      <c r="U18" s="538">
        <v>1</v>
      </c>
      <c r="V18" s="538">
        <v>0</v>
      </c>
      <c r="W18" s="538">
        <v>1</v>
      </c>
      <c r="X18" s="538">
        <v>0</v>
      </c>
      <c r="Y18" s="544" t="e">
        <f>IF(AND($A$1&gt;0,$F$1=0,$K$1&gt;0,$P$1=0),$A$4&amp;$AA$8&amp;$K$4, "")</f>
        <v>#REF!</v>
      </c>
    </row>
    <row r="19" spans="1:27">
      <c r="A19" s="529">
        <v>7</v>
      </c>
      <c r="B19" s="530" t="s">
        <v>382</v>
      </c>
      <c r="C19" s="522"/>
      <c r="D19" s="523"/>
      <c r="E19" s="522"/>
      <c r="F19" s="529">
        <v>7</v>
      </c>
      <c r="G19" s="530" t="s">
        <v>382</v>
      </c>
      <c r="H19" s="522"/>
      <c r="I19" s="523"/>
      <c r="K19" s="529">
        <v>7</v>
      </c>
      <c r="L19" s="530" t="s">
        <v>382</v>
      </c>
      <c r="M19" s="522"/>
      <c r="N19" s="523"/>
      <c r="P19" s="529">
        <v>7</v>
      </c>
      <c r="Q19" s="530" t="s">
        <v>382</v>
      </c>
      <c r="R19" s="522"/>
      <c r="S19" s="523"/>
      <c r="T19" s="542" t="e">
        <f t="shared" si="4"/>
        <v>#REF!</v>
      </c>
      <c r="U19" s="538">
        <v>1</v>
      </c>
      <c r="V19" s="538">
        <v>0</v>
      </c>
      <c r="W19" s="538">
        <v>1</v>
      </c>
      <c r="X19" s="538">
        <v>1</v>
      </c>
      <c r="Y19" s="544" t="e">
        <f>IF(AND($A$1&gt;0,$F$1=0,$K$1&gt;0,$P$1&gt;0),$A$4&amp;$AA$8&amp;$K$4&amp;$AA$8&amp;$P$4, "")</f>
        <v>#REF!</v>
      </c>
    </row>
    <row r="20" spans="1:27">
      <c r="A20" s="529">
        <v>8</v>
      </c>
      <c r="B20" s="530" t="s">
        <v>383</v>
      </c>
      <c r="C20" s="522"/>
      <c r="D20" s="523"/>
      <c r="E20" s="522"/>
      <c r="F20" s="529">
        <v>8</v>
      </c>
      <c r="G20" s="530" t="s">
        <v>383</v>
      </c>
      <c r="H20" s="522"/>
      <c r="I20" s="523"/>
      <c r="K20" s="529">
        <v>8</v>
      </c>
      <c r="L20" s="530" t="s">
        <v>383</v>
      </c>
      <c r="M20" s="522"/>
      <c r="N20" s="523"/>
      <c r="P20" s="529">
        <v>8</v>
      </c>
      <c r="Q20" s="530" t="s">
        <v>383</v>
      </c>
      <c r="R20" s="522"/>
      <c r="S20" s="523"/>
      <c r="T20" s="542" t="e">
        <f t="shared" si="4"/>
        <v>#REF!</v>
      </c>
      <c r="U20" s="538">
        <v>1</v>
      </c>
      <c r="V20" s="538">
        <v>1</v>
      </c>
      <c r="W20" s="538">
        <v>0</v>
      </c>
      <c r="X20" s="538">
        <v>0</v>
      </c>
      <c r="Y20" s="544" t="e">
        <f>IF(AND($A$1&gt;0,$F$1&gt;0,$K$1=0,$P$1=0),$A$4&amp;$AA$8&amp;$F$4, "")</f>
        <v>#REF!</v>
      </c>
    </row>
    <row r="21" spans="1:27">
      <c r="A21" s="529">
        <v>9</v>
      </c>
      <c r="B21" s="530" t="s">
        <v>384</v>
      </c>
      <c r="C21" s="522"/>
      <c r="D21" s="523"/>
      <c r="E21" s="522"/>
      <c r="F21" s="529">
        <v>9</v>
      </c>
      <c r="G21" s="530" t="s">
        <v>384</v>
      </c>
      <c r="H21" s="522"/>
      <c r="I21" s="523"/>
      <c r="K21" s="529">
        <v>9</v>
      </c>
      <c r="L21" s="530" t="s">
        <v>384</v>
      </c>
      <c r="M21" s="522"/>
      <c r="N21" s="523"/>
      <c r="P21" s="529">
        <v>9</v>
      </c>
      <c r="Q21" s="530" t="s">
        <v>384</v>
      </c>
      <c r="R21" s="522"/>
      <c r="S21" s="523"/>
      <c r="T21" s="542" t="e">
        <f t="shared" si="4"/>
        <v>#REF!</v>
      </c>
      <c r="U21" s="538">
        <v>1</v>
      </c>
      <c r="V21" s="538">
        <v>1</v>
      </c>
      <c r="W21" s="538">
        <v>0</v>
      </c>
      <c r="X21" s="538">
        <v>1</v>
      </c>
      <c r="Y21" s="544" t="e">
        <f>IF(AND($A$1&gt;0,$F$1&gt;0,$K$1=0,$P$1&gt;0),$A$4&amp;$AA$8&amp;$F$4&amp;$AA$8&amp;$P$4, "")</f>
        <v>#REF!</v>
      </c>
    </row>
    <row r="22" spans="1:27">
      <c r="A22" s="529">
        <v>10</v>
      </c>
      <c r="B22" s="530" t="s">
        <v>385</v>
      </c>
      <c r="C22" s="522"/>
      <c r="D22" s="523"/>
      <c r="E22" s="522"/>
      <c r="F22" s="529">
        <v>10</v>
      </c>
      <c r="G22" s="530" t="s">
        <v>385</v>
      </c>
      <c r="H22" s="522"/>
      <c r="I22" s="523"/>
      <c r="K22" s="529">
        <v>10</v>
      </c>
      <c r="L22" s="530" t="s">
        <v>385</v>
      </c>
      <c r="M22" s="522"/>
      <c r="N22" s="523"/>
      <c r="P22" s="529">
        <v>10</v>
      </c>
      <c r="Q22" s="530" t="s">
        <v>385</v>
      </c>
      <c r="R22" s="522"/>
      <c r="S22" s="523"/>
      <c r="T22" s="542" t="e">
        <f t="shared" si="4"/>
        <v>#REF!</v>
      </c>
      <c r="U22" s="538">
        <v>1</v>
      </c>
      <c r="V22" s="538">
        <v>1</v>
      </c>
      <c r="W22" s="538">
        <v>1</v>
      </c>
      <c r="X22" s="538">
        <v>0</v>
      </c>
      <c r="Y22" s="544" t="e">
        <f>IF(AND($A$1&gt;0,$F$1&gt;0,$K$1&gt;0,$P$1=0),$A$4&amp;$AA$8&amp;$F$4&amp;$AA$8&amp;$K$4, "")</f>
        <v>#REF!</v>
      </c>
    </row>
    <row r="23" spans="1:27">
      <c r="A23" s="529">
        <v>11</v>
      </c>
      <c r="B23" s="530" t="s">
        <v>386</v>
      </c>
      <c r="C23" s="522"/>
      <c r="D23" s="523"/>
      <c r="E23" s="522"/>
      <c r="F23" s="529">
        <v>11</v>
      </c>
      <c r="G23" s="530" t="s">
        <v>386</v>
      </c>
      <c r="H23" s="522"/>
      <c r="I23" s="523"/>
      <c r="K23" s="529">
        <v>11</v>
      </c>
      <c r="L23" s="530" t="s">
        <v>386</v>
      </c>
      <c r="M23" s="522"/>
      <c r="N23" s="523"/>
      <c r="P23" s="529">
        <v>11</v>
      </c>
      <c r="Q23" s="530" t="s">
        <v>386</v>
      </c>
      <c r="R23" s="522"/>
      <c r="S23" s="523"/>
      <c r="T23" s="542" t="e">
        <f t="shared" si="4"/>
        <v>#REF!</v>
      </c>
      <c r="U23" s="538">
        <v>1</v>
      </c>
      <c r="V23" s="538">
        <v>1</v>
      </c>
      <c r="W23" s="538">
        <v>1</v>
      </c>
      <c r="X23" s="538">
        <v>1</v>
      </c>
      <c r="Y23" s="545" t="e">
        <f>IF(AND($A$1&gt;0,$F$1&gt;0,$K$1&gt;0,$P$1&gt;0),$A$4&amp;$AA$8&amp;$F$4&amp;$AA$8&amp;$K$4&amp;$AA$8&amp;$P$4, "")</f>
        <v>#REF!</v>
      </c>
    </row>
    <row r="24" spans="1:27">
      <c r="A24" s="529">
        <v>12</v>
      </c>
      <c r="B24" s="530" t="s">
        <v>387</v>
      </c>
      <c r="C24" s="522"/>
      <c r="D24" s="523"/>
      <c r="E24" s="522"/>
      <c r="F24" s="529">
        <v>12</v>
      </c>
      <c r="G24" s="530" t="s">
        <v>387</v>
      </c>
      <c r="H24" s="522"/>
      <c r="I24" s="523"/>
      <c r="K24" s="529">
        <v>12</v>
      </c>
      <c r="L24" s="530" t="s">
        <v>387</v>
      </c>
      <c r="M24" s="522"/>
      <c r="N24" s="523"/>
      <c r="P24" s="529">
        <v>12</v>
      </c>
      <c r="Q24" s="530" t="s">
        <v>387</v>
      </c>
      <c r="R24" s="522"/>
      <c r="S24" s="523"/>
    </row>
    <row r="25" spans="1:27">
      <c r="A25" s="529">
        <v>13</v>
      </c>
      <c r="B25" s="530" t="s">
        <v>388</v>
      </c>
      <c r="C25" s="522"/>
      <c r="D25" s="523"/>
      <c r="E25" s="522"/>
      <c r="F25" s="529">
        <v>13</v>
      </c>
      <c r="G25" s="530" t="s">
        <v>388</v>
      </c>
      <c r="H25" s="522"/>
      <c r="I25" s="523"/>
      <c r="K25" s="529">
        <v>13</v>
      </c>
      <c r="L25" s="530" t="s">
        <v>388</v>
      </c>
      <c r="M25" s="522"/>
      <c r="N25" s="523"/>
      <c r="P25" s="529">
        <v>13</v>
      </c>
      <c r="Q25" s="530" t="s">
        <v>388</v>
      </c>
      <c r="R25" s="522"/>
      <c r="S25" s="523"/>
    </row>
    <row r="26" spans="1:27">
      <c r="A26" s="529">
        <v>14</v>
      </c>
      <c r="B26" s="530" t="s">
        <v>389</v>
      </c>
      <c r="C26" s="522"/>
      <c r="D26" s="523"/>
      <c r="E26" s="522"/>
      <c r="F26" s="529">
        <v>14</v>
      </c>
      <c r="G26" s="530" t="s">
        <v>389</v>
      </c>
      <c r="H26" s="522"/>
      <c r="I26" s="523"/>
      <c r="K26" s="529">
        <v>14</v>
      </c>
      <c r="L26" s="530" t="s">
        <v>389</v>
      </c>
      <c r="M26" s="522"/>
      <c r="N26" s="523"/>
      <c r="P26" s="529">
        <v>14</v>
      </c>
      <c r="Q26" s="530" t="s">
        <v>389</v>
      </c>
      <c r="R26" s="522"/>
      <c r="S26" s="523"/>
    </row>
    <row r="27" spans="1:27">
      <c r="A27" s="529">
        <v>15</v>
      </c>
      <c r="B27" s="530" t="s">
        <v>390</v>
      </c>
      <c r="C27" s="522"/>
      <c r="D27" s="523"/>
      <c r="E27" s="522"/>
      <c r="F27" s="529">
        <v>15</v>
      </c>
      <c r="G27" s="530" t="s">
        <v>390</v>
      </c>
      <c r="H27" s="522"/>
      <c r="I27" s="523"/>
      <c r="K27" s="529">
        <v>15</v>
      </c>
      <c r="L27" s="530" t="s">
        <v>390</v>
      </c>
      <c r="M27" s="522"/>
      <c r="N27" s="523"/>
      <c r="P27" s="529">
        <v>15</v>
      </c>
      <c r="Q27" s="530" t="s">
        <v>390</v>
      </c>
      <c r="R27" s="522"/>
      <c r="S27" s="523"/>
    </row>
    <row r="28" spans="1:27">
      <c r="A28" s="529">
        <v>16</v>
      </c>
      <c r="B28" s="530" t="s">
        <v>391</v>
      </c>
      <c r="C28" s="522"/>
      <c r="D28" s="523"/>
      <c r="E28" s="522"/>
      <c r="F28" s="529">
        <v>16</v>
      </c>
      <c r="G28" s="530" t="s">
        <v>391</v>
      </c>
      <c r="H28" s="522"/>
      <c r="I28" s="523"/>
      <c r="K28" s="529">
        <v>16</v>
      </c>
      <c r="L28" s="530" t="s">
        <v>391</v>
      </c>
      <c r="M28" s="522"/>
      <c r="N28" s="523"/>
      <c r="P28" s="529">
        <v>16</v>
      </c>
      <c r="Q28" s="530" t="s">
        <v>391</v>
      </c>
      <c r="R28" s="522"/>
      <c r="S28" s="523"/>
      <c r="T28" s="542" t="e">
        <f>IF(Y28="",0, 1)</f>
        <v>#REF!</v>
      </c>
      <c r="U28" s="538">
        <v>0</v>
      </c>
      <c r="V28" s="538">
        <v>0</v>
      </c>
      <c r="W28" s="538">
        <v>0</v>
      </c>
      <c r="X28" s="538">
        <v>0</v>
      </c>
      <c r="Y28" s="543" t="e">
        <f>IF(AND($A$1=0,$F$1=0,$K$1=0,$P$1=0)," 0/-", "")</f>
        <v>#REF!</v>
      </c>
      <c r="AA28" s="538" t="s">
        <v>392</v>
      </c>
    </row>
    <row r="29" spans="1:27">
      <c r="A29" s="529">
        <v>17</v>
      </c>
      <c r="B29" s="530" t="s">
        <v>393</v>
      </c>
      <c r="C29" s="522"/>
      <c r="D29" s="523"/>
      <c r="E29" s="522"/>
      <c r="F29" s="529">
        <v>17</v>
      </c>
      <c r="G29" s="530" t="s">
        <v>393</v>
      </c>
      <c r="H29" s="522"/>
      <c r="I29" s="523"/>
      <c r="K29" s="529">
        <v>17</v>
      </c>
      <c r="L29" s="530" t="s">
        <v>393</v>
      </c>
      <c r="M29" s="522"/>
      <c r="N29" s="523"/>
      <c r="P29" s="529">
        <v>17</v>
      </c>
      <c r="Q29" s="530" t="s">
        <v>393</v>
      </c>
      <c r="R29" s="522"/>
      <c r="S29" s="523"/>
      <c r="T29" s="542" t="e">
        <f t="shared" ref="T29:T43" si="5">IF(Y29="",0, 1)</f>
        <v>#REF!</v>
      </c>
      <c r="U29" s="538">
        <v>0</v>
      </c>
      <c r="V29" s="538">
        <v>0</v>
      </c>
      <c r="W29" s="538">
        <v>0</v>
      </c>
      <c r="X29" s="538">
        <v>1</v>
      </c>
      <c r="Y29" s="544" t="e">
        <f>IF(AND($A$1=0,$F$1=0,$K$1=0,$P$1&gt;0),$U$3&amp;$P$1&amp;$AA$30, "")</f>
        <v>#REF!</v>
      </c>
      <c r="AA29" s="538" t="s">
        <v>394</v>
      </c>
    </row>
    <row r="30" spans="1:27">
      <c r="A30" s="529">
        <v>18</v>
      </c>
      <c r="B30" s="530" t="s">
        <v>395</v>
      </c>
      <c r="C30" s="522"/>
      <c r="D30" s="523"/>
      <c r="E30" s="522"/>
      <c r="F30" s="529">
        <v>18</v>
      </c>
      <c r="G30" s="530" t="s">
        <v>395</v>
      </c>
      <c r="H30" s="522"/>
      <c r="I30" s="523"/>
      <c r="K30" s="529">
        <v>18</v>
      </c>
      <c r="L30" s="530" t="s">
        <v>395</v>
      </c>
      <c r="M30" s="522"/>
      <c r="N30" s="523"/>
      <c r="P30" s="529">
        <v>18</v>
      </c>
      <c r="Q30" s="530" t="s">
        <v>395</v>
      </c>
      <c r="R30" s="522"/>
      <c r="S30" s="523"/>
      <c r="T30" s="542" t="e">
        <f t="shared" si="5"/>
        <v>#REF!</v>
      </c>
      <c r="U30" s="538">
        <v>0</v>
      </c>
      <c r="V30" s="538">
        <v>0</v>
      </c>
      <c r="W30" s="538">
        <v>1</v>
      </c>
      <c r="X30" s="538">
        <v>0</v>
      </c>
      <c r="Y30" s="544" t="e">
        <f>IF(AND($A$1=0,$F$1=0,$K$1&gt;0,$P$1=0),$U$2&amp;$K$1&amp;$AA$30, "")</f>
        <v>#REF!</v>
      </c>
      <c r="AA30" s="538" t="s">
        <v>396</v>
      </c>
    </row>
    <row r="31" spans="1:27">
      <c r="A31" s="529">
        <v>19</v>
      </c>
      <c r="B31" s="530" t="s">
        <v>397</v>
      </c>
      <c r="C31" s="522"/>
      <c r="D31" s="523"/>
      <c r="E31" s="522"/>
      <c r="F31" s="529">
        <v>19</v>
      </c>
      <c r="G31" s="530" t="s">
        <v>397</v>
      </c>
      <c r="H31" s="522"/>
      <c r="I31" s="523"/>
      <c r="K31" s="529">
        <v>19</v>
      </c>
      <c r="L31" s="530" t="s">
        <v>397</v>
      </c>
      <c r="M31" s="522"/>
      <c r="N31" s="523"/>
      <c r="P31" s="529">
        <v>19</v>
      </c>
      <c r="Q31" s="530" t="s">
        <v>397</v>
      </c>
      <c r="R31" s="522"/>
      <c r="S31" s="523"/>
      <c r="T31" s="542" t="e">
        <f t="shared" si="5"/>
        <v>#REF!</v>
      </c>
      <c r="U31" s="538">
        <v>0</v>
      </c>
      <c r="V31" s="538">
        <v>0</v>
      </c>
      <c r="W31" s="538">
        <v>1</v>
      </c>
      <c r="X31" s="538">
        <v>1</v>
      </c>
      <c r="Y31" s="544" t="e">
        <f>IF(AND($A$1=0,$F$1=0,$K$1&gt;0,$P$1&gt;0),$U$2&amp;$K$1&amp;$AA$29&amp;$U$3&amp;$P$1&amp;$AA$30, "")</f>
        <v>#REF!</v>
      </c>
    </row>
    <row r="32" spans="1:27">
      <c r="A32" s="529">
        <v>20</v>
      </c>
      <c r="B32" s="530" t="s">
        <v>398</v>
      </c>
      <c r="C32" s="522"/>
      <c r="D32" s="523"/>
      <c r="E32" s="522"/>
      <c r="F32" s="529">
        <v>20</v>
      </c>
      <c r="G32" s="530" t="s">
        <v>398</v>
      </c>
      <c r="H32" s="522"/>
      <c r="I32" s="523"/>
      <c r="K32" s="529">
        <v>20</v>
      </c>
      <c r="L32" s="530" t="s">
        <v>398</v>
      </c>
      <c r="M32" s="522"/>
      <c r="N32" s="523"/>
      <c r="P32" s="529">
        <v>20</v>
      </c>
      <c r="Q32" s="530" t="s">
        <v>398</v>
      </c>
      <c r="R32" s="522"/>
      <c r="S32" s="523"/>
      <c r="T32" s="542" t="e">
        <f t="shared" si="5"/>
        <v>#REF!</v>
      </c>
      <c r="U32" s="538">
        <v>0</v>
      </c>
      <c r="V32" s="538">
        <v>1</v>
      </c>
      <c r="W32" s="538">
        <v>0</v>
      </c>
      <c r="X32" s="538">
        <v>0</v>
      </c>
      <c r="Y32" s="544" t="e">
        <f>IF(AND($A$1=0,$F$1&gt;0,$K$1=0,$P$1=0),$U$1&amp;$F$1&amp;$AA$30, "")</f>
        <v>#REF!</v>
      </c>
    </row>
    <row r="33" spans="1:25">
      <c r="A33" s="529">
        <v>21</v>
      </c>
      <c r="B33" s="530" t="s">
        <v>399</v>
      </c>
      <c r="C33" s="522"/>
      <c r="D33" s="523"/>
      <c r="E33" s="522"/>
      <c r="F33" s="529">
        <v>21</v>
      </c>
      <c r="G33" s="530" t="s">
        <v>399</v>
      </c>
      <c r="H33" s="522"/>
      <c r="I33" s="523"/>
      <c r="K33" s="529">
        <v>21</v>
      </c>
      <c r="L33" s="530" t="s">
        <v>399</v>
      </c>
      <c r="M33" s="522"/>
      <c r="N33" s="523"/>
      <c r="P33" s="529">
        <v>21</v>
      </c>
      <c r="Q33" s="530" t="s">
        <v>399</v>
      </c>
      <c r="R33" s="522"/>
      <c r="S33" s="523"/>
      <c r="T33" s="542" t="e">
        <f t="shared" si="5"/>
        <v>#REF!</v>
      </c>
      <c r="U33" s="538">
        <v>0</v>
      </c>
      <c r="V33" s="538">
        <v>1</v>
      </c>
      <c r="W33" s="538">
        <v>0</v>
      </c>
      <c r="X33" s="538">
        <v>1</v>
      </c>
      <c r="Y33" s="544" t="e">
        <f>IF(AND($A$1=0,$F$1&gt;0,$K$1=0,$P$1&gt;0),$U$1&amp;$F$1&amp;$AA$29&amp;$U$3&amp;$P$1&amp;$AA$30, "")</f>
        <v>#REF!</v>
      </c>
    </row>
    <row r="34" spans="1:25">
      <c r="A34" s="529">
        <v>22</v>
      </c>
      <c r="B34" s="530" t="s">
        <v>400</v>
      </c>
      <c r="C34" s="522"/>
      <c r="D34" s="523"/>
      <c r="E34" s="522"/>
      <c r="F34" s="529">
        <v>22</v>
      </c>
      <c r="G34" s="530" t="s">
        <v>400</v>
      </c>
      <c r="H34" s="522"/>
      <c r="I34" s="523"/>
      <c r="K34" s="529">
        <v>22</v>
      </c>
      <c r="L34" s="530" t="s">
        <v>400</v>
      </c>
      <c r="M34" s="522"/>
      <c r="N34" s="523"/>
      <c r="P34" s="529">
        <v>22</v>
      </c>
      <c r="Q34" s="530" t="s">
        <v>400</v>
      </c>
      <c r="R34" s="522"/>
      <c r="S34" s="523"/>
      <c r="T34" s="542" t="e">
        <f t="shared" si="5"/>
        <v>#REF!</v>
      </c>
      <c r="U34" s="538">
        <v>0</v>
      </c>
      <c r="V34" s="538">
        <v>1</v>
      </c>
      <c r="W34" s="538">
        <v>1</v>
      </c>
      <c r="X34" s="538">
        <v>0</v>
      </c>
      <c r="Y34" s="544" t="e">
        <f>IF(AND($A$1=0,$F$1&gt;0,$K$1&gt;0,$P$1=0),$U$1&amp;$F$1&amp;$AA$29&amp;$U$2&amp;$K$1, "")</f>
        <v>#REF!</v>
      </c>
    </row>
    <row r="35" spans="1:25">
      <c r="A35" s="529">
        <v>23</v>
      </c>
      <c r="B35" s="530" t="s">
        <v>401</v>
      </c>
      <c r="C35" s="522"/>
      <c r="D35" s="523"/>
      <c r="E35" s="522"/>
      <c r="F35" s="529">
        <v>23</v>
      </c>
      <c r="G35" s="530" t="s">
        <v>401</v>
      </c>
      <c r="H35" s="522"/>
      <c r="I35" s="523"/>
      <c r="K35" s="529">
        <v>23</v>
      </c>
      <c r="L35" s="530" t="s">
        <v>401</v>
      </c>
      <c r="M35" s="522"/>
      <c r="N35" s="523"/>
      <c r="P35" s="529">
        <v>23</v>
      </c>
      <c r="Q35" s="530" t="s">
        <v>401</v>
      </c>
      <c r="R35" s="522"/>
      <c r="S35" s="523"/>
      <c r="T35" s="542" t="e">
        <f t="shared" si="5"/>
        <v>#REF!</v>
      </c>
      <c r="U35" s="538">
        <v>0</v>
      </c>
      <c r="V35" s="538">
        <v>1</v>
      </c>
      <c r="W35" s="538">
        <v>1</v>
      </c>
      <c r="X35" s="538">
        <v>1</v>
      </c>
      <c r="Y35" s="545" t="e">
        <f>IF(AND($A$1=0,$F$1&gt;0,$K$1&gt;0,$P$1&gt;0),$U$1&amp;$F$1&amp;$AA$29&amp;$U$2&amp;$K$1&amp;$AA$29&amp;$U$3&amp;$P$1&amp;$AA$30, "")</f>
        <v>#REF!</v>
      </c>
    </row>
    <row r="36" spans="1:25">
      <c r="A36" s="529">
        <v>24</v>
      </c>
      <c r="B36" s="530" t="s">
        <v>402</v>
      </c>
      <c r="C36" s="522"/>
      <c r="D36" s="523"/>
      <c r="E36" s="522"/>
      <c r="F36" s="529">
        <v>24</v>
      </c>
      <c r="G36" s="530" t="s">
        <v>402</v>
      </c>
      <c r="H36" s="522"/>
      <c r="I36" s="523"/>
      <c r="K36" s="529">
        <v>24</v>
      </c>
      <c r="L36" s="530" t="s">
        <v>402</v>
      </c>
      <c r="M36" s="522"/>
      <c r="N36" s="523"/>
      <c r="P36" s="529">
        <v>24</v>
      </c>
      <c r="Q36" s="530" t="s">
        <v>402</v>
      </c>
      <c r="R36" s="522"/>
      <c r="S36" s="523"/>
      <c r="T36" s="542" t="e">
        <f t="shared" si="5"/>
        <v>#REF!</v>
      </c>
      <c r="U36" s="538">
        <v>1</v>
      </c>
      <c r="V36" s="538">
        <v>0</v>
      </c>
      <c r="W36" s="538">
        <v>0</v>
      </c>
      <c r="X36" s="538">
        <v>0</v>
      </c>
      <c r="Y36" s="543" t="e">
        <f>IF(AND($A$1&gt;0,$F$1=0,$K$1=0,$P$1=0),#REF!&amp; $A$1&amp;$AA$30, "")</f>
        <v>#REF!</v>
      </c>
    </row>
    <row r="37" spans="1:25">
      <c r="A37" s="529">
        <v>25</v>
      </c>
      <c r="B37" s="530" t="s">
        <v>403</v>
      </c>
      <c r="C37" s="522"/>
      <c r="D37" s="523"/>
      <c r="E37" s="522"/>
      <c r="F37" s="529">
        <v>25</v>
      </c>
      <c r="G37" s="530" t="s">
        <v>403</v>
      </c>
      <c r="H37" s="522"/>
      <c r="I37" s="523"/>
      <c r="K37" s="529">
        <v>25</v>
      </c>
      <c r="L37" s="530" t="s">
        <v>403</v>
      </c>
      <c r="M37" s="522"/>
      <c r="N37" s="523"/>
      <c r="P37" s="529">
        <v>25</v>
      </c>
      <c r="Q37" s="530" t="s">
        <v>403</v>
      </c>
      <c r="R37" s="522"/>
      <c r="S37" s="523"/>
      <c r="T37" s="542" t="e">
        <f t="shared" si="5"/>
        <v>#REF!</v>
      </c>
      <c r="U37" s="538">
        <v>1</v>
      </c>
      <c r="V37" s="538">
        <v>0</v>
      </c>
      <c r="W37" s="538">
        <v>0</v>
      </c>
      <c r="X37" s="538">
        <v>1</v>
      </c>
      <c r="Y37" s="544" t="e">
        <f>IF(AND($A$1&gt;0,$F$1=0,$K$1=0,$P$1&gt;0),#REF!&amp;$A$1&amp;$AA$29&amp;$U$3&amp;$P$1&amp;$AA$30, "")</f>
        <v>#REF!</v>
      </c>
    </row>
    <row r="38" spans="1:25">
      <c r="A38" s="529">
        <v>26</v>
      </c>
      <c r="B38" s="530" t="s">
        <v>404</v>
      </c>
      <c r="C38" s="522"/>
      <c r="D38" s="523"/>
      <c r="E38" s="522"/>
      <c r="F38" s="529">
        <v>26</v>
      </c>
      <c r="G38" s="530" t="s">
        <v>404</v>
      </c>
      <c r="H38" s="522"/>
      <c r="I38" s="523"/>
      <c r="K38" s="529">
        <v>26</v>
      </c>
      <c r="L38" s="530" t="s">
        <v>404</v>
      </c>
      <c r="M38" s="522"/>
      <c r="N38" s="523"/>
      <c r="P38" s="529">
        <v>26</v>
      </c>
      <c r="Q38" s="530" t="s">
        <v>404</v>
      </c>
      <c r="R38" s="522"/>
      <c r="S38" s="523"/>
      <c r="T38" s="542" t="e">
        <f t="shared" si="5"/>
        <v>#REF!</v>
      </c>
      <c r="U38" s="538">
        <v>1</v>
      </c>
      <c r="V38" s="538">
        <v>0</v>
      </c>
      <c r="W38" s="538">
        <v>1</v>
      </c>
      <c r="X38" s="538">
        <v>0</v>
      </c>
      <c r="Y38" s="544" t="e">
        <f>IF(AND($A$1&gt;0,$F$1=0,$K$1&gt;0,$P$1=0),#REF!&amp;$A$1&amp;$AA$29&amp;$U$2&amp;$K$1, "")</f>
        <v>#REF!</v>
      </c>
    </row>
    <row r="39" spans="1:25">
      <c r="A39" s="529">
        <v>27</v>
      </c>
      <c r="B39" s="530" t="s">
        <v>405</v>
      </c>
      <c r="C39" s="522"/>
      <c r="D39" s="523"/>
      <c r="E39" s="522"/>
      <c r="F39" s="529">
        <v>27</v>
      </c>
      <c r="G39" s="530" t="s">
        <v>405</v>
      </c>
      <c r="H39" s="522"/>
      <c r="I39" s="523"/>
      <c r="K39" s="529">
        <v>27</v>
      </c>
      <c r="L39" s="530" t="s">
        <v>405</v>
      </c>
      <c r="M39" s="522"/>
      <c r="N39" s="523"/>
      <c r="P39" s="529">
        <v>27</v>
      </c>
      <c r="Q39" s="530" t="s">
        <v>405</v>
      </c>
      <c r="R39" s="522"/>
      <c r="S39" s="523"/>
      <c r="T39" s="542" t="e">
        <f t="shared" si="5"/>
        <v>#REF!</v>
      </c>
      <c r="U39" s="538">
        <v>1</v>
      </c>
      <c r="V39" s="538">
        <v>0</v>
      </c>
      <c r="W39" s="538">
        <v>1</v>
      </c>
      <c r="X39" s="538">
        <v>1</v>
      </c>
      <c r="Y39" s="544" t="e">
        <f>IF(AND($A$1&gt;0,$F$1=0,$K$1&gt;0,$P$1&gt;0),#REF!&amp;$A$1&amp;$AA$29&amp;$U$2&amp;$K$1&amp;$AA$29&amp;$U$3&amp;$P$1&amp;$AA$30, "")</f>
        <v>#REF!</v>
      </c>
    </row>
    <row r="40" spans="1:25">
      <c r="A40" s="529">
        <v>28</v>
      </c>
      <c r="B40" s="530" t="s">
        <v>406</v>
      </c>
      <c r="C40" s="522"/>
      <c r="D40" s="523"/>
      <c r="E40" s="522"/>
      <c r="F40" s="529">
        <v>28</v>
      </c>
      <c r="G40" s="530" t="s">
        <v>406</v>
      </c>
      <c r="H40" s="522"/>
      <c r="I40" s="523"/>
      <c r="K40" s="529">
        <v>28</v>
      </c>
      <c r="L40" s="530" t="s">
        <v>406</v>
      </c>
      <c r="M40" s="522"/>
      <c r="N40" s="523"/>
      <c r="P40" s="529">
        <v>28</v>
      </c>
      <c r="Q40" s="530" t="s">
        <v>406</v>
      </c>
      <c r="R40" s="522"/>
      <c r="S40" s="523"/>
      <c r="T40" s="542" t="e">
        <f t="shared" si="5"/>
        <v>#REF!</v>
      </c>
      <c r="U40" s="538">
        <v>1</v>
      </c>
      <c r="V40" s="538">
        <v>1</v>
      </c>
      <c r="W40" s="538">
        <v>0</v>
      </c>
      <c r="X40" s="538">
        <v>0</v>
      </c>
      <c r="Y40" s="544" t="e">
        <f>IF(AND($A$1&gt;0,$F$1&gt;0,$K$1=0,$P$1=0),#REF!&amp;$A$1&amp;$AA$29&amp;$U$1&amp;$F$1, "")</f>
        <v>#REF!</v>
      </c>
    </row>
    <row r="41" spans="1:25">
      <c r="A41" s="529">
        <v>29</v>
      </c>
      <c r="B41" s="530" t="s">
        <v>407</v>
      </c>
      <c r="C41" s="522"/>
      <c r="D41" s="523"/>
      <c r="E41" s="522"/>
      <c r="F41" s="529">
        <v>29</v>
      </c>
      <c r="G41" s="530" t="s">
        <v>407</v>
      </c>
      <c r="H41" s="522"/>
      <c r="I41" s="523"/>
      <c r="K41" s="529">
        <v>29</v>
      </c>
      <c r="L41" s="530" t="s">
        <v>407</v>
      </c>
      <c r="M41" s="522"/>
      <c r="N41" s="523"/>
      <c r="P41" s="529">
        <v>29</v>
      </c>
      <c r="Q41" s="530" t="s">
        <v>407</v>
      </c>
      <c r="R41" s="522"/>
      <c r="S41" s="523"/>
      <c r="T41" s="542" t="e">
        <f t="shared" si="5"/>
        <v>#REF!</v>
      </c>
      <c r="U41" s="538">
        <v>1</v>
      </c>
      <c r="V41" s="538">
        <v>1</v>
      </c>
      <c r="W41" s="538">
        <v>0</v>
      </c>
      <c r="X41" s="538">
        <v>1</v>
      </c>
      <c r="Y41" s="544" t="e">
        <f>IF(AND($A$1&gt;0,$F$1&gt;0,$K$1=0,$P$1&gt;0),#REF!&amp;$A$1&amp;$AA$29&amp;$U$1&amp;$F$1&amp;$AA$29&amp;$U$3&amp;$P$1&amp;$AA$30, "")</f>
        <v>#REF!</v>
      </c>
    </row>
    <row r="42" spans="1:25">
      <c r="A42" s="529">
        <v>30</v>
      </c>
      <c r="B42" s="530" t="s">
        <v>408</v>
      </c>
      <c r="C42" s="522"/>
      <c r="D42" s="523"/>
      <c r="E42" s="522"/>
      <c r="F42" s="529">
        <v>30</v>
      </c>
      <c r="G42" s="530" t="s">
        <v>408</v>
      </c>
      <c r="H42" s="522"/>
      <c r="I42" s="523"/>
      <c r="K42" s="529">
        <v>30</v>
      </c>
      <c r="L42" s="530" t="s">
        <v>408</v>
      </c>
      <c r="M42" s="522"/>
      <c r="N42" s="523"/>
      <c r="P42" s="529">
        <v>30</v>
      </c>
      <c r="Q42" s="530" t="s">
        <v>408</v>
      </c>
      <c r="R42" s="522"/>
      <c r="S42" s="523"/>
      <c r="T42" s="542" t="e">
        <f t="shared" si="5"/>
        <v>#REF!</v>
      </c>
      <c r="U42" s="538">
        <v>1</v>
      </c>
      <c r="V42" s="538">
        <v>1</v>
      </c>
      <c r="W42" s="538">
        <v>1</v>
      </c>
      <c r="X42" s="538">
        <v>0</v>
      </c>
      <c r="Y42" s="544" t="e">
        <f>IF(AND($A$1&gt;0,$F$1&gt;0,$K$1&gt;0,$P$1=0),#REF!&amp;$A$1&amp;$AA$29&amp;$U$1&amp;$F$1&amp;$AA$29&amp;$U$2&amp;$K$1, "")</f>
        <v>#REF!</v>
      </c>
    </row>
    <row r="43" spans="1:25">
      <c r="A43" s="529">
        <v>31</v>
      </c>
      <c r="B43" s="530" t="s">
        <v>409</v>
      </c>
      <c r="C43" s="522"/>
      <c r="D43" s="523"/>
      <c r="E43" s="522"/>
      <c r="F43" s="529">
        <v>31</v>
      </c>
      <c r="G43" s="530" t="s">
        <v>409</v>
      </c>
      <c r="H43" s="522"/>
      <c r="I43" s="523"/>
      <c r="K43" s="529">
        <v>31</v>
      </c>
      <c r="L43" s="530" t="s">
        <v>409</v>
      </c>
      <c r="M43" s="522"/>
      <c r="N43" s="523"/>
      <c r="P43" s="529">
        <v>31</v>
      </c>
      <c r="Q43" s="530" t="s">
        <v>409</v>
      </c>
      <c r="R43" s="522"/>
      <c r="S43" s="523"/>
      <c r="T43" s="542" t="e">
        <f t="shared" si="5"/>
        <v>#REF!</v>
      </c>
      <c r="U43" s="538">
        <v>1</v>
      </c>
      <c r="V43" s="538">
        <v>1</v>
      </c>
      <c r="W43" s="538">
        <v>1</v>
      </c>
      <c r="X43" s="538">
        <v>1</v>
      </c>
      <c r="Y43" s="545" t="e">
        <f>IF(AND($A$1&gt;0,$F$1&gt;0,$K$1&gt;0,$P$1&gt;0),#REF!&amp;$A$1&amp;$AA$29&amp;$U$1&amp;$F$1&amp;$AA$29&amp;$U$2&amp;$K$1&amp;$AA$29&amp;$U$3&amp;$P$1&amp;$AA$30, "")</f>
        <v>#REF!</v>
      </c>
    </row>
    <row r="44" spans="1:25">
      <c r="A44" s="529">
        <v>32</v>
      </c>
      <c r="B44" s="530" t="s">
        <v>410</v>
      </c>
      <c r="C44" s="522"/>
      <c r="D44" s="523"/>
      <c r="E44" s="522"/>
      <c r="F44" s="529">
        <v>32</v>
      </c>
      <c r="G44" s="530" t="s">
        <v>410</v>
      </c>
      <c r="H44" s="522"/>
      <c r="I44" s="523"/>
      <c r="K44" s="529">
        <v>32</v>
      </c>
      <c r="L44" s="530" t="s">
        <v>410</v>
      </c>
      <c r="M44" s="522"/>
      <c r="N44" s="523"/>
      <c r="P44" s="529">
        <v>32</v>
      </c>
      <c r="Q44" s="530" t="s">
        <v>410</v>
      </c>
      <c r="R44" s="522"/>
      <c r="S44" s="523"/>
    </row>
    <row r="45" spans="1:25">
      <c r="A45" s="529">
        <v>33</v>
      </c>
      <c r="B45" s="530" t="s">
        <v>411</v>
      </c>
      <c r="C45" s="522"/>
      <c r="D45" s="523"/>
      <c r="E45" s="522"/>
      <c r="F45" s="529">
        <v>33</v>
      </c>
      <c r="G45" s="530" t="s">
        <v>411</v>
      </c>
      <c r="H45" s="522"/>
      <c r="I45" s="523"/>
      <c r="K45" s="529">
        <v>33</v>
      </c>
      <c r="L45" s="530" t="s">
        <v>411</v>
      </c>
      <c r="M45" s="522"/>
      <c r="N45" s="523"/>
      <c r="P45" s="529">
        <v>33</v>
      </c>
      <c r="Q45" s="530" t="s">
        <v>411</v>
      </c>
      <c r="R45" s="522"/>
      <c r="S45" s="523"/>
    </row>
    <row r="46" spans="1:25">
      <c r="A46" s="529">
        <v>34</v>
      </c>
      <c r="B46" s="530" t="s">
        <v>412</v>
      </c>
      <c r="C46" s="522"/>
      <c r="D46" s="523"/>
      <c r="E46" s="522"/>
      <c r="F46" s="529">
        <v>34</v>
      </c>
      <c r="G46" s="530" t="s">
        <v>412</v>
      </c>
      <c r="H46" s="522"/>
      <c r="I46" s="523"/>
      <c r="K46" s="529">
        <v>34</v>
      </c>
      <c r="L46" s="530" t="s">
        <v>412</v>
      </c>
      <c r="M46" s="522"/>
      <c r="N46" s="523"/>
      <c r="P46" s="529">
        <v>34</v>
      </c>
      <c r="Q46" s="530" t="s">
        <v>412</v>
      </c>
      <c r="R46" s="522"/>
      <c r="S46" s="523"/>
    </row>
    <row r="47" spans="1:25">
      <c r="A47" s="529">
        <v>35</v>
      </c>
      <c r="B47" s="530" t="s">
        <v>413</v>
      </c>
      <c r="C47" s="522"/>
      <c r="D47" s="523"/>
      <c r="E47" s="522"/>
      <c r="F47" s="529">
        <v>35</v>
      </c>
      <c r="G47" s="530" t="s">
        <v>413</v>
      </c>
      <c r="H47" s="522"/>
      <c r="I47" s="523"/>
      <c r="K47" s="529">
        <v>35</v>
      </c>
      <c r="L47" s="530" t="s">
        <v>413</v>
      </c>
      <c r="M47" s="522"/>
      <c r="N47" s="523"/>
      <c r="P47" s="529">
        <v>35</v>
      </c>
      <c r="Q47" s="530" t="s">
        <v>413</v>
      </c>
      <c r="R47" s="522"/>
      <c r="S47" s="523"/>
    </row>
    <row r="48" spans="1:25">
      <c r="A48" s="529">
        <v>36</v>
      </c>
      <c r="B48" s="530" t="s">
        <v>414</v>
      </c>
      <c r="C48" s="522"/>
      <c r="D48" s="523"/>
      <c r="E48" s="522"/>
      <c r="F48" s="529">
        <v>36</v>
      </c>
      <c r="G48" s="530" t="s">
        <v>414</v>
      </c>
      <c r="H48" s="522"/>
      <c r="I48" s="523"/>
      <c r="K48" s="529">
        <v>36</v>
      </c>
      <c r="L48" s="530" t="s">
        <v>414</v>
      </c>
      <c r="M48" s="522"/>
      <c r="N48" s="523"/>
      <c r="P48" s="529">
        <v>36</v>
      </c>
      <c r="Q48" s="530" t="s">
        <v>414</v>
      </c>
      <c r="R48" s="522"/>
      <c r="S48" s="523"/>
    </row>
    <row r="49" spans="1:19">
      <c r="A49" s="529">
        <v>37</v>
      </c>
      <c r="B49" s="530" t="s">
        <v>415</v>
      </c>
      <c r="C49" s="522"/>
      <c r="D49" s="523"/>
      <c r="E49" s="522"/>
      <c r="F49" s="529">
        <v>37</v>
      </c>
      <c r="G49" s="530" t="s">
        <v>415</v>
      </c>
      <c r="H49" s="522"/>
      <c r="I49" s="523"/>
      <c r="K49" s="529">
        <v>37</v>
      </c>
      <c r="L49" s="530" t="s">
        <v>415</v>
      </c>
      <c r="M49" s="522"/>
      <c r="N49" s="523"/>
      <c r="P49" s="529">
        <v>37</v>
      </c>
      <c r="Q49" s="530" t="s">
        <v>415</v>
      </c>
      <c r="R49" s="522"/>
      <c r="S49" s="523"/>
    </row>
    <row r="50" spans="1:19">
      <c r="A50" s="529">
        <v>38</v>
      </c>
      <c r="B50" s="530" t="s">
        <v>416</v>
      </c>
      <c r="C50" s="522"/>
      <c r="D50" s="523"/>
      <c r="E50" s="522"/>
      <c r="F50" s="529">
        <v>38</v>
      </c>
      <c r="G50" s="530" t="s">
        <v>416</v>
      </c>
      <c r="H50" s="522"/>
      <c r="I50" s="523"/>
      <c r="K50" s="529">
        <v>38</v>
      </c>
      <c r="L50" s="530" t="s">
        <v>416</v>
      </c>
      <c r="M50" s="522"/>
      <c r="N50" s="523"/>
      <c r="P50" s="529">
        <v>38</v>
      </c>
      <c r="Q50" s="530" t="s">
        <v>416</v>
      </c>
      <c r="R50" s="522"/>
      <c r="S50" s="523"/>
    </row>
    <row r="51" spans="1:19">
      <c r="A51" s="529">
        <v>39</v>
      </c>
      <c r="B51" s="530" t="s">
        <v>417</v>
      </c>
      <c r="C51" s="522"/>
      <c r="D51" s="523"/>
      <c r="E51" s="522"/>
      <c r="F51" s="529">
        <v>39</v>
      </c>
      <c r="G51" s="530" t="s">
        <v>417</v>
      </c>
      <c r="H51" s="522"/>
      <c r="I51" s="523"/>
      <c r="K51" s="529">
        <v>39</v>
      </c>
      <c r="L51" s="530" t="s">
        <v>417</v>
      </c>
      <c r="M51" s="522"/>
      <c r="N51" s="523"/>
      <c r="P51" s="529">
        <v>39</v>
      </c>
      <c r="Q51" s="530" t="s">
        <v>417</v>
      </c>
      <c r="R51" s="522"/>
      <c r="S51" s="523"/>
    </row>
    <row r="52" spans="1:19">
      <c r="A52" s="529">
        <v>40</v>
      </c>
      <c r="B52" s="530" t="s">
        <v>418</v>
      </c>
      <c r="C52" s="522"/>
      <c r="D52" s="523"/>
      <c r="E52" s="522"/>
      <c r="F52" s="529">
        <v>40</v>
      </c>
      <c r="G52" s="530" t="s">
        <v>418</v>
      </c>
      <c r="H52" s="522"/>
      <c r="I52" s="523"/>
      <c r="K52" s="529">
        <v>40</v>
      </c>
      <c r="L52" s="530" t="s">
        <v>418</v>
      </c>
      <c r="M52" s="522"/>
      <c r="N52" s="523"/>
      <c r="P52" s="529">
        <v>40</v>
      </c>
      <c r="Q52" s="530" t="s">
        <v>418</v>
      </c>
      <c r="R52" s="522"/>
      <c r="S52" s="523"/>
    </row>
    <row r="53" spans="1:19">
      <c r="A53" s="529">
        <v>41</v>
      </c>
      <c r="B53" s="530" t="s">
        <v>419</v>
      </c>
      <c r="C53" s="522"/>
      <c r="D53" s="523"/>
      <c r="E53" s="522"/>
      <c r="F53" s="529">
        <v>41</v>
      </c>
      <c r="G53" s="530" t="s">
        <v>419</v>
      </c>
      <c r="H53" s="522"/>
      <c r="I53" s="523"/>
      <c r="K53" s="529">
        <v>41</v>
      </c>
      <c r="L53" s="530" t="s">
        <v>419</v>
      </c>
      <c r="M53" s="522"/>
      <c r="N53" s="523"/>
      <c r="P53" s="529">
        <v>41</v>
      </c>
      <c r="Q53" s="530" t="s">
        <v>419</v>
      </c>
      <c r="R53" s="522"/>
      <c r="S53" s="523"/>
    </row>
    <row r="54" spans="1:19">
      <c r="A54" s="529">
        <v>42</v>
      </c>
      <c r="B54" s="530" t="s">
        <v>420</v>
      </c>
      <c r="C54" s="522"/>
      <c r="D54" s="523"/>
      <c r="E54" s="522"/>
      <c r="F54" s="529">
        <v>42</v>
      </c>
      <c r="G54" s="530" t="s">
        <v>420</v>
      </c>
      <c r="H54" s="522"/>
      <c r="I54" s="523"/>
      <c r="K54" s="529">
        <v>42</v>
      </c>
      <c r="L54" s="530" t="s">
        <v>420</v>
      </c>
      <c r="M54" s="522"/>
      <c r="N54" s="523"/>
      <c r="P54" s="529">
        <v>42</v>
      </c>
      <c r="Q54" s="530" t="s">
        <v>420</v>
      </c>
      <c r="R54" s="522"/>
      <c r="S54" s="523"/>
    </row>
    <row r="55" spans="1:19">
      <c r="A55" s="529">
        <v>43</v>
      </c>
      <c r="B55" s="530" t="s">
        <v>421</v>
      </c>
      <c r="C55" s="522"/>
      <c r="D55" s="523"/>
      <c r="E55" s="522"/>
      <c r="F55" s="529">
        <v>43</v>
      </c>
      <c r="G55" s="530" t="s">
        <v>421</v>
      </c>
      <c r="H55" s="522"/>
      <c r="I55" s="523"/>
      <c r="K55" s="529">
        <v>43</v>
      </c>
      <c r="L55" s="530" t="s">
        <v>421</v>
      </c>
      <c r="M55" s="522"/>
      <c r="N55" s="523"/>
      <c r="P55" s="529">
        <v>43</v>
      </c>
      <c r="Q55" s="530" t="s">
        <v>421</v>
      </c>
      <c r="R55" s="522"/>
      <c r="S55" s="523"/>
    </row>
    <row r="56" spans="1:19">
      <c r="A56" s="529">
        <v>44</v>
      </c>
      <c r="B56" s="530" t="s">
        <v>422</v>
      </c>
      <c r="C56" s="522"/>
      <c r="D56" s="523"/>
      <c r="E56" s="522"/>
      <c r="F56" s="529">
        <v>44</v>
      </c>
      <c r="G56" s="530" t="s">
        <v>422</v>
      </c>
      <c r="H56" s="522"/>
      <c r="I56" s="523"/>
      <c r="K56" s="529">
        <v>44</v>
      </c>
      <c r="L56" s="530" t="s">
        <v>422</v>
      </c>
      <c r="M56" s="522"/>
      <c r="N56" s="523"/>
      <c r="P56" s="529">
        <v>44</v>
      </c>
      <c r="Q56" s="530" t="s">
        <v>422</v>
      </c>
      <c r="R56" s="522"/>
      <c r="S56" s="523"/>
    </row>
    <row r="57" spans="1:19">
      <c r="A57" s="529">
        <v>45</v>
      </c>
      <c r="B57" s="530" t="s">
        <v>423</v>
      </c>
      <c r="C57" s="522"/>
      <c r="D57" s="523"/>
      <c r="E57" s="522"/>
      <c r="F57" s="529">
        <v>45</v>
      </c>
      <c r="G57" s="530" t="s">
        <v>423</v>
      </c>
      <c r="H57" s="522"/>
      <c r="I57" s="523"/>
      <c r="K57" s="529">
        <v>45</v>
      </c>
      <c r="L57" s="530" t="s">
        <v>423</v>
      </c>
      <c r="M57" s="522"/>
      <c r="N57" s="523"/>
      <c r="P57" s="529">
        <v>45</v>
      </c>
      <c r="Q57" s="530" t="s">
        <v>423</v>
      </c>
      <c r="R57" s="522"/>
      <c r="S57" s="523"/>
    </row>
    <row r="58" spans="1:19">
      <c r="A58" s="529">
        <v>46</v>
      </c>
      <c r="B58" s="530" t="s">
        <v>424</v>
      </c>
      <c r="C58" s="522"/>
      <c r="D58" s="523"/>
      <c r="E58" s="522"/>
      <c r="F58" s="529">
        <v>46</v>
      </c>
      <c r="G58" s="530" t="s">
        <v>424</v>
      </c>
      <c r="H58" s="522"/>
      <c r="I58" s="523"/>
      <c r="K58" s="529">
        <v>46</v>
      </c>
      <c r="L58" s="530" t="s">
        <v>424</v>
      </c>
      <c r="M58" s="522"/>
      <c r="N58" s="523"/>
      <c r="P58" s="529">
        <v>46</v>
      </c>
      <c r="Q58" s="530" t="s">
        <v>424</v>
      </c>
      <c r="R58" s="522"/>
      <c r="S58" s="523"/>
    </row>
    <row r="59" spans="1:19">
      <c r="A59" s="529">
        <v>47</v>
      </c>
      <c r="B59" s="530" t="s">
        <v>425</v>
      </c>
      <c r="C59" s="522"/>
      <c r="D59" s="523"/>
      <c r="E59" s="522"/>
      <c r="F59" s="529">
        <v>47</v>
      </c>
      <c r="G59" s="530" t="s">
        <v>425</v>
      </c>
      <c r="H59" s="522"/>
      <c r="I59" s="523"/>
      <c r="K59" s="529">
        <v>47</v>
      </c>
      <c r="L59" s="530" t="s">
        <v>425</v>
      </c>
      <c r="M59" s="522"/>
      <c r="N59" s="523"/>
      <c r="P59" s="529">
        <v>47</v>
      </c>
      <c r="Q59" s="530" t="s">
        <v>425</v>
      </c>
      <c r="R59" s="522"/>
      <c r="S59" s="523"/>
    </row>
    <row r="60" spans="1:19">
      <c r="A60" s="529">
        <v>48</v>
      </c>
      <c r="B60" s="530" t="s">
        <v>426</v>
      </c>
      <c r="C60" s="522"/>
      <c r="D60" s="523"/>
      <c r="E60" s="522"/>
      <c r="F60" s="529">
        <v>48</v>
      </c>
      <c r="G60" s="530" t="s">
        <v>426</v>
      </c>
      <c r="H60" s="522"/>
      <c r="I60" s="523"/>
      <c r="K60" s="529">
        <v>48</v>
      </c>
      <c r="L60" s="530" t="s">
        <v>426</v>
      </c>
      <c r="M60" s="522"/>
      <c r="N60" s="523"/>
      <c r="P60" s="529">
        <v>48</v>
      </c>
      <c r="Q60" s="530" t="s">
        <v>426</v>
      </c>
      <c r="R60" s="522"/>
      <c r="S60" s="523"/>
    </row>
    <row r="61" spans="1:19">
      <c r="A61" s="529">
        <v>49</v>
      </c>
      <c r="B61" s="530" t="s">
        <v>427</v>
      </c>
      <c r="C61" s="522"/>
      <c r="D61" s="523"/>
      <c r="E61" s="522"/>
      <c r="F61" s="529">
        <v>49</v>
      </c>
      <c r="G61" s="530" t="s">
        <v>427</v>
      </c>
      <c r="H61" s="522"/>
      <c r="I61" s="523"/>
      <c r="K61" s="529">
        <v>49</v>
      </c>
      <c r="L61" s="530" t="s">
        <v>427</v>
      </c>
      <c r="M61" s="522"/>
      <c r="N61" s="523"/>
      <c r="P61" s="529">
        <v>49</v>
      </c>
      <c r="Q61" s="530" t="s">
        <v>427</v>
      </c>
      <c r="R61" s="522"/>
      <c r="S61" s="523"/>
    </row>
    <row r="62" spans="1:19">
      <c r="A62" s="529">
        <v>50</v>
      </c>
      <c r="B62" s="530" t="s">
        <v>428</v>
      </c>
      <c r="C62" s="522"/>
      <c r="D62" s="523"/>
      <c r="E62" s="522"/>
      <c r="F62" s="529">
        <v>50</v>
      </c>
      <c r="G62" s="530" t="s">
        <v>428</v>
      </c>
      <c r="H62" s="522"/>
      <c r="I62" s="523"/>
      <c r="K62" s="529">
        <v>50</v>
      </c>
      <c r="L62" s="530" t="s">
        <v>428</v>
      </c>
      <c r="M62" s="522"/>
      <c r="N62" s="523"/>
      <c r="P62" s="529">
        <v>50</v>
      </c>
      <c r="Q62" s="530" t="s">
        <v>428</v>
      </c>
      <c r="R62" s="522"/>
      <c r="S62" s="523"/>
    </row>
    <row r="63" spans="1:19">
      <c r="A63" s="529">
        <v>51</v>
      </c>
      <c r="B63" s="530" t="s">
        <v>429</v>
      </c>
      <c r="C63" s="522"/>
      <c r="D63" s="523"/>
      <c r="E63" s="522"/>
      <c r="F63" s="529">
        <v>51</v>
      </c>
      <c r="G63" s="530" t="s">
        <v>429</v>
      </c>
      <c r="H63" s="522"/>
      <c r="I63" s="523"/>
      <c r="K63" s="529">
        <v>51</v>
      </c>
      <c r="L63" s="530" t="s">
        <v>429</v>
      </c>
      <c r="M63" s="522"/>
      <c r="N63" s="523"/>
      <c r="P63" s="529">
        <v>51</v>
      </c>
      <c r="Q63" s="530" t="s">
        <v>429</v>
      </c>
      <c r="R63" s="522"/>
      <c r="S63" s="523"/>
    </row>
    <row r="64" spans="1:19">
      <c r="A64" s="529">
        <v>52</v>
      </c>
      <c r="B64" s="530" t="s">
        <v>430</v>
      </c>
      <c r="C64" s="522"/>
      <c r="D64" s="523"/>
      <c r="E64" s="522"/>
      <c r="F64" s="529">
        <v>52</v>
      </c>
      <c r="G64" s="530" t="s">
        <v>430</v>
      </c>
      <c r="H64" s="522"/>
      <c r="I64" s="523"/>
      <c r="K64" s="529">
        <v>52</v>
      </c>
      <c r="L64" s="530" t="s">
        <v>430</v>
      </c>
      <c r="M64" s="522"/>
      <c r="N64" s="523"/>
      <c r="P64" s="529">
        <v>52</v>
      </c>
      <c r="Q64" s="530" t="s">
        <v>430</v>
      </c>
      <c r="R64" s="522"/>
      <c r="S64" s="523"/>
    </row>
    <row r="65" spans="1:19">
      <c r="A65" s="529">
        <v>53</v>
      </c>
      <c r="B65" s="530" t="s">
        <v>431</v>
      </c>
      <c r="C65" s="522"/>
      <c r="D65" s="523"/>
      <c r="E65" s="522"/>
      <c r="F65" s="529">
        <v>53</v>
      </c>
      <c r="G65" s="530" t="s">
        <v>431</v>
      </c>
      <c r="H65" s="522"/>
      <c r="I65" s="523"/>
      <c r="K65" s="529">
        <v>53</v>
      </c>
      <c r="L65" s="530" t="s">
        <v>431</v>
      </c>
      <c r="M65" s="522"/>
      <c r="N65" s="523"/>
      <c r="P65" s="529">
        <v>53</v>
      </c>
      <c r="Q65" s="530" t="s">
        <v>431</v>
      </c>
      <c r="R65" s="522"/>
      <c r="S65" s="523"/>
    </row>
    <row r="66" spans="1:19">
      <c r="A66" s="529">
        <v>54</v>
      </c>
      <c r="B66" s="530" t="s">
        <v>432</v>
      </c>
      <c r="C66" s="522"/>
      <c r="D66" s="523"/>
      <c r="E66" s="522"/>
      <c r="F66" s="529">
        <v>54</v>
      </c>
      <c r="G66" s="530" t="s">
        <v>432</v>
      </c>
      <c r="H66" s="522"/>
      <c r="I66" s="523"/>
      <c r="K66" s="529">
        <v>54</v>
      </c>
      <c r="L66" s="530" t="s">
        <v>432</v>
      </c>
      <c r="M66" s="522"/>
      <c r="N66" s="523"/>
      <c r="P66" s="529">
        <v>54</v>
      </c>
      <c r="Q66" s="530" t="s">
        <v>432</v>
      </c>
      <c r="R66" s="522"/>
      <c r="S66" s="523"/>
    </row>
    <row r="67" spans="1:19">
      <c r="A67" s="529">
        <v>55</v>
      </c>
      <c r="B67" s="530" t="s">
        <v>433</v>
      </c>
      <c r="C67" s="522"/>
      <c r="D67" s="523"/>
      <c r="E67" s="522"/>
      <c r="F67" s="529">
        <v>55</v>
      </c>
      <c r="G67" s="530" t="s">
        <v>433</v>
      </c>
      <c r="H67" s="522"/>
      <c r="I67" s="523"/>
      <c r="K67" s="529">
        <v>55</v>
      </c>
      <c r="L67" s="530" t="s">
        <v>433</v>
      </c>
      <c r="M67" s="522"/>
      <c r="N67" s="523"/>
      <c r="P67" s="529">
        <v>55</v>
      </c>
      <c r="Q67" s="530" t="s">
        <v>433</v>
      </c>
      <c r="R67" s="522"/>
      <c r="S67" s="523"/>
    </row>
    <row r="68" spans="1:19">
      <c r="A68" s="529">
        <v>56</v>
      </c>
      <c r="B68" s="530" t="s">
        <v>434</v>
      </c>
      <c r="C68" s="522"/>
      <c r="D68" s="523"/>
      <c r="E68" s="522"/>
      <c r="F68" s="529">
        <v>56</v>
      </c>
      <c r="G68" s="530" t="s">
        <v>434</v>
      </c>
      <c r="H68" s="522"/>
      <c r="I68" s="523"/>
      <c r="K68" s="529">
        <v>56</v>
      </c>
      <c r="L68" s="530" t="s">
        <v>434</v>
      </c>
      <c r="M68" s="522"/>
      <c r="N68" s="523"/>
      <c r="P68" s="529">
        <v>56</v>
      </c>
      <c r="Q68" s="530" t="s">
        <v>434</v>
      </c>
      <c r="R68" s="522"/>
      <c r="S68" s="523"/>
    </row>
    <row r="69" spans="1:19">
      <c r="A69" s="529">
        <v>57</v>
      </c>
      <c r="B69" s="530" t="s">
        <v>435</v>
      </c>
      <c r="C69" s="522"/>
      <c r="D69" s="523"/>
      <c r="E69" s="522"/>
      <c r="F69" s="529">
        <v>57</v>
      </c>
      <c r="G69" s="530" t="s">
        <v>435</v>
      </c>
      <c r="H69" s="522"/>
      <c r="I69" s="523"/>
      <c r="K69" s="529">
        <v>57</v>
      </c>
      <c r="L69" s="530" t="s">
        <v>435</v>
      </c>
      <c r="M69" s="522"/>
      <c r="N69" s="523"/>
      <c r="P69" s="529">
        <v>57</v>
      </c>
      <c r="Q69" s="530" t="s">
        <v>435</v>
      </c>
      <c r="R69" s="522"/>
      <c r="S69" s="523"/>
    </row>
    <row r="70" spans="1:19">
      <c r="A70" s="529">
        <v>58</v>
      </c>
      <c r="B70" s="530" t="s">
        <v>436</v>
      </c>
      <c r="C70" s="522"/>
      <c r="D70" s="523"/>
      <c r="E70" s="522"/>
      <c r="F70" s="529">
        <v>58</v>
      </c>
      <c r="G70" s="530" t="s">
        <v>436</v>
      </c>
      <c r="H70" s="522"/>
      <c r="I70" s="523"/>
      <c r="K70" s="529">
        <v>58</v>
      </c>
      <c r="L70" s="530" t="s">
        <v>436</v>
      </c>
      <c r="M70" s="522"/>
      <c r="N70" s="523"/>
      <c r="P70" s="529">
        <v>58</v>
      </c>
      <c r="Q70" s="530" t="s">
        <v>436</v>
      </c>
      <c r="R70" s="522"/>
      <c r="S70" s="523"/>
    </row>
    <row r="71" spans="1:19">
      <c r="A71" s="529">
        <v>59</v>
      </c>
      <c r="B71" s="530" t="s">
        <v>437</v>
      </c>
      <c r="C71" s="522"/>
      <c r="D71" s="523"/>
      <c r="E71" s="522"/>
      <c r="F71" s="529">
        <v>59</v>
      </c>
      <c r="G71" s="530" t="s">
        <v>437</v>
      </c>
      <c r="H71" s="522"/>
      <c r="I71" s="523"/>
      <c r="K71" s="529">
        <v>59</v>
      </c>
      <c r="L71" s="530" t="s">
        <v>437</v>
      </c>
      <c r="M71" s="522"/>
      <c r="N71" s="523"/>
      <c r="P71" s="529">
        <v>59</v>
      </c>
      <c r="Q71" s="530" t="s">
        <v>437</v>
      </c>
      <c r="R71" s="522"/>
      <c r="S71" s="523"/>
    </row>
    <row r="72" spans="1:19">
      <c r="A72" s="529">
        <v>60</v>
      </c>
      <c r="B72" s="530" t="s">
        <v>438</v>
      </c>
      <c r="C72" s="522"/>
      <c r="D72" s="523"/>
      <c r="E72" s="522"/>
      <c r="F72" s="529">
        <v>60</v>
      </c>
      <c r="G72" s="530" t="s">
        <v>438</v>
      </c>
      <c r="H72" s="522"/>
      <c r="I72" s="523"/>
      <c r="K72" s="529">
        <v>60</v>
      </c>
      <c r="L72" s="530" t="s">
        <v>438</v>
      </c>
      <c r="M72" s="522"/>
      <c r="N72" s="523"/>
      <c r="P72" s="529">
        <v>60</v>
      </c>
      <c r="Q72" s="530" t="s">
        <v>438</v>
      </c>
      <c r="R72" s="522"/>
      <c r="S72" s="523"/>
    </row>
    <row r="73" spans="1:19">
      <c r="A73" s="529">
        <v>61</v>
      </c>
      <c r="B73" s="530" t="s">
        <v>439</v>
      </c>
      <c r="C73" s="522"/>
      <c r="D73" s="523"/>
      <c r="E73" s="522"/>
      <c r="F73" s="529">
        <v>61</v>
      </c>
      <c r="G73" s="530" t="s">
        <v>439</v>
      </c>
      <c r="H73" s="522"/>
      <c r="I73" s="523"/>
      <c r="K73" s="529">
        <v>61</v>
      </c>
      <c r="L73" s="530" t="s">
        <v>439</v>
      </c>
      <c r="M73" s="522"/>
      <c r="N73" s="523"/>
      <c r="P73" s="529">
        <v>61</v>
      </c>
      <c r="Q73" s="530" t="s">
        <v>439</v>
      </c>
      <c r="R73" s="522"/>
      <c r="S73" s="523"/>
    </row>
    <row r="74" spans="1:19">
      <c r="A74" s="529">
        <v>62</v>
      </c>
      <c r="B74" s="530" t="s">
        <v>440</v>
      </c>
      <c r="C74" s="522"/>
      <c r="D74" s="523"/>
      <c r="E74" s="522"/>
      <c r="F74" s="529">
        <v>62</v>
      </c>
      <c r="G74" s="530" t="s">
        <v>440</v>
      </c>
      <c r="H74" s="522"/>
      <c r="I74" s="523"/>
      <c r="K74" s="529">
        <v>62</v>
      </c>
      <c r="L74" s="530" t="s">
        <v>440</v>
      </c>
      <c r="M74" s="522"/>
      <c r="N74" s="523"/>
      <c r="P74" s="529">
        <v>62</v>
      </c>
      <c r="Q74" s="530" t="s">
        <v>440</v>
      </c>
      <c r="R74" s="522"/>
      <c r="S74" s="523"/>
    </row>
    <row r="75" spans="1:19">
      <c r="A75" s="529">
        <v>63</v>
      </c>
      <c r="B75" s="530" t="s">
        <v>441</v>
      </c>
      <c r="C75" s="522"/>
      <c r="D75" s="523"/>
      <c r="E75" s="522"/>
      <c r="F75" s="529">
        <v>63</v>
      </c>
      <c r="G75" s="530" t="s">
        <v>441</v>
      </c>
      <c r="H75" s="522"/>
      <c r="I75" s="523"/>
      <c r="K75" s="529">
        <v>63</v>
      </c>
      <c r="L75" s="530" t="s">
        <v>441</v>
      </c>
      <c r="M75" s="522"/>
      <c r="N75" s="523"/>
      <c r="P75" s="529">
        <v>63</v>
      </c>
      <c r="Q75" s="530" t="s">
        <v>441</v>
      </c>
      <c r="R75" s="522"/>
      <c r="S75" s="523"/>
    </row>
    <row r="76" spans="1:19">
      <c r="A76" s="529">
        <v>64</v>
      </c>
      <c r="B76" s="530" t="s">
        <v>442</v>
      </c>
      <c r="C76" s="522"/>
      <c r="D76" s="523"/>
      <c r="E76" s="522"/>
      <c r="F76" s="529">
        <v>64</v>
      </c>
      <c r="G76" s="530" t="s">
        <v>442</v>
      </c>
      <c r="H76" s="522"/>
      <c r="I76" s="523"/>
      <c r="K76" s="529">
        <v>64</v>
      </c>
      <c r="L76" s="530" t="s">
        <v>442</v>
      </c>
      <c r="M76" s="522"/>
      <c r="N76" s="523"/>
      <c r="P76" s="529">
        <v>64</v>
      </c>
      <c r="Q76" s="530" t="s">
        <v>442</v>
      </c>
      <c r="R76" s="522"/>
      <c r="S76" s="523"/>
    </row>
    <row r="77" spans="1:19">
      <c r="A77" s="529">
        <v>65</v>
      </c>
      <c r="B77" s="530" t="s">
        <v>443</v>
      </c>
      <c r="C77" s="522"/>
      <c r="D77" s="523"/>
      <c r="E77" s="522"/>
      <c r="F77" s="529">
        <v>65</v>
      </c>
      <c r="G77" s="530" t="s">
        <v>443</v>
      </c>
      <c r="H77" s="522"/>
      <c r="I77" s="523"/>
      <c r="K77" s="529">
        <v>65</v>
      </c>
      <c r="L77" s="530" t="s">
        <v>443</v>
      </c>
      <c r="M77" s="522"/>
      <c r="N77" s="523"/>
      <c r="P77" s="529">
        <v>65</v>
      </c>
      <c r="Q77" s="530" t="s">
        <v>443</v>
      </c>
      <c r="R77" s="522"/>
      <c r="S77" s="523"/>
    </row>
    <row r="78" spans="1:19">
      <c r="A78" s="529">
        <v>66</v>
      </c>
      <c r="B78" s="530" t="s">
        <v>444</v>
      </c>
      <c r="C78" s="522"/>
      <c r="D78" s="523"/>
      <c r="E78" s="522"/>
      <c r="F78" s="529">
        <v>66</v>
      </c>
      <c r="G78" s="530" t="s">
        <v>444</v>
      </c>
      <c r="H78" s="522"/>
      <c r="I78" s="523"/>
      <c r="K78" s="529">
        <v>66</v>
      </c>
      <c r="L78" s="530" t="s">
        <v>444</v>
      </c>
      <c r="M78" s="522"/>
      <c r="N78" s="523"/>
      <c r="P78" s="529">
        <v>66</v>
      </c>
      <c r="Q78" s="530" t="s">
        <v>444</v>
      </c>
      <c r="R78" s="522"/>
      <c r="S78" s="523"/>
    </row>
    <row r="79" spans="1:19">
      <c r="A79" s="529">
        <v>67</v>
      </c>
      <c r="B79" s="530" t="s">
        <v>445</v>
      </c>
      <c r="C79" s="522"/>
      <c r="D79" s="523"/>
      <c r="E79" s="522"/>
      <c r="F79" s="529">
        <v>67</v>
      </c>
      <c r="G79" s="530" t="s">
        <v>445</v>
      </c>
      <c r="H79" s="522"/>
      <c r="I79" s="523"/>
      <c r="K79" s="529">
        <v>67</v>
      </c>
      <c r="L79" s="530" t="s">
        <v>445</v>
      </c>
      <c r="M79" s="522"/>
      <c r="N79" s="523"/>
      <c r="P79" s="529">
        <v>67</v>
      </c>
      <c r="Q79" s="530" t="s">
        <v>445</v>
      </c>
      <c r="R79" s="522"/>
      <c r="S79" s="523"/>
    </row>
    <row r="80" spans="1:19">
      <c r="A80" s="529">
        <v>68</v>
      </c>
      <c r="B80" s="530" t="s">
        <v>446</v>
      </c>
      <c r="C80" s="522"/>
      <c r="D80" s="523"/>
      <c r="E80" s="522"/>
      <c r="F80" s="529">
        <v>68</v>
      </c>
      <c r="G80" s="530" t="s">
        <v>446</v>
      </c>
      <c r="H80" s="522"/>
      <c r="I80" s="523"/>
      <c r="K80" s="529">
        <v>68</v>
      </c>
      <c r="L80" s="530" t="s">
        <v>446</v>
      </c>
      <c r="M80" s="522"/>
      <c r="N80" s="523"/>
      <c r="P80" s="529">
        <v>68</v>
      </c>
      <c r="Q80" s="530" t="s">
        <v>446</v>
      </c>
      <c r="R80" s="522"/>
      <c r="S80" s="523"/>
    </row>
    <row r="81" spans="1:19">
      <c r="A81" s="529">
        <v>69</v>
      </c>
      <c r="B81" s="530" t="s">
        <v>447</v>
      </c>
      <c r="C81" s="522"/>
      <c r="D81" s="523"/>
      <c r="E81" s="522"/>
      <c r="F81" s="529">
        <v>69</v>
      </c>
      <c r="G81" s="530" t="s">
        <v>447</v>
      </c>
      <c r="H81" s="522"/>
      <c r="I81" s="523"/>
      <c r="K81" s="529">
        <v>69</v>
      </c>
      <c r="L81" s="530" t="s">
        <v>447</v>
      </c>
      <c r="M81" s="522"/>
      <c r="N81" s="523"/>
      <c r="P81" s="529">
        <v>69</v>
      </c>
      <c r="Q81" s="530" t="s">
        <v>447</v>
      </c>
      <c r="R81" s="522"/>
      <c r="S81" s="523"/>
    </row>
    <row r="82" spans="1:19">
      <c r="A82" s="529">
        <v>70</v>
      </c>
      <c r="B82" s="530" t="s">
        <v>448</v>
      </c>
      <c r="C82" s="522"/>
      <c r="D82" s="523"/>
      <c r="E82" s="522"/>
      <c r="F82" s="529">
        <v>70</v>
      </c>
      <c r="G82" s="530" t="s">
        <v>448</v>
      </c>
      <c r="H82" s="522"/>
      <c r="I82" s="523"/>
      <c r="K82" s="529">
        <v>70</v>
      </c>
      <c r="L82" s="530" t="s">
        <v>448</v>
      </c>
      <c r="M82" s="522"/>
      <c r="N82" s="523"/>
      <c r="P82" s="529">
        <v>70</v>
      </c>
      <c r="Q82" s="530" t="s">
        <v>448</v>
      </c>
      <c r="R82" s="522"/>
      <c r="S82" s="523"/>
    </row>
    <row r="83" spans="1:19">
      <c r="A83" s="529">
        <v>71</v>
      </c>
      <c r="B83" s="530" t="s">
        <v>449</v>
      </c>
      <c r="C83" s="522"/>
      <c r="D83" s="523"/>
      <c r="E83" s="522"/>
      <c r="F83" s="529">
        <v>71</v>
      </c>
      <c r="G83" s="530" t="s">
        <v>449</v>
      </c>
      <c r="H83" s="522"/>
      <c r="I83" s="523"/>
      <c r="K83" s="529">
        <v>71</v>
      </c>
      <c r="L83" s="530" t="s">
        <v>449</v>
      </c>
      <c r="M83" s="522"/>
      <c r="N83" s="523"/>
      <c r="P83" s="529">
        <v>71</v>
      </c>
      <c r="Q83" s="530" t="s">
        <v>449</v>
      </c>
      <c r="R83" s="522"/>
      <c r="S83" s="523"/>
    </row>
    <row r="84" spans="1:19">
      <c r="A84" s="529">
        <v>72</v>
      </c>
      <c r="B84" s="530" t="s">
        <v>450</v>
      </c>
      <c r="C84" s="522"/>
      <c r="D84" s="523"/>
      <c r="E84" s="522"/>
      <c r="F84" s="529">
        <v>72</v>
      </c>
      <c r="G84" s="530" t="s">
        <v>450</v>
      </c>
      <c r="H84" s="522"/>
      <c r="I84" s="523"/>
      <c r="K84" s="529">
        <v>72</v>
      </c>
      <c r="L84" s="530" t="s">
        <v>450</v>
      </c>
      <c r="M84" s="522"/>
      <c r="N84" s="523"/>
      <c r="P84" s="529">
        <v>72</v>
      </c>
      <c r="Q84" s="530" t="s">
        <v>450</v>
      </c>
      <c r="R84" s="522"/>
      <c r="S84" s="523"/>
    </row>
    <row r="85" spans="1:19">
      <c r="A85" s="529">
        <v>73</v>
      </c>
      <c r="B85" s="530" t="s">
        <v>451</v>
      </c>
      <c r="C85" s="522"/>
      <c r="D85" s="523"/>
      <c r="E85" s="522"/>
      <c r="F85" s="529">
        <v>73</v>
      </c>
      <c r="G85" s="530" t="s">
        <v>451</v>
      </c>
      <c r="H85" s="522"/>
      <c r="I85" s="523"/>
      <c r="K85" s="529">
        <v>73</v>
      </c>
      <c r="L85" s="530" t="s">
        <v>451</v>
      </c>
      <c r="M85" s="522"/>
      <c r="N85" s="523"/>
      <c r="P85" s="529">
        <v>73</v>
      </c>
      <c r="Q85" s="530" t="s">
        <v>451</v>
      </c>
      <c r="R85" s="522"/>
      <c r="S85" s="523"/>
    </row>
    <row r="86" spans="1:19">
      <c r="A86" s="529">
        <v>74</v>
      </c>
      <c r="B86" s="530" t="s">
        <v>452</v>
      </c>
      <c r="C86" s="522"/>
      <c r="D86" s="523"/>
      <c r="E86" s="522"/>
      <c r="F86" s="529">
        <v>74</v>
      </c>
      <c r="G86" s="530" t="s">
        <v>452</v>
      </c>
      <c r="H86" s="522"/>
      <c r="I86" s="523"/>
      <c r="K86" s="529">
        <v>74</v>
      </c>
      <c r="L86" s="530" t="s">
        <v>452</v>
      </c>
      <c r="M86" s="522"/>
      <c r="N86" s="523"/>
      <c r="P86" s="529">
        <v>74</v>
      </c>
      <c r="Q86" s="530" t="s">
        <v>452</v>
      </c>
      <c r="R86" s="522"/>
      <c r="S86" s="523"/>
    </row>
    <row r="87" spans="1:19">
      <c r="A87" s="529">
        <v>75</v>
      </c>
      <c r="B87" s="530" t="s">
        <v>453</v>
      </c>
      <c r="C87" s="522"/>
      <c r="D87" s="523"/>
      <c r="E87" s="522"/>
      <c r="F87" s="529">
        <v>75</v>
      </c>
      <c r="G87" s="530" t="s">
        <v>453</v>
      </c>
      <c r="H87" s="522"/>
      <c r="I87" s="523"/>
      <c r="K87" s="529">
        <v>75</v>
      </c>
      <c r="L87" s="530" t="s">
        <v>453</v>
      </c>
      <c r="M87" s="522"/>
      <c r="N87" s="523"/>
      <c r="P87" s="529">
        <v>75</v>
      </c>
      <c r="Q87" s="530" t="s">
        <v>453</v>
      </c>
      <c r="R87" s="522"/>
      <c r="S87" s="523"/>
    </row>
    <row r="88" spans="1:19">
      <c r="A88" s="529">
        <v>76</v>
      </c>
      <c r="B88" s="530" t="s">
        <v>454</v>
      </c>
      <c r="C88" s="522"/>
      <c r="D88" s="523"/>
      <c r="E88" s="522"/>
      <c r="F88" s="529">
        <v>76</v>
      </c>
      <c r="G88" s="530" t="s">
        <v>454</v>
      </c>
      <c r="H88" s="522"/>
      <c r="I88" s="523"/>
      <c r="K88" s="529">
        <v>76</v>
      </c>
      <c r="L88" s="530" t="s">
        <v>454</v>
      </c>
      <c r="M88" s="522"/>
      <c r="N88" s="523"/>
      <c r="P88" s="529">
        <v>76</v>
      </c>
      <c r="Q88" s="530" t="s">
        <v>454</v>
      </c>
      <c r="R88" s="522"/>
      <c r="S88" s="523"/>
    </row>
    <row r="89" spans="1:19">
      <c r="A89" s="529">
        <v>77</v>
      </c>
      <c r="B89" s="530" t="s">
        <v>455</v>
      </c>
      <c r="C89" s="522"/>
      <c r="D89" s="523"/>
      <c r="E89" s="522"/>
      <c r="F89" s="529">
        <v>77</v>
      </c>
      <c r="G89" s="530" t="s">
        <v>455</v>
      </c>
      <c r="H89" s="522"/>
      <c r="I89" s="523"/>
      <c r="K89" s="529">
        <v>77</v>
      </c>
      <c r="L89" s="530" t="s">
        <v>455</v>
      </c>
      <c r="M89" s="522"/>
      <c r="N89" s="523"/>
      <c r="P89" s="529">
        <v>77</v>
      </c>
      <c r="Q89" s="530" t="s">
        <v>455</v>
      </c>
      <c r="R89" s="522"/>
      <c r="S89" s="523"/>
    </row>
    <row r="90" spans="1:19">
      <c r="A90" s="529">
        <v>78</v>
      </c>
      <c r="B90" s="530" t="s">
        <v>456</v>
      </c>
      <c r="C90" s="522"/>
      <c r="D90" s="523"/>
      <c r="E90" s="522"/>
      <c r="F90" s="529">
        <v>78</v>
      </c>
      <c r="G90" s="530" t="s">
        <v>456</v>
      </c>
      <c r="H90" s="522"/>
      <c r="I90" s="523"/>
      <c r="K90" s="529">
        <v>78</v>
      </c>
      <c r="L90" s="530" t="s">
        <v>456</v>
      </c>
      <c r="M90" s="522"/>
      <c r="N90" s="523"/>
      <c r="P90" s="529">
        <v>78</v>
      </c>
      <c r="Q90" s="530" t="s">
        <v>456</v>
      </c>
      <c r="R90" s="522"/>
      <c r="S90" s="523"/>
    </row>
    <row r="91" spans="1:19">
      <c r="A91" s="529">
        <v>79</v>
      </c>
      <c r="B91" s="530" t="s">
        <v>457</v>
      </c>
      <c r="C91" s="522"/>
      <c r="D91" s="523"/>
      <c r="E91" s="522"/>
      <c r="F91" s="529">
        <v>79</v>
      </c>
      <c r="G91" s="530" t="s">
        <v>457</v>
      </c>
      <c r="H91" s="522"/>
      <c r="I91" s="523"/>
      <c r="K91" s="529">
        <v>79</v>
      </c>
      <c r="L91" s="530" t="s">
        <v>457</v>
      </c>
      <c r="M91" s="522"/>
      <c r="N91" s="523"/>
      <c r="P91" s="529">
        <v>79</v>
      </c>
      <c r="Q91" s="530" t="s">
        <v>457</v>
      </c>
      <c r="R91" s="522"/>
      <c r="S91" s="523"/>
    </row>
    <row r="92" spans="1:19">
      <c r="A92" s="529">
        <v>80</v>
      </c>
      <c r="B92" s="530" t="s">
        <v>458</v>
      </c>
      <c r="C92" s="522"/>
      <c r="D92" s="523"/>
      <c r="E92" s="522"/>
      <c r="F92" s="529">
        <v>80</v>
      </c>
      <c r="G92" s="530" t="s">
        <v>458</v>
      </c>
      <c r="H92" s="522"/>
      <c r="I92" s="523"/>
      <c r="K92" s="529">
        <v>80</v>
      </c>
      <c r="L92" s="530" t="s">
        <v>458</v>
      </c>
      <c r="M92" s="522"/>
      <c r="N92" s="523"/>
      <c r="P92" s="529">
        <v>80</v>
      </c>
      <c r="Q92" s="530" t="s">
        <v>458</v>
      </c>
      <c r="R92" s="522"/>
      <c r="S92" s="523"/>
    </row>
    <row r="93" spans="1:19">
      <c r="A93" s="529">
        <v>81</v>
      </c>
      <c r="B93" s="530" t="s">
        <v>459</v>
      </c>
      <c r="C93" s="522"/>
      <c r="D93" s="523"/>
      <c r="E93" s="522"/>
      <c r="F93" s="529">
        <v>81</v>
      </c>
      <c r="G93" s="530" t="s">
        <v>459</v>
      </c>
      <c r="H93" s="522"/>
      <c r="I93" s="523"/>
      <c r="K93" s="529">
        <v>81</v>
      </c>
      <c r="L93" s="530" t="s">
        <v>459</v>
      </c>
      <c r="M93" s="522"/>
      <c r="N93" s="523"/>
      <c r="P93" s="529">
        <v>81</v>
      </c>
      <c r="Q93" s="530" t="s">
        <v>459</v>
      </c>
      <c r="R93" s="522"/>
      <c r="S93" s="523"/>
    </row>
    <row r="94" spans="1:19">
      <c r="A94" s="529">
        <v>82</v>
      </c>
      <c r="B94" s="530" t="s">
        <v>460</v>
      </c>
      <c r="C94" s="522"/>
      <c r="D94" s="523"/>
      <c r="E94" s="522"/>
      <c r="F94" s="529">
        <v>82</v>
      </c>
      <c r="G94" s="530" t="s">
        <v>460</v>
      </c>
      <c r="H94" s="522"/>
      <c r="I94" s="523"/>
      <c r="K94" s="529">
        <v>82</v>
      </c>
      <c r="L94" s="530" t="s">
        <v>460</v>
      </c>
      <c r="M94" s="522"/>
      <c r="N94" s="523"/>
      <c r="P94" s="529">
        <v>82</v>
      </c>
      <c r="Q94" s="530" t="s">
        <v>460</v>
      </c>
      <c r="R94" s="522"/>
      <c r="S94" s="523"/>
    </row>
    <row r="95" spans="1:19">
      <c r="A95" s="529">
        <v>83</v>
      </c>
      <c r="B95" s="530" t="s">
        <v>461</v>
      </c>
      <c r="C95" s="522"/>
      <c r="D95" s="523"/>
      <c r="E95" s="522"/>
      <c r="F95" s="529">
        <v>83</v>
      </c>
      <c r="G95" s="530" t="s">
        <v>461</v>
      </c>
      <c r="H95" s="522"/>
      <c r="I95" s="523"/>
      <c r="K95" s="529">
        <v>83</v>
      </c>
      <c r="L95" s="530" t="s">
        <v>461</v>
      </c>
      <c r="M95" s="522"/>
      <c r="N95" s="523"/>
      <c r="P95" s="529">
        <v>83</v>
      </c>
      <c r="Q95" s="530" t="s">
        <v>461</v>
      </c>
      <c r="R95" s="522"/>
      <c r="S95" s="523"/>
    </row>
    <row r="96" spans="1:19">
      <c r="A96" s="529">
        <v>84</v>
      </c>
      <c r="B96" s="530" t="s">
        <v>462</v>
      </c>
      <c r="C96" s="522"/>
      <c r="D96" s="523"/>
      <c r="E96" s="522"/>
      <c r="F96" s="529">
        <v>84</v>
      </c>
      <c r="G96" s="530" t="s">
        <v>462</v>
      </c>
      <c r="H96" s="522"/>
      <c r="I96" s="523"/>
      <c r="K96" s="529">
        <v>84</v>
      </c>
      <c r="L96" s="530" t="s">
        <v>462</v>
      </c>
      <c r="M96" s="522"/>
      <c r="N96" s="523"/>
      <c r="P96" s="529">
        <v>84</v>
      </c>
      <c r="Q96" s="530" t="s">
        <v>462</v>
      </c>
      <c r="R96" s="522"/>
      <c r="S96" s="523"/>
    </row>
    <row r="97" spans="1:19">
      <c r="A97" s="529">
        <v>85</v>
      </c>
      <c r="B97" s="530" t="s">
        <v>463</v>
      </c>
      <c r="C97" s="522"/>
      <c r="D97" s="523"/>
      <c r="E97" s="522"/>
      <c r="F97" s="529">
        <v>85</v>
      </c>
      <c r="G97" s="530" t="s">
        <v>463</v>
      </c>
      <c r="H97" s="522"/>
      <c r="I97" s="523"/>
      <c r="K97" s="529">
        <v>85</v>
      </c>
      <c r="L97" s="530" t="s">
        <v>463</v>
      </c>
      <c r="M97" s="522"/>
      <c r="N97" s="523"/>
      <c r="P97" s="529">
        <v>85</v>
      </c>
      <c r="Q97" s="530" t="s">
        <v>463</v>
      </c>
      <c r="R97" s="522"/>
      <c r="S97" s="523"/>
    </row>
    <row r="98" spans="1:19">
      <c r="A98" s="529">
        <v>86</v>
      </c>
      <c r="B98" s="530" t="s">
        <v>464</v>
      </c>
      <c r="C98" s="522"/>
      <c r="D98" s="523"/>
      <c r="E98" s="522"/>
      <c r="F98" s="529">
        <v>86</v>
      </c>
      <c r="G98" s="530" t="s">
        <v>464</v>
      </c>
      <c r="H98" s="522"/>
      <c r="I98" s="523"/>
      <c r="K98" s="529">
        <v>86</v>
      </c>
      <c r="L98" s="530" t="s">
        <v>464</v>
      </c>
      <c r="M98" s="522"/>
      <c r="N98" s="523"/>
      <c r="P98" s="529">
        <v>86</v>
      </c>
      <c r="Q98" s="530" t="s">
        <v>464</v>
      </c>
      <c r="R98" s="522"/>
      <c r="S98" s="523"/>
    </row>
    <row r="99" spans="1:19">
      <c r="A99" s="529">
        <v>87</v>
      </c>
      <c r="B99" s="530" t="s">
        <v>465</v>
      </c>
      <c r="C99" s="522"/>
      <c r="D99" s="523"/>
      <c r="E99" s="522"/>
      <c r="F99" s="529">
        <v>87</v>
      </c>
      <c r="G99" s="530" t="s">
        <v>465</v>
      </c>
      <c r="H99" s="522"/>
      <c r="I99" s="523"/>
      <c r="K99" s="529">
        <v>87</v>
      </c>
      <c r="L99" s="530" t="s">
        <v>465</v>
      </c>
      <c r="M99" s="522"/>
      <c r="N99" s="523"/>
      <c r="P99" s="529">
        <v>87</v>
      </c>
      <c r="Q99" s="530" t="s">
        <v>465</v>
      </c>
      <c r="R99" s="522"/>
      <c r="S99" s="523"/>
    </row>
    <row r="100" spans="1:19">
      <c r="A100" s="529">
        <v>88</v>
      </c>
      <c r="B100" s="530" t="s">
        <v>466</v>
      </c>
      <c r="C100" s="522"/>
      <c r="D100" s="523"/>
      <c r="E100" s="522"/>
      <c r="F100" s="529">
        <v>88</v>
      </c>
      <c r="G100" s="530" t="s">
        <v>466</v>
      </c>
      <c r="H100" s="522"/>
      <c r="I100" s="523"/>
      <c r="K100" s="529">
        <v>88</v>
      </c>
      <c r="L100" s="530" t="s">
        <v>466</v>
      </c>
      <c r="M100" s="522"/>
      <c r="N100" s="523"/>
      <c r="P100" s="529">
        <v>88</v>
      </c>
      <c r="Q100" s="530" t="s">
        <v>466</v>
      </c>
      <c r="R100" s="522"/>
      <c r="S100" s="523"/>
    </row>
    <row r="101" spans="1:19">
      <c r="A101" s="529">
        <v>89</v>
      </c>
      <c r="B101" s="530" t="s">
        <v>467</v>
      </c>
      <c r="C101" s="522"/>
      <c r="D101" s="523"/>
      <c r="E101" s="522"/>
      <c r="F101" s="529">
        <v>89</v>
      </c>
      <c r="G101" s="530" t="s">
        <v>467</v>
      </c>
      <c r="H101" s="522"/>
      <c r="I101" s="523"/>
      <c r="K101" s="529">
        <v>89</v>
      </c>
      <c r="L101" s="530" t="s">
        <v>467</v>
      </c>
      <c r="M101" s="522"/>
      <c r="N101" s="523"/>
      <c r="P101" s="529">
        <v>89</v>
      </c>
      <c r="Q101" s="530" t="s">
        <v>467</v>
      </c>
      <c r="R101" s="522"/>
      <c r="S101" s="523"/>
    </row>
    <row r="102" spans="1:19">
      <c r="A102" s="529">
        <v>90</v>
      </c>
      <c r="B102" s="530" t="s">
        <v>468</v>
      </c>
      <c r="C102" s="522"/>
      <c r="D102" s="523"/>
      <c r="E102" s="522"/>
      <c r="F102" s="529">
        <v>90</v>
      </c>
      <c r="G102" s="530" t="s">
        <v>468</v>
      </c>
      <c r="H102" s="522"/>
      <c r="I102" s="523"/>
      <c r="K102" s="529">
        <v>90</v>
      </c>
      <c r="L102" s="530" t="s">
        <v>468</v>
      </c>
      <c r="M102" s="522"/>
      <c r="N102" s="523"/>
      <c r="P102" s="529">
        <v>90</v>
      </c>
      <c r="Q102" s="530" t="s">
        <v>468</v>
      </c>
      <c r="R102" s="522"/>
      <c r="S102" s="523"/>
    </row>
    <row r="103" spans="1:19">
      <c r="A103" s="529">
        <v>91</v>
      </c>
      <c r="B103" s="530" t="s">
        <v>469</v>
      </c>
      <c r="C103" s="522"/>
      <c r="D103" s="523"/>
      <c r="E103" s="522"/>
      <c r="F103" s="529">
        <v>91</v>
      </c>
      <c r="G103" s="530" t="s">
        <v>469</v>
      </c>
      <c r="H103" s="522"/>
      <c r="I103" s="523"/>
      <c r="K103" s="529">
        <v>91</v>
      </c>
      <c r="L103" s="530" t="s">
        <v>469</v>
      </c>
      <c r="M103" s="522"/>
      <c r="N103" s="523"/>
      <c r="P103" s="529">
        <v>91</v>
      </c>
      <c r="Q103" s="530" t="s">
        <v>469</v>
      </c>
      <c r="R103" s="522"/>
      <c r="S103" s="523"/>
    </row>
    <row r="104" spans="1:19">
      <c r="A104" s="529">
        <v>92</v>
      </c>
      <c r="B104" s="530" t="s">
        <v>470</v>
      </c>
      <c r="C104" s="522"/>
      <c r="D104" s="523"/>
      <c r="E104" s="522"/>
      <c r="F104" s="529">
        <v>92</v>
      </c>
      <c r="G104" s="530" t="s">
        <v>470</v>
      </c>
      <c r="H104" s="522"/>
      <c r="I104" s="523"/>
      <c r="K104" s="529">
        <v>92</v>
      </c>
      <c r="L104" s="530" t="s">
        <v>470</v>
      </c>
      <c r="M104" s="522"/>
      <c r="N104" s="523"/>
      <c r="P104" s="529">
        <v>92</v>
      </c>
      <c r="Q104" s="530" t="s">
        <v>470</v>
      </c>
      <c r="R104" s="522"/>
      <c r="S104" s="523"/>
    </row>
    <row r="105" spans="1:19">
      <c r="A105" s="529">
        <v>93</v>
      </c>
      <c r="B105" s="530" t="s">
        <v>471</v>
      </c>
      <c r="C105" s="522"/>
      <c r="D105" s="523"/>
      <c r="E105" s="522"/>
      <c r="F105" s="529">
        <v>93</v>
      </c>
      <c r="G105" s="530" t="s">
        <v>471</v>
      </c>
      <c r="H105" s="522"/>
      <c r="I105" s="523"/>
      <c r="K105" s="529">
        <v>93</v>
      </c>
      <c r="L105" s="530" t="s">
        <v>471</v>
      </c>
      <c r="M105" s="522"/>
      <c r="N105" s="523"/>
      <c r="P105" s="529">
        <v>93</v>
      </c>
      <c r="Q105" s="530" t="s">
        <v>471</v>
      </c>
      <c r="R105" s="522"/>
      <c r="S105" s="523"/>
    </row>
    <row r="106" spans="1:19">
      <c r="A106" s="529">
        <v>94</v>
      </c>
      <c r="B106" s="530" t="s">
        <v>472</v>
      </c>
      <c r="C106" s="522"/>
      <c r="D106" s="523"/>
      <c r="E106" s="522"/>
      <c r="F106" s="529">
        <v>94</v>
      </c>
      <c r="G106" s="530" t="s">
        <v>472</v>
      </c>
      <c r="H106" s="522"/>
      <c r="I106" s="523"/>
      <c r="K106" s="529">
        <v>94</v>
      </c>
      <c r="L106" s="530" t="s">
        <v>472</v>
      </c>
      <c r="M106" s="522"/>
      <c r="N106" s="523"/>
      <c r="P106" s="529">
        <v>94</v>
      </c>
      <c r="Q106" s="530" t="s">
        <v>472</v>
      </c>
      <c r="R106" s="522"/>
      <c r="S106" s="523"/>
    </row>
    <row r="107" spans="1:19">
      <c r="A107" s="529">
        <v>95</v>
      </c>
      <c r="B107" s="530" t="s">
        <v>473</v>
      </c>
      <c r="C107" s="522"/>
      <c r="D107" s="523"/>
      <c r="E107" s="522"/>
      <c r="F107" s="529">
        <v>95</v>
      </c>
      <c r="G107" s="530" t="s">
        <v>473</v>
      </c>
      <c r="H107" s="522"/>
      <c r="I107" s="523"/>
      <c r="K107" s="529">
        <v>95</v>
      </c>
      <c r="L107" s="530" t="s">
        <v>473</v>
      </c>
      <c r="M107" s="522"/>
      <c r="N107" s="523"/>
      <c r="P107" s="529">
        <v>95</v>
      </c>
      <c r="Q107" s="530" t="s">
        <v>473</v>
      </c>
      <c r="R107" s="522"/>
      <c r="S107" s="523"/>
    </row>
    <row r="108" spans="1:19">
      <c r="A108" s="529">
        <v>96</v>
      </c>
      <c r="B108" s="530" t="s">
        <v>474</v>
      </c>
      <c r="C108" s="522"/>
      <c r="D108" s="523"/>
      <c r="E108" s="522"/>
      <c r="F108" s="529">
        <v>96</v>
      </c>
      <c r="G108" s="530" t="s">
        <v>474</v>
      </c>
      <c r="H108" s="522"/>
      <c r="I108" s="523"/>
      <c r="K108" s="529">
        <v>96</v>
      </c>
      <c r="L108" s="530" t="s">
        <v>474</v>
      </c>
      <c r="M108" s="522"/>
      <c r="N108" s="523"/>
      <c r="P108" s="529">
        <v>96</v>
      </c>
      <c r="Q108" s="530" t="s">
        <v>474</v>
      </c>
      <c r="R108" s="522"/>
      <c r="S108" s="523"/>
    </row>
    <row r="109" spans="1:19">
      <c r="A109" s="529">
        <v>97</v>
      </c>
      <c r="B109" s="530" t="s">
        <v>475</v>
      </c>
      <c r="C109" s="522"/>
      <c r="D109" s="523"/>
      <c r="E109" s="522"/>
      <c r="F109" s="529">
        <v>97</v>
      </c>
      <c r="G109" s="530" t="s">
        <v>475</v>
      </c>
      <c r="H109" s="522"/>
      <c r="I109" s="523"/>
      <c r="K109" s="529">
        <v>97</v>
      </c>
      <c r="L109" s="530" t="s">
        <v>475</v>
      </c>
      <c r="M109" s="522"/>
      <c r="N109" s="523"/>
      <c r="P109" s="529">
        <v>97</v>
      </c>
      <c r="Q109" s="530" t="s">
        <v>475</v>
      </c>
      <c r="R109" s="522"/>
      <c r="S109" s="523"/>
    </row>
    <row r="110" spans="1:19">
      <c r="A110" s="529">
        <v>98</v>
      </c>
      <c r="B110" s="530" t="s">
        <v>476</v>
      </c>
      <c r="C110" s="522"/>
      <c r="D110" s="523"/>
      <c r="E110" s="522"/>
      <c r="F110" s="529">
        <v>98</v>
      </c>
      <c r="G110" s="530" t="s">
        <v>476</v>
      </c>
      <c r="H110" s="522"/>
      <c r="I110" s="523"/>
      <c r="K110" s="529">
        <v>98</v>
      </c>
      <c r="L110" s="530" t="s">
        <v>476</v>
      </c>
      <c r="M110" s="522"/>
      <c r="N110" s="523"/>
      <c r="P110" s="529">
        <v>98</v>
      </c>
      <c r="Q110" s="530" t="s">
        <v>476</v>
      </c>
      <c r="R110" s="522"/>
      <c r="S110" s="523"/>
    </row>
    <row r="111" spans="1:19">
      <c r="A111" s="529">
        <v>99</v>
      </c>
      <c r="B111" s="530" t="s">
        <v>477</v>
      </c>
      <c r="C111" s="522"/>
      <c r="D111" s="523"/>
      <c r="E111" s="522"/>
      <c r="F111" s="529">
        <v>99</v>
      </c>
      <c r="G111" s="530" t="s">
        <v>477</v>
      </c>
      <c r="H111" s="522"/>
      <c r="I111" s="523"/>
      <c r="K111" s="529">
        <v>99</v>
      </c>
      <c r="L111" s="530" t="s">
        <v>477</v>
      </c>
      <c r="M111" s="522"/>
      <c r="N111" s="523"/>
      <c r="P111" s="529">
        <v>99</v>
      </c>
      <c r="Q111" s="530" t="s">
        <v>477</v>
      </c>
      <c r="R111" s="522"/>
      <c r="S111" s="523"/>
    </row>
    <row r="112" spans="1:19" ht="13.5" thickBot="1">
      <c r="A112" s="531">
        <v>100</v>
      </c>
      <c r="B112" s="532" t="s">
        <v>478</v>
      </c>
      <c r="C112" s="533"/>
      <c r="D112" s="534"/>
      <c r="E112" s="522"/>
      <c r="F112" s="531">
        <v>100</v>
      </c>
      <c r="G112" s="532" t="s">
        <v>478</v>
      </c>
      <c r="H112" s="533"/>
      <c r="I112" s="534"/>
      <c r="K112" s="531">
        <v>100</v>
      </c>
      <c r="L112" s="532" t="s">
        <v>478</v>
      </c>
      <c r="M112" s="533"/>
      <c r="N112" s="534"/>
      <c r="P112" s="531">
        <v>100</v>
      </c>
      <c r="Q112" s="532" t="s">
        <v>478</v>
      </c>
      <c r="R112" s="533"/>
      <c r="S112" s="534"/>
    </row>
    <row r="118" spans="1:4">
      <c r="A118" s="546" t="s">
        <v>479</v>
      </c>
    </row>
    <row r="119" spans="1:4" ht="13.5" thickBot="1"/>
    <row r="120" spans="1:4" ht="13.5" thickBot="1">
      <c r="A120" s="535"/>
      <c r="B120" s="536"/>
      <c r="C120" s="536"/>
      <c r="D120" s="537"/>
    </row>
    <row r="121" spans="1:4" ht="13.5" thickBot="1">
      <c r="A121" s="539"/>
      <c r="D121" s="540"/>
    </row>
    <row r="122" spans="1:4" ht="15.75" thickBot="1">
      <c r="A122" s="997" t="e">
        <v>#REF!</v>
      </c>
      <c r="B122" s="998"/>
      <c r="C122" s="519"/>
      <c r="D122" s="520"/>
    </row>
    <row r="123" spans="1:4">
      <c r="A123" s="999"/>
      <c r="B123" s="1000"/>
      <c r="C123" s="519"/>
      <c r="D123" s="520"/>
    </row>
    <row r="124" spans="1:4">
      <c r="A124" s="521"/>
      <c r="B124" s="522"/>
      <c r="C124" s="522"/>
      <c r="D124" s="523"/>
    </row>
    <row r="125" spans="1:4">
      <c r="A125" s="1001" t="e">
        <f>IF(OR((A122&gt;9999999999),(A122&lt;0)),"Invalid Entry - More than 1000 crore OR -ve value",IF(A122=0, "",+CONCATENATE(U121,B132,D132,B131,D131,B130,D130,B129,D129,B128,D128,B127," Only")))</f>
        <v>#REF!</v>
      </c>
      <c r="B125" s="1002"/>
      <c r="C125" s="1002"/>
      <c r="D125" s="1003"/>
    </row>
    <row r="126" spans="1:4">
      <c r="A126" s="521"/>
      <c r="B126" s="522"/>
      <c r="C126" s="522"/>
      <c r="D126" s="523"/>
    </row>
    <row r="127" spans="1:4">
      <c r="A127" s="524" t="e">
        <f>-INT(A122/100)*100+ROUND(A122,0)</f>
        <v>#REF!</v>
      </c>
      <c r="B127" s="522" t="e">
        <f t="shared" ref="B127:B132" si="6">IF(A127=0,"",LOOKUP(A127,$A$13:$A$112,$B$13:$B$112))</f>
        <v>#REF!</v>
      </c>
      <c r="C127" s="522"/>
      <c r="D127" s="525"/>
    </row>
    <row r="128" spans="1:4">
      <c r="A128" s="524" t="e">
        <f>-INT(A122/1000)*10+INT(A122/100)</f>
        <v>#REF!</v>
      </c>
      <c r="B128" s="522" t="e">
        <f t="shared" si="6"/>
        <v>#REF!</v>
      </c>
      <c r="C128" s="522"/>
      <c r="D128" s="525" t="e">
        <f>+IF(B128="",""," Hundred ")</f>
        <v>#REF!</v>
      </c>
    </row>
    <row r="129" spans="1:4">
      <c r="A129" s="524" t="e">
        <f>-INT(A122/100000)*100+INT(A122/1000)</f>
        <v>#REF!</v>
      </c>
      <c r="B129" s="522" t="e">
        <f t="shared" si="6"/>
        <v>#REF!</v>
      </c>
      <c r="C129" s="522"/>
      <c r="D129" s="525" t="e">
        <f>IF((B129=""),IF(C129="",""," Thousand ")," Thousand ")</f>
        <v>#REF!</v>
      </c>
    </row>
    <row r="130" spans="1:4">
      <c r="A130" s="524" t="e">
        <f>-INT(A122/10000000)*100+INT(A122/100000)</f>
        <v>#REF!</v>
      </c>
      <c r="B130" s="522" t="e">
        <f t="shared" si="6"/>
        <v>#REF!</v>
      </c>
      <c r="C130" s="522"/>
      <c r="D130" s="525" t="e">
        <f>IF((B130=""),IF(C130="",""," Lac ")," Lac ")</f>
        <v>#REF!</v>
      </c>
    </row>
    <row r="131" spans="1:4">
      <c r="A131" s="524" t="e">
        <f>-INT(A122/1000000000)*100+INT(A122/10000000)</f>
        <v>#REF!</v>
      </c>
      <c r="B131" s="526" t="e">
        <f t="shared" si="6"/>
        <v>#REF!</v>
      </c>
      <c r="C131" s="522"/>
      <c r="D131" s="525" t="e">
        <f>IF((B131=""),IF(C131="",""," Crore ")," Crore ")</f>
        <v>#REF!</v>
      </c>
    </row>
    <row r="132" spans="1:4">
      <c r="A132" s="527" t="e">
        <f>-INT(A122/10000000000)*1000+INT(A122/1000000000)</f>
        <v>#REF!</v>
      </c>
      <c r="B132" s="526" t="e">
        <f t="shared" si="6"/>
        <v>#REF!</v>
      </c>
      <c r="C132" s="522"/>
      <c r="D132" s="525" t="e">
        <f>IF((B132=""),IF(C132="",""," Hundred ")," Hundred ")</f>
        <v>#REF!</v>
      </c>
    </row>
    <row r="133" spans="1:4">
      <c r="A133" s="528"/>
      <c r="B133" s="522"/>
      <c r="C133" s="522"/>
      <c r="D133" s="523"/>
    </row>
    <row r="134" spans="1:4">
      <c r="A134" s="529">
        <v>1</v>
      </c>
      <c r="B134" s="530" t="s">
        <v>376</v>
      </c>
      <c r="C134" s="522"/>
      <c r="D134" s="523"/>
    </row>
    <row r="135" spans="1:4">
      <c r="A135" s="529">
        <v>2</v>
      </c>
      <c r="B135" s="530" t="s">
        <v>377</v>
      </c>
      <c r="C135" s="522"/>
      <c r="D135" s="523"/>
    </row>
    <row r="136" spans="1:4">
      <c r="A136" s="529">
        <v>3</v>
      </c>
      <c r="B136" s="530" t="s">
        <v>378</v>
      </c>
      <c r="C136" s="522"/>
      <c r="D136" s="523"/>
    </row>
    <row r="137" spans="1:4">
      <c r="A137" s="529">
        <v>4</v>
      </c>
      <c r="B137" s="530" t="s">
        <v>379</v>
      </c>
      <c r="C137" s="522"/>
      <c r="D137" s="523"/>
    </row>
    <row r="138" spans="1:4">
      <c r="A138" s="529">
        <v>5</v>
      </c>
      <c r="B138" s="530" t="s">
        <v>380</v>
      </c>
      <c r="C138" s="522"/>
      <c r="D138" s="523"/>
    </row>
    <row r="139" spans="1:4">
      <c r="A139" s="529">
        <v>6</v>
      </c>
      <c r="B139" s="530" t="s">
        <v>381</v>
      </c>
      <c r="C139" s="522"/>
      <c r="D139" s="523"/>
    </row>
    <row r="140" spans="1:4">
      <c r="A140" s="529">
        <v>7</v>
      </c>
      <c r="B140" s="530" t="s">
        <v>382</v>
      </c>
      <c r="C140" s="522"/>
      <c r="D140" s="523"/>
    </row>
    <row r="141" spans="1:4">
      <c r="A141" s="529">
        <v>8</v>
      </c>
      <c r="B141" s="530" t="s">
        <v>383</v>
      </c>
      <c r="C141" s="522"/>
      <c r="D141" s="523"/>
    </row>
    <row r="142" spans="1:4">
      <c r="A142" s="529">
        <v>9</v>
      </c>
      <c r="B142" s="530" t="s">
        <v>384</v>
      </c>
      <c r="C142" s="522"/>
      <c r="D142" s="523"/>
    </row>
    <row r="143" spans="1:4">
      <c r="A143" s="529">
        <v>10</v>
      </c>
      <c r="B143" s="530" t="s">
        <v>385</v>
      </c>
      <c r="C143" s="522"/>
      <c r="D143" s="523"/>
    </row>
    <row r="144" spans="1:4">
      <c r="A144" s="529">
        <v>11</v>
      </c>
      <c r="B144" s="530" t="s">
        <v>386</v>
      </c>
      <c r="C144" s="522"/>
      <c r="D144" s="523"/>
    </row>
    <row r="145" spans="1:4">
      <c r="A145" s="529">
        <v>12</v>
      </c>
      <c r="B145" s="530" t="s">
        <v>387</v>
      </c>
      <c r="C145" s="522"/>
      <c r="D145" s="523"/>
    </row>
    <row r="146" spans="1:4">
      <c r="A146" s="529">
        <v>13</v>
      </c>
      <c r="B146" s="530" t="s">
        <v>388</v>
      </c>
      <c r="C146" s="522"/>
      <c r="D146" s="523"/>
    </row>
    <row r="147" spans="1:4">
      <c r="A147" s="529">
        <v>14</v>
      </c>
      <c r="B147" s="530" t="s">
        <v>389</v>
      </c>
      <c r="C147" s="522"/>
      <c r="D147" s="523"/>
    </row>
    <row r="148" spans="1:4">
      <c r="A148" s="529">
        <v>15</v>
      </c>
      <c r="B148" s="530" t="s">
        <v>390</v>
      </c>
      <c r="C148" s="522"/>
      <c r="D148" s="523"/>
    </row>
    <row r="149" spans="1:4">
      <c r="A149" s="529">
        <v>16</v>
      </c>
      <c r="B149" s="530" t="s">
        <v>391</v>
      </c>
      <c r="C149" s="522"/>
      <c r="D149" s="523"/>
    </row>
    <row r="150" spans="1:4">
      <c r="A150" s="529">
        <v>17</v>
      </c>
      <c r="B150" s="530" t="s">
        <v>393</v>
      </c>
      <c r="C150" s="522"/>
      <c r="D150" s="523"/>
    </row>
    <row r="151" spans="1:4">
      <c r="A151" s="529">
        <v>18</v>
      </c>
      <c r="B151" s="530" t="s">
        <v>395</v>
      </c>
      <c r="C151" s="522"/>
      <c r="D151" s="523"/>
    </row>
    <row r="152" spans="1:4">
      <c r="A152" s="529">
        <v>19</v>
      </c>
      <c r="B152" s="530" t="s">
        <v>397</v>
      </c>
      <c r="C152" s="522"/>
      <c r="D152" s="523"/>
    </row>
    <row r="153" spans="1:4">
      <c r="A153" s="529">
        <v>20</v>
      </c>
      <c r="B153" s="530" t="s">
        <v>398</v>
      </c>
      <c r="C153" s="522"/>
      <c r="D153" s="523"/>
    </row>
    <row r="154" spans="1:4">
      <c r="A154" s="529">
        <v>21</v>
      </c>
      <c r="B154" s="530" t="s">
        <v>399</v>
      </c>
      <c r="C154" s="522"/>
      <c r="D154" s="523"/>
    </row>
    <row r="155" spans="1:4">
      <c r="A155" s="529">
        <v>22</v>
      </c>
      <c r="B155" s="530" t="s">
        <v>400</v>
      </c>
      <c r="C155" s="522"/>
      <c r="D155" s="523"/>
    </row>
    <row r="156" spans="1:4">
      <c r="A156" s="529">
        <v>23</v>
      </c>
      <c r="B156" s="530" t="s">
        <v>401</v>
      </c>
      <c r="C156" s="522"/>
      <c r="D156" s="523"/>
    </row>
    <row r="157" spans="1:4">
      <c r="A157" s="529">
        <v>24</v>
      </c>
      <c r="B157" s="530" t="s">
        <v>402</v>
      </c>
      <c r="C157" s="522"/>
      <c r="D157" s="523"/>
    </row>
    <row r="158" spans="1:4">
      <c r="A158" s="529">
        <v>25</v>
      </c>
      <c r="B158" s="530" t="s">
        <v>403</v>
      </c>
      <c r="C158" s="522"/>
      <c r="D158" s="523"/>
    </row>
    <row r="159" spans="1:4">
      <c r="A159" s="529">
        <v>26</v>
      </c>
      <c r="B159" s="530" t="s">
        <v>404</v>
      </c>
      <c r="C159" s="522"/>
      <c r="D159" s="523"/>
    </row>
    <row r="160" spans="1:4">
      <c r="A160" s="529">
        <v>27</v>
      </c>
      <c r="B160" s="530" t="s">
        <v>405</v>
      </c>
      <c r="C160" s="522"/>
      <c r="D160" s="523"/>
    </row>
    <row r="161" spans="1:4">
      <c r="A161" s="529">
        <v>28</v>
      </c>
      <c r="B161" s="530" t="s">
        <v>406</v>
      </c>
      <c r="C161" s="522"/>
      <c r="D161" s="523"/>
    </row>
    <row r="162" spans="1:4">
      <c r="A162" s="529">
        <v>29</v>
      </c>
      <c r="B162" s="530" t="s">
        <v>407</v>
      </c>
      <c r="C162" s="522"/>
      <c r="D162" s="523"/>
    </row>
    <row r="163" spans="1:4">
      <c r="A163" s="529">
        <v>30</v>
      </c>
      <c r="B163" s="530" t="s">
        <v>408</v>
      </c>
      <c r="C163" s="522"/>
      <c r="D163" s="523"/>
    </row>
    <row r="164" spans="1:4">
      <c r="A164" s="529">
        <v>31</v>
      </c>
      <c r="B164" s="530" t="s">
        <v>409</v>
      </c>
      <c r="C164" s="522"/>
      <c r="D164" s="523"/>
    </row>
    <row r="165" spans="1:4">
      <c r="A165" s="529">
        <v>32</v>
      </c>
      <c r="B165" s="530" t="s">
        <v>410</v>
      </c>
      <c r="C165" s="522"/>
      <c r="D165" s="523"/>
    </row>
    <row r="166" spans="1:4">
      <c r="A166" s="529">
        <v>33</v>
      </c>
      <c r="B166" s="530" t="s">
        <v>411</v>
      </c>
      <c r="C166" s="522"/>
      <c r="D166" s="523"/>
    </row>
    <row r="167" spans="1:4">
      <c r="A167" s="529">
        <v>34</v>
      </c>
      <c r="B167" s="530" t="s">
        <v>412</v>
      </c>
      <c r="C167" s="522"/>
      <c r="D167" s="523"/>
    </row>
    <row r="168" spans="1:4">
      <c r="A168" s="529">
        <v>35</v>
      </c>
      <c r="B168" s="530" t="s">
        <v>413</v>
      </c>
      <c r="C168" s="522"/>
      <c r="D168" s="523"/>
    </row>
    <row r="169" spans="1:4">
      <c r="A169" s="529">
        <v>36</v>
      </c>
      <c r="B169" s="530" t="s">
        <v>414</v>
      </c>
      <c r="C169" s="522"/>
      <c r="D169" s="523"/>
    </row>
    <row r="170" spans="1:4">
      <c r="A170" s="529">
        <v>37</v>
      </c>
      <c r="B170" s="530" t="s">
        <v>415</v>
      </c>
      <c r="C170" s="522"/>
      <c r="D170" s="523"/>
    </row>
    <row r="171" spans="1:4">
      <c r="A171" s="529">
        <v>38</v>
      </c>
      <c r="B171" s="530" t="s">
        <v>416</v>
      </c>
      <c r="C171" s="522"/>
      <c r="D171" s="523"/>
    </row>
    <row r="172" spans="1:4">
      <c r="A172" s="529">
        <v>39</v>
      </c>
      <c r="B172" s="530" t="s">
        <v>417</v>
      </c>
      <c r="C172" s="522"/>
      <c r="D172" s="523"/>
    </row>
    <row r="173" spans="1:4">
      <c r="A173" s="529">
        <v>40</v>
      </c>
      <c r="B173" s="530" t="s">
        <v>418</v>
      </c>
      <c r="C173" s="522"/>
      <c r="D173" s="523"/>
    </row>
    <row r="174" spans="1:4">
      <c r="A174" s="529">
        <v>41</v>
      </c>
      <c r="B174" s="530" t="s">
        <v>419</v>
      </c>
      <c r="C174" s="522"/>
      <c r="D174" s="523"/>
    </row>
    <row r="175" spans="1:4">
      <c r="A175" s="529">
        <v>42</v>
      </c>
      <c r="B175" s="530" t="s">
        <v>420</v>
      </c>
      <c r="C175" s="522"/>
      <c r="D175" s="523"/>
    </row>
    <row r="176" spans="1:4">
      <c r="A176" s="529">
        <v>43</v>
      </c>
      <c r="B176" s="530" t="s">
        <v>421</v>
      </c>
      <c r="C176" s="522"/>
      <c r="D176" s="523"/>
    </row>
    <row r="177" spans="1:4">
      <c r="A177" s="529">
        <v>44</v>
      </c>
      <c r="B177" s="530" t="s">
        <v>422</v>
      </c>
      <c r="C177" s="522"/>
      <c r="D177" s="523"/>
    </row>
    <row r="178" spans="1:4">
      <c r="A178" s="529">
        <v>45</v>
      </c>
      <c r="B178" s="530" t="s">
        <v>423</v>
      </c>
      <c r="C178" s="522"/>
      <c r="D178" s="523"/>
    </row>
    <row r="179" spans="1:4">
      <c r="A179" s="529">
        <v>46</v>
      </c>
      <c r="B179" s="530" t="s">
        <v>424</v>
      </c>
      <c r="C179" s="522"/>
      <c r="D179" s="523"/>
    </row>
    <row r="180" spans="1:4">
      <c r="A180" s="529">
        <v>47</v>
      </c>
      <c r="B180" s="530" t="s">
        <v>425</v>
      </c>
      <c r="C180" s="522"/>
      <c r="D180" s="523"/>
    </row>
    <row r="181" spans="1:4">
      <c r="A181" s="529">
        <v>48</v>
      </c>
      <c r="B181" s="530" t="s">
        <v>426</v>
      </c>
      <c r="C181" s="522"/>
      <c r="D181" s="523"/>
    </row>
    <row r="182" spans="1:4">
      <c r="A182" s="529">
        <v>49</v>
      </c>
      <c r="B182" s="530" t="s">
        <v>427</v>
      </c>
      <c r="C182" s="522"/>
      <c r="D182" s="523"/>
    </row>
    <row r="183" spans="1:4">
      <c r="A183" s="529">
        <v>50</v>
      </c>
      <c r="B183" s="530" t="s">
        <v>428</v>
      </c>
      <c r="C183" s="522"/>
      <c r="D183" s="523"/>
    </row>
    <row r="184" spans="1:4">
      <c r="A184" s="529">
        <v>51</v>
      </c>
      <c r="B184" s="530" t="s">
        <v>429</v>
      </c>
      <c r="C184" s="522"/>
      <c r="D184" s="523"/>
    </row>
    <row r="185" spans="1:4">
      <c r="A185" s="529">
        <v>52</v>
      </c>
      <c r="B185" s="530" t="s">
        <v>430</v>
      </c>
      <c r="C185" s="522"/>
      <c r="D185" s="523"/>
    </row>
    <row r="186" spans="1:4">
      <c r="A186" s="529">
        <v>53</v>
      </c>
      <c r="B186" s="530" t="s">
        <v>431</v>
      </c>
      <c r="C186" s="522"/>
      <c r="D186" s="523"/>
    </row>
    <row r="187" spans="1:4">
      <c r="A187" s="529">
        <v>54</v>
      </c>
      <c r="B187" s="530" t="s">
        <v>432</v>
      </c>
      <c r="C187" s="522"/>
      <c r="D187" s="523"/>
    </row>
    <row r="188" spans="1:4">
      <c r="A188" s="529">
        <v>55</v>
      </c>
      <c r="B188" s="530" t="s">
        <v>433</v>
      </c>
      <c r="C188" s="522"/>
      <c r="D188" s="523"/>
    </row>
    <row r="189" spans="1:4">
      <c r="A189" s="529">
        <v>56</v>
      </c>
      <c r="B189" s="530" t="s">
        <v>434</v>
      </c>
      <c r="C189" s="522"/>
      <c r="D189" s="523"/>
    </row>
    <row r="190" spans="1:4">
      <c r="A190" s="529">
        <v>57</v>
      </c>
      <c r="B190" s="530" t="s">
        <v>435</v>
      </c>
      <c r="C190" s="522"/>
      <c r="D190" s="523"/>
    </row>
    <row r="191" spans="1:4">
      <c r="A191" s="529">
        <v>58</v>
      </c>
      <c r="B191" s="530" t="s">
        <v>436</v>
      </c>
      <c r="C191" s="522"/>
      <c r="D191" s="523"/>
    </row>
    <row r="192" spans="1:4">
      <c r="A192" s="529">
        <v>59</v>
      </c>
      <c r="B192" s="530" t="s">
        <v>437</v>
      </c>
      <c r="C192" s="522"/>
      <c r="D192" s="523"/>
    </row>
    <row r="193" spans="1:4">
      <c r="A193" s="529">
        <v>60</v>
      </c>
      <c r="B193" s="530" t="s">
        <v>438</v>
      </c>
      <c r="C193" s="522"/>
      <c r="D193" s="523"/>
    </row>
    <row r="194" spans="1:4">
      <c r="A194" s="529">
        <v>61</v>
      </c>
      <c r="B194" s="530" t="s">
        <v>439</v>
      </c>
      <c r="C194" s="522"/>
      <c r="D194" s="523"/>
    </row>
    <row r="195" spans="1:4">
      <c r="A195" s="529">
        <v>62</v>
      </c>
      <c r="B195" s="530" t="s">
        <v>440</v>
      </c>
      <c r="C195" s="522"/>
      <c r="D195" s="523"/>
    </row>
    <row r="196" spans="1:4">
      <c r="A196" s="529">
        <v>63</v>
      </c>
      <c r="B196" s="530" t="s">
        <v>441</v>
      </c>
      <c r="C196" s="522"/>
      <c r="D196" s="523"/>
    </row>
    <row r="197" spans="1:4">
      <c r="A197" s="529">
        <v>64</v>
      </c>
      <c r="B197" s="530" t="s">
        <v>442</v>
      </c>
      <c r="C197" s="522"/>
      <c r="D197" s="523"/>
    </row>
    <row r="198" spans="1:4">
      <c r="A198" s="529">
        <v>65</v>
      </c>
      <c r="B198" s="530" t="s">
        <v>443</v>
      </c>
      <c r="C198" s="522"/>
      <c r="D198" s="523"/>
    </row>
    <row r="199" spans="1:4">
      <c r="A199" s="529">
        <v>66</v>
      </c>
      <c r="B199" s="530" t="s">
        <v>444</v>
      </c>
      <c r="C199" s="522"/>
      <c r="D199" s="523"/>
    </row>
    <row r="200" spans="1:4">
      <c r="A200" s="529">
        <v>67</v>
      </c>
      <c r="B200" s="530" t="s">
        <v>445</v>
      </c>
      <c r="C200" s="522"/>
      <c r="D200" s="523"/>
    </row>
    <row r="201" spans="1:4">
      <c r="A201" s="529">
        <v>68</v>
      </c>
      <c r="B201" s="530" t="s">
        <v>446</v>
      </c>
      <c r="C201" s="522"/>
      <c r="D201" s="523"/>
    </row>
    <row r="202" spans="1:4">
      <c r="A202" s="529">
        <v>69</v>
      </c>
      <c r="B202" s="530" t="s">
        <v>447</v>
      </c>
      <c r="C202" s="522"/>
      <c r="D202" s="523"/>
    </row>
    <row r="203" spans="1:4">
      <c r="A203" s="529">
        <v>70</v>
      </c>
      <c r="B203" s="530" t="s">
        <v>448</v>
      </c>
      <c r="C203" s="522"/>
      <c r="D203" s="523"/>
    </row>
    <row r="204" spans="1:4">
      <c r="A204" s="529">
        <v>71</v>
      </c>
      <c r="B204" s="530" t="s">
        <v>449</v>
      </c>
      <c r="C204" s="522"/>
      <c r="D204" s="523"/>
    </row>
    <row r="205" spans="1:4">
      <c r="A205" s="529">
        <v>72</v>
      </c>
      <c r="B205" s="530" t="s">
        <v>450</v>
      </c>
      <c r="C205" s="522"/>
      <c r="D205" s="523"/>
    </row>
    <row r="206" spans="1:4">
      <c r="A206" s="529">
        <v>73</v>
      </c>
      <c r="B206" s="530" t="s">
        <v>451</v>
      </c>
      <c r="C206" s="522"/>
      <c r="D206" s="523"/>
    </row>
    <row r="207" spans="1:4">
      <c r="A207" s="529">
        <v>74</v>
      </c>
      <c r="B207" s="530" t="s">
        <v>452</v>
      </c>
      <c r="C207" s="522"/>
      <c r="D207" s="523"/>
    </row>
    <row r="208" spans="1:4">
      <c r="A208" s="529">
        <v>75</v>
      </c>
      <c r="B208" s="530" t="s">
        <v>453</v>
      </c>
      <c r="C208" s="522"/>
      <c r="D208" s="523"/>
    </row>
    <row r="209" spans="1:4">
      <c r="A209" s="529">
        <v>76</v>
      </c>
      <c r="B209" s="530" t="s">
        <v>454</v>
      </c>
      <c r="C209" s="522"/>
      <c r="D209" s="523"/>
    </row>
    <row r="210" spans="1:4">
      <c r="A210" s="529">
        <v>77</v>
      </c>
      <c r="B210" s="530" t="s">
        <v>455</v>
      </c>
      <c r="C210" s="522"/>
      <c r="D210" s="523"/>
    </row>
    <row r="211" spans="1:4">
      <c r="A211" s="529">
        <v>78</v>
      </c>
      <c r="B211" s="530" t="s">
        <v>456</v>
      </c>
      <c r="C211" s="522"/>
      <c r="D211" s="523"/>
    </row>
    <row r="212" spans="1:4">
      <c r="A212" s="529">
        <v>79</v>
      </c>
      <c r="B212" s="530" t="s">
        <v>457</v>
      </c>
      <c r="C212" s="522"/>
      <c r="D212" s="523"/>
    </row>
    <row r="213" spans="1:4">
      <c r="A213" s="529">
        <v>80</v>
      </c>
      <c r="B213" s="530" t="s">
        <v>458</v>
      </c>
      <c r="C213" s="522"/>
      <c r="D213" s="523"/>
    </row>
    <row r="214" spans="1:4">
      <c r="A214" s="529">
        <v>81</v>
      </c>
      <c r="B214" s="530" t="s">
        <v>459</v>
      </c>
      <c r="C214" s="522"/>
      <c r="D214" s="523"/>
    </row>
    <row r="215" spans="1:4">
      <c r="A215" s="529">
        <v>82</v>
      </c>
      <c r="B215" s="530" t="s">
        <v>460</v>
      </c>
      <c r="C215" s="522"/>
      <c r="D215" s="523"/>
    </row>
    <row r="216" spans="1:4">
      <c r="A216" s="529">
        <v>83</v>
      </c>
      <c r="B216" s="530" t="s">
        <v>461</v>
      </c>
      <c r="C216" s="522"/>
      <c r="D216" s="523"/>
    </row>
    <row r="217" spans="1:4">
      <c r="A217" s="529">
        <v>84</v>
      </c>
      <c r="B217" s="530" t="s">
        <v>462</v>
      </c>
      <c r="C217" s="522"/>
      <c r="D217" s="523"/>
    </row>
    <row r="218" spans="1:4">
      <c r="A218" s="529">
        <v>85</v>
      </c>
      <c r="B218" s="530" t="s">
        <v>463</v>
      </c>
      <c r="C218" s="522"/>
      <c r="D218" s="523"/>
    </row>
    <row r="219" spans="1:4">
      <c r="A219" s="529">
        <v>86</v>
      </c>
      <c r="B219" s="530" t="s">
        <v>464</v>
      </c>
      <c r="C219" s="522"/>
      <c r="D219" s="523"/>
    </row>
    <row r="220" spans="1:4">
      <c r="A220" s="529">
        <v>87</v>
      </c>
      <c r="B220" s="530" t="s">
        <v>465</v>
      </c>
      <c r="C220" s="522"/>
      <c r="D220" s="523"/>
    </row>
    <row r="221" spans="1:4">
      <c r="A221" s="529">
        <v>88</v>
      </c>
      <c r="B221" s="530" t="s">
        <v>466</v>
      </c>
      <c r="C221" s="522"/>
      <c r="D221" s="523"/>
    </row>
    <row r="222" spans="1:4">
      <c r="A222" s="529">
        <v>89</v>
      </c>
      <c r="B222" s="530" t="s">
        <v>467</v>
      </c>
      <c r="C222" s="522"/>
      <c r="D222" s="523"/>
    </row>
    <row r="223" spans="1:4">
      <c r="A223" s="529">
        <v>90</v>
      </c>
      <c r="B223" s="530" t="s">
        <v>468</v>
      </c>
      <c r="C223" s="522"/>
      <c r="D223" s="523"/>
    </row>
    <row r="224" spans="1:4">
      <c r="A224" s="529">
        <v>91</v>
      </c>
      <c r="B224" s="530" t="s">
        <v>469</v>
      </c>
      <c r="C224" s="522"/>
      <c r="D224" s="523"/>
    </row>
    <row r="225" spans="1:4">
      <c r="A225" s="529">
        <v>92</v>
      </c>
      <c r="B225" s="530" t="s">
        <v>470</v>
      </c>
      <c r="C225" s="522"/>
      <c r="D225" s="523"/>
    </row>
    <row r="226" spans="1:4">
      <c r="A226" s="529">
        <v>93</v>
      </c>
      <c r="B226" s="530" t="s">
        <v>471</v>
      </c>
      <c r="C226" s="522"/>
      <c r="D226" s="523"/>
    </row>
    <row r="227" spans="1:4">
      <c r="A227" s="529">
        <v>94</v>
      </c>
      <c r="B227" s="530" t="s">
        <v>472</v>
      </c>
      <c r="C227" s="522"/>
      <c r="D227" s="523"/>
    </row>
    <row r="228" spans="1:4">
      <c r="A228" s="529">
        <v>95</v>
      </c>
      <c r="B228" s="530" t="s">
        <v>473</v>
      </c>
      <c r="C228" s="522"/>
      <c r="D228" s="523"/>
    </row>
    <row r="229" spans="1:4">
      <c r="A229" s="529">
        <v>96</v>
      </c>
      <c r="B229" s="530" t="s">
        <v>474</v>
      </c>
      <c r="C229" s="522"/>
      <c r="D229" s="523"/>
    </row>
    <row r="230" spans="1:4">
      <c r="A230" s="529">
        <v>97</v>
      </c>
      <c r="B230" s="530" t="s">
        <v>475</v>
      </c>
      <c r="C230" s="522"/>
      <c r="D230" s="523"/>
    </row>
    <row r="231" spans="1:4">
      <c r="A231" s="529">
        <v>98</v>
      </c>
      <c r="B231" s="530" t="s">
        <v>476</v>
      </c>
      <c r="C231" s="522"/>
      <c r="D231" s="523"/>
    </row>
    <row r="232" spans="1:4">
      <c r="A232" s="529">
        <v>99</v>
      </c>
      <c r="B232" s="530" t="s">
        <v>477</v>
      </c>
      <c r="C232" s="522"/>
      <c r="D232" s="523"/>
    </row>
    <row r="233" spans="1:4" ht="13.5" thickBot="1">
      <c r="A233" s="531">
        <v>100</v>
      </c>
      <c r="B233" s="532" t="s">
        <v>478</v>
      </c>
      <c r="C233" s="533"/>
      <c r="D233" s="534"/>
    </row>
  </sheetData>
  <customSheetViews>
    <customSheetView guid="{66705863-FE19-4351-9628-5A7FC4026A68}" hiddenColumns="1" state="hidden" topLeftCell="P1">
      <selection activeCell="DT28" sqref="DT28"/>
      <pageMargins left="0" right="0" top="0" bottom="0" header="0" footer="0"/>
      <pageSetup orientation="portrait" r:id="rId1"/>
      <headerFooter alignWithMargins="0"/>
    </customSheetView>
    <customSheetView guid="{89CB4E6A-722E-4E39-885D-E2A6D0D08321}" hiddenColumns="1" state="hidden" topLeftCell="P1">
      <selection activeCell="DT28" sqref="DT28"/>
      <pageMargins left="0" right="0" top="0" bottom="0" header="0" footer="0"/>
      <pageSetup orientation="portrait" r:id="rId2"/>
      <headerFooter alignWithMargins="0"/>
    </customSheetView>
    <customSheetView guid="{915C64AD-BD67-44F0-9117-5B9D998BA799}" hiddenColumns="1" state="hidden" topLeftCell="P1">
      <selection activeCell="DT28" sqref="DT28"/>
      <pageMargins left="0" right="0" top="0" bottom="0" header="0" footer="0"/>
      <pageSetup orientation="portrait" r:id="rId3"/>
      <headerFooter alignWithMargins="0"/>
    </customSheetView>
    <customSheetView guid="{18EA11B4-BD82-47BF-99FA-7AB19BF74D0B}" hiddenColumns="1" state="hidden" topLeftCell="P1">
      <selection activeCell="DT28" sqref="DT28"/>
      <pageMargins left="0" right="0" top="0" bottom="0" header="0" footer="0"/>
      <pageSetup orientation="portrait" r:id="rId4"/>
      <headerFooter alignWithMargins="0"/>
    </customSheetView>
    <customSheetView guid="{CCA37BAE-906F-43D5-9FD9-B13563E4B9D7}" hiddenColumns="1" state="hidden" topLeftCell="P1">
      <selection activeCell="DT28" sqref="DT28"/>
      <pageMargins left="0" right="0" top="0" bottom="0" header="0" footer="0"/>
      <pageSetup orientation="portrait" r:id="rId5"/>
      <headerFooter alignWithMargins="0"/>
    </customSheetView>
    <customSheetView guid="{99CA2F10-F926-46DC-8609-4EAE5B9F3585}" hiddenColumns="1" state="hidden" topLeftCell="P1">
      <selection activeCell="DT28" sqref="DT28"/>
      <pageMargins left="0" right="0" top="0" bottom="0" header="0" footer="0"/>
      <pageSetup orientation="portrait" r:id="rId6"/>
      <headerFooter alignWithMargins="0"/>
    </customSheetView>
    <customSheetView guid="{A58DB4DF-40C7-4BEB-B85E-6BD6F54941CF}" hiddenColumns="1" state="hidden" topLeftCell="P1">
      <selection activeCell="DT28" sqref="DT28"/>
      <pageMargins left="0" right="0" top="0" bottom="0" header="0" footer="0"/>
      <pageSetup orientation="portrait" r:id="rId7"/>
      <headerFooter alignWithMargins="0"/>
    </customSheetView>
    <customSheetView guid="{889C3D82-0A24-4765-A688-A80A782F5056}" hiddenColumns="1" state="hidden" topLeftCell="P1">
      <selection activeCell="DT28" sqref="DT28"/>
      <pageMargins left="0" right="0" top="0" bottom="0" header="0" footer="0"/>
      <pageSetup orientation="portrait" r:id="rId8"/>
      <headerFooter alignWithMargins="0"/>
    </customSheetView>
    <customSheetView guid="{041FB609-8993-4F11-A9EC-5412AED6DDE3}" hiddenColumns="1" state="hidden" topLeftCell="P1">
      <selection activeCell="DT28" sqref="DT28"/>
      <pageMargins left="0" right="0" top="0" bottom="0" header="0" footer="0"/>
      <pageSetup orientation="portrait" r:id="rId9"/>
      <headerFooter alignWithMargins="0"/>
    </customSheetView>
    <customSheetView guid="{C76D6353-631E-41F6-AC5B-54AF1399435E}" hiddenColumns="1" state="hidden" topLeftCell="P1">
      <selection activeCell="DT28" sqref="DT28"/>
      <pageMargins left="0" right="0" top="0" bottom="0" header="0" footer="0"/>
      <pageSetup orientation="portrait" r:id="rId10"/>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FDFE0EF-D2E9-4785-9590-2B9BC202EBFE}">
  <ds:schemaRefs>
    <ds:schemaRef ds:uri="http://schemas.microsoft.com/office/2006/metadata/properties"/>
    <ds:schemaRef ds:uri="http://schemas.microsoft.com/office/infopath/2007/PartnerControls"/>
    <ds:schemaRef ds:uri="6b3bfed5-8bbc-4fbb-9809-8cba81c4d98e"/>
  </ds:schemaRefs>
</ds:datastoreItem>
</file>

<file path=customXml/itemProps2.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03EDDD1-EC68-4158-B1F3-0A9442426F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Sandeep Panwar {संदीप पंवार}</cp:lastModifiedBy>
  <cp:revision/>
  <dcterms:created xsi:type="dcterms:W3CDTF">2014-08-12T11:34:40Z</dcterms:created>
  <dcterms:modified xsi:type="dcterms:W3CDTF">2026-02-27T11:39:56Z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y fmtid="{D5CDD505-2E9C-101B-9397-08002B2CF9AE}" pid="3" name="MSIP_Label_67de828d-f69d-40d4-9531-ce724429a5c7_Enabled">
    <vt:lpwstr>true</vt:lpwstr>
  </property>
  <property fmtid="{D5CDD505-2E9C-101B-9397-08002B2CF9AE}" pid="4" name="MSIP_Label_67de828d-f69d-40d4-9531-ce724429a5c7_SetDate">
    <vt:lpwstr>2025-08-14T05:52:00Z</vt:lpwstr>
  </property>
  <property fmtid="{D5CDD505-2E9C-101B-9397-08002B2CF9AE}" pid="5" name="MSIP_Label_67de828d-f69d-40d4-9531-ce724429a5c7_Method">
    <vt:lpwstr>Privileged</vt:lpwstr>
  </property>
  <property fmtid="{D5CDD505-2E9C-101B-9397-08002B2CF9AE}" pid="6" name="MSIP_Label_67de828d-f69d-40d4-9531-ce724429a5c7_Name">
    <vt:lpwstr>Unrestricted-IT</vt:lpwstr>
  </property>
  <property fmtid="{D5CDD505-2E9C-101B-9397-08002B2CF9AE}" pid="7" name="MSIP_Label_67de828d-f69d-40d4-9531-ce724429a5c7_SiteId">
    <vt:lpwstr>7048075c-52c2-4a40-8e7c-5c5a5573c87f</vt:lpwstr>
  </property>
  <property fmtid="{D5CDD505-2E9C-101B-9397-08002B2CF9AE}" pid="8" name="MSIP_Label_67de828d-f69d-40d4-9531-ce724429a5c7_ActionId">
    <vt:lpwstr>0581897c-385f-4256-99b4-6e8ccee1b1fa</vt:lpwstr>
  </property>
  <property fmtid="{D5CDD505-2E9C-101B-9397-08002B2CF9AE}" pid="9" name="MSIP_Label_67de828d-f69d-40d4-9531-ce724429a5c7_ContentBits">
    <vt:lpwstr>0</vt:lpwstr>
  </property>
  <property fmtid="{D5CDD505-2E9C-101B-9397-08002B2CF9AE}" pid="10" name="MSIP_Label_67de828d-f69d-40d4-9531-ce724429a5c7_Tag">
    <vt:lpwstr>10, 0, 1, 1</vt:lpwstr>
  </property>
</Properties>
</file>