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75.xml" ContentType="application/vnd.ms-excel.controlproperties+xml"/>
  <Override PartName="/xl/drawings/drawing11.xml" ContentType="application/vnd.openxmlformats-officedocument.drawing+xml"/>
  <Override PartName="/xl/ctrlProps/ctrlProp176.xml" ContentType="application/vnd.ms-excel.controlproperties+xml"/>
  <Override PartName="/xl/drawings/drawing12.xml" ContentType="application/vnd.openxmlformats-officedocument.drawing+xml"/>
  <Override PartName="/xl/ctrlProps/ctrlProp177.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78.xml" ContentType="application/vnd.ms-excel.controlproperties+xml"/>
  <Override PartName="/xl/ctrlProps/ctrlProp179.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updateLinks="never" codeName="ThisWorkbook" defaultThemeVersion="124226"/>
  <mc:AlternateContent xmlns:mc="http://schemas.openxmlformats.org/markup-compatibility/2006">
    <mc:Choice Requires="x15">
      <x15ac:absPath xmlns:x15ac="http://schemas.microsoft.com/office/spreadsheetml/2010/11/ac" url="C:\Users\chandra.kumar\Desktop\C K Kamat\RTM\26-TL01_Pang\05-Amendment\Common Amendment Supplier Code of conduct\Amendment-I_7RT-11\"/>
    </mc:Choice>
  </mc:AlternateContent>
  <xr:revisionPtr revIDLastSave="0" documentId="13_ncr:1_{E2CE3362-864F-4C8D-A417-F224E3084F48}" xr6:coauthVersionLast="47" xr6:coauthVersionMax="47" xr10:uidLastSave="{00000000-0000-0000-0000-000000000000}"/>
  <bookViews>
    <workbookView xWindow="-120" yWindow="-120" windowWidth="29040" windowHeight="15720" tabRatio="937" firstSheet="8" activeTab="17"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36"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3" sheetId="37" r:id="rId33"/>
    <sheet name="Sheet2" sheetId="33" state="hidden" r:id="rId34"/>
    <sheet name="N to W" sheetId="34" state="hidden" r:id="rId35"/>
    <sheet name="Sheet1" sheetId="35"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(QR)'!$I$379</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(QR)'!$I$379</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(QR)'!$J$379</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(QR)'!$K$379</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(QR)'!$I$380</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(QR)'!$J$380</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(QR)'!$K$380</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(QR)'!$I$381</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(QR)'!$J$381</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(QR)'!$K$381</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(QR)'!$I$382</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(QR)'!$J$382</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(QR)'!$K$382</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'[8]Sch-1a'!#REF!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(QR)'!$AN$334</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(QR)'!$AN$335</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(QR)'!$AN$336</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(QR)'!$J$378</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(QR)'!$K$378</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(QR)'!$I$378</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(QR)'!$J$378</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10'!$A$1:$F$21</definedName>
    <definedName name="_xlnm.Print_Area" localSheetId="16">'Attach 11'!$A$1:$E$46</definedName>
    <definedName name="_xlnm.Print_Area" localSheetId="17">'Attach 12'!$A$1:$F$62</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9'!$A$1:$AH$52</definedName>
    <definedName name="_xlnm.Print_Area" localSheetId="6">'Attach-3 (QR)'!$A$1:$I$389</definedName>
    <definedName name="_xlnm.Print_Area" localSheetId="4">'Attach-3 (QR)_old'!$A$1:$J$407</definedName>
    <definedName name="_xlnm.Print_Area" localSheetId="31">'Bid Form 1st Envelope '!$A$1:$H$122</definedName>
    <definedName name="_xlnm.Print_Area" localSheetId="1">Cover!$A$1:$F$32</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'[9]Attach-3 (QR)'!#REF!</definedName>
    <definedName name="sss" localSheetId="6">'[10]Attach-3 (QR)'!#REF!</definedName>
    <definedName name="sss" localSheetId="2">'[11]Attach-3 (QR)'!#REF!</definedName>
    <definedName name="sss">'[11]Attach-3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10'!$A$1:$F$26</definedName>
    <definedName name="Z_05855B4F_D61E_4C97_B759_B2F96767F6F8_.wvu.PrintArea" localSheetId="16" hidden="1">'Attach 11'!$A$1:$E$86</definedName>
    <definedName name="Z_05855B4F_D61E_4C97_B759_B2F96767F6F8_.wvu.PrintArea" localSheetId="17" hidden="1">'Attach 12'!$A$1:$E$62</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(QR)'!$A$1:$H$389</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Cover!$A$1:$F$30</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(QR)'!$197:$203,'Attach-3 (QR)'!#REF!,'Attach-3 (QR)'!#REF!,'Attach-3 (QR)'!#REF!,'Attach-3 (QR)'!$204:$204,'Attach-3 (QR)'!$253:$255,'Attach-3 (QR)'!$314:$328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10'!$A$1:$F$21</definedName>
    <definedName name="Z_067EF7EF_2552_42C0_8B2F_9338A16B73EB_.wvu.PrintArea" localSheetId="16" hidden="1">'Attach 11'!$A$1:$E$86</definedName>
    <definedName name="Z_067EF7EF_2552_42C0_8B2F_9338A16B73EB_.wvu.PrintArea" localSheetId="17" hidden="1">'Attach 12'!$A$1:$E$62</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(QR)'!$A$1:$I$389</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Cover!$A$1:$F$30</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(QR)'!$197:$203,'Attach-3 (QR)'!$204:$204,'Attach-3 (QR)'!$240:$366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(QR)'!$A$1:$H$389</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10'!$A$1:$E$26</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(QR)'!$A$1:$I$389</definedName>
    <definedName name="Z_176A4F7E_17B2_43CD_BA12_35A58E9B73EF_.wvu.Rows" localSheetId="6" hidden="1">'Attach-3 (QR)'!$19:$23,'Attach-3 (QR)'!$25:$25,'Attach-3 (QR)'!$35:$35,'Attach-3 (QR)'!#REF!,'Attach-3 (QR)'!#REF!,'Attach-3 (QR)'!$197:$203,'Attach-3 (QR)'!$204:$204,'Attach-3 (QR)'!$240:$366</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10'!$A$1:$F$21</definedName>
    <definedName name="Z_176DC383_BC5B_4A2C_B484_0B54305CAC0E_.wvu.PrintArea" localSheetId="16" hidden="1">'Attach 11'!$A$1:$E$86</definedName>
    <definedName name="Z_176DC383_BC5B_4A2C_B484_0B54305CAC0E_.wvu.PrintArea" localSheetId="17" hidden="1">'Attach 12'!$A$1:$F$62</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(QR)'!$A$1:$I$389</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Cover!$A$1:$F$30</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(QR)'!#REF!,'Attach-3 (QR)'!#REF!,'Attach-3 (QR)'!$197:$203,'Attach-3 (QR)'!$204:$204,'Attach-3 (QR)'!$240:$366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Cover!$21:$22</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12'!$A$1:$E$62</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(QR)'!$A$1:$H$389</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(QR)'!$A$1:$H$389</definedName>
    <definedName name="Z_20A53A97_D2BD_4E7F_8ABC_E5DF94CF88E8_.wvu.PrintArea" localSheetId="4" hidden="1">'Attach-3 (QR)_old'!$A$1:$H$407</definedName>
    <definedName name="Z_20A53A97_D2BD_4E7F_8ABC_E5DF94CF88E8_.wvu.Rows" localSheetId="6" hidden="1">'Attach-3 (QR)'!#REF!,'Attach-3 (QR)'!#REF!,'Attach-3 (QR)'!#REF!,'Attach-3 (QR)'!$253:$255,'Attach-3 (QR)'!$277:$308,'Attach-3 (QR)'!$319:$328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12'!$A$1:$E$62</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10'!$A$1:$E$26</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12'!$A$1:$E$62</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12'!$A$1:$E$62</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10'!$A$1:$F$21</definedName>
    <definedName name="Z_273BBCBD_8F12_4445_A7CA_FDA7C67AE3D5_.wvu.PrintArea" localSheetId="16" hidden="1">'Attach 11'!$A$1:$E$86</definedName>
    <definedName name="Z_273BBCBD_8F12_4445_A7CA_FDA7C67AE3D5_.wvu.PrintArea" localSheetId="17" hidden="1">'Attach 12'!$A$1:$F$62</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(QR)'!$A$1:$I$389</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Cover!$A$1:$F$30</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(QR)'!$197:$203,'Attach-3 (QR)'!$204:$204,'Attach-3 (QR)'!$240:$366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10'!$A$1:$F$21</definedName>
    <definedName name="Z_27CB7082_4FAB_46F1_8968_11E3E4A629B2_.wvu.PrintArea" localSheetId="16" hidden="1">'Attach 11'!$A$1:$E$86</definedName>
    <definedName name="Z_27CB7082_4FAB_46F1_8968_11E3E4A629B2_.wvu.PrintArea" localSheetId="17" hidden="1">'Attach 12'!$A$1:$F$62</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(QR)'!$A$1:$I$389</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Cover!$A$1:$F$30</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(QR)'!$197:$203,'Attach-3 (QR)'!$204:$204,'Attach-3 (QR)'!$240:$366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(QR)'!$A$1:$H$389</definedName>
    <definedName name="Z_280EA05C_4582_4B0F_895F_5C9134A73222_.wvu.PrintArea" localSheetId="4" hidden="1">'Attach-3 (QR)_old'!$A$1:$H$407</definedName>
    <definedName name="Z_280EA05C_4582_4B0F_895F_5C9134A73222_.wvu.Rows" localSheetId="6" hidden="1">'Attach-3 (QR)'!$197:$203,'Attach-3 (QR)'!#REF!,'Attach-3 (QR)'!#REF!,'Attach-3 (QR)'!$253:$255,'Attach-3 (QR)'!$277:$308,'Attach-3 (QR)'!$319:$328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10'!$A$1:$F$21</definedName>
    <definedName name="Z_2CF6F19D_227C_4840_A9E1_6C944B0145DB_.wvu.PrintArea" localSheetId="16" hidden="1">'Attach 11'!$A$1:$E$86</definedName>
    <definedName name="Z_2CF6F19D_227C_4840_A9E1_6C944B0145DB_.wvu.PrintArea" localSheetId="17" hidden="1">'Attach 12'!$A$1:$E$62</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Cover!$A$1:$F$30</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(QR)'!$A$1:$H$389</definedName>
    <definedName name="Z_308F00E9_5A71_4486_BCFD_DF8513C1906D_.wvu.PrintArea" localSheetId="4" hidden="1">'Attach-3 (QR)_old'!$A$1:$H$407</definedName>
    <definedName name="Z_308F00E9_5A71_4486_BCFD_DF8513C1906D_.wvu.Rows" localSheetId="6" hidden="1">'Attach-3 (QR)'!#REF!,'Attach-3 (QR)'!$197:$203,'Attach-3 (QR)'!#REF!,'Attach-3 (QR)'!#REF!,'Attach-3 (QR)'!#REF!,'Attach-3 (QR)'!$204:$204,'Attach-3 (QR)'!$253:$255,'Attach-3 (QR)'!$277:$308,'Attach-3 (QR)'!$314:$328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(QR)'!$A$1:$H$389</definedName>
    <definedName name="Z_3365131F_6BE7_432A_859B_F41B794BB9E6_.wvu.PrintArea" localSheetId="4" hidden="1">'Attach-3 (QR)_old'!$A$1:$H$407</definedName>
    <definedName name="Z_3365131F_6BE7_432A_859B_F41B794BB9E6_.wvu.Rows" localSheetId="6" hidden="1">'Attach-3 (QR)'!#REF!,'Attach-3 (QR)'!$197:$203,'Attach-3 (QR)'!#REF!,'Attach-3 (QR)'!#REF!,'Attach-3 (QR)'!#REF!,'Attach-3 (QR)'!$204:$204,'Attach-3 (QR)'!$253:$255,'Attach-3 (QR)'!$269:$309,'Attach-3 (QR)'!$314:$328,'Attach-3 (QR)'!$346:$367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10'!$A$1:$E$26</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10'!$A$1:$F$21</definedName>
    <definedName name="Z_3836A67F_51F8_4B52_B51D_937DC398CD1F_.wvu.PrintArea" localSheetId="16" hidden="1">'Attach 11'!$A$1:$E$86</definedName>
    <definedName name="Z_3836A67F_51F8_4B52_B51D_937DC398CD1F_.wvu.PrintArea" localSheetId="17" hidden="1">'Attach 12'!$A$1:$F$62</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Cover!$A$1:$F$30</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Cover!$21:$22</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10'!$A$1:$E$26</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10'!$A$1:$F$21</definedName>
    <definedName name="Z_3B6A9969_E4B8_452F_AFFE_7A4A13F5C420_.wvu.PrintArea" localSheetId="16" hidden="1">'Attach 11'!$A$1:$E$86</definedName>
    <definedName name="Z_3B6A9969_E4B8_452F_AFFE_7A4A13F5C420_.wvu.PrintArea" localSheetId="17" hidden="1">'Attach 12'!$A$1:$F$62</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Cover!$A$1:$F$30</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Cover!$21:$22</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10'!$A$1:$E$26</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10'!$A$1:$E$26</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10'!$A$1:$E$26</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(QR)'!$A$1:$H$389</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10'!$A$1:$F$21</definedName>
    <definedName name="Z_4B898AE2_7356_489E_882D_EC3B09CB95AA_.wvu.PrintArea" localSheetId="16" hidden="1">'Attach 11'!$A$1:$E$86</definedName>
    <definedName name="Z_4B898AE2_7356_489E_882D_EC3B09CB95AA_.wvu.PrintArea" localSheetId="17" hidden="1">'Attach 12'!$A$1:$F$62</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(QR)'!$A$1:$I$389</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Cover!$A$1:$F$30</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(QR)'!#REF!,'Attach-3 (QR)'!#REF!,'Attach-3 (QR)'!$197:$203,'Attach-3 (QR)'!$204:$204,'Attach-3 (QR)'!$240:$366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Cover!$21:$22</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10'!$A$1:$F$21</definedName>
    <definedName name="Z_51A6EE7B_1159_4743_BF27_95D329619B3B_.wvu.PrintArea" localSheetId="16" hidden="1">'Attach 11'!$A$1:$E$86</definedName>
    <definedName name="Z_51A6EE7B_1159_4743_BF27_95D329619B3B_.wvu.PrintArea" localSheetId="17" hidden="1">'Attach 12'!$A$1:$F$62</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Cover!$A$1:$F$30</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Cover!$22:$22</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10'!$A$1:$F$21</definedName>
    <definedName name="Z_5476C51C_4037_4B28_A818_10D7CDF0C66A_.wvu.PrintArea" localSheetId="16" hidden="1">'Attach 11'!$A$1:$E$86</definedName>
    <definedName name="Z_5476C51C_4037_4B28_A818_10D7CDF0C66A_.wvu.PrintArea" localSheetId="17" hidden="1">'Attach 12'!$A$1:$F$62</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(QR)'!$A$1:$I$389</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Cover!$A$1:$F$30</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(QR)'!$197:$203,'Attach-3 (QR)'!$204:$204,'Attach-3 (QR)'!$240:$366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(QR)'!$A$1:$H$389</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(QR)'!$A$1:$I$389</definedName>
    <definedName name="Z_5802F788_6BC6_4DD2_9B34_FB4B8F376754_.wvu.Rows" localSheetId="6" hidden="1">'Attach-3 (QR)'!$19:$23,'Attach-3 (QR)'!$25:$25,'Attach-3 (QR)'!$35:$35,'Attach-3 (QR)'!#REF!,'Attach-3 (QR)'!#REF!,'Attach-3 (QR)'!$197:$203,'Attach-3 (QR)'!$204:$204,'Attach-3 (QR)'!$240:$366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(QR)'!$A$1:$H$389</definedName>
    <definedName name="Z_582CF44B_0703_4CA2_AB84_00685031CD39_.wvu.PrintArea" localSheetId="4" hidden="1">'Attach-3 (QR)_old'!$A$1:$H$407</definedName>
    <definedName name="Z_582CF44B_0703_4CA2_AB84_00685031CD39_.wvu.Rows" localSheetId="6" hidden="1">'Attach-3 (QR)'!#REF!,'Attach-3 (QR)'!$197:$203,'Attach-3 (QR)'!#REF!,'Attach-3 (QR)'!#REF!,'Attach-3 (QR)'!#REF!,'Attach-3 (QR)'!$204:$204,'Attach-3 (QR)'!$253:$255,'Attach-3 (QR)'!$277:$308,'Attach-3 (QR)'!$314:$328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12'!$A$1:$E$62</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10'!$A$1:$F$21</definedName>
    <definedName name="Z_5D67CA2D_8BB3_4F00_894F_4872C1BBE88F_.wvu.PrintArea" localSheetId="16" hidden="1">'Attach 11'!$A$1:$E$86</definedName>
    <definedName name="Z_5D67CA2D_8BB3_4F00_894F_4872C1BBE88F_.wvu.PrintArea" localSheetId="17" hidden="1">'Attach 12'!$A$1:$F$62</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(QR)'!$A$1:$I$389</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Cover!$A$1:$F$30</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(QR)'!$197:$203,'Attach-3 (QR)'!$204:$204,'Attach-3 (QR)'!$240:$366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12'!$A$1:$E$62</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10'!$A$1:$F$21</definedName>
    <definedName name="Z_696D4A13_5E44_4B16_B107_EB70ABB06CBE_.wvu.PrintArea" localSheetId="16" hidden="1">'Attach 11'!$A$1:$E$86</definedName>
    <definedName name="Z_696D4A13_5E44_4B16_B107_EB70ABB06CBE_.wvu.PrintArea" localSheetId="17" hidden="1">'Attach 12'!$A$1:$F$62</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(QR)'!$A$1:$I$389</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Cover!$A$1:$F$30</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(QR)'!$197:$203,'Attach-3 (QR)'!$204:$204,'Attach-3 (QR)'!$240:$366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12'!$A$1:$E$62</definedName>
    <definedName name="Z_6B2C1320_5106_401D_86E8_03FFC7419150_.wvu.PrintArea" localSheetId="25" hidden="1">'Attach 18 SP'!$A$8:$I$157</definedName>
    <definedName name="Z_6B2C1320_5106_401D_86E8_03FFC7419150_.wvu.PrintArea" localSheetId="6" hidden="1">'Attach-3 (QR)'!$A$1:$H$389</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(QR)'!$A$1:$I$389</definedName>
    <definedName name="Z_6DC6C963_9F04_44DD_BC90_C1641F014E55_.wvu.Rows" localSheetId="6" hidden="1">'Attach-3 (QR)'!$19:$23,'Attach-3 (QR)'!$25:$25,'Attach-3 (QR)'!$35:$35,'Attach-3 (QR)'!#REF!,'Attach-3 (QR)'!#REF!,'Attach-3 (QR)'!$197:$203,'Attach-3 (QR)'!$204:$204,'Attach-3 (QR)'!$240:$366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(QR)'!$A$1:$H$389</definedName>
    <definedName name="Z_6FD3A41D_DEEE_48F5_96DB_6021F0BEBAF6_.wvu.PrintArea" localSheetId="4" hidden="1">'Attach-3 (QR)_old'!$A$1:$H$407</definedName>
    <definedName name="Z_6FD3A41D_DEEE_48F5_96DB_6021F0BEBAF6_.wvu.Rows" localSheetId="6" hidden="1">'Attach-3 (QR)'!#REF!,'Attach-3 (QR)'!$197:$203,'Attach-3 (QR)'!#REF!,'Attach-3 (QR)'!#REF!,'Attach-3 (QR)'!#REF!,'Attach-3 (QR)'!$204:$204,'Attach-3 (QR)'!$253:$255,'Attach-3 (QR)'!$269:$309,'Attach-3 (QR)'!$314:$328,'Attach-3 (QR)'!$346:$367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(QR)'!$A$1:$I$389</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(QR)'!$197:$203,'Attach-3 (QR)'!$204:$204,'Attach-3 (QR)'!$240:$366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12'!$A$1:$E$62</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(QR)'!$A$1:$H$389</definedName>
    <definedName name="Z_728AEB16_F9CD_4198_B4E9_2E28A5E42262_.wvu.PrintArea" localSheetId="4" hidden="1">'Attach-3 (QR)_old'!$A$1:$H$407</definedName>
    <definedName name="Z_728AEB16_F9CD_4198_B4E9_2E28A5E42262_.wvu.Rows" localSheetId="6" hidden="1">'Attach-3 (QR)'!#REF!,'Attach-3 (QR)'!$197:$203,'Attach-3 (QR)'!#REF!,'Attach-3 (QR)'!#REF!,'Attach-3 (QR)'!#REF!,'Attach-3 (QR)'!$204:$204,'Attach-3 (QR)'!$253:$255,'Attach-3 (QR)'!$269:$309,'Attach-3 (QR)'!$314:$328,'Attach-3 (QR)'!$346:$367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10'!$A$1:$F$21</definedName>
    <definedName name="Z_757C3C2F_C668_4CD7_806B_CA71CC57DCC1_.wvu.PrintArea" localSheetId="16" hidden="1">'Attach 11'!$A$1:$E$86</definedName>
    <definedName name="Z_757C3C2F_C668_4CD7_806B_CA71CC57DCC1_.wvu.PrintArea" localSheetId="17" hidden="1">'Attach 12'!$A$1:$F$62</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(QR)'!$A$1:$I$389</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Cover!$A$1:$F$30</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(QR)'!$197:$203,'Attach-3 (QR)'!$204:$204,'Attach-3 (QR)'!$240:$366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10'!$A$1:$E$26</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(QR)'!$A$1:$H$389</definedName>
    <definedName name="Z_7DC13EB1_5F25_4667_BD87_340DAD4F0E72_.wvu.PrintArea" localSheetId="4" hidden="1">'Attach-3 (QR)_old'!$A$1:$H$407</definedName>
    <definedName name="Z_7DC13EB1_5F25_4667_BD87_340DAD4F0E72_.wvu.Rows" localSheetId="6" hidden="1">'Attach-3 (QR)'!#REF!,'Attach-3 (QR)'!$197:$203,'Attach-3 (QR)'!#REF!,'Attach-3 (QR)'!#REF!,'Attach-3 (QR)'!#REF!,'Attach-3 (QR)'!$204:$204,'Attach-3 (QR)'!$253:$255,'Attach-3 (QR)'!$277:$308,'Attach-3 (QR)'!$314:$328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(QR)'!$A$1:$H$389</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10'!$A$1:$E$26</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12'!$A$1:$E$62</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10'!$A$1:$F$21</definedName>
    <definedName name="Z_869B0F9C_77A4_468D_A350_EA35CAE357D9_.wvu.PrintArea" localSheetId="16" hidden="1">'Attach 11'!$A$1:$E$86</definedName>
    <definedName name="Z_869B0F9C_77A4_468D_A350_EA35CAE357D9_.wvu.PrintArea" localSheetId="17" hidden="1">'Attach 12'!$A$1:$F$62</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(QR)'!$A$1:$I$389</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Cover!$A$1:$F$30</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(QR)'!$197:$203,'Attach-3 (QR)'!$204:$204,'Attach-3 (QR)'!$240:$366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10'!$A$1:$E$26</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10'!$A$1:$E$26</definedName>
    <definedName name="Z_8E7B022F_1113_4BA2_B2BA_8EDBE02A2557_.wvu.PrintArea" localSheetId="16" hidden="1">'Attach 11'!$A$1:$E$85</definedName>
    <definedName name="Z_8E7B022F_1113_4BA2_B2BA_8EDBE02A2557_.wvu.PrintArea" localSheetId="17" hidden="1">'Attach 12'!$A$1:$E$62</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10'!$A$1:$E$26</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10'!$A$1:$F$21</definedName>
    <definedName name="Z_9CD72AD0_8BDA_437F_A784_A667464C809C_.wvu.PrintArea" localSheetId="16" hidden="1">'Attach 11'!$A$1:$E$86</definedName>
    <definedName name="Z_9CD72AD0_8BDA_437F_A784_A667464C809C_.wvu.PrintArea" localSheetId="17" hidden="1">'Attach 12'!$A$1:$F$62</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(QR)'!$A$1:$I$389</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Cover!$A$1:$F$30</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(QR)'!$197:$203,'Attach-3 (QR)'!$204:$204,'Attach-3 (QR)'!$240:$366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10'!$A$1:$F$21</definedName>
    <definedName name="Z_9F341631_288D_49D9_8F81_65CCC818C9BA_.wvu.PrintArea" localSheetId="16" hidden="1">'Attach 11'!$A$1:$E$86</definedName>
    <definedName name="Z_9F341631_288D_49D9_8F81_65CCC818C9BA_.wvu.PrintArea" localSheetId="17" hidden="1">'Attach 12'!$A$1:$F$62</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(QR)'!$A$1:$I$389</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Cover!$A$1:$F$30</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(QR)'!#REF!,'Attach-3 (QR)'!#REF!,'Attach-3 (QR)'!$197:$203,'Attach-3 (QR)'!$204:$204,'Attach-3 (QR)'!$240:$366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Cover!$21:$22</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(QR)'!$A$1:$H$389</definedName>
    <definedName name="Z_9F8CD454_46B1_47B9_9F5F_73ED69AC40D4_.wvu.PrintArea" localSheetId="4" hidden="1">'Attach-3 (QR)_old'!$A$1:$H$407</definedName>
    <definedName name="Z_9F8CD454_46B1_47B9_9F5F_73ED69AC40D4_.wvu.Rows" localSheetId="6" hidden="1">'Attach-3 (QR)'!#REF!,'Attach-3 (QR)'!$197:$203,'Attach-3 (QR)'!#REF!,'Attach-3 (QR)'!#REF!,'Attach-3 (QR)'!#REF!,'Attach-3 (QR)'!$204:$204,'Attach-3 (QR)'!$253:$255,'Attach-3 (QR)'!$277:$308,'Attach-3 (QR)'!$314:$328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(QR)'!$A$1:$H$389</definedName>
    <definedName name="Z_A317F5C2_E44F_4A46_8833_2AE6CAE06F6E_.wvu.PrintArea" localSheetId="4" hidden="1">'Attach-3 (QR)_old'!$A$1:$H$407</definedName>
    <definedName name="Z_A317F5C2_E44F_4A46_8833_2AE6CAE06F6E_.wvu.Rows" localSheetId="6" hidden="1">'Attach-3 (QR)'!#REF!,'Attach-3 (QR)'!#REF!,'Attach-3 (QR)'!#REF!,'Attach-3 (QR)'!$253:$255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10'!$A$1:$E$27</definedName>
    <definedName name="Z_A3F641DF_CF1D_48E3_AFDC_E52726A449CB_.wvu.PrintArea" localSheetId="16" hidden="1">'Attach 11'!$A$1:$E$85</definedName>
    <definedName name="Z_A3F641DF_CF1D_48E3_AFDC_E52726A449CB_.wvu.PrintArea" localSheetId="17" hidden="1">'Attach 12'!$A$1:$E$62</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10'!$A$1:$F$21</definedName>
    <definedName name="Z_A8583C01_5E6A_4469_ADCA_440E12AA8084_.wvu.PrintArea" localSheetId="16" hidden="1">'Attach 11'!$A$1:$E$86</definedName>
    <definedName name="Z_A8583C01_5E6A_4469_ADCA_440E12AA8084_.wvu.PrintArea" localSheetId="17" hidden="1">'Attach 12'!$A$1:$E$62</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Cover!$A$1:$F$30</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(QR)'!$A$1:$H$389</definedName>
    <definedName name="Z_AF19F13B_761B_48FB_A70F_9439A4D7530B_.wvu.PrintArea" localSheetId="4" hidden="1">'Attach-3 (QR)_old'!$A$1:$H$407</definedName>
    <definedName name="Z_AF19F13B_761B_48FB_A70F_9439A4D7530B_.wvu.Rows" localSheetId="6" hidden="1">'Attach-3 (QR)'!$197:$203,'Attach-3 (QR)'!#REF!,'Attach-3 (QR)'!#REF!,'Attach-3 (QR)'!#REF!,'Attach-3 (QR)'!$253:$255,'Attach-3 (QR)'!$277:$308,'Attach-3 (QR)'!$319:$328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12'!$A$1:$E$62</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10'!$A$1:$F$21</definedName>
    <definedName name="Z_B8284B7F_813C_4C59_8CB2_9F34C8EAC9F3_.wvu.PrintArea" localSheetId="16" hidden="1">'Attach 11'!$A$1:$E$86</definedName>
    <definedName name="Z_B8284B7F_813C_4C59_8CB2_9F34C8EAC9F3_.wvu.PrintArea" localSheetId="17" hidden="1">'Attach 12'!$A$1:$F$62</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Cover!$A$1:$F$30</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Cover!$22:$22</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10'!$A$1:$F$21</definedName>
    <definedName name="Z_B9DDBA10_9BB0_4D91_9619_C113F75B2489_.wvu.PrintArea" localSheetId="16" hidden="1">'Attach 11'!$A$1:$E$86</definedName>
    <definedName name="Z_B9DDBA10_9BB0_4D91_9619_C113F75B2489_.wvu.PrintArea" localSheetId="17" hidden="1">'Attach 12'!$A$1:$F$62</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(QR)'!$A$1:$I$389</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Cover!$A$1:$F$30</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(QR)'!#REF!,'Attach-3 (QR)'!#REF!,'Attach-3 (QR)'!$197:$203,'Attach-3 (QR)'!$204:$204,'Attach-3 (QR)'!$240:$366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Cover!$21:$22</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CE30E3D_0C5D_4C23_ABC5_E7C2D3AC497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CE30E3D_0C5D_4C23_ABC5_E7C2D3AC4971_.wvu.PrintArea" localSheetId="6" hidden="1">'Attach-3 (QR)'!$A$1:$I$389</definedName>
    <definedName name="Z_BCE30E3D_0C5D_4C23_ABC5_E7C2D3AC4971_.wvu.Rows" localSheetId="6" hidden="1">'Attach-3 (QR)'!$19:$23,'Attach-3 (QR)'!$25:$25,'Attach-3 (QR)'!$35:$35,'Attach-3 (QR)'!#REF!,'Attach-3 (QR)'!#REF!,'Attach-3 (QR)'!$197:$203,'Attach-3 (QR)'!$204:$204,'Attach-3 (QR)'!$240:$366</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12'!$A$1:$E$62</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10'!$A$1:$E$26</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(QR)'!$A$1:$H$389</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10'!$A$1:$E$26</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10'!$A$1:$E$26</definedName>
    <definedName name="Z_CD4CA1A8_824A_452F_BDBA_32A47C1B3013_.wvu.PrintArea" localSheetId="16" hidden="1">'Attach 11'!$A$1:$E$85</definedName>
    <definedName name="Z_CD4CA1A8_824A_452F_BDBA_32A47C1B3013_.wvu.PrintArea" localSheetId="17" hidden="1">'Attach 12'!$A$1:$E$62</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DDFC33_D7BE_49ED_A662_6DB8AC7AF358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DDFC33_D7BE_49ED_A662_6DB8AC7AF358_.wvu.PrintArea" localSheetId="6" hidden="1">'Attach-3 (QR)'!$A$1:$I$389</definedName>
    <definedName name="Z_CDDDFC33_D7BE_49ED_A662_6DB8AC7AF358_.wvu.Rows" localSheetId="6" hidden="1">'Attach-3 (QR)'!$19:$23,'Attach-3 (QR)'!$25:$25,'Attach-3 (QR)'!$35:$35,'Attach-3 (QR)'!#REF!,'Attach-3 (QR)'!#REF!,'Attach-3 (QR)'!$197:$203,'Attach-3 (QR)'!$204:$204,'Attach-3 (QR)'!$240:$366</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10'!$A$1:$F$21</definedName>
    <definedName name="Z_CDF7C778_C53B_45C7_952D_968F867FB204_.wvu.PrintArea" localSheetId="16" hidden="1">'Attach 11'!$A$1:$E$86</definedName>
    <definedName name="Z_CDF7C778_C53B_45C7_952D_968F867FB204_.wvu.PrintArea" localSheetId="17" hidden="1">'Attach 12'!$A$1:$F$62</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(QR)'!$A$1:$I$389</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Cover!$A$1:$F$30</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(QR)'!$197:$203,'Attach-3 (QR)'!$204:$204,'Attach-3 (QR)'!$240:$366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12'!$A$1:$E$62</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(QR)'!$A$1:$H$389</definedName>
    <definedName name="Z_D5994A17_2357_4B78_B667_DDB5D94B6FD1_.wvu.PrintArea" localSheetId="4" hidden="1">'Attach-3 (QR)_old'!$A$1:$H$407</definedName>
    <definedName name="Z_D5994A17_2357_4B78_B667_DDB5D94B6FD1_.wvu.Rows" localSheetId="6" hidden="1">'Attach-3 (QR)'!#REF!,'Attach-3 (QR)'!#REF!,'Attach-3 (QR)'!#REF!,'Attach-3 (QR)'!$253:$255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10'!$A$1:$F$21</definedName>
    <definedName name="Z_DBB6855E_D634_47BF_8EAD_2479D63E426E_.wvu.PrintArea" localSheetId="16" hidden="1">'Attach 11'!$A$1:$E$86</definedName>
    <definedName name="Z_DBB6855E_D634_47BF_8EAD_2479D63E426E_.wvu.PrintArea" localSheetId="17" hidden="1">'Attach 12'!$A$1:$F$62</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(QR)'!$A$1:$I$389</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Cover!$A$1:$F$30</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(QR)'!#REF!,'Attach-3 (QR)'!#REF!,'Attach-3 (QR)'!$197:$203,'Attach-3 (QR)'!$204:$204,'Attach-3 (QR)'!$240:$366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Cover!$21:$22</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10'!$A$1:$E$26</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10'!$A$1:$E$26</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(QR)'!$A$1:$I$389</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(QR)'!$197:$203,'Attach-3 (QR)'!$204:$204,'Attach-3 (QR)'!$240:$366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(QR)'!$A$1:$H$389</definedName>
    <definedName name="Z_EBAEADC8_DFAF_4DD1_92A4_0349F1C8EBDD_.wvu.PrintArea" localSheetId="4" hidden="1">'Attach-3 (QR)_old'!$A$1:$H$407</definedName>
    <definedName name="Z_ECEBABD0_566A_41C4_AA9A_38EA30EFEDA8_.wvu.PrintArea" localSheetId="15" hidden="1">'Attach 10'!$A$1:$E$26</definedName>
    <definedName name="Z_ECEBABD0_566A_41C4_AA9A_38EA30EFEDA8_.wvu.PrintArea" localSheetId="16" hidden="1">'Attach 11'!$A$1:$E$85</definedName>
    <definedName name="Z_ECEBABD0_566A_41C4_AA9A_38EA30EFEDA8_.wvu.PrintArea" localSheetId="17" hidden="1">'Attach 12'!$A$1:$E$62</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10'!$A$1:$F$21</definedName>
    <definedName name="Z_F0C5A243_1ADF_42BF_85A0_B6506A13618B_.wvu.PrintArea" localSheetId="16" hidden="1">'Attach 11'!$A$1:$E$86</definedName>
    <definedName name="Z_F0C5A243_1ADF_42BF_85A0_B6506A13618B_.wvu.PrintArea" localSheetId="17" hidden="1">'Attach 12'!$A$1:$F$62</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(QR)'!$A$1:$I$389</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Cover!$A$1:$F$30</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(QR)'!$197:$203,'Attach-3 (QR)'!$204:$204,'Attach-3 (QR)'!$240:$366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10'!$A$1:$F$21</definedName>
    <definedName name="Z_F8DC905B_04E9_41D7_B695_0DB8D092215B_.wvu.PrintArea" localSheetId="16" hidden="1">'Attach 11'!$A$1:$E$86</definedName>
    <definedName name="Z_F8DC905B_04E9_41D7_B695_0DB8D092215B_.wvu.PrintArea" localSheetId="17" hidden="1">'Attach 12'!$A$1:$E$62</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(QR)'!$A$1:$I$389</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Cover!$A$1:$F$30</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(QR)'!$197:$203,'Attach-3 (QR)'!$204:$204,'Attach-3 (QR)'!$240:$366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10'!$A$1:$E$26</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10'!$A$1:$E$26</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Jasminder Singh Bhatia {जसमिंदर सिंह} - Personal View" guid="{B8284B7F-813C-4C59-8CB2-9F34C8EAC9F3}" mergeInterval="0" personalView="1" maximized="1" xWindow="-8" yWindow="-8" windowWidth="1936" windowHeight="1056" tabRatio="961" activeSheetId="2"/>
    <customWorkbookView name="Himanshu Mittal {हिमांशु मित्तल} - Personal View" guid="{3B6A9969-E4B8-452F-AFFE-7A4A13F5C420}" mergeInterval="0" personalView="1" maximized="1" xWindow="-8" yWindow="-8" windowWidth="1936" windowHeight="1048" tabRatio="961"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Atul Kumar Singh {अतुल कुमार सिंह} - Personal View" guid="{F0C5A243-1ADF-42BF-85A0-B6506A13618B}" mergeInterval="0" personalView="1" maximized="1" xWindow="-8" yWindow="-8" windowWidth="1936" windowHeight="1056" tabRatio="942" activeSheetId="3"/>
    <customWorkbookView name="D Lucius {डी. लूसियस} - Personal View" guid="{5D67CA2D-8BB3-4F00-894F-4872C1BBE88F}" mergeInterval="0" personalView="1" maximized="1" windowWidth="1916" windowHeight="854" tabRatio="942" activeSheetId="32"/>
    <customWorkbookView name="Ram Lal {Ram Lal} - Personal View" guid="{869B0F9C-77A4-468D-A350-EA35CAE357D9}" mergeInterval="0" personalView="1" maximized="1" windowWidth="1916" windowHeight="854" tabRatio="942" activeSheetId="32"/>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2" showComments="commIndAndComment"/>
    <customWorkbookView name="Prashanth Kumar Gade {प्रशांत जि} - Personal View" guid="{A8583C01-5E6A-4469-ADCA-440E12AA8084}" mergeInterval="0" personalView="1" maximized="1" windowWidth="1916" windowHeight="774" tabRatio="961" activeSheetId="32"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2"/>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32"/>
    <customWorkbookView name="Atul Singh - Personal View" guid="{9CD72AD0-8BDA-437F-A784-A667464C809C}" mergeInterval="0" personalView="1" maximized="1" windowWidth="1362" windowHeight="542" tabRatio="961" activeSheetId="32"/>
    <customWorkbookView name="Ankit Vaishnav {Ankit Vaishnav} - Personal View" guid="{DBB6855E-D634-47BF-8EAD-2479D63E426E}" mergeInterval="0" personalView="1" maximized="1" xWindow="-8" yWindow="-8" windowWidth="1456" windowHeight="87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60001714 - Personal View" guid="{3836A67F-51F8-4B52-B51D-937DC398CD1F}" mergeInterval="0" personalView="1" maximized="1" xWindow="-8" yWindow="-8" windowWidth="1936" windowHeight="1056" tabRatio="942" activeSheetId="32"/>
    <customWorkbookView name="Adil Iqbal Khan {Adil Iqbal Khan} - Personal View" guid="{4B898AE2-7356-489E-882D-EC3B09CB95AA}" mergeInterval="0" personalView="1" maximized="1" xWindow="-9" yWindow="-9" windowWidth="1938" windowHeight="1048" tabRatio="942" activeSheetId="18"/>
    <customWorkbookView name="Samrat Jain {Samrat Jain} - Personal View" guid="{B9DDBA10-9BB0-4D91-9619-C113F75B2489}" mergeInterval="0" personalView="1" maximized="1" xWindow="-8" yWindow="-8" windowWidth="1936" windowHeight="1056" tabRatio="961" activeSheetId="2" showComments="commIndAndComment"/>
    <customWorkbookView name="Sandeep Panwar {संदीप पंवार} - Personal View" guid="{51A6EE7B-1159-4743-BF27-95D329619B3B}" mergeInterval="0" personalView="1" maximized="1" xWindow="-8" yWindow="-8" windowWidth="1936" windowHeight="1048"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9" i="32" l="1"/>
  <c r="N77" i="36" l="1"/>
  <c r="N76" i="36"/>
  <c r="A46" i="15" l="1"/>
  <c r="A15" i="16"/>
  <c r="A50" i="18" l="1"/>
  <c r="B58" i="32"/>
  <c r="B57" i="32"/>
  <c r="A42" i="18"/>
  <c r="A26" i="18"/>
  <c r="E276" i="36" l="1"/>
  <c r="E240" i="36"/>
  <c r="E207" i="36"/>
  <c r="D43" i="36"/>
  <c r="B22" i="36"/>
  <c r="M21" i="36"/>
  <c r="M206" i="36" s="1"/>
  <c r="B21" i="36"/>
  <c r="M20" i="36"/>
  <c r="M204" i="36" s="1"/>
  <c r="B20" i="36"/>
  <c r="B12" i="36"/>
  <c r="H11" i="36"/>
  <c r="B11" i="36"/>
  <c r="H10" i="36"/>
  <c r="B10" i="36"/>
  <c r="H9" i="36"/>
  <c r="B9" i="36"/>
  <c r="H8" i="36"/>
  <c r="A8" i="36"/>
  <c r="H7" i="36"/>
  <c r="A7" i="36"/>
  <c r="I1" i="36"/>
  <c r="B276" i="36" l="1"/>
  <c r="B356" i="36" s="1"/>
  <c r="B207" i="36"/>
  <c r="B332" i="36" s="1"/>
  <c r="B240" i="36"/>
  <c r="B344" i="36" s="1"/>
  <c r="A34" i="18" l="1"/>
  <c r="A40" i="26" l="1"/>
  <c r="A39" i="26"/>
  <c r="A15" i="18" l="1"/>
  <c r="F1" i="2"/>
  <c r="B56" i="32"/>
  <c r="B55" i="32"/>
  <c r="B54" i="3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F1" i="15" l="1"/>
  <c r="F1" i="16"/>
  <c r="A48" i="26" l="1"/>
  <c r="A43" i="26" l="1"/>
  <c r="A42" i="26"/>
  <c r="B94" i="32" l="1"/>
  <c r="B53" i="32" l="1"/>
  <c r="B52" i="32"/>
  <c r="B51" i="32"/>
  <c r="A50" i="21" l="1"/>
  <c r="A7" i="4" l="1"/>
  <c r="A7" i="31" l="1"/>
  <c r="A7" i="29"/>
  <c r="A7" i="30"/>
  <c r="A7" i="28"/>
  <c r="B20" i="23"/>
  <c r="G10" i="23"/>
  <c r="G9" i="23"/>
  <c r="G8" i="23"/>
  <c r="A8" i="23"/>
  <c r="G7" i="23"/>
  <c r="Z2" i="23"/>
  <c r="B17" i="32" l="1"/>
  <c r="B152" i="5" l="1"/>
  <c r="B10" i="4" l="1"/>
  <c r="B11" i="4"/>
  <c r="B12" i="4"/>
  <c r="B9" i="4"/>
  <c r="B12" i="31" l="1"/>
  <c r="B12" i="28"/>
  <c r="B12" i="29"/>
  <c r="B12" i="30"/>
  <c r="B11" i="28"/>
  <c r="B11" i="31"/>
  <c r="B11" i="30"/>
  <c r="B11" i="29"/>
  <c r="B9" i="29"/>
  <c r="B9" i="30"/>
  <c r="B9" i="28"/>
  <c r="B9" i="31"/>
  <c r="B10" i="28"/>
  <c r="B10" i="30"/>
  <c r="B10" i="29"/>
  <c r="B10" i="31"/>
  <c r="B12" i="5"/>
  <c r="B11" i="5"/>
  <c r="B9" i="5"/>
  <c r="A37" i="21"/>
  <c r="B10" i="5"/>
  <c r="A38" i="21"/>
  <c r="B2" i="2" l="1"/>
  <c r="A1" i="34"/>
  <c r="A8" i="34" s="1"/>
  <c r="B8" i="34" s="1"/>
  <c r="D8" i="34" s="1"/>
  <c r="A8" i="32"/>
  <c r="A9" i="32"/>
  <c r="A10" i="32"/>
  <c r="A11" i="32"/>
  <c r="A12" i="32"/>
  <c r="B15"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36" s="1"/>
  <c r="E1" i="4"/>
  <c r="Z1" i="4"/>
  <c r="Z2" i="4"/>
  <c r="Z2" i="17" s="1"/>
  <c r="A3" i="4"/>
  <c r="A3" i="36" s="1"/>
  <c r="A8" i="4"/>
  <c r="Z8" i="4"/>
  <c r="B9" i="25"/>
  <c r="B10" i="24"/>
  <c r="B11" i="25"/>
  <c r="B12" i="24"/>
  <c r="A14" i="4"/>
  <c r="B17" i="4"/>
  <c r="B38" i="17" s="1"/>
  <c r="B18" i="4"/>
  <c r="B39" i="17" s="1"/>
  <c r="B19" i="4"/>
  <c r="B40" i="17" s="1"/>
  <c r="E19" i="4"/>
  <c r="B68" i="17" s="1"/>
  <c r="B20" i="4"/>
  <c r="B41" i="17" s="1"/>
  <c r="H22" i="4"/>
  <c r="B24" i="4"/>
  <c r="C387" i="36" s="1"/>
  <c r="E24" i="4"/>
  <c r="G387" i="36" s="1"/>
  <c r="AA24" i="4"/>
  <c r="B25" i="4"/>
  <c r="C388" i="36" s="1"/>
  <c r="E25" i="4"/>
  <c r="G388" i="36" s="1"/>
  <c r="AA25" i="4"/>
  <c r="B1" i="3"/>
  <c r="B2" i="3"/>
  <c r="I6" i="3"/>
  <c r="J6" i="3" s="1"/>
  <c r="K93" i="32" s="1"/>
  <c r="AA6" i="3"/>
  <c r="B7" i="3"/>
  <c r="I15" i="3"/>
  <c r="J15" i="3" s="1"/>
  <c r="L15" i="3"/>
  <c r="J21" i="3"/>
  <c r="B23" i="3"/>
  <c r="B24" i="3"/>
  <c r="H36" i="3"/>
  <c r="B3" i="2"/>
  <c r="A8" i="24" l="1"/>
  <c r="A8" i="29"/>
  <c r="A8" i="30"/>
  <c r="A8" i="31"/>
  <c r="A8" i="28"/>
  <c r="E25" i="31"/>
  <c r="E25" i="30"/>
  <c r="E25" i="28"/>
  <c r="E25" i="29"/>
  <c r="B25" i="31"/>
  <c r="B25" i="29"/>
  <c r="B25" i="30"/>
  <c r="B25" i="28"/>
  <c r="E24" i="31"/>
  <c r="E24" i="29"/>
  <c r="E24" i="28"/>
  <c r="E24" i="30"/>
  <c r="B24" i="31"/>
  <c r="B24" i="29"/>
  <c r="B24" i="28"/>
  <c r="B24" i="30"/>
  <c r="A1" i="28"/>
  <c r="A1" i="29"/>
  <c r="A1" i="30"/>
  <c r="A1" i="31"/>
  <c r="A3" i="31"/>
  <c r="A3" i="30"/>
  <c r="A3" i="28"/>
  <c r="A3" i="29"/>
  <c r="A1" i="22"/>
  <c r="A1" i="23" s="1"/>
  <c r="A1" i="11"/>
  <c r="A1" i="15"/>
  <c r="A1" i="16"/>
  <c r="A1" i="32"/>
  <c r="F49" i="15"/>
  <c r="F48" i="15"/>
  <c r="A3" i="15"/>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20" i="16"/>
  <c r="E28" i="17"/>
  <c r="D56" i="17" s="1"/>
  <c r="D84" i="17" s="1"/>
  <c r="B12" i="17"/>
  <c r="B10" i="17"/>
  <c r="A8" i="17"/>
  <c r="E60" i="18"/>
  <c r="B25" i="19"/>
  <c r="B25" i="20"/>
  <c r="B92"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9" i="16"/>
  <c r="B11" i="16"/>
  <c r="B9" i="16"/>
  <c r="B28" i="17"/>
  <c r="B56" i="17" s="1"/>
  <c r="B84" i="17" s="1"/>
  <c r="A1" i="17"/>
  <c r="A30" i="17" s="1"/>
  <c r="A58" i="17" s="1"/>
  <c r="B60" i="18"/>
  <c r="B11" i="18"/>
  <c r="B9" i="18"/>
  <c r="E24" i="19"/>
  <c r="B11" i="19"/>
  <c r="B9" i="19"/>
  <c r="E24" i="20"/>
  <c r="B11" i="20"/>
  <c r="B9" i="20"/>
  <c r="E91"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9" i="16"/>
  <c r="E27" i="17"/>
  <c r="D55" i="17" s="1"/>
  <c r="D83" i="17" s="1"/>
  <c r="B11" i="17"/>
  <c r="B9" i="17"/>
  <c r="E61" i="18"/>
  <c r="A1" i="18"/>
  <c r="B24" i="19"/>
  <c r="B24" i="20"/>
  <c r="A3" i="20"/>
  <c r="B91"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20" i="16"/>
  <c r="B12" i="16"/>
  <c r="B10" i="16"/>
  <c r="A8" i="16"/>
  <c r="B27" i="17"/>
  <c r="B55" i="17" s="1"/>
  <c r="B83" i="17" s="1"/>
  <c r="B61" i="18"/>
  <c r="B12" i="18"/>
  <c r="B10" i="18"/>
  <c r="A8" i="18"/>
  <c r="E25" i="19"/>
  <c r="B12" i="19"/>
  <c r="B10" i="19"/>
  <c r="A8" i="19"/>
  <c r="E25" i="20"/>
  <c r="B12" i="20"/>
  <c r="B10" i="20"/>
  <c r="A8" i="20"/>
  <c r="E92"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27" i="22"/>
  <c r="B9" i="23"/>
  <c r="H20" i="23" s="1"/>
  <c r="AI9" i="32"/>
  <c r="AI7" i="32"/>
  <c r="AI8" i="32" s="1"/>
  <c r="A73" i="11"/>
  <c r="A36" i="11"/>
  <c r="B97" i="32" l="1"/>
</calcChain>
</file>

<file path=xl/sharedStrings.xml><?xml version="1.0" encoding="utf-8"?>
<sst xmlns="http://schemas.openxmlformats.org/spreadsheetml/2006/main" count="2220" uniqueCount="1102">
  <si>
    <t>Name of Package :</t>
  </si>
  <si>
    <t>Package No          :</t>
  </si>
  <si>
    <t>Specification No.:</t>
  </si>
  <si>
    <t>Completion Period</t>
  </si>
  <si>
    <t>Months</t>
  </si>
  <si>
    <t>Package Heading</t>
  </si>
  <si>
    <t>Scope</t>
  </si>
  <si>
    <t>:Attachments:</t>
  </si>
  <si>
    <t>General guidelines for filling up  the Attachments</t>
  </si>
  <si>
    <t>ORIGINAL</t>
  </si>
  <si>
    <t xml:space="preserve">  </t>
  </si>
  <si>
    <t>Fill up only green shaded cells in the relevent attachments.</t>
  </si>
  <si>
    <t>Attachments 3(JV), 3(QR), 4,  4(A),  4(B),  5, 6, 7,  9,  10, 11, 12, 13, 14, 15, 16, 17, 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</si>
  <si>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</si>
  <si>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</si>
  <si>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</si>
  <si>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</si>
  <si>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</si>
  <si>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</si>
  <si>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</si>
  <si>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</si>
  <si>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</si>
  <si>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</si>
  <si>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</si>
  <si>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</si>
  <si>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</si>
  <si>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</si>
  <si>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</si>
  <si>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</si>
  <si>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</si>
  <si>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</si>
  <si>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</si>
  <si>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</si>
  <si>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</si>
  <si>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</si>
  <si>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</si>
  <si>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</si>
  <si>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</si>
  <si>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</si>
  <si>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</si>
  <si>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</si>
  <si>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</si>
  <si>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</si>
  <si>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</si>
  <si>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</si>
  <si>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</si>
  <si>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</si>
  <si>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</si>
  <si>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</si>
  <si>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</si>
  <si>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</si>
  <si>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</si>
  <si>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</si>
  <si>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</si>
  <si>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</si>
  <si>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</si>
  <si>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</si>
  <si>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</si>
  <si>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</si>
  <si>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</si>
  <si>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</si>
  <si>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</si>
  <si>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</si>
  <si>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</si>
  <si>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</si>
  <si>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</si>
  <si>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</si>
  <si>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</si>
  <si>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</si>
  <si>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</si>
  <si>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</si>
  <si>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</si>
  <si>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</si>
  <si>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</si>
  <si>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</si>
  <si>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</si>
  <si>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</si>
  <si>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</si>
  <si>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</si>
  <si>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</si>
  <si>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</si>
  <si>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</si>
  <si>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</si>
  <si>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</si>
  <si>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</si>
  <si>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</si>
  <si>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</si>
  <si>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</si>
  <si>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</si>
  <si>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</si>
  <si>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</si>
  <si>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</si>
  <si>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</si>
  <si>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</si>
  <si>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</si>
  <si>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</si>
  <si>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</si>
  <si>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</si>
  <si>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</si>
  <si>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</si>
  <si>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</si>
  <si>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</si>
  <si>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</si>
  <si>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</si>
  <si>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</si>
  <si>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</si>
  <si>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</si>
  <si>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</si>
  <si>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</si>
  <si>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</si>
  <si>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</si>
  <si>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</si>
  <si>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</si>
  <si>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</si>
  <si>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</si>
  <si>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</si>
  <si>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</si>
  <si>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</si>
  <si>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</si>
  <si>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</si>
  <si>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</si>
  <si>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</si>
  <si>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</si>
  <si>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</si>
  <si>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</si>
  <si>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</si>
  <si>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</si>
  <si>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</si>
  <si>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</si>
  <si>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</si>
  <si>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</si>
  <si>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</si>
  <si>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</si>
  <si>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</si>
  <si>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</si>
  <si>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</si>
  <si>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</si>
  <si>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</si>
  <si>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</si>
  <si>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</si>
  <si>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</si>
  <si>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</si>
  <si>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</si>
  <si>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</si>
  <si>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</si>
  <si>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</si>
  <si>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</si>
  <si>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</si>
  <si>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</si>
  <si>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</si>
  <si>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</si>
  <si>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</si>
  <si>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</si>
  <si>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</si>
  <si>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</si>
  <si>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</si>
  <si>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</si>
  <si>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</si>
  <si>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</si>
  <si>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</si>
  <si>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</si>
  <si>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</si>
  <si>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</si>
  <si>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</si>
  <si>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</si>
  <si>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</si>
  <si>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</si>
  <si>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</si>
  <si>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</si>
  <si>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</si>
  <si>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</si>
  <si>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</si>
  <si>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</si>
  <si>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</si>
  <si>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</si>
  <si>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</si>
  <si>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</si>
  <si>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</si>
  <si>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</si>
  <si>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</si>
  <si>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</si>
  <si>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</si>
  <si>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</si>
  <si>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</si>
  <si>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</si>
  <si>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</si>
  <si>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</si>
  <si>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</si>
  <si>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</si>
  <si>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</si>
  <si>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</si>
  <si>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</si>
  <si>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</si>
  <si>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</si>
  <si>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</si>
  <si>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</si>
  <si>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</si>
  <si>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</si>
  <si>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</si>
  <si>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</si>
  <si>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</si>
  <si>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</si>
  <si>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</si>
  <si>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</si>
  <si>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</si>
  <si>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</si>
  <si>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</si>
  <si>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</si>
  <si>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</si>
  <si>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</si>
  <si>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</si>
  <si>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</si>
  <si>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</si>
  <si>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</si>
  <si>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</si>
  <si>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</si>
  <si>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</si>
  <si>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</si>
  <si>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</si>
  <si>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</si>
  <si>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</si>
  <si>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</si>
  <si>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</si>
  <si>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</si>
  <si>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</si>
  <si>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</si>
  <si>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</si>
  <si>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</si>
  <si>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</si>
  <si>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</si>
  <si>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</si>
  <si>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</si>
  <si>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</si>
  <si>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</si>
  <si>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</si>
  <si>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</si>
  <si>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</si>
  <si>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</si>
  <si>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</si>
  <si>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</si>
  <si>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</si>
  <si>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</si>
  <si>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</si>
  <si>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</si>
  <si>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</si>
  <si>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</si>
  <si>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</si>
  <si>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</si>
  <si>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</si>
  <si>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</si>
  <si>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</si>
  <si>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</si>
  <si>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</si>
  <si>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</si>
  <si>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</si>
  <si>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</si>
  <si>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</si>
  <si>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</si>
  <si>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</si>
  <si>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</si>
  <si>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</si>
  <si>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</si>
  <si>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</si>
  <si>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</si>
  <si>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</si>
  <si>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</si>
  <si>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</si>
  <si>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</si>
  <si>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</si>
  <si>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</si>
  <si>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</si>
  <si>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</si>
  <si>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</si>
  <si>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</si>
  <si>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</si>
  <si>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</si>
  <si>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</si>
  <si>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</si>
  <si>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</si>
  <si>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</si>
  <si>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</si>
  <si>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</si>
  <si>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</si>
  <si>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</si>
  <si>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</si>
  <si>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</si>
  <si>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</si>
  <si>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</si>
  <si>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</si>
  <si>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t xml:space="preserve">Using the following format, each Bidder is requested to list the experience as detailed above, on the basis of which the Bidder wishes to qualify. The information is to be summarised using following format for each experience of the Bidder </t>
  </si>
  <si>
    <t>Scope of work executed under the Contract</t>
  </si>
  <si>
    <t>Name of  Bidder</t>
  </si>
  <si>
    <t>Name of the Collaborator
{The qualifying data/details for collaborator for the equipment is to be furnished in Format-A  above)</t>
  </si>
  <si>
    <t>B1</t>
  </si>
  <si>
    <t>B2</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</si>
  <si>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</si>
  <si>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</si>
  <si>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</si>
  <si>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2022-2023</t>
  </si>
  <si>
    <t>2021-2022</t>
  </si>
  <si>
    <t>2020-2021</t>
  </si>
  <si>
    <t>2019-2020</t>
  </si>
  <si>
    <t>2018-2019</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</si>
  <si>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</si>
  <si>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</si>
  <si>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</si>
  <si>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</si>
  <si>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</si>
  <si>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</si>
  <si>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</si>
  <si>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</si>
  <si>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</si>
  <si>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</si>
  <si>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</si>
  <si>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</si>
  <si>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</si>
  <si>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</si>
  <si>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</si>
  <si>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</si>
  <si>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</si>
  <si>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</si>
  <si>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</si>
  <si>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</si>
  <si>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</si>
  <si>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</si>
  <si>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</si>
  <si>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</si>
  <si>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</si>
  <si>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</si>
  <si>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</si>
  <si>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</si>
  <si>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</si>
  <si>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</si>
  <si>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</si>
  <si>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</si>
  <si>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</si>
  <si>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</si>
  <si>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</si>
  <si>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</si>
  <si>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</si>
  <si>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</si>
  <si>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</si>
  <si>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</si>
  <si>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</si>
  <si>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</si>
  <si>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</si>
  <si>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</si>
  <si>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</si>
  <si>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</si>
  <si>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</si>
  <si>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</si>
  <si>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</si>
  <si>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</si>
  <si>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</si>
  <si>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</si>
  <si>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</si>
  <si>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</si>
  <si>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</si>
  <si>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</si>
  <si>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</si>
  <si>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</si>
  <si>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</si>
  <si>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</si>
  <si>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</si>
  <si>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</si>
  <si>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</si>
  <si>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</si>
  <si>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t>
  </si>
  <si>
    <t>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t>
  </si>
  <si>
    <t xml:space="preserve">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</si>
  <si>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</si>
  <si>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</si>
  <si>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</si>
  <si>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</si>
  <si>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</si>
  <si>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</si>
  <si>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</si>
  <si>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</si>
  <si>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</si>
  <si>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</si>
  <si>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</si>
  <si>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</si>
  <si>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</si>
  <si>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</si>
  <si>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</si>
  <si>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</si>
  <si>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</si>
  <si>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</si>
  <si>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</si>
  <si>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</si>
  <si>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</si>
  <si>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</si>
  <si>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</si>
  <si>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</si>
  <si>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</si>
  <si>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</si>
  <si>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</si>
  <si>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</si>
  <si>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</si>
  <si>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</si>
  <si>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</si>
  <si>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</si>
  <si>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</si>
  <si>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</si>
  <si>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</si>
  <si>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</si>
  <si>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e=</t>
  </si>
  <si>
    <t>Transformer Oil (TO):  Transformer oil conforming to IS:335-1993, supplied in drum(Ex-Refinery, Mumbai) as published by IEEMA.</t>
  </si>
  <si>
    <t>II</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</si>
  <si>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</si>
  <si>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</si>
  <si>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</si>
  <si>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</si>
  <si>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</si>
  <si>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</si>
  <si>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</si>
  <si>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</si>
  <si>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</si>
  <si>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</si>
  <si>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</si>
  <si>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</si>
  <si>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</si>
  <si>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</si>
  <si>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</si>
  <si>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</si>
  <si>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</si>
  <si>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</si>
  <si>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</si>
  <si>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</si>
  <si>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</si>
  <si>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</si>
  <si>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</si>
  <si>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</si>
  <si>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</si>
  <si>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</si>
  <si>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</si>
  <si>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</si>
  <si>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</si>
  <si>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</si>
  <si>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</si>
  <si>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</si>
  <si>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</si>
  <si>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</si>
  <si>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</si>
  <si>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</si>
  <si>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</si>
  <si>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</si>
  <si>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</si>
  <si>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</si>
  <si>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</si>
  <si>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</si>
  <si>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</si>
  <si>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</si>
  <si>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</si>
  <si>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</si>
  <si>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</si>
  <si>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</si>
  <si>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</si>
  <si>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</si>
  <si>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</si>
  <si>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</si>
  <si>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</si>
  <si>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</si>
  <si>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</si>
  <si>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</si>
  <si>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</si>
  <si>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</si>
  <si>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</si>
  <si>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</si>
  <si>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</si>
  <si>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</si>
  <si>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</si>
  <si>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</si>
  <si>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</si>
  <si>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</si>
  <si>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</si>
  <si>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</si>
  <si>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</si>
  <si>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</si>
  <si>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</si>
  <si>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</si>
  <si>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</si>
  <si>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</si>
  <si>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</si>
  <si>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</si>
  <si>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</si>
  <si>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</si>
  <si>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</si>
  <si>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</si>
  <si>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</si>
  <si>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</si>
  <si>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</si>
  <si>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</si>
  <si>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</si>
  <si>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</si>
  <si>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</si>
  <si>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</si>
  <si>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</si>
  <si>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</si>
  <si>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</si>
  <si>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</si>
  <si>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</si>
  <si>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</si>
  <si>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</si>
  <si>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</si>
  <si>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</si>
  <si>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</si>
  <si>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</si>
  <si>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</si>
  <si>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</si>
  <si>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</si>
  <si>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</si>
  <si>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</si>
  <si>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</si>
  <si>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</si>
  <si>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</si>
  <si>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</si>
  <si>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</si>
  <si>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</si>
  <si>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</si>
  <si>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</si>
  <si>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</si>
  <si>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</si>
  <si>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</si>
  <si>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</si>
  <si>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</si>
  <si>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</si>
  <si>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</si>
  <si>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</si>
  <si>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</si>
  <si>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Interest Bearing Advance(s) (Initial Advance and/or Engineering Advance) and Information for E-payment, PF details and declaration regarding Micro/Small &amp; Medium Enterprises</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</si>
  <si>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</si>
  <si>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</si>
  <si>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</si>
  <si>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</si>
  <si>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</si>
  <si>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</si>
  <si>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</si>
  <si>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</si>
  <si>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</si>
  <si>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</si>
  <si>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</si>
  <si>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</si>
  <si>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</si>
  <si>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</si>
  <si>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</si>
  <si>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</si>
  <si>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</si>
  <si>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</si>
  <si>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</si>
  <si>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</si>
  <si>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</si>
  <si>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</si>
  <si>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</si>
  <si>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</si>
  <si>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</si>
  <si>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</si>
  <si>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</si>
  <si>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</si>
  <si>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</si>
  <si>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</si>
  <si>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</si>
  <si>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</si>
  <si>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</si>
  <si>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</si>
  <si>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</si>
  <si>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</si>
  <si>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</si>
  <si>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</si>
  <si>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</si>
  <si>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</si>
  <si>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</si>
  <si>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</si>
  <si>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</si>
  <si>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</si>
  <si>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</si>
  <si>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</si>
  <si>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</si>
  <si>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</si>
  <si>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</si>
  <si>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</si>
  <si>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</si>
  <si>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</si>
  <si>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</si>
  <si>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</si>
  <si>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</si>
  <si>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</si>
  <si>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</si>
  <si>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</si>
  <si>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</si>
  <si>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</si>
  <si>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</si>
  <si>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</si>
  <si>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</si>
  <si>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</si>
  <si>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</si>
  <si>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</si>
  <si>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</si>
  <si>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</si>
  <si>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</si>
  <si>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</si>
  <si>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</si>
  <si>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</si>
  <si>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</si>
  <si>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</si>
  <si>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</si>
  <si>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</si>
  <si>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</si>
  <si>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</si>
  <si>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</si>
  <si>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</si>
  <si>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</si>
  <si>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</si>
  <si>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</si>
  <si>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</si>
  <si>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</si>
  <si>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</si>
  <si>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</si>
  <si>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</si>
  <si>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</si>
  <si>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</si>
  <si>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</si>
  <si>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</si>
  <si>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</si>
  <si>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</si>
  <si>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</si>
  <si>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</si>
  <si>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</si>
  <si>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</si>
  <si>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</si>
  <si>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</si>
  <si>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</si>
  <si>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</si>
  <si>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</si>
  <si>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</si>
  <si>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</si>
  <si>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</si>
  <si>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</si>
  <si>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</si>
  <si>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</si>
  <si>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</si>
  <si>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</si>
  <si>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</si>
  <si>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</si>
  <si>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</si>
  <si>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</si>
  <si>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</si>
  <si>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</si>
  <si>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</si>
  <si>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</si>
  <si>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</si>
  <si>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</si>
  <si>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</si>
  <si>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</si>
  <si>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</si>
  <si>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</si>
  <si>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</si>
  <si>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</si>
  <si>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</si>
  <si>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</si>
  <si>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</si>
  <si>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</si>
  <si>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</si>
  <si>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</si>
  <si>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</si>
  <si>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</si>
  <si>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</si>
  <si>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</si>
  <si>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</si>
  <si>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</si>
  <si>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</si>
  <si>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</si>
  <si>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</si>
  <si>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</si>
  <si>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</si>
  <si>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</si>
  <si>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</si>
  <si>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</si>
  <si>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</si>
  <si>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</si>
  <si>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</si>
  <si>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</si>
  <si>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</si>
  <si>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</si>
  <si>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</si>
  <si>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</si>
  <si>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</si>
  <si>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</si>
  <si>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</si>
  <si>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</si>
  <si>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</si>
  <si>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</si>
  <si>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</si>
  <si>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</si>
  <si>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</si>
  <si>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</si>
  <si>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</si>
  <si>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</si>
  <si>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</si>
  <si>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</si>
  <si>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</si>
  <si>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</si>
  <si>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</si>
  <si>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</si>
  <si>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</si>
  <si>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</si>
  <si>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</si>
  <si>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</si>
  <si>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</si>
  <si>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</si>
  <si>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</si>
  <si>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</si>
  <si>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</si>
  <si>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</si>
  <si>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</si>
  <si>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</si>
  <si>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</si>
  <si>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</si>
  <si>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</si>
  <si>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</si>
  <si>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</si>
  <si>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</si>
  <si>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</si>
  <si>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</si>
  <si>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</si>
  <si>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</si>
  <si>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</si>
  <si>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</si>
  <si>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</si>
  <si>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</si>
  <si>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</si>
  <si>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</si>
  <si>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</si>
  <si>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</si>
  <si>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</si>
  <si>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</si>
  <si>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</si>
  <si>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</si>
  <si>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</si>
  <si>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</si>
  <si>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</si>
  <si>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</si>
  <si>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Attachment-24</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</si>
  <si>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</si>
  <si>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</si>
  <si>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</si>
  <si>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Certification by the Bidder per order no. F.No.6/18/2019-PPD dated 23/07/2020 issued by Public Procurement Division, Department of Expenditure, Ministry of Finance, Government of India (DoE Order) in line with ITB 2.1</t>
  </si>
  <si>
    <t>Attachment-28</t>
  </si>
  <si>
    <t>Undertaking regarding submission of original/Hard copy part of the bid</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</si>
  <si>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</si>
  <si>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</si>
  <si>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</si>
  <si>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</si>
  <si>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</si>
  <si>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</si>
  <si>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</si>
  <si>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</si>
  <si>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</si>
  <si>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</si>
  <si>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</si>
  <si>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</si>
  <si>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</si>
  <si>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</si>
  <si>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</si>
  <si>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</si>
  <si>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</si>
  <si>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</si>
  <si>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</si>
  <si>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</si>
  <si>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</si>
  <si>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</si>
  <si>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</si>
  <si>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</si>
  <si>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</si>
  <si>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</si>
  <si>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</si>
  <si>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</si>
  <si>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</si>
  <si>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</si>
  <si>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</si>
  <si>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</si>
  <si>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</si>
  <si>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</si>
  <si>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</si>
  <si>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</si>
  <si>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</si>
  <si>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</si>
  <si>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</si>
  <si>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</si>
  <si>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</si>
  <si>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</si>
  <si>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</si>
  <si>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</si>
  <si>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</si>
  <si>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</si>
  <si>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</si>
  <si>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</si>
  <si>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</si>
  <si>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</si>
  <si>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</si>
  <si>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</si>
  <si>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</si>
  <si>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</si>
  <si>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</si>
  <si>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</si>
  <si>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</si>
  <si>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</si>
  <si>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</si>
  <si>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</si>
  <si>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</si>
  <si>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</si>
  <si>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</si>
  <si>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</si>
  <si>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</si>
  <si>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</si>
  <si>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</si>
  <si>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</si>
  <si>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</si>
  <si>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</si>
  <si>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</si>
  <si>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</si>
  <si>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</si>
  <si>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</si>
  <si>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</si>
  <si>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</si>
  <si>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</si>
  <si>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</si>
  <si>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</si>
  <si>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</si>
  <si>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</si>
  <si>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</si>
  <si>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</si>
  <si>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</si>
  <si>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</si>
  <si>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</si>
  <si>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</si>
  <si>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</si>
  <si>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</si>
  <si>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</si>
  <si>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</si>
  <si>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</si>
  <si>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</si>
  <si>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</si>
  <si>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</si>
  <si>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</si>
  <si>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</si>
  <si>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</si>
  <si>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</si>
  <si>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</si>
  <si>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</si>
  <si>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</si>
  <si>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</si>
  <si>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</si>
  <si>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</si>
  <si>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</si>
  <si>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</si>
  <si>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</si>
  <si>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</si>
  <si>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</si>
  <si>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</si>
  <si>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</si>
  <si>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</si>
  <si>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</si>
  <si>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</si>
  <si>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</si>
  <si>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</si>
  <si>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</si>
  <si>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</si>
  <si>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</si>
  <si>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</si>
  <si>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</si>
  <si>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</si>
  <si>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</si>
  <si>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</si>
  <si>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</si>
  <si>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</si>
  <si>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</si>
  <si>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</si>
  <si>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</si>
  <si>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</si>
  <si>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</si>
  <si>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</si>
  <si>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</si>
  <si>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</si>
  <si>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</si>
  <si>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</si>
  <si>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</si>
  <si>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</si>
  <si>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</si>
  <si>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</si>
  <si>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</si>
  <si>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</si>
  <si>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</si>
  <si>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</si>
  <si>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</si>
  <si>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</si>
  <si>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</si>
  <si>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</si>
  <si>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</si>
  <si>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</si>
  <si>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</si>
  <si>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</si>
  <si>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</si>
  <si>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</si>
  <si>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</si>
  <si>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</si>
  <si>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</si>
  <si>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</si>
  <si>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</si>
  <si>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</si>
  <si>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</si>
  <si>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</si>
  <si>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</si>
  <si>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</si>
  <si>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</si>
  <si>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</si>
  <si>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</si>
  <si>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</si>
  <si>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</si>
  <si>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</si>
  <si>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</si>
  <si>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</si>
  <si>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</si>
  <si>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</si>
  <si>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</si>
  <si>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</si>
  <si>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</si>
  <si>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</si>
  <si>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</si>
  <si>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</si>
  <si>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</si>
  <si>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</si>
  <si>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</si>
  <si>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</si>
  <si>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</si>
  <si>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</si>
  <si>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</si>
  <si>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</si>
  <si>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</si>
  <si>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</si>
  <si>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</si>
  <si>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</si>
  <si>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</si>
  <si>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</si>
  <si>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</si>
  <si>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</si>
  <si>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</si>
  <si>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</si>
  <si>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</si>
  <si>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</si>
  <si>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</si>
  <si>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</si>
  <si>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</si>
  <si>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</si>
  <si>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</si>
  <si>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</si>
  <si>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</si>
  <si>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</si>
  <si>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</si>
  <si>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</si>
  <si>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</si>
  <si>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</si>
  <si>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</si>
  <si>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</si>
  <si>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</si>
  <si>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</si>
  <si>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</si>
  <si>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</si>
  <si>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</si>
  <si>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</si>
  <si>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</si>
  <si>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</si>
  <si>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</si>
  <si>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</si>
  <si>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</si>
  <si>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</si>
  <si>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</si>
  <si>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</si>
  <si>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</si>
  <si>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</si>
  <si>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</si>
  <si>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</si>
  <si>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</si>
  <si>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</si>
  <si>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</si>
  <si>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</si>
  <si>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</si>
  <si>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</si>
  <si>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</si>
  <si>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</si>
  <si>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</si>
  <si>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</si>
  <si>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</si>
  <si>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</si>
  <si>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</si>
  <si>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</si>
  <si>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</si>
  <si>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</si>
  <si>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</si>
  <si>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</si>
  <si>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</si>
  <si>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t>I (b)</t>
  </si>
  <si>
    <t>Do you have complete annual reports together with Audited statement of accounts of the company for FY 2023-24 (refer ITB Clause 9.3(c))</t>
  </si>
  <si>
    <t>2023-2024</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</si>
  <si>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</si>
  <si>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In addition to the data/details furnished as above, the information available at ‘Information on Record’ (IoR) portal of POWERGRID may also be considered as our submission for purpose of QR compliance.</t>
  </si>
  <si>
    <t xml:space="preserve">125 MVAR,420kV 3-Ph VSR (excluding Insulating Oil) </t>
  </si>
  <si>
    <t>I (c)</t>
  </si>
  <si>
    <t xml:space="preserve">63 MVAR,420kV 3-Ph Reactors (excluding Insulating Oil) </t>
  </si>
  <si>
    <t xml:space="preserve">21 MVAR, 420kV 1-Ph Reactor  (excluding Insulating Oil) </t>
  </si>
  <si>
    <t>Declaration by the bidder for ‘Code of Integrity for Public procurement</t>
  </si>
  <si>
    <t xml:space="preserve">Unit-1, </t>
  </si>
  <si>
    <t xml:space="preserve">Unit-2, </t>
  </si>
  <si>
    <t xml:space="preserve">Unit-3, </t>
  </si>
  <si>
    <t xml:space="preserve">Unit-4, </t>
  </si>
  <si>
    <t xml:space="preserve">Unit-5, </t>
  </si>
  <si>
    <t xml:space="preserve">Unit-6, </t>
  </si>
  <si>
    <t xml:space="preserve">Unit-7, </t>
  </si>
  <si>
    <t xml:space="preserve">Unit-8, </t>
  </si>
  <si>
    <t xml:space="preserve">Unit-9, </t>
  </si>
  <si>
    <t xml:space="preserve">Unit-10, </t>
  </si>
  <si>
    <t xml:space="preserve">Unit-11, </t>
  </si>
  <si>
    <t xml:space="preserve">Unit-12, </t>
  </si>
  <si>
    <t xml:space="preserve">Unit-13, </t>
  </si>
  <si>
    <t xml:space="preserve">Unit-14, </t>
  </si>
  <si>
    <t xml:space="preserve">Unit-15, </t>
  </si>
  <si>
    <t xml:space="preserve">Unit-16, </t>
  </si>
  <si>
    <t xml:space="preserve">Unit-17, </t>
  </si>
  <si>
    <t xml:space="preserve">Unit-18, </t>
  </si>
  <si>
    <t xml:space="preserve">Unit-19, </t>
  </si>
  <si>
    <t xml:space="preserve">Unit-20, </t>
  </si>
  <si>
    <t>I(b)</t>
  </si>
  <si>
    <t>Insulating oil for Transformers:</t>
  </si>
  <si>
    <t>Attachment 29: Declaration by the bidder for ‘Code of Integrity for Public procurement’</t>
  </si>
  <si>
    <t>CC/NT/W-TR/DOM/A06/24/14607</t>
  </si>
  <si>
    <t>765kV Transformer Package-7TR-11-BULK</t>
  </si>
  <si>
    <t>7TR-11-BULK</t>
  </si>
  <si>
    <t>Voltage Level of Transformer supplied/erected under the Contract
(Indicate 715kV or above class only)</t>
  </si>
  <si>
    <r>
      <t>No. of years, the above Transformer(s) are in satisfactory operation as on the date of bid opening mentioned above. (</t>
    </r>
    <r>
      <rPr>
        <i/>
        <sz val="11"/>
        <rFont val="Book Antiqua"/>
        <family val="1"/>
      </rPr>
      <t>Originally Scheduled</t>
    </r>
    <r>
      <rPr>
        <sz val="11"/>
        <rFont val="Book Antiqua"/>
        <family val="1"/>
      </rPr>
      <t>)</t>
    </r>
  </si>
  <si>
    <t>Format-B: (ROUTE-2):</t>
  </si>
  <si>
    <t>Data/details of the Bidder wishes/proposes to qualify through Route-2(Para 1.2, Annexure-A (BDS)), to be furnished below:</t>
  </si>
  <si>
    <t>Indicate details below in case Contract executed by bidder for Reactor</t>
  </si>
  <si>
    <t>Voltage Level of Reactor manufactured in India &amp; type tested under the Contract based on technological support of Collaborator. (Indicate 715kV or above class only)</t>
  </si>
  <si>
    <t>MVAR capacity of the above mentioned single phase Reactors
(indicate 1-phase Reactor having atleast 80 MVAR capacity)</t>
  </si>
  <si>
    <t>Indicate Number of Reactor(s) under the contract (Indicate nos. of single phase Reactor of atleast 80 MVAR capacity)</t>
  </si>
  <si>
    <t>Date as on which the above mentioned Reactors  were supplied</t>
  </si>
  <si>
    <t>of Reactor</t>
  </si>
  <si>
    <t>B3</t>
  </si>
  <si>
    <t>Voltage Level of Transformer manufactured in India &amp; type tested under the Contract based on technological support of Collaborator. (Indicate 715kV or above class only)</t>
  </si>
  <si>
    <t>MVA capacity of the above mentioned single phase Transformer
(indicate 1-phase Transformer of atleast 166 MVA capacity)</t>
  </si>
  <si>
    <t>Indicate Number of Transformer(s) under the contract (Indicate nos. of Transformer(s) of at least 166 MVA each)</t>
  </si>
  <si>
    <t xml:space="preserve">Date on which the above mentioned Transformers were supplied. </t>
  </si>
  <si>
    <t xml:space="preserve">          for Transformer</t>
  </si>
  <si>
    <t>Whether collaborator(s)  meets the technical experience criteria stipulated at 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</si>
  <si>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</si>
  <si>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</si>
  <si>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Format-C: (ROUTE-3):</t>
  </si>
  <si>
    <t>Name &amp; Address of the Parent/Principal Company
{The qualifying data for the Parent/Principal Company for the equipment is to be furnished in Format-A above)</t>
  </si>
  <si>
    <t>C1</t>
  </si>
  <si>
    <t>Data/details of the Bidder wishes/proposes to qualify through Route-3 (Para 1.3, Annexure-A (BDS)), to be furnished below:</t>
  </si>
  <si>
    <t>Name and Address of the Employer/Utility for whom the Contract was executed by the firm</t>
  </si>
  <si>
    <t>C2</t>
  </si>
  <si>
    <t>Voltage Level of Reactor manufactured in India &amp; type tested under the Contract . (Indicate 715kV or above class only)</t>
  </si>
  <si>
    <r>
      <rPr>
        <b/>
        <sz val="11"/>
        <rFont val="Book Antiqua"/>
        <family val="1"/>
      </rPr>
      <t xml:space="preserve">Indicate Number of Reactor(s) under the contract </t>
    </r>
    <r>
      <rPr>
        <sz val="11"/>
        <rFont val="Book Antiqua"/>
        <family val="1"/>
      </rPr>
      <t>(Indicate nos. of single phase Reactor of atleast 80 MVAR )</t>
    </r>
  </si>
  <si>
    <t>Date as on which the above mentioned Reactors  supplied</t>
  </si>
  <si>
    <t>C3</t>
  </si>
  <si>
    <t>Voltage Level of Transformer manufactured in India &amp; type tested under the Contract (Indicate 715kV or above class only)</t>
  </si>
  <si>
    <t xml:space="preserve">Date as on which the above mentioned Transformers are supplied. </t>
  </si>
  <si>
    <t>Whether Parent/Principal  company(s)  meets the technical experience criteria stipulated at 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</si>
  <si>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</si>
  <si>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</si>
  <si>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r>
      <t xml:space="preserve">Financial Position </t>
    </r>
    <r>
      <rPr>
        <b/>
        <i/>
        <sz val="12"/>
        <rFont val="Book Antiqua"/>
        <family val="1"/>
      </rPr>
      <t xml:space="preserve">{Reference para 2.0 of Annexure-A (BDS)}
</t>
    </r>
  </si>
  <si>
    <t xml:space="preserve">500 MVA, 765/400kV, 1-Ph Transformers (excluding Insulating Oil) </t>
  </si>
  <si>
    <t>In case bidder is a holding company, the technical experience referred to in para 1.1, 1.2 &amp; 1.3 above shall be of that holding company only (i.e. excluding its subsidiary/group companies). In case bidder is a subsidiary of a holding company, the technical experience referred to in para 1.1, 1.2 &amp; 1.3 above shall be of that subsidiary company only (i.e. excluding its holding company).
#satisfactory operation means certificate issued by the Employer certifying the operation without any adverse remarks.</t>
  </si>
  <si>
    <t>Format for the Bidder/ Collaborator/ Parent/Principal Company of the Bidder who must have designed, manufactured, tested &amp; supplied 715 kV or higher voltage class Transformer in support of meeting the technical experience requirement of 1.1 of Annexure-A to BDS, Section-III, Volume-I of the Bidding Documents</t>
  </si>
  <si>
    <t>Name of Contract Undertaken
(for 715kV or Higher Voltage class Transformer)</t>
  </si>
  <si>
    <t xml:space="preserve">(iv)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last date of bid submission (soft copy)
The bidder shall furnish documentary evidence in support of the qualifying requirement stipulated as above.
</t>
  </si>
  <si>
    <t>Format-A: (ROUTE-1):</t>
  </si>
  <si>
    <r>
      <rPr>
        <b/>
        <sz val="11"/>
        <rFont val="Book Antiqua"/>
        <family val="1"/>
      </rPr>
      <t>Indicate Number of</t>
    </r>
    <r>
      <rPr>
        <sz val="11"/>
        <rFont val="Book Antiqua"/>
        <family val="1"/>
      </rPr>
      <t>Transformer(s) under the above contract 
(1 phase Transformer  with rating atleast 500 MVA OR  3 single phase units of at least 166 MVA each)</t>
    </r>
  </si>
  <si>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</si>
  <si>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Whether Bidder has established production line and testing facilities in India for 715 kV or above class Transformer on the technological support of the Collaborator(s) ?</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</si>
  <si>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</si>
  <si>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</si>
  <si>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t>Indicate Number of Transformer(s) under the contract (Indicate nos. of Transformer(s) of at least 166 MVA)</t>
  </si>
  <si>
    <r>
      <rPr>
        <b/>
        <i/>
        <sz val="12"/>
        <rFont val="Book Antiqua"/>
        <family val="1"/>
      </rPr>
      <t>Route-1:</t>
    </r>
    <r>
      <rPr>
        <i/>
        <sz val="12"/>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originally scheduled last date of bid submission (soft copy) i.e., 25.11.2024</t>
    </r>
  </si>
  <si>
    <r>
      <t xml:space="preserve">Route-2:
</t>
    </r>
    <r>
      <rPr>
        <i/>
        <sz val="12"/>
        <rFont val="Book Antiqua"/>
        <family val="1"/>
      </rPr>
      <t>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Originally scheduled last date of bid submission mentioned above  based  on technological support of Collaborator(s) provided that:-
a)	Collaborator(s) meets the Technical Experience criteria stipulated in Route-1.
b)	A legally enforceable undertaking jointly by Bidder and the Collaborator(s)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r>
  </si>
  <si>
    <r>
      <t xml:space="preserve">Route-3:
</t>
    </r>
    <r>
      <rPr>
        <i/>
        <sz val="12"/>
        <rFont val="Book Antiqua"/>
        <family val="1"/>
      </rPr>
      <t>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Originally scheduled last date of bid submission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 of the cost of such equipment(s). This performance guarantee shall be in addition to contract performance guarantee to be submitted by the bidder.</t>
    </r>
  </si>
  <si>
    <t>765kV Transformer Package-7TR-11-BULK for procurement of 30 x 500 MVA, 765/400/33kV, 1-Ph Transformers under Bulk Procurement of 765kV and 400kV class Transformers &amp; Reactors of various Capacities (Lot-4).</t>
  </si>
  <si>
    <t>500 MVA, 765/400/33kV, 1-Ph Transformers</t>
  </si>
  <si>
    <t xml:space="preserve">a) Net Worth for last 3 financial years should be positive.
b) Minimum Average Annual Turnover^ (MAAT) for best three (3) years i.e. 36 months out of last five (5) financial years of the bidder should be
Rs. 2698.66 million or equivalent  for Transformer Package-7TR-11-Bulk
^ Annual gross revenue from operations/gross operating income as incorporated in the profit &amp; loss account excluding other operative income/other income”.	  	 
Bidder shall have liquid assets (L.A.) or/and evidence of access to or availability of credit facilities of not less than 
Rs. 449.78  million or equivalent for Transformer Package-7TR-11-Bulk)
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last date of bid submission (soft copy)
</t>
  </si>
  <si>
    <t xml:space="preserve">Unit-21, </t>
  </si>
  <si>
    <t xml:space="preserve">Unit-22, </t>
  </si>
  <si>
    <t xml:space="preserve">Unit-23, </t>
  </si>
  <si>
    <t xml:space="preserve">Unit-24, </t>
  </si>
  <si>
    <t xml:space="preserve">Unit-25, </t>
  </si>
  <si>
    <t xml:space="preserve">Unit-26, </t>
  </si>
  <si>
    <t xml:space="preserve">Unit-27, </t>
  </si>
  <si>
    <t xml:space="preserve">Unit-28, </t>
  </si>
  <si>
    <t xml:space="preserve">Unit-29, </t>
  </si>
  <si>
    <t xml:space="preserve">Unit-30 </t>
  </si>
  <si>
    <t>Attachment 30: Declaration by the bidder for Acknowledgement and Acceptance of Supplier Code of Conduct</t>
  </si>
  <si>
    <t>Declaration by the bidder for Acknowledgement and Acceptance of Supplier Code of Conduct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</si>
</sst>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6">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sz val="22"/>
      <color rgb="FFFF0000"/>
      <name val="Book Antiqua"/>
      <family val="1"/>
    </font>
    <font>
      <b/>
      <sz val="12"/>
      <color rgb="FFFF0000"/>
      <name val="Arial"/>
      <family val="2"/>
    </font>
    <font>
      <i/>
      <sz val="11"/>
      <color rgb="FF000000"/>
      <name val="Arial"/>
      <family val="2"/>
    </font>
    <font>
      <sz val="11"/>
      <color rgb="FF000000"/>
      <name val="Arial"/>
      <family val="2"/>
    </font>
    <font>
      <i/>
      <sz val="10"/>
      <color rgb="FF000000"/>
      <name val="Arial"/>
      <family val="2"/>
    </font>
    <font>
      <b/>
      <sz val="8"/>
      <name val="Book Antiqua"/>
      <family val="1"/>
    </font>
    <font>
      <sz val="8"/>
      <color rgb="FF000000"/>
      <name val="Tahoma"/>
      <family val="2"/>
    </font>
    <font>
      <b/>
      <i/>
      <sz val="16"/>
      <color rgb="FFFF0000"/>
      <name val="Book Antiqua"/>
      <family val="1"/>
    </font>
    <font>
      <b/>
      <i/>
      <sz val="12"/>
      <color indexed="8"/>
      <name val="Book Antiqua"/>
      <family val="1"/>
    </font>
    <font>
      <i/>
      <sz val="10"/>
      <color indexed="8"/>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6"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07">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5"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7"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8" fillId="0" borderId="0" xfId="0" applyFont="1" applyAlignment="1" applyProtection="1">
      <alignment vertical="center"/>
      <protection hidden="1"/>
    </xf>
    <xf numFmtId="0" fontId="48" fillId="0" borderId="0" xfId="0" applyFont="1" applyProtection="1">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51" fillId="0" borderId="0" xfId="47" applyFont="1" applyAlignment="1" applyProtection="1">
      <alignment vertical="center"/>
      <protection hidden="1"/>
    </xf>
    <xf numFmtId="0" fontId="51" fillId="0" borderId="0" xfId="53" applyFont="1" applyAlignment="1" applyProtection="1">
      <alignment vertical="center"/>
      <protection hidden="1"/>
    </xf>
    <xf numFmtId="0" fontId="48" fillId="0" borderId="0" xfId="0" applyFont="1" applyAlignment="1" applyProtection="1">
      <alignment horizontal="justify" vertical="center"/>
      <protection hidden="1"/>
    </xf>
    <xf numFmtId="0" fontId="51" fillId="0" borderId="0" xfId="47" applyFont="1" applyAlignment="1" applyProtection="1">
      <alignment horizontal="justify" vertical="center"/>
      <protection hidden="1"/>
    </xf>
    <xf numFmtId="0" fontId="51" fillId="0" borderId="0" xfId="53" applyFont="1" applyAlignment="1" applyProtection="1">
      <alignment horizontal="justify" vertical="center"/>
      <protection hidden="1"/>
    </xf>
    <xf numFmtId="0" fontId="48"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2" fillId="0" borderId="0" xfId="0" applyFont="1" applyAlignment="1" applyProtection="1">
      <alignment horizontal="center" vertical="center"/>
      <protection hidden="1"/>
    </xf>
    <xf numFmtId="0" fontId="54"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7"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8" fillId="0" borderId="0" xfId="0" applyFont="1" applyAlignment="1" applyProtection="1">
      <alignment vertical="center" wrapText="1"/>
      <protection hidden="1"/>
    </xf>
    <xf numFmtId="0" fontId="69" fillId="0" borderId="0" xfId="0" applyFont="1" applyAlignment="1" applyProtection="1">
      <alignment vertical="center" wrapText="1"/>
      <protection hidden="1"/>
    </xf>
    <xf numFmtId="0" fontId="70"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1"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2"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7"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7" fillId="0" borderId="0" xfId="35" applyFont="1" applyAlignment="1" applyProtection="1">
      <alignment horizontal="justify" vertical="center"/>
      <protection hidden="1"/>
    </xf>
    <xf numFmtId="0" fontId="47"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5"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4" xfId="50" applyFont="1" applyBorder="1" applyAlignment="1" applyProtection="1">
      <alignment horizontal="left" vertical="center" wrapText="1"/>
      <protection hidden="1"/>
    </xf>
    <xf numFmtId="0" fontId="63"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5"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7"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7" fillId="0" borderId="0" xfId="35" applyFont="1" applyAlignment="1" applyProtection="1">
      <alignment horizontal="left" vertical="top" wrapText="1"/>
      <protection hidden="1"/>
    </xf>
    <xf numFmtId="0" fontId="47" fillId="0" borderId="22" xfId="35" applyFont="1" applyBorder="1" applyAlignment="1" applyProtection="1">
      <alignment horizontal="right"/>
      <protection hidden="1"/>
    </xf>
    <xf numFmtId="0" fontId="47" fillId="0" borderId="0" xfId="35" applyFont="1" applyAlignment="1" applyProtection="1">
      <alignment horizontal="right"/>
      <protection hidden="1"/>
    </xf>
    <xf numFmtId="0" fontId="47" fillId="0" borderId="0" xfId="35" applyFont="1" applyAlignment="1" applyProtection="1">
      <alignment horizontal="left" vertical="center" wrapText="1"/>
      <protection locked="0" hidden="1"/>
    </xf>
    <xf numFmtId="0" fontId="47"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58"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3" fillId="0" borderId="4" xfId="0" applyFont="1" applyBorder="1" applyAlignment="1">
      <alignment horizontal="right" vertical="top" wrapText="1"/>
    </xf>
    <xf numFmtId="0" fontId="75" fillId="0" borderId="0" xfId="0" applyFont="1" applyAlignment="1" applyProtection="1">
      <alignment vertical="center"/>
      <protection hidden="1"/>
    </xf>
    <xf numFmtId="0" fontId="75"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5" fillId="0" borderId="4" xfId="0" applyFont="1" applyBorder="1" applyAlignment="1" applyProtection="1">
      <alignment vertical="center"/>
      <protection hidden="1"/>
    </xf>
    <xf numFmtId="0" fontId="53" fillId="0" borderId="4" xfId="0" applyFont="1" applyBorder="1" applyAlignment="1" applyProtection="1">
      <alignment horizontal="right" vertical="top" wrapText="1"/>
      <protection hidden="1"/>
    </xf>
    <xf numFmtId="0" fontId="77" fillId="0" borderId="0" xfId="0" applyFont="1" applyAlignment="1" applyProtection="1">
      <alignment vertical="center"/>
      <protection hidden="1"/>
    </xf>
    <xf numFmtId="0" fontId="77"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8"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0"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0" xfId="35" applyFont="1" applyAlignment="1" applyProtection="1">
      <alignment horizontal="left" vertical="center"/>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7"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5"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5" fillId="0" borderId="0" xfId="38" applyFont="1"/>
    <xf numFmtId="0" fontId="55"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47" fillId="17" borderId="0" xfId="35" applyFont="1" applyFill="1" applyAlignment="1" applyProtection="1">
      <alignment horizontal="right" vertical="top"/>
      <protection hidden="1"/>
    </xf>
    <xf numFmtId="0" fontId="76" fillId="0" borderId="0" xfId="0" applyFont="1" applyAlignment="1" applyProtection="1">
      <alignment horizontal="left" vertical="top" wrapText="1" indent="1"/>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2" fontId="9" fillId="0" borderId="6" xfId="37" applyNumberFormat="1" applyFont="1" applyBorder="1" applyAlignment="1" applyProtection="1">
      <alignment horizontal="center" vertical="top" wrapText="1"/>
      <protection hidden="1"/>
    </xf>
    <xf numFmtId="0" fontId="87"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53" applyAlignment="1" applyProtection="1">
      <alignment horizontal="right"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protection hidden="1"/>
    </xf>
    <xf numFmtId="0" fontId="5" fillId="2" borderId="6" xfId="0" applyFont="1" applyFill="1" applyBorder="1" applyAlignment="1" applyProtection="1">
      <alignment horizontal="center" vertical="center" wrapText="1"/>
      <protection locked="0"/>
    </xf>
    <xf numFmtId="0" fontId="10" fillId="10" borderId="6" xfId="37" applyFont="1" applyFill="1" applyBorder="1" applyAlignment="1" applyProtection="1">
      <alignment horizontal="center" vertical="center" wrapText="1"/>
      <protection hidden="1"/>
    </xf>
    <xf numFmtId="0" fontId="10" fillId="10" borderId="6" xfId="37" applyFont="1" applyFill="1" applyBorder="1" applyAlignment="1" applyProtection="1">
      <alignment horizontal="center" vertical="top" wrapText="1"/>
      <protection hidden="1"/>
    </xf>
    <xf numFmtId="0" fontId="10" fillId="0" borderId="6" xfId="37" applyFont="1" applyBorder="1" applyAlignment="1" applyProtection="1">
      <alignment horizontal="center" vertical="top" wrapText="1"/>
      <protection hidden="1"/>
    </xf>
    <xf numFmtId="0" fontId="10" fillId="11" borderId="6" xfId="37" applyFont="1" applyFill="1" applyBorder="1" applyAlignment="1" applyProtection="1">
      <alignment horizontal="center" vertical="top" wrapText="1"/>
      <protection hidden="1"/>
    </xf>
    <xf numFmtId="0" fontId="10" fillId="10" borderId="6" xfId="38" applyFont="1" applyFill="1" applyBorder="1" applyAlignment="1" applyProtection="1">
      <alignment horizontal="center" vertical="top" wrapText="1"/>
      <protection hidden="1"/>
    </xf>
    <xf numFmtId="0" fontId="47" fillId="0" borderId="0" xfId="35" applyFont="1" applyAlignment="1" applyProtection="1">
      <alignment horizontal="left" vertical="center" wrapText="1"/>
      <protection hidden="1"/>
    </xf>
    <xf numFmtId="1" fontId="5" fillId="16" borderId="0" xfId="0" applyNumberFormat="1" applyFont="1" applyFill="1" applyAlignment="1" applyProtection="1">
      <alignment horizontal="center" vertical="center"/>
      <protection hidden="1"/>
    </xf>
    <xf numFmtId="173" fontId="5" fillId="16" borderId="0" xfId="0" applyNumberFormat="1" applyFont="1" applyFill="1" applyAlignment="1" applyProtection="1">
      <alignment vertical="center"/>
      <protection hidden="1"/>
    </xf>
    <xf numFmtId="0" fontId="8" fillId="2" borderId="6" xfId="0" applyFont="1" applyFill="1" applyBorder="1" applyAlignment="1" applyProtection="1">
      <alignment horizontal="center" vertical="top" wrapText="1"/>
      <protection locked="0"/>
    </xf>
    <xf numFmtId="0" fontId="5" fillId="17" borderId="0" xfId="35" applyFont="1" applyFill="1" applyProtection="1">
      <protection hidden="1"/>
    </xf>
    <xf numFmtId="0" fontId="9" fillId="0" borderId="6" xfId="35" applyFont="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6" xfId="35" applyFont="1" applyBorder="1" applyAlignment="1" applyProtection="1">
      <alignment horizontal="left" vertical="top"/>
      <protection hidden="1"/>
    </xf>
    <xf numFmtId="0" fontId="9" fillId="0" borderId="6" xfId="35" applyFont="1" applyBorder="1" applyAlignment="1" applyProtection="1">
      <alignment vertical="center" wrapText="1"/>
      <protection locked="0" hidden="1"/>
    </xf>
    <xf numFmtId="0" fontId="9" fillId="0" borderId="0" xfId="35" applyFont="1" applyAlignment="1" applyProtection="1">
      <alignment horizontal="left" vertical="top"/>
      <protection hidden="1"/>
    </xf>
    <xf numFmtId="0" fontId="9" fillId="0" borderId="6" xfId="35" applyFont="1" applyBorder="1" applyAlignment="1" applyProtection="1">
      <alignment horizontal="center" vertical="center" wrapText="1"/>
      <protection locked="0" hidden="1"/>
    </xf>
    <xf numFmtId="0" fontId="9" fillId="0" borderId="16" xfId="35" applyFont="1" applyBorder="1" applyAlignment="1" applyProtection="1">
      <alignment vertical="center"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0" xfId="35" applyFont="1" applyAlignment="1" applyProtection="1">
      <alignment horizontal="left" vertical="top" wrapText="1"/>
      <protection hidden="1"/>
    </xf>
    <xf numFmtId="0" fontId="9" fillId="0" borderId="12" xfId="35" applyFont="1" applyBorder="1" applyProtection="1">
      <protection hidden="1"/>
    </xf>
    <xf numFmtId="0" fontId="9" fillId="0" borderId="14" xfId="35" applyFont="1" applyBorder="1" applyAlignment="1" applyProtection="1">
      <alignment horizontal="center" vertical="top"/>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4" xfId="35" applyFont="1" applyBorder="1" applyAlignment="1" applyProtection="1">
      <alignment horizontal="right" vertical="center"/>
      <protection hidden="1"/>
    </xf>
    <xf numFmtId="0" fontId="9" fillId="0" borderId="7" xfId="35" applyFont="1" applyBorder="1" applyAlignment="1" applyProtection="1">
      <alignment vertical="top" wrapText="1"/>
      <protection locked="0" hidden="1"/>
    </xf>
    <xf numFmtId="0" fontId="9" fillId="0" borderId="29" xfId="35" applyFont="1" applyBorder="1" applyAlignment="1" applyProtection="1">
      <alignment vertical="top" wrapText="1"/>
      <protection locked="0" hidden="1"/>
    </xf>
    <xf numFmtId="0" fontId="9" fillId="0" borderId="16" xfId="35" applyFont="1" applyBorder="1" applyAlignment="1" applyProtection="1">
      <alignment vertical="top" wrapText="1"/>
      <protection locked="0" hidden="1"/>
    </xf>
    <xf numFmtId="0" fontId="9" fillId="0" borderId="6" xfId="35" applyFont="1" applyBorder="1" applyAlignment="1" applyProtection="1">
      <alignment vertical="top" wrapText="1"/>
      <protection locked="0" hidden="1"/>
    </xf>
    <xf numFmtId="0" fontId="9" fillId="0" borderId="26" xfId="35" applyFont="1" applyBorder="1" applyAlignment="1" applyProtection="1">
      <alignment horizontal="center" vertical="top" wrapText="1"/>
      <protection locked="0" hidden="1"/>
    </xf>
    <xf numFmtId="0" fontId="9" fillId="0" borderId="11" xfId="35" applyFont="1" applyBorder="1" applyAlignment="1" applyProtection="1">
      <alignment horizontal="center" vertical="top" wrapText="1"/>
      <protection locked="0" hidden="1"/>
    </xf>
    <xf numFmtId="0" fontId="9" fillId="0" borderId="8" xfId="35" applyFont="1" applyBorder="1" applyAlignment="1" applyProtection="1">
      <alignment vertical="top" wrapText="1"/>
      <protection locked="0" hidden="1"/>
    </xf>
    <xf numFmtId="0" fontId="9" fillId="0" borderId="34" xfId="35" applyFont="1" applyBorder="1" applyAlignment="1" applyProtection="1">
      <alignment vertical="top" wrapText="1"/>
      <protection locked="0" hidden="1"/>
    </xf>
    <xf numFmtId="0" fontId="9" fillId="0" borderId="35" xfId="35" applyFont="1" applyBorder="1" applyAlignment="1" applyProtection="1">
      <alignment vertical="top" wrapText="1"/>
      <protection locked="0" hidden="1"/>
    </xf>
    <xf numFmtId="0" fontId="2" fillId="0" borderId="13" xfId="35" applyBorder="1" applyAlignment="1" applyProtection="1">
      <alignment horizontal="left" wrapText="1"/>
      <protection locked="0" hidden="1"/>
    </xf>
    <xf numFmtId="0" fontId="2" fillId="0" borderId="4" xfId="35" applyBorder="1" applyAlignment="1" applyProtection="1">
      <alignment horizontal="left" wrapText="1"/>
      <protection locked="0" hidden="1"/>
    </xf>
    <xf numFmtId="0" fontId="2" fillId="0" borderId="14" xfId="35" applyBorder="1" applyAlignment="1" applyProtection="1">
      <alignment horizontal="left" wrapText="1"/>
      <protection locked="0" hidden="1"/>
    </xf>
    <xf numFmtId="0" fontId="9" fillId="0" borderId="36" xfId="35" applyFont="1" applyBorder="1" applyAlignment="1" applyProtection="1">
      <alignment vertical="top" wrapText="1"/>
      <protection locked="0" hidden="1"/>
    </xf>
    <xf numFmtId="0" fontId="9" fillId="0" borderId="0" xfId="35" applyFont="1" applyAlignment="1" applyProtection="1">
      <alignment vertical="top" wrapText="1"/>
      <protection locked="0" hidden="1"/>
    </xf>
    <xf numFmtId="0" fontId="9" fillId="0" borderId="0" xfId="35" applyFont="1" applyAlignment="1" applyProtection="1">
      <alignment horizontal="center"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9" fillId="0" borderId="3" xfId="35" applyFont="1" applyBorder="1" applyAlignment="1" applyProtection="1">
      <alignment horizontal="center" vertical="center" wrapText="1"/>
      <protection locked="0"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0" borderId="9" xfId="35" applyFont="1" applyBorder="1" applyAlignment="1" applyProtection="1">
      <alignment vertical="top" wrapText="1"/>
      <protection locked="0" hidden="1"/>
    </xf>
    <xf numFmtId="0" fontId="9" fillId="0" borderId="12" xfId="35" applyFont="1" applyBorder="1" applyAlignment="1" applyProtection="1">
      <alignment vertical="top" wrapText="1"/>
      <protection locked="0" hidden="1"/>
    </xf>
    <xf numFmtId="0" fontId="9" fillId="0" borderId="15" xfId="35" applyFont="1" applyBorder="1" applyAlignment="1" applyProtection="1">
      <alignment vertical="top" wrapText="1"/>
      <protection locked="0" hidden="1"/>
    </xf>
    <xf numFmtId="0" fontId="9" fillId="0" borderId="10" xfId="35" applyFont="1" applyBorder="1" applyAlignment="1" applyProtection="1">
      <alignment horizontal="center" vertical="top"/>
      <protection hidden="1"/>
    </xf>
    <xf numFmtId="0" fontId="2" fillId="0" borderId="4" xfId="35" applyBorder="1" applyAlignment="1" applyProtection="1">
      <alignment horizontal="left" vertical="center" wrapText="1"/>
      <protection locked="0" hidden="1"/>
    </xf>
    <xf numFmtId="0" fontId="2" fillId="0" borderId="10" xfId="35" applyBorder="1" applyAlignment="1" applyProtection="1">
      <alignment horizontal="left" vertical="top"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52" xfId="35" applyFont="1" applyBorder="1" applyAlignment="1" applyProtection="1">
      <alignment vertical="top" wrapText="1"/>
      <protection locked="0" hidden="1"/>
    </xf>
    <xf numFmtId="0" fontId="9" fillId="0" borderId="10" xfId="35" applyFont="1" applyBorder="1" applyAlignment="1" applyProtection="1">
      <alignment vertical="top"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35" xfId="35" applyFont="1" applyBorder="1" applyAlignment="1" applyProtection="1">
      <alignment vertical="center" wrapText="1"/>
      <protection hidden="1"/>
    </xf>
    <xf numFmtId="0" fontId="2" fillId="0" borderId="4" xfId="35" applyBorder="1" applyAlignment="1" applyProtection="1">
      <alignment horizontal="center" vertical="center" wrapText="1"/>
      <protection locked="0" hidden="1"/>
    </xf>
    <xf numFmtId="0" fontId="2" fillId="0" borderId="13" xfId="35"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2" fillId="0" borderId="13" xfId="35" applyBorder="1" applyAlignment="1" applyProtection="1">
      <alignment horizontal="left" vertical="center" wrapText="1"/>
      <protection locked="0"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8" fillId="0" borderId="0" xfId="0" applyFont="1" applyAlignment="1">
      <alignment horizontal="left" wrapText="1"/>
    </xf>
    <xf numFmtId="0" fontId="8" fillId="0" borderId="0" xfId="0" applyFont="1" applyAlignment="1">
      <alignment horizontal="left"/>
    </xf>
    <xf numFmtId="0" fontId="86" fillId="0" borderId="8" xfId="52" applyFont="1" applyBorder="1" applyAlignment="1" applyProtection="1">
      <alignment horizontal="center" vertical="center" textRotation="90"/>
      <protection hidden="1"/>
    </xf>
    <xf numFmtId="0" fontId="86" fillId="0" borderId="15" xfId="52" applyFont="1" applyBorder="1" applyAlignment="1" applyProtection="1">
      <alignment horizontal="center" vertical="center" textRotation="90"/>
      <protection hidden="1"/>
    </xf>
    <xf numFmtId="0" fontId="86" fillId="0" borderId="14" xfId="52" applyFont="1" applyBorder="1" applyAlignment="1" applyProtection="1">
      <alignment horizontal="center" vertical="center" textRotation="90"/>
      <protection hidden="1"/>
    </xf>
    <xf numFmtId="0" fontId="59" fillId="0" borderId="0" xfId="52" applyFont="1"/>
    <xf numFmtId="0" fontId="58" fillId="0" borderId="5" xfId="52" applyFont="1" applyBorder="1" applyAlignment="1" applyProtection="1">
      <alignment horizontal="justify" vertical="center"/>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1" fillId="8" borderId="3" xfId="52" applyFont="1" applyFill="1" applyBorder="1" applyAlignment="1" applyProtection="1">
      <alignment horizontal="justify" vertical="center"/>
      <protection hidden="1"/>
    </xf>
    <xf numFmtId="0" fontId="71" fillId="8" borderId="11" xfId="52" applyFont="1" applyFill="1" applyBorder="1" applyAlignment="1" applyProtection="1">
      <alignment horizontal="justify" vertical="center"/>
      <protection hidden="1"/>
    </xf>
    <xf numFmtId="0" fontId="58" fillId="0" borderId="30" xfId="52" applyFont="1" applyBorder="1" applyAlignment="1" applyProtection="1">
      <alignment horizontal="justify" vertical="top"/>
      <protection hidden="1"/>
    </xf>
    <xf numFmtId="0" fontId="60" fillId="0" borderId="8" xfId="52" applyFont="1" applyBorder="1" applyAlignment="1" applyProtection="1">
      <alignment horizontal="center" vertical="center" textRotation="90"/>
      <protection hidden="1"/>
    </xf>
    <xf numFmtId="0" fontId="60" fillId="0" borderId="15"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1" fillId="13" borderId="34" xfId="52" applyFont="1" applyFill="1" applyBorder="1" applyAlignment="1" applyProtection="1">
      <alignment horizontal="center" vertical="center" wrapText="1"/>
      <protection hidden="1"/>
    </xf>
    <xf numFmtId="0" fontId="61" fillId="13" borderId="24" xfId="52" applyFont="1" applyFill="1" applyBorder="1" applyAlignment="1" applyProtection="1">
      <alignment horizontal="center" vertical="center" wrapText="1"/>
      <protection hidden="1"/>
    </xf>
    <xf numFmtId="0" fontId="61"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1"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0" fillId="0" borderId="6" xfId="0" applyFont="1" applyBorder="1" applyAlignment="1" applyProtection="1">
      <alignment horizontal="left" vertical="center" wrapText="1"/>
      <protection hidden="1"/>
    </xf>
    <xf numFmtId="0" fontId="80"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7" fillId="0" borderId="3" xfId="35" applyFont="1" applyBorder="1" applyAlignment="1" applyProtection="1">
      <alignment horizontal="left" vertical="top" wrapText="1"/>
      <protection hidden="1"/>
    </xf>
    <xf numFmtId="0" fontId="47"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7"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7" fillId="0" borderId="24" xfId="35" applyFont="1" applyBorder="1" applyAlignment="1" applyProtection="1">
      <alignment horizontal="left" vertical="top" wrapText="1"/>
      <protection hidden="1"/>
    </xf>
    <xf numFmtId="0" fontId="47"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7" fillId="0" borderId="0" xfId="35" applyFont="1" applyAlignment="1" applyProtection="1">
      <alignment horizontal="justify" vertical="top"/>
      <protection hidden="1"/>
    </xf>
    <xf numFmtId="0" fontId="47" fillId="0" borderId="0" xfId="35" applyFont="1" applyAlignment="1" applyProtection="1">
      <alignment horizontal="justify" vertical="top" wrapText="1"/>
      <protection hidden="1"/>
    </xf>
    <xf numFmtId="0" fontId="47"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7" fillId="2" borderId="48" xfId="35" applyFont="1" applyFill="1" applyBorder="1" applyAlignment="1" applyProtection="1">
      <alignment horizontal="left" vertical="center" wrapText="1"/>
      <protection locked="0"/>
    </xf>
    <xf numFmtId="0" fontId="47" fillId="2" borderId="5" xfId="35" applyFont="1" applyFill="1" applyBorder="1" applyAlignment="1" applyProtection="1">
      <alignment horizontal="left" vertical="center" wrapText="1"/>
      <protection locked="0"/>
    </xf>
    <xf numFmtId="0" fontId="47"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2" fillId="0" borderId="34" xfId="0" applyFont="1" applyBorder="1" applyAlignment="1" applyProtection="1">
      <alignment horizontal="left" vertical="center" wrapText="1"/>
      <protection hidden="1"/>
    </xf>
    <xf numFmtId="0" fontId="62" fillId="0" borderId="24" xfId="0" applyFont="1" applyBorder="1" applyAlignment="1" applyProtection="1">
      <alignment horizontal="left" vertical="center" wrapText="1"/>
      <protection hidden="1"/>
    </xf>
    <xf numFmtId="0" fontId="62"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0"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7"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6" fillId="13" borderId="34" xfId="52" applyFont="1" applyFill="1" applyBorder="1" applyAlignment="1" applyProtection="1">
      <alignment horizontal="center" vertical="center" wrapText="1"/>
      <protection hidden="1"/>
    </xf>
    <xf numFmtId="0" fontId="66"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2" borderId="3" xfId="35" applyFont="1" applyFill="1" applyBorder="1" applyAlignment="1" applyProtection="1">
      <alignment horizontal="left" vertical="center" wrapText="1"/>
      <protection locked="0"/>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9" fillId="0" borderId="0" xfId="35" applyFont="1" applyAlignment="1" applyProtection="1">
      <alignment horizontal="justify" vertical="top" wrapText="1"/>
      <protection hidden="1"/>
    </xf>
    <xf numFmtId="0" fontId="62" fillId="0" borderId="6" xfId="35" applyFont="1" applyBorder="1" applyAlignment="1" applyProtection="1">
      <alignment horizontal="left" vertical="center" wrapText="1"/>
      <protection hidden="1"/>
    </xf>
    <xf numFmtId="0" fontId="10" fillId="0" borderId="6" xfId="35" applyFont="1" applyBorder="1" applyAlignment="1" applyProtection="1">
      <alignment horizontal="left" vertical="top" wrapText="1"/>
      <protection hidden="1"/>
    </xf>
    <xf numFmtId="0" fontId="8" fillId="0" borderId="4" xfId="35" applyFont="1" applyBorder="1" applyAlignment="1" applyProtection="1">
      <alignment horizontal="left" vertical="top" wrapText="1"/>
      <protection hidden="1"/>
    </xf>
    <xf numFmtId="0" fontId="83" fillId="0" borderId="26" xfId="35" applyFont="1" applyBorder="1" applyAlignment="1" applyProtection="1">
      <alignment horizontal="left" vertical="center" wrapText="1"/>
      <protection hidden="1"/>
    </xf>
    <xf numFmtId="0" fontId="83" fillId="0" borderId="3" xfId="35" applyFont="1" applyBorder="1" applyAlignment="1" applyProtection="1">
      <alignment horizontal="left" vertical="center" wrapText="1"/>
      <protection hidden="1"/>
    </xf>
    <xf numFmtId="0" fontId="83" fillId="0" borderId="11" xfId="35" applyFont="1" applyBorder="1" applyAlignment="1" applyProtection="1">
      <alignment horizontal="left" vertical="center"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0" borderId="6" xfId="35" applyFont="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0" borderId="26" xfId="35" applyFont="1" applyBorder="1" applyAlignment="1" applyProtection="1">
      <alignment horizontal="center" vertical="center" wrapText="1"/>
      <protection locked="0" hidden="1"/>
    </xf>
    <xf numFmtId="0" fontId="9" fillId="0" borderId="11" xfId="35" applyFont="1" applyBorder="1" applyAlignment="1" applyProtection="1">
      <alignment horizontal="center" vertical="center" wrapText="1"/>
      <protection locked="0" hidden="1"/>
    </xf>
    <xf numFmtId="0" fontId="9" fillId="0" borderId="6" xfId="35" applyFont="1" applyBorder="1" applyAlignment="1" applyProtection="1">
      <alignment horizontal="center" vertical="center"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47" fillId="17" borderId="0" xfId="35" applyFont="1" applyFill="1" applyAlignment="1" applyProtection="1">
      <alignment horizontal="justify" vertical="top" wrapText="1"/>
      <protection hidden="1"/>
    </xf>
    <xf numFmtId="0" fontId="94" fillId="17" borderId="0" xfId="35" applyFont="1" applyFill="1" applyAlignment="1" applyProtection="1">
      <alignment horizontal="justify" vertical="top" wrapText="1"/>
      <protection hidden="1"/>
    </xf>
    <xf numFmtId="0" fontId="55" fillId="17" borderId="0" xfId="35" applyFont="1" applyFill="1" applyAlignment="1" applyProtection="1">
      <alignment horizontal="justify" vertical="top" wrapText="1"/>
      <protection hidden="1"/>
    </xf>
    <xf numFmtId="0" fontId="82" fillId="13" borderId="0" xfId="35" applyFont="1" applyFill="1" applyAlignment="1" applyProtection="1">
      <alignment horizontal="center" vertical="center" wrapText="1"/>
      <protection hidden="1"/>
    </xf>
    <xf numFmtId="0" fontId="9" fillId="0" borderId="6" xfId="35" applyFont="1" applyBorder="1" applyAlignment="1" applyProtection="1">
      <alignment horizontal="left" vertical="top" wrapText="1"/>
      <protection hidden="1"/>
    </xf>
    <xf numFmtId="0" fontId="9" fillId="0" borderId="26" xfId="35" applyFont="1" applyBorder="1" applyAlignment="1" applyProtection="1">
      <alignment horizontal="center" vertical="top" wrapText="1"/>
      <protection locked="0" hidden="1"/>
    </xf>
    <xf numFmtId="0" fontId="9" fillId="0" borderId="11" xfId="35" applyFont="1" applyBorder="1" applyAlignment="1" applyProtection="1">
      <alignment horizontal="center" vertical="top" wrapText="1"/>
      <protection locked="0"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0" borderId="29" xfId="35" applyFont="1" applyBorder="1" applyAlignment="1" applyProtection="1">
      <alignment horizontal="center" vertical="top" wrapText="1"/>
      <protection locked="0" hidden="1"/>
    </xf>
    <xf numFmtId="0" fontId="9" fillId="0" borderId="16" xfId="35" applyFont="1" applyBorder="1" applyAlignment="1" applyProtection="1">
      <alignment horizontal="center" vertical="top" wrapText="1"/>
      <protection locked="0" hidden="1"/>
    </xf>
    <xf numFmtId="0" fontId="62" fillId="0" borderId="34" xfId="35" applyFont="1" applyBorder="1" applyAlignment="1" applyProtection="1">
      <alignment horizontal="left" vertical="center" wrapText="1"/>
      <protection hidden="1"/>
    </xf>
    <xf numFmtId="0" fontId="62" fillId="0" borderId="24"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47" xfId="35" applyFont="1" applyBorder="1" applyAlignment="1" applyProtection="1">
      <alignment horizontal="left" vertical="center" wrapText="1"/>
      <protection locked="0" hidden="1"/>
    </xf>
    <xf numFmtId="0" fontId="9" fillId="0" borderId="3" xfId="35" applyFont="1" applyBorder="1" applyAlignment="1" applyProtection="1">
      <alignment horizontal="left" vertical="center" wrapText="1"/>
      <protection locked="0" hidden="1"/>
    </xf>
    <xf numFmtId="0" fontId="9" fillId="0" borderId="11" xfId="35" applyFont="1" applyBorder="1" applyAlignment="1" applyProtection="1">
      <alignment horizontal="left" vertical="center" wrapText="1"/>
      <protection locked="0" hidden="1"/>
    </xf>
    <xf numFmtId="0" fontId="9" fillId="0" borderId="6" xfId="35" applyFont="1" applyBorder="1" applyAlignment="1" applyProtection="1">
      <alignment vertical="center" wrapText="1"/>
      <protection hidden="1"/>
    </xf>
    <xf numFmtId="0" fontId="9" fillId="0" borderId="3" xfId="35" applyFont="1" applyBorder="1" applyAlignment="1" applyProtection="1">
      <alignment horizontal="center" vertical="center" wrapText="1"/>
      <protection locked="0" hidden="1"/>
    </xf>
    <xf numFmtId="0" fontId="9" fillId="0" borderId="6" xfId="35" applyFont="1" applyBorder="1" applyAlignment="1" applyProtection="1">
      <alignmen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62" fillId="0" borderId="26" xfId="35" applyFont="1" applyBorder="1" applyAlignment="1" applyProtection="1">
      <alignment horizontal="left" vertical="center" wrapText="1"/>
      <protection hidden="1"/>
    </xf>
    <xf numFmtId="0" fontId="62" fillId="0" borderId="3" xfId="35" applyFont="1" applyBorder="1" applyAlignment="1" applyProtection="1">
      <alignment horizontal="left" vertical="center" wrapText="1"/>
      <protection hidden="1"/>
    </xf>
    <xf numFmtId="0" fontId="62" fillId="0" borderId="11" xfId="35" applyFont="1" applyBorder="1" applyAlignment="1" applyProtection="1">
      <alignment horizontal="left" vertical="center" wrapText="1"/>
      <protection hidden="1"/>
    </xf>
    <xf numFmtId="0" fontId="9" fillId="0" borderId="3" xfId="35" applyFont="1" applyBorder="1" applyAlignment="1" applyProtection="1">
      <alignment horizontal="center" vertical="top" wrapText="1"/>
      <protection locked="0" hidden="1"/>
    </xf>
    <xf numFmtId="0" fontId="9" fillId="0" borderId="26" xfId="35" applyFont="1" applyBorder="1" applyAlignment="1" applyProtection="1">
      <alignment horizontal="left" vertical="center" wrapText="1"/>
      <protection hidden="1"/>
    </xf>
    <xf numFmtId="0" fontId="9" fillId="0" borderId="3" xfId="35" applyFont="1" applyBorder="1" applyAlignment="1" applyProtection="1">
      <alignment horizontal="left" vertical="center" wrapText="1"/>
      <protection hidden="1"/>
    </xf>
    <xf numFmtId="0" fontId="9" fillId="0" borderId="11" xfId="35" applyFont="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26" xfId="35" applyFont="1" applyBorder="1" applyAlignment="1" applyProtection="1">
      <alignment horizontal="left" vertical="center" wrapText="1"/>
      <protection hidden="1"/>
    </xf>
    <xf numFmtId="0" fontId="10" fillId="0" borderId="3" xfId="35" applyFont="1" applyBorder="1" applyAlignment="1" applyProtection="1">
      <alignment horizontal="left" vertical="center" wrapText="1"/>
      <protection hidden="1"/>
    </xf>
    <xf numFmtId="0" fontId="10" fillId="0" borderId="11" xfId="35" applyFont="1" applyBorder="1" applyAlignment="1" applyProtection="1">
      <alignment horizontal="left" vertical="center"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35" xfId="35" applyFont="1" applyBorder="1" applyAlignment="1" applyProtection="1">
      <alignmen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8" fillId="17" borderId="0" xfId="35" applyFont="1" applyFill="1" applyAlignment="1" applyProtection="1">
      <alignment vertical="top"/>
      <protection hidden="1"/>
    </xf>
    <xf numFmtId="0" fontId="8" fillId="17" borderId="0" xfId="35" applyFont="1" applyFill="1" applyAlignment="1" applyProtection="1">
      <alignment vertical="top" wrapText="1"/>
      <protection hidden="1"/>
    </xf>
    <xf numFmtId="0" fontId="95" fillId="17" borderId="0" xfId="35" applyFont="1" applyFill="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3"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5"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61" fillId="13" borderId="12" xfId="52" applyFont="1" applyFill="1" applyBorder="1" applyAlignment="1" applyProtection="1">
      <alignment horizontal="center" vertical="center" wrapText="1"/>
      <protection hidden="1"/>
    </xf>
    <xf numFmtId="0" fontId="61" fillId="13" borderId="0" xfId="52" applyFont="1" applyFill="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9" fillId="0" borderId="0" xfId="37" applyFont="1" applyAlignment="1" applyProtection="1">
      <alignment horizontal="left" vertical="center" wrapText="1"/>
      <protection hidden="1"/>
    </xf>
    <xf numFmtId="0" fontId="9" fillId="0" borderId="12" xfId="0" applyFont="1" applyBorder="1" applyAlignment="1" applyProtection="1">
      <alignment horizontal="justify" vertical="top" wrapText="1"/>
      <protection hidden="1"/>
    </xf>
    <xf numFmtId="0" fontId="10" fillId="0" borderId="0" xfId="37" applyFont="1" applyAlignment="1" applyProtection="1">
      <alignment horizontal="justify"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3" fillId="0" borderId="3" xfId="38" applyFont="1" applyBorder="1" applyAlignment="1">
      <alignment horizontal="left" vertical="top" wrapText="1"/>
    </xf>
    <xf numFmtId="0" fontId="73" fillId="0" borderId="11" xfId="38" applyFont="1" applyBorder="1" applyAlignment="1">
      <alignment horizontal="left" vertical="top" wrapText="1"/>
    </xf>
    <xf numFmtId="0" fontId="9" fillId="0" borderId="13" xfId="37" applyFont="1" applyBorder="1" applyAlignment="1" applyProtection="1">
      <alignment horizontal="center" vertical="top" wrapText="1"/>
      <protection hidden="1"/>
    </xf>
    <xf numFmtId="0" fontId="9" fillId="0" borderId="4" xfId="37" applyFont="1" applyBorder="1" applyAlignment="1" applyProtection="1">
      <alignment horizontal="center" vertical="top" wrapText="1"/>
      <protection hidden="1"/>
    </xf>
    <xf numFmtId="0" fontId="10" fillId="14" borderId="0" xfId="37" applyFont="1" applyFill="1" applyAlignment="1" applyProtection="1">
      <alignment horizontal="center" vertical="center"/>
      <protection hidden="1"/>
    </xf>
    <xf numFmtId="0" fontId="10" fillId="10" borderId="6" xfId="37" applyFont="1" applyFill="1" applyBorder="1" applyAlignment="1" applyProtection="1">
      <alignment horizontal="left" vertical="top" wrapText="1"/>
      <protection hidden="1"/>
    </xf>
    <xf numFmtId="0" fontId="93" fillId="0" borderId="3" xfId="38" applyFont="1" applyBorder="1" applyAlignment="1">
      <alignment horizontal="left" vertical="top" wrapText="1"/>
    </xf>
    <xf numFmtId="0" fontId="93" fillId="0" borderId="11" xfId="38" applyFont="1" applyBorder="1" applyAlignment="1">
      <alignment horizontal="left" vertical="top" wrapText="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7"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4" fillId="0" borderId="29" xfId="33" applyFont="1" applyBorder="1" applyAlignment="1" applyProtection="1">
      <alignment horizontal="center" vertical="center"/>
      <protection hidden="1"/>
    </xf>
    <xf numFmtId="0" fontId="74" fillId="0" borderId="33" xfId="33" applyFont="1" applyBorder="1" applyAlignment="1" applyProtection="1">
      <alignment horizontal="center" vertical="center"/>
      <protection hidden="1"/>
    </xf>
    <xf numFmtId="0" fontId="74"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7" fillId="0" borderId="0" xfId="0" applyFont="1" applyAlignment="1">
      <alignment horizontal="left"/>
    </xf>
    <xf numFmtId="0" fontId="47"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3" fillId="0" borderId="4" xfId="35" applyFont="1" applyBorder="1" applyAlignment="1" applyProtection="1">
      <alignment horizontal="left" vertical="top" wrapText="1"/>
      <protection hidden="1"/>
    </xf>
    <xf numFmtId="0" fontId="53"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4" fillId="0" borderId="29" xfId="35" applyFont="1" applyBorder="1" applyAlignment="1" applyProtection="1">
      <alignment horizontal="center" vertical="center"/>
      <protection hidden="1"/>
    </xf>
    <xf numFmtId="0" fontId="84" fillId="0" borderId="33" xfId="35" applyFont="1" applyBorder="1" applyAlignment="1" applyProtection="1">
      <alignment horizontal="center" vertical="center"/>
      <protection hidden="1"/>
    </xf>
    <xf numFmtId="0" fontId="8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2" fillId="0" borderId="0" xfId="0" applyFont="1" applyAlignment="1" applyProtection="1">
      <alignment horizontal="justify" vertical="center" wrapText="1"/>
      <protection hidden="1"/>
    </xf>
    <xf numFmtId="0" fontId="88" fillId="0" borderId="0" xfId="0" applyFont="1" applyAlignment="1">
      <alignment horizontal="left" vertical="center"/>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justify" vertical="top"/>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6"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justify" vertical="top" wrapText="1"/>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1" fillId="13"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strike/>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63"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externalLink" Target="externalLinks/externalLink22.xml"/><Relationship Id="rId5" Type="http://schemas.openxmlformats.org/officeDocument/2006/relationships/worksheet" Target="worksheets/sheet5.xml"/><Relationship Id="rId61"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externalLink" Target="externalLinks/externalLink23.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fmlaLink="$H$20" lockText="1" noThreeD="1"/>
</file>

<file path=xl/ctrlProps/ctrlProp176.xml><?xml version="1.0" encoding="utf-8"?>
<formControlPr xmlns="http://schemas.microsoft.com/office/spreadsheetml/2009/9/main" objectType="CheckBox" fmlaLink="$H$21" lockText="1" noThreeD="1"/>
</file>

<file path=xl/ctrlProps/ctrlProp177.xml><?xml version="1.0" encoding="utf-8"?>
<formControlPr xmlns="http://schemas.microsoft.com/office/spreadsheetml/2009/9/main" objectType="CheckBox" fmlaLink="$H$20" lockText="1" noThreeD="1"/>
</file>

<file path=xl/ctrlProps/ctrlProp178.xml><?xml version="1.0" encoding="utf-8"?>
<formControlPr xmlns="http://schemas.microsoft.com/office/spreadsheetml/2009/9/main" objectType="Radio" firstButton="1" fmlaLink="$H$73" lockText="1" noThreeD="1"/>
</file>

<file path=xl/ctrlProps/ctrlProp179.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24</xdr:row>
      <xdr:rowOff>11430</xdr:rowOff>
    </xdr:from>
    <xdr:to>
      <xdr:col>5</xdr:col>
      <xdr:colOff>0</xdr:colOff>
      <xdr:row>25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26</xdr:row>
      <xdr:rowOff>107674</xdr:rowOff>
    </xdr:from>
    <xdr:to>
      <xdr:col>2</xdr:col>
      <xdr:colOff>2294283</xdr:colOff>
      <xdr:row>29</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26</xdr:row>
      <xdr:rowOff>91108</xdr:rowOff>
    </xdr:from>
    <xdr:to>
      <xdr:col>4</xdr:col>
      <xdr:colOff>753718</xdr:colOff>
      <xdr:row>29</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1371600"/>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49091</xdr:colOff>
          <xdr:row>88</xdr:row>
          <xdr:rowOff>111370</xdr:rowOff>
        </xdr:from>
        <xdr:to>
          <xdr:col>6</xdr:col>
          <xdr:colOff>892164</xdr:colOff>
          <xdr:row>162</xdr:row>
          <xdr:rowOff>357555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7649" y="32818755"/>
              <a:ext cx="2777380" cy="32763069"/>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57883</xdr:colOff>
          <xdr:row>88</xdr:row>
          <xdr:rowOff>111370</xdr:rowOff>
        </xdr:from>
        <xdr:to>
          <xdr:col>9</xdr:col>
          <xdr:colOff>8858</xdr:colOff>
          <xdr:row>162</xdr:row>
          <xdr:rowOff>357555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49787" y="32818755"/>
              <a:ext cx="2543175" cy="32763069"/>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9"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8" y="3270738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62080</xdr:colOff>
          <xdr:row>94</xdr:row>
          <xdr:rowOff>140169</xdr:rowOff>
        </xdr:from>
        <xdr:to>
          <xdr:col>5</xdr:col>
          <xdr:colOff>1681330</xdr:colOff>
          <xdr:row>96</xdr:row>
          <xdr:rowOff>68169</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20638" y="35587823"/>
              <a:ext cx="1619250" cy="697327"/>
              <a:chOff x="5519172" y="35863198"/>
              <a:chExt cx="1619250" cy="694320"/>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198"/>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854"/>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124158</xdr:colOff>
          <xdr:row>94</xdr:row>
          <xdr:rowOff>122809</xdr:rowOff>
        </xdr:from>
        <xdr:to>
          <xdr:col>7</xdr:col>
          <xdr:colOff>555783</xdr:colOff>
          <xdr:row>96</xdr:row>
          <xdr:rowOff>64223</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7023" y="35570463"/>
              <a:ext cx="1530664" cy="710741"/>
              <a:chOff x="7272321" y="35845844"/>
              <a:chExt cx="1523236" cy="708088"/>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844"/>
                <a:ext cx="425619" cy="3405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21"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62" y="36208722"/>
                <a:ext cx="925395"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72337</xdr:colOff>
          <xdr:row>94</xdr:row>
          <xdr:rowOff>114149</xdr:rowOff>
        </xdr:from>
        <xdr:to>
          <xdr:col>8</xdr:col>
          <xdr:colOff>1596339</xdr:colOff>
          <xdr:row>96</xdr:row>
          <xdr:rowOff>55563</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50799" y="35561803"/>
              <a:ext cx="1524002" cy="710741"/>
              <a:chOff x="9197286" y="35837184"/>
              <a:chExt cx="1524002" cy="707952"/>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184"/>
                <a:ext cx="425805" cy="3405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27"/>
                <a:ext cx="925808"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133350</xdr:colOff>
          <xdr:row>120</xdr:row>
          <xdr:rowOff>266676</xdr:rowOff>
        </xdr:from>
        <xdr:to>
          <xdr:col>5</xdr:col>
          <xdr:colOff>1752600</xdr:colOff>
          <xdr:row>122</xdr:row>
          <xdr:rowOff>156692</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1908" y="46975811"/>
              <a:ext cx="1619250" cy="571419"/>
              <a:chOff x="5519172" y="35863407"/>
              <a:chExt cx="1619250" cy="694443"/>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07"/>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8"/>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87"/>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193431</xdr:colOff>
          <xdr:row>120</xdr:row>
          <xdr:rowOff>317955</xdr:rowOff>
        </xdr:from>
        <xdr:to>
          <xdr:col>7</xdr:col>
          <xdr:colOff>720970</xdr:colOff>
          <xdr:row>122</xdr:row>
          <xdr:rowOff>160346</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6296" y="47027090"/>
              <a:ext cx="1626578" cy="523794"/>
              <a:chOff x="5519232" y="35863452"/>
              <a:chExt cx="1619171" cy="694166"/>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452"/>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232" y="36213199"/>
                <a:ext cx="568955"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39" y="36218963"/>
                <a:ext cx="983664"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99648</xdr:colOff>
          <xdr:row>120</xdr:row>
          <xdr:rowOff>332689</xdr:rowOff>
        </xdr:from>
        <xdr:to>
          <xdr:col>9</xdr:col>
          <xdr:colOff>4398</xdr:colOff>
          <xdr:row>122</xdr:row>
          <xdr:rowOff>155973</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78110" y="47041824"/>
              <a:ext cx="1614852" cy="504687"/>
              <a:chOff x="5519114" y="35863145"/>
              <a:chExt cx="1619269" cy="694987"/>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45"/>
                <a:ext cx="452417"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30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14" y="36213204"/>
                <a:ext cx="568952"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10" y="36219464"/>
                <a:ext cx="983673" cy="3386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206620</xdr:colOff>
          <xdr:row>132</xdr:row>
          <xdr:rowOff>246156</xdr:rowOff>
        </xdr:from>
        <xdr:to>
          <xdr:col>5</xdr:col>
          <xdr:colOff>1825870</xdr:colOff>
          <xdr:row>134</xdr:row>
          <xdr:rowOff>61420</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5178" y="51666502"/>
              <a:ext cx="1619250" cy="635880"/>
              <a:chOff x="5519172" y="35863193"/>
              <a:chExt cx="1619250" cy="694744"/>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93"/>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82"/>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208079</xdr:colOff>
          <xdr:row>132</xdr:row>
          <xdr:rowOff>246156</xdr:rowOff>
        </xdr:from>
        <xdr:to>
          <xdr:col>7</xdr:col>
          <xdr:colOff>816212</xdr:colOff>
          <xdr:row>134</xdr:row>
          <xdr:rowOff>61420</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600944" y="51666502"/>
              <a:ext cx="1707172" cy="635880"/>
              <a:chOff x="5519161" y="35863193"/>
              <a:chExt cx="1619301" cy="694744"/>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93"/>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61" y="36213201"/>
                <a:ext cx="56893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87" y="36219282"/>
                <a:ext cx="983675"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216878</xdr:colOff>
          <xdr:row>132</xdr:row>
          <xdr:rowOff>246156</xdr:rowOff>
        </xdr:from>
        <xdr:to>
          <xdr:col>9</xdr:col>
          <xdr:colOff>5862</xdr:colOff>
          <xdr:row>134</xdr:row>
          <xdr:rowOff>61420</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95340" y="51666502"/>
              <a:ext cx="1497622" cy="635880"/>
              <a:chOff x="5519169" y="35863193"/>
              <a:chExt cx="1619253" cy="694744"/>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3" y="35863193"/>
                <a:ext cx="630642"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201"/>
                <a:ext cx="568949"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2" y="36219282"/>
                <a:ext cx="983670"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206620</xdr:colOff>
          <xdr:row>177</xdr:row>
          <xdr:rowOff>304806</xdr:rowOff>
        </xdr:from>
        <xdr:to>
          <xdr:col>5</xdr:col>
          <xdr:colOff>1825870</xdr:colOff>
          <xdr:row>179</xdr:row>
          <xdr:rowOff>59962</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5178" y="72137960"/>
              <a:ext cx="1619250" cy="671021"/>
              <a:chOff x="5519172" y="35863734"/>
              <a:chExt cx="1619250" cy="693895"/>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734"/>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735"/>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3"/>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8972"/>
                <a:ext cx="983672"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208082</xdr:colOff>
          <xdr:row>177</xdr:row>
          <xdr:rowOff>304806</xdr:rowOff>
        </xdr:from>
        <xdr:to>
          <xdr:col>7</xdr:col>
          <xdr:colOff>794239</xdr:colOff>
          <xdr:row>179</xdr:row>
          <xdr:rowOff>59962</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600947" y="72137960"/>
              <a:ext cx="1685196" cy="671021"/>
              <a:chOff x="5519173" y="35863734"/>
              <a:chExt cx="1619261" cy="693895"/>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734"/>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735"/>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3" y="36213203"/>
                <a:ext cx="56895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60" y="36218972"/>
                <a:ext cx="983674"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216878</xdr:colOff>
          <xdr:row>177</xdr:row>
          <xdr:rowOff>304806</xdr:rowOff>
        </xdr:from>
        <xdr:to>
          <xdr:col>9</xdr:col>
          <xdr:colOff>5862</xdr:colOff>
          <xdr:row>179</xdr:row>
          <xdr:rowOff>59962</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95340" y="72137960"/>
              <a:ext cx="1497622" cy="671021"/>
              <a:chOff x="5519169" y="35863734"/>
              <a:chExt cx="1619253" cy="693895"/>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734"/>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3" y="35863735"/>
                <a:ext cx="630642"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3"/>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2" y="36218972"/>
                <a:ext cx="983670"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140677</xdr:colOff>
          <xdr:row>166</xdr:row>
          <xdr:rowOff>317987</xdr:rowOff>
        </xdr:from>
        <xdr:to>
          <xdr:col>5</xdr:col>
          <xdr:colOff>1759927</xdr:colOff>
          <xdr:row>168</xdr:row>
          <xdr:rowOff>5758</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9235" y="67498545"/>
              <a:ext cx="1619250" cy="574328"/>
              <a:chOff x="5519172" y="35863266"/>
              <a:chExt cx="1619250" cy="694484"/>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6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198"/>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86"/>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200758</xdr:colOff>
          <xdr:row>166</xdr:row>
          <xdr:rowOff>354620</xdr:rowOff>
        </xdr:from>
        <xdr:to>
          <xdr:col>7</xdr:col>
          <xdr:colOff>728297</xdr:colOff>
          <xdr:row>168</xdr:row>
          <xdr:rowOff>42391</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3623" y="67535178"/>
              <a:ext cx="1626578" cy="574328"/>
              <a:chOff x="5519232" y="35863266"/>
              <a:chExt cx="1619171" cy="694484"/>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6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232" y="36213198"/>
                <a:ext cx="568955"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39" y="36219086"/>
                <a:ext cx="983664"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63014</xdr:colOff>
          <xdr:row>166</xdr:row>
          <xdr:rowOff>361947</xdr:rowOff>
        </xdr:from>
        <xdr:to>
          <xdr:col>8</xdr:col>
          <xdr:colOff>1682264</xdr:colOff>
          <xdr:row>168</xdr:row>
          <xdr:rowOff>49718</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41476" y="67542505"/>
              <a:ext cx="1619250" cy="574328"/>
              <a:chOff x="5519243" y="35863266"/>
              <a:chExt cx="1619273" cy="694484"/>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6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43" y="36213198"/>
                <a:ext cx="568956"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831" y="36219086"/>
                <a:ext cx="983685"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430000"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47065</xdr:colOff>
          <xdr:row>86</xdr:row>
          <xdr:rowOff>24653</xdr:rowOff>
        </xdr:from>
        <xdr:to>
          <xdr:col>6</xdr:col>
          <xdr:colOff>890143</xdr:colOff>
          <xdr:row>117</xdr:row>
          <xdr:rowOff>205628</xdr:rowOff>
        </xdr:to>
        <xdr:grpSp>
          <xdr:nvGrpSpPr>
            <xdr:cNvPr id="13" name="Group 225">
              <a:extLst>
                <a:ext uri="{FF2B5EF4-FFF2-40B4-BE49-F238E27FC236}">
                  <a16:creationId xmlns:a16="http://schemas.microsoft.com/office/drawing/2014/main" id="{00000000-0008-0000-0600-00000D000000}"/>
                </a:ext>
              </a:extLst>
            </xdr:cNvPr>
            <xdr:cNvGrpSpPr>
              <a:grpSpLocks/>
            </xdr:cNvGrpSpPr>
          </xdr:nvGrpSpPr>
          <xdr:grpSpPr bwMode="auto">
            <a:xfrm>
              <a:off x="5504890" y="33752678"/>
              <a:ext cx="2529003" cy="14135100"/>
              <a:chOff x="423" y="0"/>
              <a:chExt cx="7752997" cy="33508950"/>
            </a:xfrm>
          </xdr:grpSpPr>
          <xdr:sp macro="" textlink="">
            <xdr:nvSpPr>
              <xdr:cNvPr id="172081" name="Check Box 49" hidden="1">
                <a:extLst>
                  <a:ext uri="{63B3BB69-23CF-44E3-9099-C40C66FF867C}">
                    <a14:compatExt spid="_x0000_s172081"/>
                  </a:ext>
                  <a:ext uri="{FF2B5EF4-FFF2-40B4-BE49-F238E27FC236}">
                    <a16:creationId xmlns:a16="http://schemas.microsoft.com/office/drawing/2014/main" id="{00000000-0008-0000-0600-000031A00200}"/>
                  </a:ext>
                </a:extLst>
              </xdr:cNvPr>
              <xdr:cNvSpPr/>
            </xdr:nvSpPr>
            <xdr:spPr bwMode="auto">
              <a:xfrm>
                <a:off x="7753288" y="33508950"/>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82" name="Check Box 50" hidden="1">
                <a:extLst>
                  <a:ext uri="{63B3BB69-23CF-44E3-9099-C40C66FF867C}">
                    <a14:compatExt spid="_x0000_s172082"/>
                  </a:ext>
                  <a:ext uri="{FF2B5EF4-FFF2-40B4-BE49-F238E27FC236}">
                    <a16:creationId xmlns:a16="http://schemas.microsoft.com/office/drawing/2014/main" id="{00000000-0008-0000-0600-000032A00200}"/>
                  </a:ext>
                </a:extLst>
              </xdr:cNvPr>
              <xdr:cNvSpPr/>
            </xdr:nvSpPr>
            <xdr:spPr bwMode="auto">
              <a:xfrm>
                <a:off x="7753276" y="33508950"/>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83" name="Check Box 51" hidden="1">
                <a:extLst>
                  <a:ext uri="{63B3BB69-23CF-44E3-9099-C40C66FF867C}">
                    <a14:compatExt spid="_x0000_s172083"/>
                  </a:ext>
                  <a:ext uri="{FF2B5EF4-FFF2-40B4-BE49-F238E27FC236}">
                    <a16:creationId xmlns:a16="http://schemas.microsoft.com/office/drawing/2014/main" id="{00000000-0008-0000-0600-000033A00200}"/>
                  </a:ext>
                </a:extLst>
              </xdr:cNvPr>
              <xdr:cNvSpPr/>
            </xdr:nvSpPr>
            <xdr:spPr bwMode="auto">
              <a:xfrm>
                <a:off x="7753279" y="33508950"/>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84" name="Check Box 52" hidden="1">
                <a:extLst>
                  <a:ext uri="{63B3BB69-23CF-44E3-9099-C40C66FF867C}">
                    <a14:compatExt spid="_x0000_s172084"/>
                  </a:ext>
                  <a:ext uri="{FF2B5EF4-FFF2-40B4-BE49-F238E27FC236}">
                    <a16:creationId xmlns:a16="http://schemas.microsoft.com/office/drawing/2014/main" id="{00000000-0008-0000-0600-000034A00200}"/>
                  </a:ext>
                </a:extLst>
              </xdr:cNvPr>
              <xdr:cNvSpPr/>
            </xdr:nvSpPr>
            <xdr:spPr bwMode="auto">
              <a:xfrm>
                <a:off x="7753276"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85" name="Check Box 53" hidden="1">
                <a:extLst>
                  <a:ext uri="{63B3BB69-23CF-44E3-9099-C40C66FF867C}">
                    <a14:compatExt spid="_x0000_s172085"/>
                  </a:ext>
                  <a:ext uri="{FF2B5EF4-FFF2-40B4-BE49-F238E27FC236}">
                    <a16:creationId xmlns:a16="http://schemas.microsoft.com/office/drawing/2014/main" id="{00000000-0008-0000-0600-000035A00200}"/>
                  </a:ext>
                </a:extLst>
              </xdr:cNvPr>
              <xdr:cNvSpPr/>
            </xdr:nvSpPr>
            <xdr:spPr bwMode="auto">
              <a:xfrm>
                <a:off x="7753224" y="33508950"/>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86" name="Check Box 54" hidden="1">
                <a:extLst>
                  <a:ext uri="{63B3BB69-23CF-44E3-9099-C40C66FF867C}">
                    <a14:compatExt spid="_x0000_s172086"/>
                  </a:ext>
                  <a:ext uri="{FF2B5EF4-FFF2-40B4-BE49-F238E27FC236}">
                    <a16:creationId xmlns:a16="http://schemas.microsoft.com/office/drawing/2014/main" id="{00000000-0008-0000-0600-000036A00200}"/>
                  </a:ext>
                </a:extLst>
              </xdr:cNvPr>
              <xdr:cNvSpPr/>
            </xdr:nvSpPr>
            <xdr:spPr bwMode="auto">
              <a:xfrm>
                <a:off x="423"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44263</xdr:colOff>
          <xdr:row>86</xdr:row>
          <xdr:rowOff>24653</xdr:rowOff>
        </xdr:from>
        <xdr:to>
          <xdr:col>9</xdr:col>
          <xdr:colOff>0</xdr:colOff>
          <xdr:row>117</xdr:row>
          <xdr:rowOff>205628</xdr:rowOff>
        </xdr:to>
        <xdr:grpSp>
          <xdr:nvGrpSpPr>
            <xdr:cNvPr id="14" name="Group 232">
              <a:extLst>
                <a:ext uri="{FF2B5EF4-FFF2-40B4-BE49-F238E27FC236}">
                  <a16:creationId xmlns:a16="http://schemas.microsoft.com/office/drawing/2014/main" id="{00000000-0008-0000-0600-00000E000000}"/>
                </a:ext>
              </a:extLst>
            </xdr:cNvPr>
            <xdr:cNvGrpSpPr>
              <a:grpSpLocks/>
            </xdr:cNvGrpSpPr>
          </xdr:nvGrpSpPr>
          <xdr:grpSpPr bwMode="auto">
            <a:xfrm>
              <a:off x="8502463" y="33752678"/>
              <a:ext cx="2927537" cy="14135100"/>
              <a:chOff x="431" y="0"/>
              <a:chExt cx="10915288" cy="33508950"/>
            </a:xfrm>
          </xdr:grpSpPr>
          <xdr:sp macro="" textlink="">
            <xdr:nvSpPr>
              <xdr:cNvPr id="172087" name="Check Box 55" hidden="1">
                <a:extLst>
                  <a:ext uri="{63B3BB69-23CF-44E3-9099-C40C66FF867C}">
                    <a14:compatExt spid="_x0000_s172087"/>
                  </a:ext>
                  <a:ext uri="{FF2B5EF4-FFF2-40B4-BE49-F238E27FC236}">
                    <a16:creationId xmlns:a16="http://schemas.microsoft.com/office/drawing/2014/main" id="{00000000-0008-0000-0600-000037A00200}"/>
                  </a:ext>
                </a:extLst>
              </xdr:cNvPr>
              <xdr:cNvSpPr/>
            </xdr:nvSpPr>
            <xdr:spPr bwMode="auto">
              <a:xfrm>
                <a:off x="10915588" y="33508950"/>
                <a:ext cx="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88" name="Check Box 56" hidden="1">
                <a:extLst>
                  <a:ext uri="{63B3BB69-23CF-44E3-9099-C40C66FF867C}">
                    <a14:compatExt spid="_x0000_s172088"/>
                  </a:ext>
                  <a:ext uri="{FF2B5EF4-FFF2-40B4-BE49-F238E27FC236}">
                    <a16:creationId xmlns:a16="http://schemas.microsoft.com/office/drawing/2014/main" id="{00000000-0008-0000-0600-000038A00200}"/>
                  </a:ext>
                </a:extLst>
              </xdr:cNvPr>
              <xdr:cNvSpPr/>
            </xdr:nvSpPr>
            <xdr:spPr bwMode="auto">
              <a:xfrm>
                <a:off x="10915576" y="3350895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89" name="Check Box 57" hidden="1">
                <a:extLst>
                  <a:ext uri="{63B3BB69-23CF-44E3-9099-C40C66FF867C}">
                    <a14:compatExt spid="_x0000_s172089"/>
                  </a:ext>
                  <a:ext uri="{FF2B5EF4-FFF2-40B4-BE49-F238E27FC236}">
                    <a16:creationId xmlns:a16="http://schemas.microsoft.com/office/drawing/2014/main" id="{00000000-0008-0000-0600-000039A00200}"/>
                  </a:ext>
                </a:extLst>
              </xdr:cNvPr>
              <xdr:cNvSpPr/>
            </xdr:nvSpPr>
            <xdr:spPr bwMode="auto">
              <a:xfrm>
                <a:off x="10915580" y="33508950"/>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90" name="Check Box 58" hidden="1">
                <a:extLst>
                  <a:ext uri="{63B3BB69-23CF-44E3-9099-C40C66FF867C}">
                    <a14:compatExt spid="_x0000_s172090"/>
                  </a:ext>
                  <a:ext uri="{FF2B5EF4-FFF2-40B4-BE49-F238E27FC236}">
                    <a16:creationId xmlns:a16="http://schemas.microsoft.com/office/drawing/2014/main" id="{00000000-0008-0000-0600-00003AA00200}"/>
                  </a:ext>
                </a:extLst>
              </xdr:cNvPr>
              <xdr:cNvSpPr/>
            </xdr:nvSpPr>
            <xdr:spPr bwMode="auto">
              <a:xfrm>
                <a:off x="10915573" y="3350895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91" name="Check Box 59" hidden="1">
                <a:extLst>
                  <a:ext uri="{63B3BB69-23CF-44E3-9099-C40C66FF867C}">
                    <a14:compatExt spid="_x0000_s172091"/>
                  </a:ext>
                  <a:ext uri="{FF2B5EF4-FFF2-40B4-BE49-F238E27FC236}">
                    <a16:creationId xmlns:a16="http://schemas.microsoft.com/office/drawing/2014/main" id="{00000000-0008-0000-0600-00003BA00200}"/>
                  </a:ext>
                </a:extLst>
              </xdr:cNvPr>
              <xdr:cNvSpPr/>
            </xdr:nvSpPr>
            <xdr:spPr bwMode="auto">
              <a:xfrm>
                <a:off x="10915521" y="33508950"/>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92" name="Check Box 60" hidden="1">
                <a:extLst>
                  <a:ext uri="{63B3BB69-23CF-44E3-9099-C40C66FF867C}">
                    <a14:compatExt spid="_x0000_s172092"/>
                  </a:ext>
                  <a:ext uri="{FF2B5EF4-FFF2-40B4-BE49-F238E27FC236}">
                    <a16:creationId xmlns:a16="http://schemas.microsoft.com/office/drawing/2014/main" id="{00000000-0008-0000-0600-00003CA00200}"/>
                  </a:ext>
                </a:extLst>
              </xdr:cNvPr>
              <xdr:cNvSpPr/>
            </xdr:nvSpPr>
            <xdr:spPr bwMode="auto">
              <a:xfrm>
                <a:off x="431"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92</xdr:row>
          <xdr:rowOff>57609</xdr:rowOff>
        </xdr:from>
        <xdr:to>
          <xdr:col>6</xdr:col>
          <xdr:colOff>3464</xdr:colOff>
          <xdr:row>93</xdr:row>
          <xdr:rowOff>208894</xdr:rowOff>
        </xdr:to>
        <xdr:grpSp>
          <xdr:nvGrpSpPr>
            <xdr:cNvPr id="15" name="Group 14">
              <a:extLst>
                <a:ext uri="{FF2B5EF4-FFF2-40B4-BE49-F238E27FC236}">
                  <a16:creationId xmlns:a16="http://schemas.microsoft.com/office/drawing/2014/main" id="{00000000-0008-0000-0600-00000F000000}"/>
                </a:ext>
              </a:extLst>
            </xdr:cNvPr>
            <xdr:cNvGrpSpPr/>
          </xdr:nvGrpSpPr>
          <xdr:grpSpPr>
            <a:xfrm>
              <a:off x="5517877" y="36252609"/>
              <a:ext cx="1629337" cy="475135"/>
              <a:chOff x="5519180" y="35863346"/>
              <a:chExt cx="1619253" cy="694105"/>
            </a:xfrm>
          </xdr:grpSpPr>
          <xdr:sp macro="" textlink="">
            <xdr:nvSpPr>
              <xdr:cNvPr id="172093" name="Check Box 61" hidden="1">
                <a:extLst>
                  <a:ext uri="{63B3BB69-23CF-44E3-9099-C40C66FF867C}">
                    <a14:compatExt spid="_x0000_s172093"/>
                  </a:ext>
                  <a:ext uri="{FF2B5EF4-FFF2-40B4-BE49-F238E27FC236}">
                    <a16:creationId xmlns:a16="http://schemas.microsoft.com/office/drawing/2014/main" id="{00000000-0008-0000-0600-00003DA00200}"/>
                  </a:ext>
                </a:extLst>
              </xdr:cNvPr>
              <xdr:cNvSpPr/>
            </xdr:nvSpPr>
            <xdr:spPr bwMode="auto">
              <a:xfrm>
                <a:off x="5527462" y="35863346"/>
                <a:ext cx="45241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94" name="Check Box 62" hidden="1">
                <a:extLst>
                  <a:ext uri="{63B3BB69-23CF-44E3-9099-C40C66FF867C}">
                    <a14:compatExt spid="_x0000_s172094"/>
                  </a:ext>
                  <a:ext uri="{FF2B5EF4-FFF2-40B4-BE49-F238E27FC236}">
                    <a16:creationId xmlns:a16="http://schemas.microsoft.com/office/drawing/2014/main" id="{00000000-0008-0000-0600-00003EA00200}"/>
                  </a:ext>
                </a:extLst>
              </xdr:cNvPr>
              <xdr:cNvSpPr/>
            </xdr:nvSpPr>
            <xdr:spPr bwMode="auto">
              <a:xfrm>
                <a:off x="6147104" y="35863346"/>
                <a:ext cx="630640"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95" name="Check Box 63" hidden="1">
                <a:extLst>
                  <a:ext uri="{63B3BB69-23CF-44E3-9099-C40C66FF867C}">
                    <a14:compatExt spid="_x0000_s172095"/>
                  </a:ext>
                  <a:ext uri="{FF2B5EF4-FFF2-40B4-BE49-F238E27FC236}">
                    <a16:creationId xmlns:a16="http://schemas.microsoft.com/office/drawing/2014/main" id="{00000000-0008-0000-0600-00003FA00200}"/>
                  </a:ext>
                </a:extLst>
              </xdr:cNvPr>
              <xdr:cNvSpPr/>
            </xdr:nvSpPr>
            <xdr:spPr bwMode="auto">
              <a:xfrm>
                <a:off x="5519180" y="36213203"/>
                <a:ext cx="568949"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96" name="Check Box 64" hidden="1">
                <a:extLst>
                  <a:ext uri="{63B3BB69-23CF-44E3-9099-C40C66FF867C}">
                    <a14:compatExt spid="_x0000_s172096"/>
                  </a:ext>
                  <a:ext uri="{FF2B5EF4-FFF2-40B4-BE49-F238E27FC236}">
                    <a16:creationId xmlns:a16="http://schemas.microsoft.com/office/drawing/2014/main" id="{00000000-0008-0000-0600-000040A00200}"/>
                  </a:ext>
                </a:extLst>
              </xdr:cNvPr>
              <xdr:cNvSpPr/>
            </xdr:nvSpPr>
            <xdr:spPr bwMode="auto">
              <a:xfrm>
                <a:off x="6154758" y="36218783"/>
                <a:ext cx="983675" cy="3386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92</xdr:row>
          <xdr:rowOff>120970</xdr:rowOff>
        </xdr:from>
        <xdr:to>
          <xdr:col>7</xdr:col>
          <xdr:colOff>542168</xdr:colOff>
          <xdr:row>93</xdr:row>
          <xdr:rowOff>207759</xdr:rowOff>
        </xdr:to>
        <xdr:grpSp>
          <xdr:nvGrpSpPr>
            <xdr:cNvPr id="16" name="Group 15">
              <a:extLst>
                <a:ext uri="{FF2B5EF4-FFF2-40B4-BE49-F238E27FC236}">
                  <a16:creationId xmlns:a16="http://schemas.microsoft.com/office/drawing/2014/main" id="{00000000-0008-0000-0600-000010000000}"/>
                </a:ext>
              </a:extLst>
            </xdr:cNvPr>
            <xdr:cNvGrpSpPr/>
          </xdr:nvGrpSpPr>
          <xdr:grpSpPr>
            <a:xfrm>
              <a:off x="7264980" y="36315970"/>
              <a:ext cx="1735388" cy="410639"/>
              <a:chOff x="7272256" y="35845878"/>
              <a:chExt cx="1523396" cy="708040"/>
            </a:xfrm>
          </xdr:grpSpPr>
          <xdr:sp macro="" textlink="">
            <xdr:nvSpPr>
              <xdr:cNvPr id="172097" name="Check Box 65" hidden="1">
                <a:extLst>
                  <a:ext uri="{63B3BB69-23CF-44E3-9099-C40C66FF867C}">
                    <a14:compatExt spid="_x0000_s172097"/>
                  </a:ext>
                  <a:ext uri="{FF2B5EF4-FFF2-40B4-BE49-F238E27FC236}">
                    <a16:creationId xmlns:a16="http://schemas.microsoft.com/office/drawing/2014/main" id="{00000000-0008-0000-0600-000041A00200}"/>
                  </a:ext>
                </a:extLst>
              </xdr:cNvPr>
              <xdr:cNvSpPr/>
            </xdr:nvSpPr>
            <xdr:spPr bwMode="auto">
              <a:xfrm>
                <a:off x="7280107" y="35845990"/>
                <a:ext cx="425619" cy="3405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98" name="Check Box 66" hidden="1">
                <a:extLst>
                  <a:ext uri="{63B3BB69-23CF-44E3-9099-C40C66FF867C}">
                    <a14:compatExt spid="_x0000_s172098"/>
                  </a:ext>
                  <a:ext uri="{FF2B5EF4-FFF2-40B4-BE49-F238E27FC236}">
                    <a16:creationId xmlns:a16="http://schemas.microsoft.com/office/drawing/2014/main" id="{00000000-0008-0000-0600-000042A00200}"/>
                  </a:ext>
                </a:extLst>
              </xdr:cNvPr>
              <xdr:cNvSpPr/>
            </xdr:nvSpPr>
            <xdr:spPr bwMode="auto">
              <a:xfrm>
                <a:off x="7863043" y="35845878"/>
                <a:ext cx="593286" cy="3405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99" name="Check Box 67" hidden="1">
                <a:extLst>
                  <a:ext uri="{63B3BB69-23CF-44E3-9099-C40C66FF867C}">
                    <a14:compatExt spid="_x0000_s172099"/>
                  </a:ext>
                  <a:ext uri="{FF2B5EF4-FFF2-40B4-BE49-F238E27FC236}">
                    <a16:creationId xmlns:a16="http://schemas.microsoft.com/office/drawing/2014/main" id="{00000000-0008-0000-0600-000043A00200}"/>
                  </a:ext>
                </a:extLst>
              </xdr:cNvPr>
              <xdr:cNvSpPr/>
            </xdr:nvSpPr>
            <xdr:spPr bwMode="auto">
              <a:xfrm>
                <a:off x="7272256" y="36202654"/>
                <a:ext cx="535250" cy="3405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100" name="Check Box 68" hidden="1">
                <a:extLst>
                  <a:ext uri="{63B3BB69-23CF-44E3-9099-C40C66FF867C}">
                    <a14:compatExt spid="_x0000_s172100"/>
                  </a:ext>
                  <a:ext uri="{FF2B5EF4-FFF2-40B4-BE49-F238E27FC236}">
                    <a16:creationId xmlns:a16="http://schemas.microsoft.com/office/drawing/2014/main" id="{00000000-0008-0000-0600-000044A00200}"/>
                  </a:ext>
                </a:extLst>
              </xdr:cNvPr>
              <xdr:cNvSpPr/>
            </xdr:nvSpPr>
            <xdr:spPr bwMode="auto">
              <a:xfrm>
                <a:off x="7870244" y="36208706"/>
                <a:ext cx="925408" cy="3452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8969</xdr:colOff>
          <xdr:row>119</xdr:row>
          <xdr:rowOff>83723</xdr:rowOff>
        </xdr:from>
        <xdr:to>
          <xdr:col>6</xdr:col>
          <xdr:colOff>1</xdr:colOff>
          <xdr:row>120</xdr:row>
          <xdr:rowOff>12046</xdr:rowOff>
        </xdr:to>
        <xdr:grpSp>
          <xdr:nvGrpSpPr>
            <xdr:cNvPr id="17" name="Group 16">
              <a:extLst>
                <a:ext uri="{FF2B5EF4-FFF2-40B4-BE49-F238E27FC236}">
                  <a16:creationId xmlns:a16="http://schemas.microsoft.com/office/drawing/2014/main" id="{00000000-0008-0000-0600-000011000000}"/>
                </a:ext>
              </a:extLst>
            </xdr:cNvPr>
            <xdr:cNvGrpSpPr/>
          </xdr:nvGrpSpPr>
          <xdr:grpSpPr>
            <a:xfrm>
              <a:off x="5466794" y="48661223"/>
              <a:ext cx="1676957" cy="785573"/>
              <a:chOff x="5846859" y="47389607"/>
              <a:chExt cx="1611195" cy="692630"/>
            </a:xfrm>
          </xdr:grpSpPr>
          <xdr:sp macro="" textlink="">
            <xdr:nvSpPr>
              <xdr:cNvPr id="172101" name="Check Box 69" hidden="1">
                <a:extLst>
                  <a:ext uri="{63B3BB69-23CF-44E3-9099-C40C66FF867C}">
                    <a14:compatExt spid="_x0000_s172101"/>
                  </a:ext>
                  <a:ext uri="{FF2B5EF4-FFF2-40B4-BE49-F238E27FC236}">
                    <a16:creationId xmlns:a16="http://schemas.microsoft.com/office/drawing/2014/main" id="{00000000-0008-0000-0600-000045A00200}"/>
                  </a:ext>
                </a:extLst>
              </xdr:cNvPr>
              <xdr:cNvSpPr/>
            </xdr:nvSpPr>
            <xdr:spPr bwMode="auto">
              <a:xfrm>
                <a:off x="5852579" y="47389607"/>
                <a:ext cx="608382"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02" name="Check Box 70" hidden="1">
                <a:extLst>
                  <a:ext uri="{63B3BB69-23CF-44E3-9099-C40C66FF867C}">
                    <a14:compatExt spid="_x0000_s172102"/>
                  </a:ext>
                  <a:ext uri="{FF2B5EF4-FFF2-40B4-BE49-F238E27FC236}">
                    <a16:creationId xmlns:a16="http://schemas.microsoft.com/office/drawing/2014/main" id="{00000000-0008-0000-0600-000046A00200}"/>
                  </a:ext>
                </a:extLst>
              </xdr:cNvPr>
              <xdr:cNvSpPr/>
            </xdr:nvSpPr>
            <xdr:spPr bwMode="auto">
              <a:xfrm>
                <a:off x="5846859" y="47677222"/>
                <a:ext cx="887287"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03" name="Check Box 71" hidden="1">
                <a:extLst>
                  <a:ext uri="{63B3BB69-23CF-44E3-9099-C40C66FF867C}">
                    <a14:compatExt spid="_x0000_s172103"/>
                  </a:ext>
                  <a:ext uri="{FF2B5EF4-FFF2-40B4-BE49-F238E27FC236}">
                    <a16:creationId xmlns:a16="http://schemas.microsoft.com/office/drawing/2014/main" id="{00000000-0008-0000-0600-000047A00200}"/>
                  </a:ext>
                </a:extLst>
              </xdr:cNvPr>
              <xdr:cNvSpPr/>
            </xdr:nvSpPr>
            <xdr:spPr bwMode="auto">
              <a:xfrm>
                <a:off x="6793390" y="47684246"/>
                <a:ext cx="664664"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76205</xdr:colOff>
          <xdr:row>119</xdr:row>
          <xdr:rowOff>175934</xdr:rowOff>
        </xdr:from>
        <xdr:to>
          <xdr:col>7</xdr:col>
          <xdr:colOff>588659</xdr:colOff>
          <xdr:row>120</xdr:row>
          <xdr:rowOff>10870</xdr:rowOff>
        </xdr:to>
        <xdr:grpSp>
          <xdr:nvGrpSpPr>
            <xdr:cNvPr id="18" name="Group 17">
              <a:extLst>
                <a:ext uri="{FF2B5EF4-FFF2-40B4-BE49-F238E27FC236}">
                  <a16:creationId xmlns:a16="http://schemas.microsoft.com/office/drawing/2014/main" id="{00000000-0008-0000-0600-000012000000}"/>
                </a:ext>
              </a:extLst>
            </xdr:cNvPr>
            <xdr:cNvGrpSpPr/>
          </xdr:nvGrpSpPr>
          <xdr:grpSpPr>
            <a:xfrm>
              <a:off x="7219955" y="48753434"/>
              <a:ext cx="1826904" cy="692186"/>
              <a:chOff x="5846919" y="47389614"/>
              <a:chExt cx="1611148" cy="692225"/>
            </a:xfrm>
          </xdr:grpSpPr>
          <xdr:sp macro="" textlink="">
            <xdr:nvSpPr>
              <xdr:cNvPr id="172104" name="Check Box 72" hidden="1">
                <a:extLst>
                  <a:ext uri="{63B3BB69-23CF-44E3-9099-C40C66FF867C}">
                    <a14:compatExt spid="_x0000_s172104"/>
                  </a:ext>
                  <a:ext uri="{FF2B5EF4-FFF2-40B4-BE49-F238E27FC236}">
                    <a16:creationId xmlns:a16="http://schemas.microsoft.com/office/drawing/2014/main" id="{00000000-0008-0000-0600-000048A00200}"/>
                  </a:ext>
                </a:extLst>
              </xdr:cNvPr>
              <xdr:cNvSpPr/>
            </xdr:nvSpPr>
            <xdr:spPr bwMode="auto">
              <a:xfrm>
                <a:off x="5852580" y="47389614"/>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05" name="Check Box 73" hidden="1">
                <a:extLst>
                  <a:ext uri="{63B3BB69-23CF-44E3-9099-C40C66FF867C}">
                    <a14:compatExt spid="_x0000_s172105"/>
                  </a:ext>
                  <a:ext uri="{FF2B5EF4-FFF2-40B4-BE49-F238E27FC236}">
                    <a16:creationId xmlns:a16="http://schemas.microsoft.com/office/drawing/2014/main" id="{00000000-0008-0000-0600-000049A00200}"/>
                  </a:ext>
                </a:extLst>
              </xdr:cNvPr>
              <xdr:cNvSpPr/>
            </xdr:nvSpPr>
            <xdr:spPr bwMode="auto">
              <a:xfrm>
                <a:off x="5846919" y="47677222"/>
                <a:ext cx="88729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06" name="Check Box 74" hidden="1">
                <a:extLst>
                  <a:ext uri="{63B3BB69-23CF-44E3-9099-C40C66FF867C}">
                    <a14:compatExt spid="_x0000_s172106"/>
                  </a:ext>
                  <a:ext uri="{FF2B5EF4-FFF2-40B4-BE49-F238E27FC236}">
                    <a16:creationId xmlns:a16="http://schemas.microsoft.com/office/drawing/2014/main" id="{00000000-0008-0000-0600-00004AA00200}"/>
                  </a:ext>
                </a:extLst>
              </xdr:cNvPr>
              <xdr:cNvSpPr/>
            </xdr:nvSpPr>
            <xdr:spPr bwMode="auto">
              <a:xfrm>
                <a:off x="6793399" y="47683853"/>
                <a:ext cx="664668"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90771</xdr:colOff>
          <xdr:row>119</xdr:row>
          <xdr:rowOff>156885</xdr:rowOff>
        </xdr:from>
        <xdr:to>
          <xdr:col>8</xdr:col>
          <xdr:colOff>1541929</xdr:colOff>
          <xdr:row>119</xdr:row>
          <xdr:rowOff>201510</xdr:rowOff>
        </xdr:to>
        <xdr:grpSp>
          <xdr:nvGrpSpPr>
            <xdr:cNvPr id="19" name="Group 18">
              <a:extLst>
                <a:ext uri="{FF2B5EF4-FFF2-40B4-BE49-F238E27FC236}">
                  <a16:creationId xmlns:a16="http://schemas.microsoft.com/office/drawing/2014/main" id="{00000000-0008-0000-0600-000013000000}"/>
                </a:ext>
              </a:extLst>
            </xdr:cNvPr>
            <xdr:cNvGrpSpPr/>
          </xdr:nvGrpSpPr>
          <xdr:grpSpPr>
            <a:xfrm>
              <a:off x="9482421" y="48734385"/>
              <a:ext cx="1451158" cy="44625"/>
              <a:chOff x="5846880" y="47392776"/>
              <a:chExt cx="1611170" cy="689596"/>
            </a:xfrm>
          </xdr:grpSpPr>
          <xdr:sp macro="" textlink="">
            <xdr:nvSpPr>
              <xdr:cNvPr id="172107" name="Check Box 75" hidden="1">
                <a:extLst>
                  <a:ext uri="{63B3BB69-23CF-44E3-9099-C40C66FF867C}">
                    <a14:compatExt spid="_x0000_s172107"/>
                  </a:ext>
                  <a:ext uri="{FF2B5EF4-FFF2-40B4-BE49-F238E27FC236}">
                    <a16:creationId xmlns:a16="http://schemas.microsoft.com/office/drawing/2014/main" id="{00000000-0008-0000-0600-00004BA00200}"/>
                  </a:ext>
                </a:extLst>
              </xdr:cNvPr>
              <xdr:cNvSpPr/>
            </xdr:nvSpPr>
            <xdr:spPr bwMode="auto">
              <a:xfrm>
                <a:off x="5852579" y="47392776"/>
                <a:ext cx="608387"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08" name="Check Box 76" hidden="1">
                <a:extLst>
                  <a:ext uri="{63B3BB69-23CF-44E3-9099-C40C66FF867C}">
                    <a14:compatExt spid="_x0000_s172108"/>
                  </a:ext>
                  <a:ext uri="{FF2B5EF4-FFF2-40B4-BE49-F238E27FC236}">
                    <a16:creationId xmlns:a16="http://schemas.microsoft.com/office/drawing/2014/main" id="{00000000-0008-0000-0600-00004CA00200}"/>
                  </a:ext>
                </a:extLst>
              </xdr:cNvPr>
              <xdr:cNvSpPr/>
            </xdr:nvSpPr>
            <xdr:spPr bwMode="auto">
              <a:xfrm>
                <a:off x="5846880" y="47677222"/>
                <a:ext cx="887290" cy="3925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09" name="Check Box 77" hidden="1">
                <a:extLst>
                  <a:ext uri="{63B3BB69-23CF-44E3-9099-C40C66FF867C}">
                    <a14:compatExt spid="_x0000_s172109"/>
                  </a:ext>
                  <a:ext uri="{FF2B5EF4-FFF2-40B4-BE49-F238E27FC236}">
                    <a16:creationId xmlns:a16="http://schemas.microsoft.com/office/drawing/2014/main" id="{00000000-0008-0000-0600-00004DA00200}"/>
                  </a:ext>
                </a:extLst>
              </xdr:cNvPr>
              <xdr:cNvSpPr/>
            </xdr:nvSpPr>
            <xdr:spPr bwMode="auto">
              <a:xfrm>
                <a:off x="6793382" y="47684308"/>
                <a:ext cx="664668" cy="3980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931212</xdr:colOff>
          <xdr:row>129</xdr:row>
          <xdr:rowOff>74526</xdr:rowOff>
        </xdr:from>
        <xdr:to>
          <xdr:col>6</xdr:col>
          <xdr:colOff>1</xdr:colOff>
          <xdr:row>131</xdr:row>
          <xdr:rowOff>3948</xdr:rowOff>
        </xdr:to>
        <xdr:grpSp>
          <xdr:nvGrpSpPr>
            <xdr:cNvPr id="20" name="Group 19">
              <a:extLst>
                <a:ext uri="{FF2B5EF4-FFF2-40B4-BE49-F238E27FC236}">
                  <a16:creationId xmlns:a16="http://schemas.microsoft.com/office/drawing/2014/main" id="{00000000-0008-0000-0600-000014000000}"/>
                </a:ext>
              </a:extLst>
            </xdr:cNvPr>
            <xdr:cNvGrpSpPr/>
          </xdr:nvGrpSpPr>
          <xdr:grpSpPr>
            <a:xfrm>
              <a:off x="5427012" y="53052576"/>
              <a:ext cx="1716739" cy="948597"/>
              <a:chOff x="5846877" y="47389714"/>
              <a:chExt cx="1611193" cy="692422"/>
            </a:xfrm>
          </xdr:grpSpPr>
          <xdr:sp macro="" textlink="">
            <xdr:nvSpPr>
              <xdr:cNvPr id="172110" name="Check Box 78" hidden="1">
                <a:extLst>
                  <a:ext uri="{63B3BB69-23CF-44E3-9099-C40C66FF867C}">
                    <a14:compatExt spid="_x0000_s172110"/>
                  </a:ext>
                  <a:ext uri="{FF2B5EF4-FFF2-40B4-BE49-F238E27FC236}">
                    <a16:creationId xmlns:a16="http://schemas.microsoft.com/office/drawing/2014/main" id="{00000000-0008-0000-0600-00004EA00200}"/>
                  </a:ext>
                </a:extLst>
              </xdr:cNvPr>
              <xdr:cNvSpPr/>
            </xdr:nvSpPr>
            <xdr:spPr bwMode="auto">
              <a:xfrm>
                <a:off x="5852579" y="47389714"/>
                <a:ext cx="1006788" cy="39264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11" name="Check Box 79" hidden="1">
                <a:extLst>
                  <a:ext uri="{63B3BB69-23CF-44E3-9099-C40C66FF867C}">
                    <a14:compatExt spid="_x0000_s172111"/>
                  </a:ext>
                  <a:ext uri="{FF2B5EF4-FFF2-40B4-BE49-F238E27FC236}">
                    <a16:creationId xmlns:a16="http://schemas.microsoft.com/office/drawing/2014/main" id="{00000000-0008-0000-0600-00004FA00200}"/>
                  </a:ext>
                </a:extLst>
              </xdr:cNvPr>
              <xdr:cNvSpPr/>
            </xdr:nvSpPr>
            <xdr:spPr bwMode="auto">
              <a:xfrm>
                <a:off x="5846877" y="47677222"/>
                <a:ext cx="88729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12" name="Check Box 80" hidden="1">
                <a:extLst>
                  <a:ext uri="{63B3BB69-23CF-44E3-9099-C40C66FF867C}">
                    <a14:compatExt spid="_x0000_s172112"/>
                  </a:ext>
                  <a:ext uri="{FF2B5EF4-FFF2-40B4-BE49-F238E27FC236}">
                    <a16:creationId xmlns:a16="http://schemas.microsoft.com/office/drawing/2014/main" id="{00000000-0008-0000-0600-000050A00200}"/>
                  </a:ext>
                </a:extLst>
              </xdr:cNvPr>
              <xdr:cNvSpPr/>
            </xdr:nvSpPr>
            <xdr:spPr bwMode="auto">
              <a:xfrm>
                <a:off x="6793401" y="47684141"/>
                <a:ext cx="664669"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123824</xdr:colOff>
          <xdr:row>129</xdr:row>
          <xdr:rowOff>36408</xdr:rowOff>
        </xdr:from>
        <xdr:to>
          <xdr:col>7</xdr:col>
          <xdr:colOff>653859</xdr:colOff>
          <xdr:row>130</xdr:row>
          <xdr:rowOff>6502</xdr:rowOff>
        </xdr:to>
        <xdr:grpSp>
          <xdr:nvGrpSpPr>
            <xdr:cNvPr id="21" name="Group 20">
              <a:extLst>
                <a:ext uri="{FF2B5EF4-FFF2-40B4-BE49-F238E27FC236}">
                  <a16:creationId xmlns:a16="http://schemas.microsoft.com/office/drawing/2014/main" id="{00000000-0008-0000-0600-000015000000}"/>
                </a:ext>
              </a:extLst>
            </xdr:cNvPr>
            <xdr:cNvGrpSpPr/>
          </xdr:nvGrpSpPr>
          <xdr:grpSpPr>
            <a:xfrm>
              <a:off x="7267574" y="53014458"/>
              <a:ext cx="1844485" cy="646369"/>
              <a:chOff x="5846907" y="47390274"/>
              <a:chExt cx="1611194" cy="691295"/>
            </a:xfrm>
          </xdr:grpSpPr>
          <xdr:sp macro="" textlink="">
            <xdr:nvSpPr>
              <xdr:cNvPr id="172113" name="Check Box 81" hidden="1">
                <a:extLst>
                  <a:ext uri="{63B3BB69-23CF-44E3-9099-C40C66FF867C}">
                    <a14:compatExt spid="_x0000_s172113"/>
                  </a:ext>
                  <a:ext uri="{FF2B5EF4-FFF2-40B4-BE49-F238E27FC236}">
                    <a16:creationId xmlns:a16="http://schemas.microsoft.com/office/drawing/2014/main" id="{00000000-0008-0000-0600-000051A00200}"/>
                  </a:ext>
                </a:extLst>
              </xdr:cNvPr>
              <xdr:cNvSpPr/>
            </xdr:nvSpPr>
            <xdr:spPr bwMode="auto">
              <a:xfrm>
                <a:off x="5852580" y="47390274"/>
                <a:ext cx="608385"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14" name="Check Box 82" hidden="1">
                <a:extLst>
                  <a:ext uri="{63B3BB69-23CF-44E3-9099-C40C66FF867C}">
                    <a14:compatExt spid="_x0000_s172114"/>
                  </a:ext>
                  <a:ext uri="{FF2B5EF4-FFF2-40B4-BE49-F238E27FC236}">
                    <a16:creationId xmlns:a16="http://schemas.microsoft.com/office/drawing/2014/main" id="{00000000-0008-0000-0600-000052A00200}"/>
                  </a:ext>
                </a:extLst>
              </xdr:cNvPr>
              <xdr:cNvSpPr/>
            </xdr:nvSpPr>
            <xdr:spPr bwMode="auto">
              <a:xfrm>
                <a:off x="5846907" y="47677222"/>
                <a:ext cx="887293"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15" name="Check Box 83" hidden="1">
                <a:extLst>
                  <a:ext uri="{63B3BB69-23CF-44E3-9099-C40C66FF867C}">
                    <a14:compatExt spid="_x0000_s172115"/>
                  </a:ext>
                  <a:ext uri="{FF2B5EF4-FFF2-40B4-BE49-F238E27FC236}">
                    <a16:creationId xmlns:a16="http://schemas.microsoft.com/office/drawing/2014/main" id="{00000000-0008-0000-0600-000053A00200}"/>
                  </a:ext>
                </a:extLst>
              </xdr:cNvPr>
              <xdr:cNvSpPr/>
            </xdr:nvSpPr>
            <xdr:spPr bwMode="auto">
              <a:xfrm>
                <a:off x="6793430" y="47683583"/>
                <a:ext cx="664671"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109818</xdr:colOff>
          <xdr:row>129</xdr:row>
          <xdr:rowOff>36408</xdr:rowOff>
        </xdr:from>
        <xdr:to>
          <xdr:col>8</xdr:col>
          <xdr:colOff>1258261</xdr:colOff>
          <xdr:row>130</xdr:row>
          <xdr:rowOff>6502</xdr:rowOff>
        </xdr:to>
        <xdr:grpSp>
          <xdr:nvGrpSpPr>
            <xdr:cNvPr id="22" name="Group 21">
              <a:extLst>
                <a:ext uri="{FF2B5EF4-FFF2-40B4-BE49-F238E27FC236}">
                  <a16:creationId xmlns:a16="http://schemas.microsoft.com/office/drawing/2014/main" id="{00000000-0008-0000-0600-000016000000}"/>
                </a:ext>
              </a:extLst>
            </xdr:cNvPr>
            <xdr:cNvGrpSpPr/>
          </xdr:nvGrpSpPr>
          <xdr:grpSpPr>
            <a:xfrm>
              <a:off x="9501468" y="53014458"/>
              <a:ext cx="1148443" cy="646369"/>
              <a:chOff x="5846848" y="47390274"/>
              <a:chExt cx="1611208" cy="691295"/>
            </a:xfrm>
          </xdr:grpSpPr>
          <xdr:sp macro="" textlink="">
            <xdr:nvSpPr>
              <xdr:cNvPr id="172116" name="Check Box 84" hidden="1">
                <a:extLst>
                  <a:ext uri="{63B3BB69-23CF-44E3-9099-C40C66FF867C}">
                    <a14:compatExt spid="_x0000_s172116"/>
                  </a:ext>
                  <a:ext uri="{FF2B5EF4-FFF2-40B4-BE49-F238E27FC236}">
                    <a16:creationId xmlns:a16="http://schemas.microsoft.com/office/drawing/2014/main" id="{00000000-0008-0000-0600-000054A00200}"/>
                  </a:ext>
                </a:extLst>
              </xdr:cNvPr>
              <xdr:cNvSpPr/>
            </xdr:nvSpPr>
            <xdr:spPr bwMode="auto">
              <a:xfrm>
                <a:off x="5852579" y="47390274"/>
                <a:ext cx="1315305"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17" name="Check Box 85" hidden="1">
                <a:extLst>
                  <a:ext uri="{63B3BB69-23CF-44E3-9099-C40C66FF867C}">
                    <a14:compatExt spid="_x0000_s172117"/>
                  </a:ext>
                  <a:ext uri="{FF2B5EF4-FFF2-40B4-BE49-F238E27FC236}">
                    <a16:creationId xmlns:a16="http://schemas.microsoft.com/office/drawing/2014/main" id="{00000000-0008-0000-0600-000055A00200}"/>
                  </a:ext>
                </a:extLst>
              </xdr:cNvPr>
              <xdr:cNvSpPr/>
            </xdr:nvSpPr>
            <xdr:spPr bwMode="auto">
              <a:xfrm>
                <a:off x="5846848" y="47677222"/>
                <a:ext cx="887287"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18" name="Check Box 86" hidden="1">
                <a:extLst>
                  <a:ext uri="{63B3BB69-23CF-44E3-9099-C40C66FF867C}">
                    <a14:compatExt spid="_x0000_s172118"/>
                  </a:ext>
                  <a:ext uri="{FF2B5EF4-FFF2-40B4-BE49-F238E27FC236}">
                    <a16:creationId xmlns:a16="http://schemas.microsoft.com/office/drawing/2014/main" id="{00000000-0008-0000-0600-000056A00200}"/>
                  </a:ext>
                </a:extLst>
              </xdr:cNvPr>
              <xdr:cNvSpPr/>
            </xdr:nvSpPr>
            <xdr:spPr bwMode="auto">
              <a:xfrm>
                <a:off x="6793389" y="47683583"/>
                <a:ext cx="664667"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961463</xdr:colOff>
          <xdr:row>161</xdr:row>
          <xdr:rowOff>171512</xdr:rowOff>
        </xdr:from>
        <xdr:to>
          <xdr:col>6</xdr:col>
          <xdr:colOff>0</xdr:colOff>
          <xdr:row>162</xdr:row>
          <xdr:rowOff>148299</xdr:rowOff>
        </xdr:to>
        <xdr:grpSp>
          <xdr:nvGrpSpPr>
            <xdr:cNvPr id="23" name="Group 22">
              <a:extLst>
                <a:ext uri="{FF2B5EF4-FFF2-40B4-BE49-F238E27FC236}">
                  <a16:creationId xmlns:a16="http://schemas.microsoft.com/office/drawing/2014/main" id="{00000000-0008-0000-0600-000017000000}"/>
                </a:ext>
              </a:extLst>
            </xdr:cNvPr>
            <xdr:cNvGrpSpPr/>
          </xdr:nvGrpSpPr>
          <xdr:grpSpPr>
            <a:xfrm>
              <a:off x="5457263" y="68532437"/>
              <a:ext cx="1686487" cy="605437"/>
              <a:chOff x="5846843" y="47389252"/>
              <a:chExt cx="1611208" cy="692901"/>
            </a:xfrm>
          </xdr:grpSpPr>
          <xdr:sp macro="" textlink="">
            <xdr:nvSpPr>
              <xdr:cNvPr id="172119" name="Check Box 87" hidden="1">
                <a:extLst>
                  <a:ext uri="{63B3BB69-23CF-44E3-9099-C40C66FF867C}">
                    <a14:compatExt spid="_x0000_s172119"/>
                  </a:ext>
                  <a:ext uri="{FF2B5EF4-FFF2-40B4-BE49-F238E27FC236}">
                    <a16:creationId xmlns:a16="http://schemas.microsoft.com/office/drawing/2014/main" id="{00000000-0008-0000-0600-000057A00200}"/>
                  </a:ext>
                </a:extLst>
              </xdr:cNvPr>
              <xdr:cNvSpPr/>
            </xdr:nvSpPr>
            <xdr:spPr bwMode="auto">
              <a:xfrm>
                <a:off x="5852581" y="47389252"/>
                <a:ext cx="608383"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20" name="Check Box 88" hidden="1">
                <a:extLst>
                  <a:ext uri="{63B3BB69-23CF-44E3-9099-C40C66FF867C}">
                    <a14:compatExt spid="_x0000_s172120"/>
                  </a:ext>
                  <a:ext uri="{FF2B5EF4-FFF2-40B4-BE49-F238E27FC236}">
                    <a16:creationId xmlns:a16="http://schemas.microsoft.com/office/drawing/2014/main" id="{00000000-0008-0000-0600-000058A00200}"/>
                  </a:ext>
                </a:extLst>
              </xdr:cNvPr>
              <xdr:cNvSpPr/>
            </xdr:nvSpPr>
            <xdr:spPr bwMode="auto">
              <a:xfrm>
                <a:off x="5846843" y="47677222"/>
                <a:ext cx="887283"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21" name="Check Box 89" hidden="1">
                <a:extLst>
                  <a:ext uri="{63B3BB69-23CF-44E3-9099-C40C66FF867C}">
                    <a14:compatExt spid="_x0000_s172121"/>
                  </a:ext>
                  <a:ext uri="{FF2B5EF4-FFF2-40B4-BE49-F238E27FC236}">
                    <a16:creationId xmlns:a16="http://schemas.microsoft.com/office/drawing/2014/main" id="{00000000-0008-0000-0600-000059A00200}"/>
                  </a:ext>
                </a:extLst>
              </xdr:cNvPr>
              <xdr:cNvSpPr/>
            </xdr:nvSpPr>
            <xdr:spPr bwMode="auto">
              <a:xfrm>
                <a:off x="6793385" y="47684156"/>
                <a:ext cx="664666" cy="3979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95249</xdr:colOff>
          <xdr:row>161</xdr:row>
          <xdr:rowOff>123887</xdr:rowOff>
        </xdr:from>
        <xdr:to>
          <xdr:col>7</xdr:col>
          <xdr:colOff>625284</xdr:colOff>
          <xdr:row>162</xdr:row>
          <xdr:rowOff>100674</xdr:rowOff>
        </xdr:to>
        <xdr:grpSp>
          <xdr:nvGrpSpPr>
            <xdr:cNvPr id="24" name="Group 23">
              <a:extLst>
                <a:ext uri="{FF2B5EF4-FFF2-40B4-BE49-F238E27FC236}">
                  <a16:creationId xmlns:a16="http://schemas.microsoft.com/office/drawing/2014/main" id="{00000000-0008-0000-0600-000018000000}"/>
                </a:ext>
              </a:extLst>
            </xdr:cNvPr>
            <xdr:cNvGrpSpPr/>
          </xdr:nvGrpSpPr>
          <xdr:grpSpPr>
            <a:xfrm>
              <a:off x="7238999" y="68484812"/>
              <a:ext cx="1844485" cy="605437"/>
              <a:chOff x="5846907" y="47389252"/>
              <a:chExt cx="1611194" cy="692901"/>
            </a:xfrm>
          </xdr:grpSpPr>
          <xdr:sp macro="" textlink="">
            <xdr:nvSpPr>
              <xdr:cNvPr id="172122" name="Check Box 90" hidden="1">
                <a:extLst>
                  <a:ext uri="{63B3BB69-23CF-44E3-9099-C40C66FF867C}">
                    <a14:compatExt spid="_x0000_s172122"/>
                  </a:ext>
                  <a:ext uri="{FF2B5EF4-FFF2-40B4-BE49-F238E27FC236}">
                    <a16:creationId xmlns:a16="http://schemas.microsoft.com/office/drawing/2014/main" id="{00000000-0008-0000-0600-00005AA00200}"/>
                  </a:ext>
                </a:extLst>
              </xdr:cNvPr>
              <xdr:cNvSpPr/>
            </xdr:nvSpPr>
            <xdr:spPr bwMode="auto">
              <a:xfrm>
                <a:off x="5852580" y="47389252"/>
                <a:ext cx="608385"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23" name="Check Box 91" hidden="1">
                <a:extLst>
                  <a:ext uri="{63B3BB69-23CF-44E3-9099-C40C66FF867C}">
                    <a14:compatExt spid="_x0000_s172123"/>
                  </a:ext>
                  <a:ext uri="{FF2B5EF4-FFF2-40B4-BE49-F238E27FC236}">
                    <a16:creationId xmlns:a16="http://schemas.microsoft.com/office/drawing/2014/main" id="{00000000-0008-0000-0600-00005BA00200}"/>
                  </a:ext>
                </a:extLst>
              </xdr:cNvPr>
              <xdr:cNvSpPr/>
            </xdr:nvSpPr>
            <xdr:spPr bwMode="auto">
              <a:xfrm>
                <a:off x="5846907" y="47677222"/>
                <a:ext cx="887293"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24" name="Check Box 92" hidden="1">
                <a:extLst>
                  <a:ext uri="{63B3BB69-23CF-44E3-9099-C40C66FF867C}">
                    <a14:compatExt spid="_x0000_s172124"/>
                  </a:ext>
                  <a:ext uri="{FF2B5EF4-FFF2-40B4-BE49-F238E27FC236}">
                    <a16:creationId xmlns:a16="http://schemas.microsoft.com/office/drawing/2014/main" id="{00000000-0008-0000-0600-00005CA00200}"/>
                  </a:ext>
                </a:extLst>
              </xdr:cNvPr>
              <xdr:cNvSpPr/>
            </xdr:nvSpPr>
            <xdr:spPr bwMode="auto">
              <a:xfrm>
                <a:off x="6793430" y="47684156"/>
                <a:ext cx="664671" cy="3979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109816</xdr:colOff>
          <xdr:row>161</xdr:row>
          <xdr:rowOff>171512</xdr:rowOff>
        </xdr:from>
        <xdr:to>
          <xdr:col>8</xdr:col>
          <xdr:colOff>1541929</xdr:colOff>
          <xdr:row>162</xdr:row>
          <xdr:rowOff>148299</xdr:rowOff>
        </xdr:to>
        <xdr:grpSp>
          <xdr:nvGrpSpPr>
            <xdr:cNvPr id="25" name="Group 24">
              <a:extLst>
                <a:ext uri="{FF2B5EF4-FFF2-40B4-BE49-F238E27FC236}">
                  <a16:creationId xmlns:a16="http://schemas.microsoft.com/office/drawing/2014/main" id="{00000000-0008-0000-0600-000019000000}"/>
                </a:ext>
              </a:extLst>
            </xdr:cNvPr>
            <xdr:cNvGrpSpPr/>
          </xdr:nvGrpSpPr>
          <xdr:grpSpPr>
            <a:xfrm>
              <a:off x="9501466" y="68532437"/>
              <a:ext cx="1432113" cy="605437"/>
              <a:chOff x="5846840" y="47389252"/>
              <a:chExt cx="1611203" cy="692901"/>
            </a:xfrm>
          </xdr:grpSpPr>
          <xdr:sp macro="" textlink="">
            <xdr:nvSpPr>
              <xdr:cNvPr id="172125" name="Check Box 93" hidden="1">
                <a:extLst>
                  <a:ext uri="{63B3BB69-23CF-44E3-9099-C40C66FF867C}">
                    <a14:compatExt spid="_x0000_s172125"/>
                  </a:ext>
                  <a:ext uri="{FF2B5EF4-FFF2-40B4-BE49-F238E27FC236}">
                    <a16:creationId xmlns:a16="http://schemas.microsoft.com/office/drawing/2014/main" id="{00000000-0008-0000-0600-00005DA00200}"/>
                  </a:ext>
                </a:extLst>
              </xdr:cNvPr>
              <xdr:cNvSpPr/>
            </xdr:nvSpPr>
            <xdr:spPr bwMode="auto">
              <a:xfrm>
                <a:off x="5852580" y="47389252"/>
                <a:ext cx="608386"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26" name="Check Box 94" hidden="1">
                <a:extLst>
                  <a:ext uri="{63B3BB69-23CF-44E3-9099-C40C66FF867C}">
                    <a14:compatExt spid="_x0000_s172126"/>
                  </a:ext>
                  <a:ext uri="{FF2B5EF4-FFF2-40B4-BE49-F238E27FC236}">
                    <a16:creationId xmlns:a16="http://schemas.microsoft.com/office/drawing/2014/main" id="{00000000-0008-0000-0600-00005EA00200}"/>
                  </a:ext>
                </a:extLst>
              </xdr:cNvPr>
              <xdr:cNvSpPr/>
            </xdr:nvSpPr>
            <xdr:spPr bwMode="auto">
              <a:xfrm>
                <a:off x="5846840" y="47677222"/>
                <a:ext cx="8872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27" name="Check Box 95" hidden="1">
                <a:extLst>
                  <a:ext uri="{63B3BB69-23CF-44E3-9099-C40C66FF867C}">
                    <a14:compatExt spid="_x0000_s172127"/>
                  </a:ext>
                  <a:ext uri="{FF2B5EF4-FFF2-40B4-BE49-F238E27FC236}">
                    <a16:creationId xmlns:a16="http://schemas.microsoft.com/office/drawing/2014/main" id="{00000000-0008-0000-0600-00005FA00200}"/>
                  </a:ext>
                </a:extLst>
              </xdr:cNvPr>
              <xdr:cNvSpPr/>
            </xdr:nvSpPr>
            <xdr:spPr bwMode="auto">
              <a:xfrm>
                <a:off x="6793377" y="47684156"/>
                <a:ext cx="664666" cy="3979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940735</xdr:colOff>
          <xdr:row>170</xdr:row>
          <xdr:rowOff>179249</xdr:rowOff>
        </xdr:from>
        <xdr:to>
          <xdr:col>6</xdr:col>
          <xdr:colOff>1905</xdr:colOff>
          <xdr:row>171</xdr:row>
          <xdr:rowOff>171838</xdr:rowOff>
        </xdr:to>
        <xdr:grpSp>
          <xdr:nvGrpSpPr>
            <xdr:cNvPr id="26" name="Group 25">
              <a:extLst>
                <a:ext uri="{FF2B5EF4-FFF2-40B4-BE49-F238E27FC236}">
                  <a16:creationId xmlns:a16="http://schemas.microsoft.com/office/drawing/2014/main" id="{00000000-0008-0000-0600-00001A000000}"/>
                </a:ext>
              </a:extLst>
            </xdr:cNvPr>
            <xdr:cNvGrpSpPr/>
          </xdr:nvGrpSpPr>
          <xdr:grpSpPr>
            <a:xfrm>
              <a:off x="5436535" y="72531149"/>
              <a:ext cx="1709120" cy="602189"/>
              <a:chOff x="5846877" y="47390008"/>
              <a:chExt cx="1611209" cy="692206"/>
            </a:xfrm>
          </xdr:grpSpPr>
          <xdr:sp macro="" textlink="">
            <xdr:nvSpPr>
              <xdr:cNvPr id="172128" name="Check Box 96" hidden="1">
                <a:extLst>
                  <a:ext uri="{63B3BB69-23CF-44E3-9099-C40C66FF867C}">
                    <a14:compatExt spid="_x0000_s172128"/>
                  </a:ext>
                  <a:ext uri="{FF2B5EF4-FFF2-40B4-BE49-F238E27FC236}">
                    <a16:creationId xmlns:a16="http://schemas.microsoft.com/office/drawing/2014/main" id="{00000000-0008-0000-0600-000060A00200}"/>
                  </a:ext>
                </a:extLst>
              </xdr:cNvPr>
              <xdr:cNvSpPr/>
            </xdr:nvSpPr>
            <xdr:spPr bwMode="auto">
              <a:xfrm>
                <a:off x="5852579" y="47390008"/>
                <a:ext cx="881029"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29" name="Check Box 97" hidden="1">
                <a:extLst>
                  <a:ext uri="{63B3BB69-23CF-44E3-9099-C40C66FF867C}">
                    <a14:compatExt spid="_x0000_s172129"/>
                  </a:ext>
                  <a:ext uri="{FF2B5EF4-FFF2-40B4-BE49-F238E27FC236}">
                    <a16:creationId xmlns:a16="http://schemas.microsoft.com/office/drawing/2014/main" id="{00000000-0008-0000-0600-000061A00200}"/>
                  </a:ext>
                </a:extLst>
              </xdr:cNvPr>
              <xdr:cNvSpPr/>
            </xdr:nvSpPr>
            <xdr:spPr bwMode="auto">
              <a:xfrm>
                <a:off x="5846877" y="47677222"/>
                <a:ext cx="887296" cy="39264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30" name="Check Box 98" hidden="1">
                <a:extLst>
                  <a:ext uri="{63B3BB69-23CF-44E3-9099-C40C66FF867C}">
                    <a14:compatExt spid="_x0000_s172130"/>
                  </a:ext>
                  <a:ext uri="{FF2B5EF4-FFF2-40B4-BE49-F238E27FC236}">
                    <a16:creationId xmlns:a16="http://schemas.microsoft.com/office/drawing/2014/main" id="{00000000-0008-0000-0600-000062A00200}"/>
                  </a:ext>
                </a:extLst>
              </xdr:cNvPr>
              <xdr:cNvSpPr/>
            </xdr:nvSpPr>
            <xdr:spPr bwMode="auto">
              <a:xfrm>
                <a:off x="6793415" y="47684225"/>
                <a:ext cx="664671"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171449</xdr:colOff>
          <xdr:row>170</xdr:row>
          <xdr:rowOff>207824</xdr:rowOff>
        </xdr:from>
        <xdr:to>
          <xdr:col>7</xdr:col>
          <xdr:colOff>701484</xdr:colOff>
          <xdr:row>171</xdr:row>
          <xdr:rowOff>200413</xdr:rowOff>
        </xdr:to>
        <xdr:grpSp>
          <xdr:nvGrpSpPr>
            <xdr:cNvPr id="27" name="Group 26">
              <a:extLst>
                <a:ext uri="{FF2B5EF4-FFF2-40B4-BE49-F238E27FC236}">
                  <a16:creationId xmlns:a16="http://schemas.microsoft.com/office/drawing/2014/main" id="{00000000-0008-0000-0600-00001B000000}"/>
                </a:ext>
              </a:extLst>
            </xdr:cNvPr>
            <xdr:cNvGrpSpPr/>
          </xdr:nvGrpSpPr>
          <xdr:grpSpPr>
            <a:xfrm>
              <a:off x="7315199" y="72559724"/>
              <a:ext cx="1844485" cy="602189"/>
              <a:chOff x="5846907" y="47390008"/>
              <a:chExt cx="1611194" cy="692206"/>
            </a:xfrm>
          </xdr:grpSpPr>
          <xdr:sp macro="" textlink="">
            <xdr:nvSpPr>
              <xdr:cNvPr id="172131" name="Check Box 99" hidden="1">
                <a:extLst>
                  <a:ext uri="{63B3BB69-23CF-44E3-9099-C40C66FF867C}">
                    <a14:compatExt spid="_x0000_s172131"/>
                  </a:ext>
                  <a:ext uri="{FF2B5EF4-FFF2-40B4-BE49-F238E27FC236}">
                    <a16:creationId xmlns:a16="http://schemas.microsoft.com/office/drawing/2014/main" id="{00000000-0008-0000-0600-000063A00200}"/>
                  </a:ext>
                </a:extLst>
              </xdr:cNvPr>
              <xdr:cNvSpPr/>
            </xdr:nvSpPr>
            <xdr:spPr bwMode="auto">
              <a:xfrm>
                <a:off x="5852580" y="47390008"/>
                <a:ext cx="60838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32" name="Check Box 100" hidden="1">
                <a:extLst>
                  <a:ext uri="{63B3BB69-23CF-44E3-9099-C40C66FF867C}">
                    <a14:compatExt spid="_x0000_s172132"/>
                  </a:ext>
                  <a:ext uri="{FF2B5EF4-FFF2-40B4-BE49-F238E27FC236}">
                    <a16:creationId xmlns:a16="http://schemas.microsoft.com/office/drawing/2014/main" id="{00000000-0008-0000-0600-000064A00200}"/>
                  </a:ext>
                </a:extLst>
              </xdr:cNvPr>
              <xdr:cNvSpPr/>
            </xdr:nvSpPr>
            <xdr:spPr bwMode="auto">
              <a:xfrm>
                <a:off x="5846907" y="47677222"/>
                <a:ext cx="887293" cy="39264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33" name="Check Box 101" hidden="1">
                <a:extLst>
                  <a:ext uri="{63B3BB69-23CF-44E3-9099-C40C66FF867C}">
                    <a14:compatExt spid="_x0000_s172133"/>
                  </a:ext>
                  <a:ext uri="{FF2B5EF4-FFF2-40B4-BE49-F238E27FC236}">
                    <a16:creationId xmlns:a16="http://schemas.microsoft.com/office/drawing/2014/main" id="{00000000-0008-0000-0600-000065A00200}"/>
                  </a:ext>
                </a:extLst>
              </xdr:cNvPr>
              <xdr:cNvSpPr/>
            </xdr:nvSpPr>
            <xdr:spPr bwMode="auto">
              <a:xfrm>
                <a:off x="6793430" y="47684225"/>
                <a:ext cx="664671"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147922</xdr:colOff>
          <xdr:row>170</xdr:row>
          <xdr:rowOff>188774</xdr:rowOff>
        </xdr:from>
        <xdr:to>
          <xdr:col>8</xdr:col>
          <xdr:colOff>1538566</xdr:colOff>
          <xdr:row>171</xdr:row>
          <xdr:rowOff>181363</xdr:rowOff>
        </xdr:to>
        <xdr:grpSp>
          <xdr:nvGrpSpPr>
            <xdr:cNvPr id="28" name="Group 27">
              <a:extLst>
                <a:ext uri="{FF2B5EF4-FFF2-40B4-BE49-F238E27FC236}">
                  <a16:creationId xmlns:a16="http://schemas.microsoft.com/office/drawing/2014/main" id="{00000000-0008-0000-0600-00001C000000}"/>
                </a:ext>
              </a:extLst>
            </xdr:cNvPr>
            <xdr:cNvGrpSpPr/>
          </xdr:nvGrpSpPr>
          <xdr:grpSpPr>
            <a:xfrm>
              <a:off x="9539572" y="72540674"/>
              <a:ext cx="1390644" cy="602189"/>
              <a:chOff x="5846844" y="47390008"/>
              <a:chExt cx="1611196" cy="692206"/>
            </a:xfrm>
          </xdr:grpSpPr>
          <xdr:sp macro="" textlink="">
            <xdr:nvSpPr>
              <xdr:cNvPr id="172134" name="Check Box 102" hidden="1">
                <a:extLst>
                  <a:ext uri="{63B3BB69-23CF-44E3-9099-C40C66FF867C}">
                    <a14:compatExt spid="_x0000_s172134"/>
                  </a:ext>
                  <a:ext uri="{FF2B5EF4-FFF2-40B4-BE49-F238E27FC236}">
                    <a16:creationId xmlns:a16="http://schemas.microsoft.com/office/drawing/2014/main" id="{00000000-0008-0000-0600-000066A00200}"/>
                  </a:ext>
                </a:extLst>
              </xdr:cNvPr>
              <xdr:cNvSpPr/>
            </xdr:nvSpPr>
            <xdr:spPr bwMode="auto">
              <a:xfrm>
                <a:off x="5852579" y="47390008"/>
                <a:ext cx="96722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35" name="Check Box 103" hidden="1">
                <a:extLst>
                  <a:ext uri="{63B3BB69-23CF-44E3-9099-C40C66FF867C}">
                    <a14:compatExt spid="_x0000_s172135"/>
                  </a:ext>
                  <a:ext uri="{FF2B5EF4-FFF2-40B4-BE49-F238E27FC236}">
                    <a16:creationId xmlns:a16="http://schemas.microsoft.com/office/drawing/2014/main" id="{00000000-0008-0000-0600-000067A00200}"/>
                  </a:ext>
                </a:extLst>
              </xdr:cNvPr>
              <xdr:cNvSpPr/>
            </xdr:nvSpPr>
            <xdr:spPr bwMode="auto">
              <a:xfrm>
                <a:off x="5846844" y="47677222"/>
                <a:ext cx="887288" cy="39264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36" name="Check Box 104" hidden="1">
                <a:extLst>
                  <a:ext uri="{63B3BB69-23CF-44E3-9099-C40C66FF867C}">
                    <a14:compatExt spid="_x0000_s172136"/>
                  </a:ext>
                  <a:ext uri="{FF2B5EF4-FFF2-40B4-BE49-F238E27FC236}">
                    <a16:creationId xmlns:a16="http://schemas.microsoft.com/office/drawing/2014/main" id="{00000000-0008-0000-0600-000068A00200}"/>
                  </a:ext>
                </a:extLst>
              </xdr:cNvPr>
              <xdr:cNvSpPr/>
            </xdr:nvSpPr>
            <xdr:spPr bwMode="auto">
              <a:xfrm>
                <a:off x="6793373" y="47684225"/>
                <a:ext cx="664667"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92</xdr:row>
          <xdr:rowOff>31658</xdr:rowOff>
        </xdr:from>
        <xdr:to>
          <xdr:col>24</xdr:col>
          <xdr:colOff>244301</xdr:colOff>
          <xdr:row>94</xdr:row>
          <xdr:rowOff>4147</xdr:rowOff>
        </xdr:to>
        <xdr:grpSp>
          <xdr:nvGrpSpPr>
            <xdr:cNvPr id="29" name="Group 28">
              <a:extLst>
                <a:ext uri="{FF2B5EF4-FFF2-40B4-BE49-F238E27FC236}">
                  <a16:creationId xmlns:a16="http://schemas.microsoft.com/office/drawing/2014/main" id="{00000000-0008-0000-0600-00001D000000}"/>
                </a:ext>
              </a:extLst>
            </xdr:cNvPr>
            <xdr:cNvGrpSpPr/>
          </xdr:nvGrpSpPr>
          <xdr:grpSpPr>
            <a:xfrm>
              <a:off x="9447777" y="36226658"/>
              <a:ext cx="2226524" cy="1353614"/>
              <a:chOff x="7272264" y="35845952"/>
              <a:chExt cx="1523387" cy="707859"/>
            </a:xfrm>
          </xdr:grpSpPr>
          <xdr:sp macro="" textlink="">
            <xdr:nvSpPr>
              <xdr:cNvPr id="172137" name="Check Box 105" hidden="1">
                <a:extLst>
                  <a:ext uri="{63B3BB69-23CF-44E3-9099-C40C66FF867C}">
                    <a14:compatExt spid="_x0000_s172137"/>
                  </a:ext>
                  <a:ext uri="{FF2B5EF4-FFF2-40B4-BE49-F238E27FC236}">
                    <a16:creationId xmlns:a16="http://schemas.microsoft.com/office/drawing/2014/main" id="{00000000-0008-0000-0600-000069A0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138" name="Check Box 106" hidden="1">
                <a:extLst>
                  <a:ext uri="{63B3BB69-23CF-44E3-9099-C40C66FF867C}">
                    <a14:compatExt spid="_x0000_s172138"/>
                  </a:ext>
                  <a:ext uri="{FF2B5EF4-FFF2-40B4-BE49-F238E27FC236}">
                    <a16:creationId xmlns:a16="http://schemas.microsoft.com/office/drawing/2014/main" id="{00000000-0008-0000-0600-00006AA00200}"/>
                  </a:ext>
                </a:extLst>
              </xdr:cNvPr>
              <xdr:cNvSpPr/>
            </xdr:nvSpPr>
            <xdr:spPr bwMode="auto">
              <a:xfrm>
                <a:off x="7863043" y="35845952"/>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39" name="Check Box 107" hidden="1">
                <a:extLst>
                  <a:ext uri="{63B3BB69-23CF-44E3-9099-C40C66FF867C}">
                    <a14:compatExt spid="_x0000_s172139"/>
                  </a:ext>
                  <a:ext uri="{FF2B5EF4-FFF2-40B4-BE49-F238E27FC236}">
                    <a16:creationId xmlns:a16="http://schemas.microsoft.com/office/drawing/2014/main" id="{00000000-0008-0000-0600-00006BA00200}"/>
                  </a:ext>
                </a:extLst>
              </xdr:cNvPr>
              <xdr:cNvSpPr/>
            </xdr:nvSpPr>
            <xdr:spPr bwMode="auto">
              <a:xfrm>
                <a:off x="7272264"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140" name="Check Box 108" hidden="1">
                <a:extLst>
                  <a:ext uri="{63B3BB69-23CF-44E3-9099-C40C66FF867C}">
                    <a14:compatExt spid="_x0000_s172140"/>
                  </a:ext>
                  <a:ext uri="{FF2B5EF4-FFF2-40B4-BE49-F238E27FC236}">
                    <a16:creationId xmlns:a16="http://schemas.microsoft.com/office/drawing/2014/main" id="{00000000-0008-0000-0600-00006CA00200}"/>
                  </a:ext>
                </a:extLst>
              </xdr:cNvPr>
              <xdr:cNvSpPr/>
            </xdr:nvSpPr>
            <xdr:spPr bwMode="auto">
              <a:xfrm>
                <a:off x="7870243" y="36208601"/>
                <a:ext cx="9254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8965</xdr:colOff>
          <xdr:row>119</xdr:row>
          <xdr:rowOff>83609</xdr:rowOff>
        </xdr:from>
        <xdr:to>
          <xdr:col>6</xdr:col>
          <xdr:colOff>0</xdr:colOff>
          <xdr:row>120</xdr:row>
          <xdr:rowOff>12032</xdr:rowOff>
        </xdr:to>
        <xdr:grpSp>
          <xdr:nvGrpSpPr>
            <xdr:cNvPr id="36" name="Group 35">
              <a:extLst>
                <a:ext uri="{FF2B5EF4-FFF2-40B4-BE49-F238E27FC236}">
                  <a16:creationId xmlns:a16="http://schemas.microsoft.com/office/drawing/2014/main" id="{00000000-0008-0000-0600-000024000000}"/>
                </a:ext>
              </a:extLst>
            </xdr:cNvPr>
            <xdr:cNvGrpSpPr/>
          </xdr:nvGrpSpPr>
          <xdr:grpSpPr>
            <a:xfrm>
              <a:off x="5466790" y="48661109"/>
              <a:ext cx="1676960" cy="785673"/>
              <a:chOff x="5846846" y="47389715"/>
              <a:chExt cx="1611181" cy="692693"/>
            </a:xfrm>
          </xdr:grpSpPr>
          <xdr:sp macro="" textlink="">
            <xdr:nvSpPr>
              <xdr:cNvPr id="172165" name="Check Box 133" hidden="1">
                <a:extLst>
                  <a:ext uri="{63B3BB69-23CF-44E3-9099-C40C66FF867C}">
                    <a14:compatExt spid="_x0000_s172165"/>
                  </a:ext>
                  <a:ext uri="{FF2B5EF4-FFF2-40B4-BE49-F238E27FC236}">
                    <a16:creationId xmlns:a16="http://schemas.microsoft.com/office/drawing/2014/main" id="{00000000-0008-0000-0600-000085A00200}"/>
                  </a:ext>
                </a:extLst>
              </xdr:cNvPr>
              <xdr:cNvSpPr/>
            </xdr:nvSpPr>
            <xdr:spPr bwMode="auto">
              <a:xfrm>
                <a:off x="5852580" y="47389715"/>
                <a:ext cx="1321954"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66" name="Check Box 134" hidden="1">
                <a:extLst>
                  <a:ext uri="{63B3BB69-23CF-44E3-9099-C40C66FF867C}">
                    <a14:compatExt spid="_x0000_s172166"/>
                  </a:ext>
                  <a:ext uri="{FF2B5EF4-FFF2-40B4-BE49-F238E27FC236}">
                    <a16:creationId xmlns:a16="http://schemas.microsoft.com/office/drawing/2014/main" id="{00000000-0008-0000-0600-000086A00200}"/>
                  </a:ext>
                </a:extLst>
              </xdr:cNvPr>
              <xdr:cNvSpPr/>
            </xdr:nvSpPr>
            <xdr:spPr bwMode="auto">
              <a:xfrm>
                <a:off x="5846846" y="47677222"/>
                <a:ext cx="887288"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67" name="Check Box 135" hidden="1">
                <a:extLst>
                  <a:ext uri="{63B3BB69-23CF-44E3-9099-C40C66FF867C}">
                    <a14:compatExt spid="_x0000_s172167"/>
                  </a:ext>
                  <a:ext uri="{FF2B5EF4-FFF2-40B4-BE49-F238E27FC236}">
                    <a16:creationId xmlns:a16="http://schemas.microsoft.com/office/drawing/2014/main" id="{00000000-0008-0000-0600-000087A00200}"/>
                  </a:ext>
                </a:extLst>
              </xdr:cNvPr>
              <xdr:cNvSpPr/>
            </xdr:nvSpPr>
            <xdr:spPr bwMode="auto">
              <a:xfrm>
                <a:off x="6793362" y="47684415"/>
                <a:ext cx="664665"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76197</xdr:colOff>
          <xdr:row>119</xdr:row>
          <xdr:rowOff>175925</xdr:rowOff>
        </xdr:from>
        <xdr:to>
          <xdr:col>7</xdr:col>
          <xdr:colOff>588653</xdr:colOff>
          <xdr:row>120</xdr:row>
          <xdr:rowOff>10939</xdr:rowOff>
        </xdr:to>
        <xdr:grpSp>
          <xdr:nvGrpSpPr>
            <xdr:cNvPr id="37" name="Group 36">
              <a:extLst>
                <a:ext uri="{FF2B5EF4-FFF2-40B4-BE49-F238E27FC236}">
                  <a16:creationId xmlns:a16="http://schemas.microsoft.com/office/drawing/2014/main" id="{00000000-0008-0000-0600-000025000000}"/>
                </a:ext>
              </a:extLst>
            </xdr:cNvPr>
            <xdr:cNvGrpSpPr/>
          </xdr:nvGrpSpPr>
          <xdr:grpSpPr>
            <a:xfrm>
              <a:off x="7219947" y="48753425"/>
              <a:ext cx="1826906" cy="692264"/>
              <a:chOff x="5846916" y="47389633"/>
              <a:chExt cx="1611171" cy="692307"/>
            </a:xfrm>
          </xdr:grpSpPr>
          <xdr:sp macro="" textlink="">
            <xdr:nvSpPr>
              <xdr:cNvPr id="172168" name="Check Box 136" hidden="1">
                <a:extLst>
                  <a:ext uri="{63B3BB69-23CF-44E3-9099-C40C66FF867C}">
                    <a14:compatExt spid="_x0000_s172168"/>
                  </a:ext>
                  <a:ext uri="{FF2B5EF4-FFF2-40B4-BE49-F238E27FC236}">
                    <a16:creationId xmlns:a16="http://schemas.microsoft.com/office/drawing/2014/main" id="{00000000-0008-0000-0600-000088A00200}"/>
                  </a:ext>
                </a:extLst>
              </xdr:cNvPr>
              <xdr:cNvSpPr/>
            </xdr:nvSpPr>
            <xdr:spPr bwMode="auto">
              <a:xfrm>
                <a:off x="5852580" y="47389633"/>
                <a:ext cx="608385"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69" name="Check Box 137" hidden="1">
                <a:extLst>
                  <a:ext uri="{63B3BB69-23CF-44E3-9099-C40C66FF867C}">
                    <a14:compatExt spid="_x0000_s172169"/>
                  </a:ext>
                  <a:ext uri="{FF2B5EF4-FFF2-40B4-BE49-F238E27FC236}">
                    <a16:creationId xmlns:a16="http://schemas.microsoft.com/office/drawing/2014/main" id="{00000000-0008-0000-0600-000089A00200}"/>
                  </a:ext>
                </a:extLst>
              </xdr:cNvPr>
              <xdr:cNvSpPr/>
            </xdr:nvSpPr>
            <xdr:spPr bwMode="auto">
              <a:xfrm>
                <a:off x="5846916" y="47677222"/>
                <a:ext cx="887296"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70" name="Check Box 138" hidden="1">
                <a:extLst>
                  <a:ext uri="{63B3BB69-23CF-44E3-9099-C40C66FF867C}">
                    <a14:compatExt spid="_x0000_s172170"/>
                  </a:ext>
                  <a:ext uri="{FF2B5EF4-FFF2-40B4-BE49-F238E27FC236}">
                    <a16:creationId xmlns:a16="http://schemas.microsoft.com/office/drawing/2014/main" id="{00000000-0008-0000-0600-00008AA00200}"/>
                  </a:ext>
                </a:extLst>
              </xdr:cNvPr>
              <xdr:cNvSpPr/>
            </xdr:nvSpPr>
            <xdr:spPr bwMode="auto">
              <a:xfrm>
                <a:off x="6793415" y="47683954"/>
                <a:ext cx="664672"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90771</xdr:colOff>
          <xdr:row>119</xdr:row>
          <xdr:rowOff>156883</xdr:rowOff>
        </xdr:from>
        <xdr:to>
          <xdr:col>8</xdr:col>
          <xdr:colOff>1541931</xdr:colOff>
          <xdr:row>119</xdr:row>
          <xdr:rowOff>208627</xdr:rowOff>
        </xdr:to>
        <xdr:grpSp>
          <xdr:nvGrpSpPr>
            <xdr:cNvPr id="38" name="Group 37">
              <a:extLst>
                <a:ext uri="{FF2B5EF4-FFF2-40B4-BE49-F238E27FC236}">
                  <a16:creationId xmlns:a16="http://schemas.microsoft.com/office/drawing/2014/main" id="{00000000-0008-0000-0600-000026000000}"/>
                </a:ext>
              </a:extLst>
            </xdr:cNvPr>
            <xdr:cNvGrpSpPr/>
          </xdr:nvGrpSpPr>
          <xdr:grpSpPr>
            <a:xfrm>
              <a:off x="9482421" y="48734383"/>
              <a:ext cx="1451160" cy="51744"/>
              <a:chOff x="5846882" y="47391341"/>
              <a:chExt cx="1611184" cy="691031"/>
            </a:xfrm>
          </xdr:grpSpPr>
          <xdr:sp macro="" textlink="">
            <xdr:nvSpPr>
              <xdr:cNvPr id="172171" name="Check Box 139" hidden="1">
                <a:extLst>
                  <a:ext uri="{63B3BB69-23CF-44E3-9099-C40C66FF867C}">
                    <a14:compatExt spid="_x0000_s172171"/>
                  </a:ext>
                  <a:ext uri="{FF2B5EF4-FFF2-40B4-BE49-F238E27FC236}">
                    <a16:creationId xmlns:a16="http://schemas.microsoft.com/office/drawing/2014/main" id="{00000000-0008-0000-0600-00008BA00200}"/>
                  </a:ext>
                </a:extLst>
              </xdr:cNvPr>
              <xdr:cNvSpPr/>
            </xdr:nvSpPr>
            <xdr:spPr bwMode="auto">
              <a:xfrm>
                <a:off x="5852581" y="47391341"/>
                <a:ext cx="1347089" cy="39262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72" name="Check Box 140" hidden="1">
                <a:extLst>
                  <a:ext uri="{63B3BB69-23CF-44E3-9099-C40C66FF867C}">
                    <a14:compatExt spid="_x0000_s172172"/>
                  </a:ext>
                  <a:ext uri="{FF2B5EF4-FFF2-40B4-BE49-F238E27FC236}">
                    <a16:creationId xmlns:a16="http://schemas.microsoft.com/office/drawing/2014/main" id="{00000000-0008-0000-0600-00008CA00200}"/>
                  </a:ext>
                </a:extLst>
              </xdr:cNvPr>
              <xdr:cNvSpPr/>
            </xdr:nvSpPr>
            <xdr:spPr bwMode="auto">
              <a:xfrm>
                <a:off x="5846882" y="47677222"/>
                <a:ext cx="887290" cy="39262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73" name="Check Box 141" hidden="1">
                <a:extLst>
                  <a:ext uri="{63B3BB69-23CF-44E3-9099-C40C66FF867C}">
                    <a14:compatExt spid="_x0000_s172173"/>
                  </a:ext>
                  <a:ext uri="{FF2B5EF4-FFF2-40B4-BE49-F238E27FC236}">
                    <a16:creationId xmlns:a16="http://schemas.microsoft.com/office/drawing/2014/main" id="{00000000-0008-0000-0600-00008DA00200}"/>
                  </a:ext>
                </a:extLst>
              </xdr:cNvPr>
              <xdr:cNvSpPr/>
            </xdr:nvSpPr>
            <xdr:spPr bwMode="auto">
              <a:xfrm>
                <a:off x="6793394" y="47684375"/>
                <a:ext cx="664672" cy="3979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931206</xdr:colOff>
          <xdr:row>129</xdr:row>
          <xdr:rowOff>74479</xdr:rowOff>
        </xdr:from>
        <xdr:to>
          <xdr:col>5</xdr:col>
          <xdr:colOff>1400173</xdr:colOff>
          <xdr:row>131</xdr:row>
          <xdr:rowOff>3905</xdr:rowOff>
        </xdr:to>
        <xdr:grpSp>
          <xdr:nvGrpSpPr>
            <xdr:cNvPr id="39" name="Group 38">
              <a:extLst>
                <a:ext uri="{FF2B5EF4-FFF2-40B4-BE49-F238E27FC236}">
                  <a16:creationId xmlns:a16="http://schemas.microsoft.com/office/drawing/2014/main" id="{00000000-0008-0000-0600-000027000000}"/>
                </a:ext>
              </a:extLst>
            </xdr:cNvPr>
            <xdr:cNvGrpSpPr/>
          </xdr:nvGrpSpPr>
          <xdr:grpSpPr>
            <a:xfrm>
              <a:off x="5427006" y="53052529"/>
              <a:ext cx="1430992" cy="948601"/>
              <a:chOff x="5846875" y="47389659"/>
              <a:chExt cx="1611176" cy="692642"/>
            </a:xfrm>
          </xdr:grpSpPr>
          <xdr:sp macro="" textlink="">
            <xdr:nvSpPr>
              <xdr:cNvPr id="172174" name="Check Box 142" hidden="1">
                <a:extLst>
                  <a:ext uri="{63B3BB69-23CF-44E3-9099-C40C66FF867C}">
                    <a14:compatExt spid="_x0000_s172174"/>
                  </a:ext>
                  <a:ext uri="{FF2B5EF4-FFF2-40B4-BE49-F238E27FC236}">
                    <a16:creationId xmlns:a16="http://schemas.microsoft.com/office/drawing/2014/main" id="{00000000-0008-0000-0600-00008EA00200}"/>
                  </a:ext>
                </a:extLst>
              </xdr:cNvPr>
              <xdr:cNvSpPr/>
            </xdr:nvSpPr>
            <xdr:spPr bwMode="auto">
              <a:xfrm>
                <a:off x="5852580" y="47389659"/>
                <a:ext cx="100678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75" name="Check Box 143" hidden="1">
                <a:extLst>
                  <a:ext uri="{63B3BB69-23CF-44E3-9099-C40C66FF867C}">
                    <a14:compatExt spid="_x0000_s172175"/>
                  </a:ext>
                  <a:ext uri="{FF2B5EF4-FFF2-40B4-BE49-F238E27FC236}">
                    <a16:creationId xmlns:a16="http://schemas.microsoft.com/office/drawing/2014/main" id="{00000000-0008-0000-0600-00008FA00200}"/>
                  </a:ext>
                </a:extLst>
              </xdr:cNvPr>
              <xdr:cNvSpPr/>
            </xdr:nvSpPr>
            <xdr:spPr bwMode="auto">
              <a:xfrm>
                <a:off x="5846875" y="47677222"/>
                <a:ext cx="887293"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76" name="Check Box 144" hidden="1">
                <a:extLst>
                  <a:ext uri="{63B3BB69-23CF-44E3-9099-C40C66FF867C}">
                    <a14:compatExt spid="_x0000_s172176"/>
                  </a:ext>
                  <a:ext uri="{FF2B5EF4-FFF2-40B4-BE49-F238E27FC236}">
                    <a16:creationId xmlns:a16="http://schemas.microsoft.com/office/drawing/2014/main" id="{00000000-0008-0000-0600-000090A00200}"/>
                  </a:ext>
                </a:extLst>
              </xdr:cNvPr>
              <xdr:cNvSpPr/>
            </xdr:nvSpPr>
            <xdr:spPr bwMode="auto">
              <a:xfrm>
                <a:off x="6793382" y="47684309"/>
                <a:ext cx="664669"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109818</xdr:colOff>
          <xdr:row>129</xdr:row>
          <xdr:rowOff>36432</xdr:rowOff>
        </xdr:from>
        <xdr:to>
          <xdr:col>8</xdr:col>
          <xdr:colOff>1258261</xdr:colOff>
          <xdr:row>130</xdr:row>
          <xdr:rowOff>6683</xdr:rowOff>
        </xdr:to>
        <xdr:grpSp>
          <xdr:nvGrpSpPr>
            <xdr:cNvPr id="40" name="Group 39">
              <a:extLst>
                <a:ext uri="{FF2B5EF4-FFF2-40B4-BE49-F238E27FC236}">
                  <a16:creationId xmlns:a16="http://schemas.microsoft.com/office/drawing/2014/main" id="{00000000-0008-0000-0600-000028000000}"/>
                </a:ext>
              </a:extLst>
            </xdr:cNvPr>
            <xdr:cNvGrpSpPr/>
          </xdr:nvGrpSpPr>
          <xdr:grpSpPr>
            <a:xfrm>
              <a:off x="9501468" y="53014482"/>
              <a:ext cx="1148443" cy="646526"/>
              <a:chOff x="5846848" y="47389347"/>
              <a:chExt cx="1611208" cy="692491"/>
            </a:xfrm>
          </xdr:grpSpPr>
          <xdr:sp macro="" textlink="">
            <xdr:nvSpPr>
              <xdr:cNvPr id="172177" name="Check Box 145" hidden="1">
                <a:extLst>
                  <a:ext uri="{63B3BB69-23CF-44E3-9099-C40C66FF867C}">
                    <a14:compatExt spid="_x0000_s172177"/>
                  </a:ext>
                  <a:ext uri="{FF2B5EF4-FFF2-40B4-BE49-F238E27FC236}">
                    <a16:creationId xmlns:a16="http://schemas.microsoft.com/office/drawing/2014/main" id="{00000000-0008-0000-0600-000091A00200}"/>
                  </a:ext>
                </a:extLst>
              </xdr:cNvPr>
              <xdr:cNvSpPr/>
            </xdr:nvSpPr>
            <xdr:spPr bwMode="auto">
              <a:xfrm>
                <a:off x="5852579" y="47389347"/>
                <a:ext cx="1315305"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78" name="Check Box 146" hidden="1">
                <a:extLst>
                  <a:ext uri="{63B3BB69-23CF-44E3-9099-C40C66FF867C}">
                    <a14:compatExt spid="_x0000_s172178"/>
                  </a:ext>
                  <a:ext uri="{FF2B5EF4-FFF2-40B4-BE49-F238E27FC236}">
                    <a16:creationId xmlns:a16="http://schemas.microsoft.com/office/drawing/2014/main" id="{00000000-0008-0000-0600-000092A00200}"/>
                  </a:ext>
                </a:extLst>
              </xdr:cNvPr>
              <xdr:cNvSpPr/>
            </xdr:nvSpPr>
            <xdr:spPr bwMode="auto">
              <a:xfrm>
                <a:off x="5846848" y="47677222"/>
                <a:ext cx="887286"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79" name="Check Box 147" hidden="1">
                <a:extLst>
                  <a:ext uri="{63B3BB69-23CF-44E3-9099-C40C66FF867C}">
                    <a14:compatExt spid="_x0000_s172179"/>
                  </a:ext>
                  <a:ext uri="{FF2B5EF4-FFF2-40B4-BE49-F238E27FC236}">
                    <a16:creationId xmlns:a16="http://schemas.microsoft.com/office/drawing/2014/main" id="{00000000-0008-0000-0600-000093A00200}"/>
                  </a:ext>
                </a:extLst>
              </xdr:cNvPr>
              <xdr:cNvSpPr/>
            </xdr:nvSpPr>
            <xdr:spPr bwMode="auto">
              <a:xfrm>
                <a:off x="6793389" y="47683853"/>
                <a:ext cx="664667" cy="39798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961462</xdr:colOff>
          <xdr:row>161</xdr:row>
          <xdr:rowOff>171418</xdr:rowOff>
        </xdr:from>
        <xdr:to>
          <xdr:col>5</xdr:col>
          <xdr:colOff>1400173</xdr:colOff>
          <xdr:row>162</xdr:row>
          <xdr:rowOff>148288</xdr:rowOff>
        </xdr:to>
        <xdr:grpSp>
          <xdr:nvGrpSpPr>
            <xdr:cNvPr id="41" name="Group 40">
              <a:extLst>
                <a:ext uri="{FF2B5EF4-FFF2-40B4-BE49-F238E27FC236}">
                  <a16:creationId xmlns:a16="http://schemas.microsoft.com/office/drawing/2014/main" id="{00000000-0008-0000-0600-000029000000}"/>
                </a:ext>
              </a:extLst>
            </xdr:cNvPr>
            <xdr:cNvGrpSpPr/>
          </xdr:nvGrpSpPr>
          <xdr:grpSpPr>
            <a:xfrm>
              <a:off x="5457262" y="68532343"/>
              <a:ext cx="1400736" cy="605520"/>
              <a:chOff x="5846839" y="47389331"/>
              <a:chExt cx="1611228" cy="692873"/>
            </a:xfrm>
          </xdr:grpSpPr>
          <xdr:sp macro="" textlink="">
            <xdr:nvSpPr>
              <xdr:cNvPr id="172180" name="Check Box 148" hidden="1">
                <a:extLst>
                  <a:ext uri="{63B3BB69-23CF-44E3-9099-C40C66FF867C}">
                    <a14:compatExt spid="_x0000_s172180"/>
                  </a:ext>
                  <a:ext uri="{FF2B5EF4-FFF2-40B4-BE49-F238E27FC236}">
                    <a16:creationId xmlns:a16="http://schemas.microsoft.com/office/drawing/2014/main" id="{00000000-0008-0000-0600-000094A00200}"/>
                  </a:ext>
                </a:extLst>
              </xdr:cNvPr>
              <xdr:cNvSpPr/>
            </xdr:nvSpPr>
            <xdr:spPr bwMode="auto">
              <a:xfrm>
                <a:off x="5852580" y="47389331"/>
                <a:ext cx="1372173"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81" name="Check Box 149" hidden="1">
                <a:extLst>
                  <a:ext uri="{63B3BB69-23CF-44E3-9099-C40C66FF867C}">
                    <a14:compatExt spid="_x0000_s172181"/>
                  </a:ext>
                  <a:ext uri="{FF2B5EF4-FFF2-40B4-BE49-F238E27FC236}">
                    <a16:creationId xmlns:a16="http://schemas.microsoft.com/office/drawing/2014/main" id="{00000000-0008-0000-0600-000095A00200}"/>
                  </a:ext>
                </a:extLst>
              </xdr:cNvPr>
              <xdr:cNvSpPr/>
            </xdr:nvSpPr>
            <xdr:spPr bwMode="auto">
              <a:xfrm>
                <a:off x="5846839" y="47677222"/>
                <a:ext cx="887284"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82" name="Check Box 150" hidden="1">
                <a:extLst>
                  <a:ext uri="{63B3BB69-23CF-44E3-9099-C40C66FF867C}">
                    <a14:compatExt spid="_x0000_s172182"/>
                  </a:ext>
                  <a:ext uri="{FF2B5EF4-FFF2-40B4-BE49-F238E27FC236}">
                    <a16:creationId xmlns:a16="http://schemas.microsoft.com/office/drawing/2014/main" id="{00000000-0008-0000-0600-000096A00200}"/>
                  </a:ext>
                </a:extLst>
              </xdr:cNvPr>
              <xdr:cNvSpPr/>
            </xdr:nvSpPr>
            <xdr:spPr bwMode="auto">
              <a:xfrm>
                <a:off x="6793400" y="47684210"/>
                <a:ext cx="664667"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95251</xdr:colOff>
          <xdr:row>161</xdr:row>
          <xdr:rowOff>123793</xdr:rowOff>
        </xdr:from>
        <xdr:to>
          <xdr:col>7</xdr:col>
          <xdr:colOff>625294</xdr:colOff>
          <xdr:row>162</xdr:row>
          <xdr:rowOff>100663</xdr:rowOff>
        </xdr:to>
        <xdr:grpSp>
          <xdr:nvGrpSpPr>
            <xdr:cNvPr id="42" name="Group 41">
              <a:extLst>
                <a:ext uri="{FF2B5EF4-FFF2-40B4-BE49-F238E27FC236}">
                  <a16:creationId xmlns:a16="http://schemas.microsoft.com/office/drawing/2014/main" id="{00000000-0008-0000-0600-00002A000000}"/>
                </a:ext>
              </a:extLst>
            </xdr:cNvPr>
            <xdr:cNvGrpSpPr/>
          </xdr:nvGrpSpPr>
          <xdr:grpSpPr>
            <a:xfrm>
              <a:off x="7239001" y="68484718"/>
              <a:ext cx="1844493" cy="605520"/>
              <a:chOff x="5846910" y="47389331"/>
              <a:chExt cx="1611180" cy="692873"/>
            </a:xfrm>
          </xdr:grpSpPr>
          <xdr:sp macro="" textlink="">
            <xdr:nvSpPr>
              <xdr:cNvPr id="172183" name="Check Box 151" hidden="1">
                <a:extLst>
                  <a:ext uri="{63B3BB69-23CF-44E3-9099-C40C66FF867C}">
                    <a14:compatExt spid="_x0000_s172183"/>
                  </a:ext>
                  <a:ext uri="{FF2B5EF4-FFF2-40B4-BE49-F238E27FC236}">
                    <a16:creationId xmlns:a16="http://schemas.microsoft.com/office/drawing/2014/main" id="{00000000-0008-0000-0600-000097A00200}"/>
                  </a:ext>
                </a:extLst>
              </xdr:cNvPr>
              <xdr:cNvSpPr/>
            </xdr:nvSpPr>
            <xdr:spPr bwMode="auto">
              <a:xfrm>
                <a:off x="5852580" y="47389331"/>
                <a:ext cx="60838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84" name="Check Box 152" hidden="1">
                <a:extLst>
                  <a:ext uri="{63B3BB69-23CF-44E3-9099-C40C66FF867C}">
                    <a14:compatExt spid="_x0000_s172184"/>
                  </a:ext>
                  <a:ext uri="{FF2B5EF4-FFF2-40B4-BE49-F238E27FC236}">
                    <a16:creationId xmlns:a16="http://schemas.microsoft.com/office/drawing/2014/main" id="{00000000-0008-0000-0600-000098A00200}"/>
                  </a:ext>
                </a:extLst>
              </xdr:cNvPr>
              <xdr:cNvSpPr/>
            </xdr:nvSpPr>
            <xdr:spPr bwMode="auto">
              <a:xfrm>
                <a:off x="5846910" y="47677222"/>
                <a:ext cx="887294"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85" name="Check Box 153" hidden="1">
                <a:extLst>
                  <a:ext uri="{63B3BB69-23CF-44E3-9099-C40C66FF867C}">
                    <a14:compatExt spid="_x0000_s172185"/>
                  </a:ext>
                  <a:ext uri="{FF2B5EF4-FFF2-40B4-BE49-F238E27FC236}">
                    <a16:creationId xmlns:a16="http://schemas.microsoft.com/office/drawing/2014/main" id="{00000000-0008-0000-0600-000099A00200}"/>
                  </a:ext>
                </a:extLst>
              </xdr:cNvPr>
              <xdr:cNvSpPr/>
            </xdr:nvSpPr>
            <xdr:spPr bwMode="auto">
              <a:xfrm>
                <a:off x="6793419" y="47684210"/>
                <a:ext cx="664671"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109821</xdr:colOff>
          <xdr:row>161</xdr:row>
          <xdr:rowOff>171418</xdr:rowOff>
        </xdr:from>
        <xdr:to>
          <xdr:col>8</xdr:col>
          <xdr:colOff>1541930</xdr:colOff>
          <xdr:row>162</xdr:row>
          <xdr:rowOff>148288</xdr:rowOff>
        </xdr:to>
        <xdr:grpSp>
          <xdr:nvGrpSpPr>
            <xdr:cNvPr id="43" name="Group 42">
              <a:extLst>
                <a:ext uri="{FF2B5EF4-FFF2-40B4-BE49-F238E27FC236}">
                  <a16:creationId xmlns:a16="http://schemas.microsoft.com/office/drawing/2014/main" id="{00000000-0008-0000-0600-00002B000000}"/>
                </a:ext>
              </a:extLst>
            </xdr:cNvPr>
            <xdr:cNvGrpSpPr/>
          </xdr:nvGrpSpPr>
          <xdr:grpSpPr>
            <a:xfrm>
              <a:off x="9501471" y="68532343"/>
              <a:ext cx="1432109" cy="605520"/>
              <a:chOff x="5846856" y="47389331"/>
              <a:chExt cx="1611196" cy="692873"/>
            </a:xfrm>
          </xdr:grpSpPr>
          <xdr:sp macro="" textlink="">
            <xdr:nvSpPr>
              <xdr:cNvPr id="172186" name="Check Box 154" hidden="1">
                <a:extLst>
                  <a:ext uri="{63B3BB69-23CF-44E3-9099-C40C66FF867C}">
                    <a14:compatExt spid="_x0000_s172186"/>
                  </a:ext>
                  <a:ext uri="{FF2B5EF4-FFF2-40B4-BE49-F238E27FC236}">
                    <a16:creationId xmlns:a16="http://schemas.microsoft.com/office/drawing/2014/main" id="{00000000-0008-0000-0600-00009AA00200}"/>
                  </a:ext>
                </a:extLst>
              </xdr:cNvPr>
              <xdr:cNvSpPr/>
            </xdr:nvSpPr>
            <xdr:spPr bwMode="auto">
              <a:xfrm>
                <a:off x="5852578" y="47389331"/>
                <a:ext cx="60838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87" name="Check Box 155" hidden="1">
                <a:extLst>
                  <a:ext uri="{63B3BB69-23CF-44E3-9099-C40C66FF867C}">
                    <a14:compatExt spid="_x0000_s172187"/>
                  </a:ext>
                  <a:ext uri="{FF2B5EF4-FFF2-40B4-BE49-F238E27FC236}">
                    <a16:creationId xmlns:a16="http://schemas.microsoft.com/office/drawing/2014/main" id="{00000000-0008-0000-0600-00009BA00200}"/>
                  </a:ext>
                </a:extLst>
              </xdr:cNvPr>
              <xdr:cNvSpPr/>
            </xdr:nvSpPr>
            <xdr:spPr bwMode="auto">
              <a:xfrm>
                <a:off x="5846856" y="47677222"/>
                <a:ext cx="887288"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88" name="Check Box 156" hidden="1">
                <a:extLst>
                  <a:ext uri="{63B3BB69-23CF-44E3-9099-C40C66FF867C}">
                    <a14:compatExt spid="_x0000_s172188"/>
                  </a:ext>
                  <a:ext uri="{FF2B5EF4-FFF2-40B4-BE49-F238E27FC236}">
                    <a16:creationId xmlns:a16="http://schemas.microsoft.com/office/drawing/2014/main" id="{00000000-0008-0000-0600-00009CA00200}"/>
                  </a:ext>
                </a:extLst>
              </xdr:cNvPr>
              <xdr:cNvSpPr/>
            </xdr:nvSpPr>
            <xdr:spPr bwMode="auto">
              <a:xfrm>
                <a:off x="6793387" y="47684210"/>
                <a:ext cx="664665"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940735</xdr:colOff>
          <xdr:row>170</xdr:row>
          <xdr:rowOff>179306</xdr:rowOff>
        </xdr:from>
        <xdr:to>
          <xdr:col>6</xdr:col>
          <xdr:colOff>1907</xdr:colOff>
          <xdr:row>171</xdr:row>
          <xdr:rowOff>171835</xdr:rowOff>
        </xdr:to>
        <xdr:grpSp>
          <xdr:nvGrpSpPr>
            <xdr:cNvPr id="44" name="Group 43">
              <a:extLst>
                <a:ext uri="{FF2B5EF4-FFF2-40B4-BE49-F238E27FC236}">
                  <a16:creationId xmlns:a16="http://schemas.microsoft.com/office/drawing/2014/main" id="{00000000-0008-0000-0600-00002C000000}"/>
                </a:ext>
              </a:extLst>
            </xdr:cNvPr>
            <xdr:cNvGrpSpPr/>
          </xdr:nvGrpSpPr>
          <xdr:grpSpPr>
            <a:xfrm>
              <a:off x="5436535" y="72531206"/>
              <a:ext cx="1709122" cy="602129"/>
              <a:chOff x="5846875" y="47389284"/>
              <a:chExt cx="1611228" cy="692771"/>
            </a:xfrm>
          </xdr:grpSpPr>
          <xdr:sp macro="" textlink="">
            <xdr:nvSpPr>
              <xdr:cNvPr id="172189" name="Check Box 157" hidden="1">
                <a:extLst>
                  <a:ext uri="{63B3BB69-23CF-44E3-9099-C40C66FF867C}">
                    <a14:compatExt spid="_x0000_s172189"/>
                  </a:ext>
                  <a:ext uri="{FF2B5EF4-FFF2-40B4-BE49-F238E27FC236}">
                    <a16:creationId xmlns:a16="http://schemas.microsoft.com/office/drawing/2014/main" id="{00000000-0008-0000-0600-00009DA00200}"/>
                  </a:ext>
                </a:extLst>
              </xdr:cNvPr>
              <xdr:cNvSpPr/>
            </xdr:nvSpPr>
            <xdr:spPr bwMode="auto">
              <a:xfrm>
                <a:off x="5852579" y="47389284"/>
                <a:ext cx="881031"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90" name="Check Box 158" hidden="1">
                <a:extLst>
                  <a:ext uri="{63B3BB69-23CF-44E3-9099-C40C66FF867C}">
                    <a14:compatExt spid="_x0000_s172190"/>
                  </a:ext>
                  <a:ext uri="{FF2B5EF4-FFF2-40B4-BE49-F238E27FC236}">
                    <a16:creationId xmlns:a16="http://schemas.microsoft.com/office/drawing/2014/main" id="{00000000-0008-0000-0600-00009EA00200}"/>
                  </a:ext>
                </a:extLst>
              </xdr:cNvPr>
              <xdr:cNvSpPr/>
            </xdr:nvSpPr>
            <xdr:spPr bwMode="auto">
              <a:xfrm>
                <a:off x="5846875" y="47677222"/>
                <a:ext cx="887295"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91" name="Check Box 159" hidden="1">
                <a:extLst>
                  <a:ext uri="{63B3BB69-23CF-44E3-9099-C40C66FF867C}">
                    <a14:compatExt spid="_x0000_s172191"/>
                  </a:ext>
                  <a:ext uri="{FF2B5EF4-FFF2-40B4-BE49-F238E27FC236}">
                    <a16:creationId xmlns:a16="http://schemas.microsoft.com/office/drawing/2014/main" id="{00000000-0008-0000-0600-00009FA00200}"/>
                  </a:ext>
                </a:extLst>
              </xdr:cNvPr>
              <xdr:cNvSpPr/>
            </xdr:nvSpPr>
            <xdr:spPr bwMode="auto">
              <a:xfrm>
                <a:off x="6793430" y="47684072"/>
                <a:ext cx="664673" cy="39798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171451</xdr:colOff>
          <xdr:row>170</xdr:row>
          <xdr:rowOff>207881</xdr:rowOff>
        </xdr:from>
        <xdr:to>
          <xdr:col>7</xdr:col>
          <xdr:colOff>701494</xdr:colOff>
          <xdr:row>171</xdr:row>
          <xdr:rowOff>200410</xdr:rowOff>
        </xdr:to>
        <xdr:grpSp>
          <xdr:nvGrpSpPr>
            <xdr:cNvPr id="45" name="Group 44">
              <a:extLst>
                <a:ext uri="{FF2B5EF4-FFF2-40B4-BE49-F238E27FC236}">
                  <a16:creationId xmlns:a16="http://schemas.microsoft.com/office/drawing/2014/main" id="{00000000-0008-0000-0600-00002D000000}"/>
                </a:ext>
              </a:extLst>
            </xdr:cNvPr>
            <xdr:cNvGrpSpPr/>
          </xdr:nvGrpSpPr>
          <xdr:grpSpPr>
            <a:xfrm>
              <a:off x="7315201" y="72559781"/>
              <a:ext cx="1844493" cy="602129"/>
              <a:chOff x="5846910" y="47389284"/>
              <a:chExt cx="1611180" cy="692771"/>
            </a:xfrm>
          </xdr:grpSpPr>
          <xdr:sp macro="" textlink="">
            <xdr:nvSpPr>
              <xdr:cNvPr id="172192" name="Check Box 160" hidden="1">
                <a:extLst>
                  <a:ext uri="{63B3BB69-23CF-44E3-9099-C40C66FF867C}">
                    <a14:compatExt spid="_x0000_s172192"/>
                  </a:ext>
                  <a:ext uri="{FF2B5EF4-FFF2-40B4-BE49-F238E27FC236}">
                    <a16:creationId xmlns:a16="http://schemas.microsoft.com/office/drawing/2014/main" id="{00000000-0008-0000-0600-0000A0A00200}"/>
                  </a:ext>
                </a:extLst>
              </xdr:cNvPr>
              <xdr:cNvSpPr/>
            </xdr:nvSpPr>
            <xdr:spPr bwMode="auto">
              <a:xfrm>
                <a:off x="5852580" y="47389284"/>
                <a:ext cx="608385"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93" name="Check Box 161" hidden="1">
                <a:extLst>
                  <a:ext uri="{63B3BB69-23CF-44E3-9099-C40C66FF867C}">
                    <a14:compatExt spid="_x0000_s172193"/>
                  </a:ext>
                  <a:ext uri="{FF2B5EF4-FFF2-40B4-BE49-F238E27FC236}">
                    <a16:creationId xmlns:a16="http://schemas.microsoft.com/office/drawing/2014/main" id="{00000000-0008-0000-0600-0000A1A00200}"/>
                  </a:ext>
                </a:extLst>
              </xdr:cNvPr>
              <xdr:cNvSpPr/>
            </xdr:nvSpPr>
            <xdr:spPr bwMode="auto">
              <a:xfrm>
                <a:off x="5846910" y="47677222"/>
                <a:ext cx="887294"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94" name="Check Box 162" hidden="1">
                <a:extLst>
                  <a:ext uri="{63B3BB69-23CF-44E3-9099-C40C66FF867C}">
                    <a14:compatExt spid="_x0000_s172194"/>
                  </a:ext>
                  <a:ext uri="{FF2B5EF4-FFF2-40B4-BE49-F238E27FC236}">
                    <a16:creationId xmlns:a16="http://schemas.microsoft.com/office/drawing/2014/main" id="{00000000-0008-0000-0600-0000A2A00200}"/>
                  </a:ext>
                </a:extLst>
              </xdr:cNvPr>
              <xdr:cNvSpPr/>
            </xdr:nvSpPr>
            <xdr:spPr bwMode="auto">
              <a:xfrm>
                <a:off x="6793419" y="47684072"/>
                <a:ext cx="664671" cy="39798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147918</xdr:colOff>
          <xdr:row>170</xdr:row>
          <xdr:rowOff>188831</xdr:rowOff>
        </xdr:from>
        <xdr:to>
          <xdr:col>8</xdr:col>
          <xdr:colOff>1541929</xdr:colOff>
          <xdr:row>171</xdr:row>
          <xdr:rowOff>181360</xdr:rowOff>
        </xdr:to>
        <xdr:grpSp>
          <xdr:nvGrpSpPr>
            <xdr:cNvPr id="46" name="Group 45">
              <a:extLst>
                <a:ext uri="{FF2B5EF4-FFF2-40B4-BE49-F238E27FC236}">
                  <a16:creationId xmlns:a16="http://schemas.microsoft.com/office/drawing/2014/main" id="{00000000-0008-0000-0600-00002E000000}"/>
                </a:ext>
              </a:extLst>
            </xdr:cNvPr>
            <xdr:cNvGrpSpPr/>
          </xdr:nvGrpSpPr>
          <xdr:grpSpPr>
            <a:xfrm>
              <a:off x="9539568" y="72540731"/>
              <a:ext cx="1394011" cy="602129"/>
              <a:chOff x="5846845" y="47389284"/>
              <a:chExt cx="1611218" cy="692771"/>
            </a:xfrm>
          </xdr:grpSpPr>
          <xdr:sp macro="" textlink="">
            <xdr:nvSpPr>
              <xdr:cNvPr id="172195" name="Check Box 163" hidden="1">
                <a:extLst>
                  <a:ext uri="{63B3BB69-23CF-44E3-9099-C40C66FF867C}">
                    <a14:compatExt spid="_x0000_s172195"/>
                  </a:ext>
                  <a:ext uri="{FF2B5EF4-FFF2-40B4-BE49-F238E27FC236}">
                    <a16:creationId xmlns:a16="http://schemas.microsoft.com/office/drawing/2014/main" id="{00000000-0008-0000-0600-0000A3A00200}"/>
                  </a:ext>
                </a:extLst>
              </xdr:cNvPr>
              <xdr:cNvSpPr/>
            </xdr:nvSpPr>
            <xdr:spPr bwMode="auto">
              <a:xfrm>
                <a:off x="5852579" y="47389284"/>
                <a:ext cx="967228"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96" name="Check Box 164" hidden="1">
                <a:extLst>
                  <a:ext uri="{63B3BB69-23CF-44E3-9099-C40C66FF867C}">
                    <a14:compatExt spid="_x0000_s172196"/>
                  </a:ext>
                  <a:ext uri="{FF2B5EF4-FFF2-40B4-BE49-F238E27FC236}">
                    <a16:creationId xmlns:a16="http://schemas.microsoft.com/office/drawing/2014/main" id="{00000000-0008-0000-0600-0000A4A00200}"/>
                  </a:ext>
                </a:extLst>
              </xdr:cNvPr>
              <xdr:cNvSpPr/>
            </xdr:nvSpPr>
            <xdr:spPr bwMode="auto">
              <a:xfrm>
                <a:off x="5846845" y="47677222"/>
                <a:ext cx="887286"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197" name="Check Box 165" hidden="1">
                <a:extLst>
                  <a:ext uri="{63B3BB69-23CF-44E3-9099-C40C66FF867C}">
                    <a14:compatExt spid="_x0000_s172197"/>
                  </a:ext>
                  <a:ext uri="{FF2B5EF4-FFF2-40B4-BE49-F238E27FC236}">
                    <a16:creationId xmlns:a16="http://schemas.microsoft.com/office/drawing/2014/main" id="{00000000-0008-0000-0600-0000A5A00200}"/>
                  </a:ext>
                </a:extLst>
              </xdr:cNvPr>
              <xdr:cNvSpPr/>
            </xdr:nvSpPr>
            <xdr:spPr bwMode="auto">
              <a:xfrm>
                <a:off x="6793393" y="47684072"/>
                <a:ext cx="664670" cy="39798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940735</xdr:colOff>
          <xdr:row>129</xdr:row>
          <xdr:rowOff>122077</xdr:rowOff>
        </xdr:from>
        <xdr:to>
          <xdr:col>6</xdr:col>
          <xdr:colOff>1907</xdr:colOff>
          <xdr:row>130</xdr:row>
          <xdr:rowOff>115186</xdr:rowOff>
        </xdr:to>
        <xdr:grpSp>
          <xdr:nvGrpSpPr>
            <xdr:cNvPr id="47" name="Group 46">
              <a:extLst>
                <a:ext uri="{FF2B5EF4-FFF2-40B4-BE49-F238E27FC236}">
                  <a16:creationId xmlns:a16="http://schemas.microsoft.com/office/drawing/2014/main" id="{00000000-0008-0000-0600-00002F000000}"/>
                </a:ext>
              </a:extLst>
            </xdr:cNvPr>
            <xdr:cNvGrpSpPr/>
          </xdr:nvGrpSpPr>
          <xdr:grpSpPr>
            <a:xfrm>
              <a:off x="5436535" y="53100127"/>
              <a:ext cx="1709122" cy="669384"/>
              <a:chOff x="5846875" y="47389802"/>
              <a:chExt cx="1611228" cy="692607"/>
            </a:xfrm>
          </xdr:grpSpPr>
          <xdr:sp macro="" textlink="">
            <xdr:nvSpPr>
              <xdr:cNvPr id="172198" name="Check Box 166" hidden="1">
                <a:extLst>
                  <a:ext uri="{63B3BB69-23CF-44E3-9099-C40C66FF867C}">
                    <a14:compatExt spid="_x0000_s172198"/>
                  </a:ext>
                  <a:ext uri="{FF2B5EF4-FFF2-40B4-BE49-F238E27FC236}">
                    <a16:creationId xmlns:a16="http://schemas.microsoft.com/office/drawing/2014/main" id="{00000000-0008-0000-0600-0000A6A00200}"/>
                  </a:ext>
                </a:extLst>
              </xdr:cNvPr>
              <xdr:cNvSpPr/>
            </xdr:nvSpPr>
            <xdr:spPr bwMode="auto">
              <a:xfrm>
                <a:off x="5852579" y="47389802"/>
                <a:ext cx="881031"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199" name="Check Box 167" hidden="1">
                <a:extLst>
                  <a:ext uri="{63B3BB69-23CF-44E3-9099-C40C66FF867C}">
                    <a14:compatExt spid="_x0000_s172199"/>
                  </a:ext>
                  <a:ext uri="{FF2B5EF4-FFF2-40B4-BE49-F238E27FC236}">
                    <a16:creationId xmlns:a16="http://schemas.microsoft.com/office/drawing/2014/main" id="{00000000-0008-0000-0600-0000A7A00200}"/>
                  </a:ext>
                </a:extLst>
              </xdr:cNvPr>
              <xdr:cNvSpPr/>
            </xdr:nvSpPr>
            <xdr:spPr bwMode="auto">
              <a:xfrm>
                <a:off x="5846875" y="47677222"/>
                <a:ext cx="887295"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200" name="Check Box 168" hidden="1">
                <a:extLst>
                  <a:ext uri="{63B3BB69-23CF-44E3-9099-C40C66FF867C}">
                    <a14:compatExt spid="_x0000_s172200"/>
                  </a:ext>
                  <a:ext uri="{FF2B5EF4-FFF2-40B4-BE49-F238E27FC236}">
                    <a16:creationId xmlns:a16="http://schemas.microsoft.com/office/drawing/2014/main" id="{00000000-0008-0000-0600-0000A8A00200}"/>
                  </a:ext>
                </a:extLst>
              </xdr:cNvPr>
              <xdr:cNvSpPr/>
            </xdr:nvSpPr>
            <xdr:spPr bwMode="auto">
              <a:xfrm>
                <a:off x="6793430" y="47684423"/>
                <a:ext cx="664673"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212268</xdr:colOff>
          <xdr:row>129</xdr:row>
          <xdr:rowOff>33658</xdr:rowOff>
        </xdr:from>
        <xdr:to>
          <xdr:col>7</xdr:col>
          <xdr:colOff>676991</xdr:colOff>
          <xdr:row>131</xdr:row>
          <xdr:rowOff>1184</xdr:rowOff>
        </xdr:to>
        <xdr:grpSp>
          <xdr:nvGrpSpPr>
            <xdr:cNvPr id="48" name="Group 47">
              <a:extLst>
                <a:ext uri="{FF2B5EF4-FFF2-40B4-BE49-F238E27FC236}">
                  <a16:creationId xmlns:a16="http://schemas.microsoft.com/office/drawing/2014/main" id="{00000000-0008-0000-0600-000030000000}"/>
                </a:ext>
              </a:extLst>
            </xdr:cNvPr>
            <xdr:cNvGrpSpPr/>
          </xdr:nvGrpSpPr>
          <xdr:grpSpPr>
            <a:xfrm>
              <a:off x="7356018" y="53011708"/>
              <a:ext cx="1779173" cy="986701"/>
              <a:chOff x="5846868" y="47389720"/>
              <a:chExt cx="1611216" cy="692520"/>
            </a:xfrm>
          </xdr:grpSpPr>
          <xdr:sp macro="" textlink="">
            <xdr:nvSpPr>
              <xdr:cNvPr id="172201" name="Check Box 169" hidden="1">
                <a:extLst>
                  <a:ext uri="{63B3BB69-23CF-44E3-9099-C40C66FF867C}">
                    <a14:compatExt spid="_x0000_s172201"/>
                  </a:ext>
                  <a:ext uri="{FF2B5EF4-FFF2-40B4-BE49-F238E27FC236}">
                    <a16:creationId xmlns:a16="http://schemas.microsoft.com/office/drawing/2014/main" id="{00000000-0008-0000-0600-0000A9A00200}"/>
                  </a:ext>
                </a:extLst>
              </xdr:cNvPr>
              <xdr:cNvSpPr/>
            </xdr:nvSpPr>
            <xdr:spPr bwMode="auto">
              <a:xfrm>
                <a:off x="5852580" y="47389720"/>
                <a:ext cx="1006786"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202" name="Check Box 170" hidden="1">
                <a:extLst>
                  <a:ext uri="{63B3BB69-23CF-44E3-9099-C40C66FF867C}">
                    <a14:compatExt spid="_x0000_s172202"/>
                  </a:ext>
                  <a:ext uri="{FF2B5EF4-FFF2-40B4-BE49-F238E27FC236}">
                    <a16:creationId xmlns:a16="http://schemas.microsoft.com/office/drawing/2014/main" id="{00000000-0008-0000-0600-0000AAA00200}"/>
                  </a:ext>
                </a:extLst>
              </xdr:cNvPr>
              <xdr:cNvSpPr/>
            </xdr:nvSpPr>
            <xdr:spPr bwMode="auto">
              <a:xfrm>
                <a:off x="5846868" y="47677222"/>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203" name="Check Box 171" hidden="1">
                <a:extLst>
                  <a:ext uri="{63B3BB69-23CF-44E3-9099-C40C66FF867C}">
                    <a14:compatExt spid="_x0000_s172203"/>
                  </a:ext>
                  <a:ext uri="{FF2B5EF4-FFF2-40B4-BE49-F238E27FC236}">
                    <a16:creationId xmlns:a16="http://schemas.microsoft.com/office/drawing/2014/main" id="{00000000-0008-0000-0600-0000ABA00200}"/>
                  </a:ext>
                </a:extLst>
              </xdr:cNvPr>
              <xdr:cNvSpPr/>
            </xdr:nvSpPr>
            <xdr:spPr bwMode="auto">
              <a:xfrm>
                <a:off x="6793412" y="47684247"/>
                <a:ext cx="664672"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44497</xdr:colOff>
          <xdr:row>129</xdr:row>
          <xdr:rowOff>60913</xdr:rowOff>
        </xdr:from>
        <xdr:to>
          <xdr:col>8</xdr:col>
          <xdr:colOff>1465082</xdr:colOff>
          <xdr:row>131</xdr:row>
          <xdr:rowOff>2541</xdr:rowOff>
        </xdr:to>
        <xdr:grpSp>
          <xdr:nvGrpSpPr>
            <xdr:cNvPr id="49" name="Group 48">
              <a:extLst>
                <a:ext uri="{FF2B5EF4-FFF2-40B4-BE49-F238E27FC236}">
                  <a16:creationId xmlns:a16="http://schemas.microsoft.com/office/drawing/2014/main" id="{00000000-0008-0000-0600-000031000000}"/>
                </a:ext>
              </a:extLst>
            </xdr:cNvPr>
            <xdr:cNvGrpSpPr/>
          </xdr:nvGrpSpPr>
          <xdr:grpSpPr>
            <a:xfrm>
              <a:off x="9436147" y="53038963"/>
              <a:ext cx="1420585" cy="960803"/>
              <a:chOff x="5846874" y="47389816"/>
              <a:chExt cx="1270447" cy="680050"/>
            </a:xfrm>
          </xdr:grpSpPr>
          <xdr:sp macro="" textlink="">
            <xdr:nvSpPr>
              <xdr:cNvPr id="172204" name="Check Box 172" hidden="1">
                <a:extLst>
                  <a:ext uri="{63B3BB69-23CF-44E3-9099-C40C66FF867C}">
                    <a14:compatExt spid="_x0000_s172204"/>
                  </a:ext>
                  <a:ext uri="{FF2B5EF4-FFF2-40B4-BE49-F238E27FC236}">
                    <a16:creationId xmlns:a16="http://schemas.microsoft.com/office/drawing/2014/main" id="{00000000-0008-0000-0600-0000ACA00200}"/>
                  </a:ext>
                </a:extLst>
              </xdr:cNvPr>
              <xdr:cNvSpPr/>
            </xdr:nvSpPr>
            <xdr:spPr bwMode="auto">
              <a:xfrm>
                <a:off x="5852580" y="47389816"/>
                <a:ext cx="1006786"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205" name="Check Box 173" hidden="1">
                <a:extLst>
                  <a:ext uri="{63B3BB69-23CF-44E3-9099-C40C66FF867C}">
                    <a14:compatExt spid="_x0000_s172205"/>
                  </a:ext>
                  <a:ext uri="{FF2B5EF4-FFF2-40B4-BE49-F238E27FC236}">
                    <a16:creationId xmlns:a16="http://schemas.microsoft.com/office/drawing/2014/main" id="{00000000-0008-0000-0600-0000ADA00200}"/>
                  </a:ext>
                </a:extLst>
              </xdr:cNvPr>
              <xdr:cNvSpPr/>
            </xdr:nvSpPr>
            <xdr:spPr bwMode="auto">
              <a:xfrm>
                <a:off x="5846874" y="47677228"/>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72206" name="Check Box 174" hidden="1">
                <a:extLst>
                  <a:ext uri="{63B3BB69-23CF-44E3-9099-C40C66FF867C}">
                    <a14:compatExt spid="_x0000_s172206"/>
                  </a:ext>
                  <a:ext uri="{FF2B5EF4-FFF2-40B4-BE49-F238E27FC236}">
                    <a16:creationId xmlns:a16="http://schemas.microsoft.com/office/drawing/2014/main" id="{00000000-0008-0000-0600-0000AEA00200}"/>
                  </a:ext>
                </a:extLst>
              </xdr:cNvPr>
              <xdr:cNvSpPr/>
            </xdr:nvSpPr>
            <xdr:spPr bwMode="auto">
              <a:xfrm>
                <a:off x="6623018" y="47653420"/>
                <a:ext cx="494303"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92487" y="47625"/>
          <a:ext cx="1103434" cy="967887"/>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020050" y="66675"/>
          <a:ext cx="4238625"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4459" y="47625"/>
          <a:ext cx="1095935" cy="679637"/>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03922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168175</xdr:rowOff>
    </xdr:from>
    <xdr:to>
      <xdr:col>7</xdr:col>
      <xdr:colOff>154</xdr:colOff>
      <xdr:row>25</xdr:row>
      <xdr:rowOff>368200</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159892</xdr:rowOff>
    </xdr:from>
    <xdr:to>
      <xdr:col>7</xdr:col>
      <xdr:colOff>673756</xdr:colOff>
      <xdr:row>25</xdr:row>
      <xdr:rowOff>447596</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133350</xdr:rowOff>
    </xdr:from>
    <xdr:to>
      <xdr:col>5</xdr:col>
      <xdr:colOff>1203764</xdr:colOff>
      <xdr:row>25</xdr:row>
      <xdr:rowOff>360059</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133350</xdr:rowOff>
    </xdr:from>
    <xdr:to>
      <xdr:col>6</xdr:col>
      <xdr:colOff>203037</xdr:colOff>
      <xdr:row>25</xdr:row>
      <xdr:rowOff>342182</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powergrid1989-my.sharepoint.com/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6.xml.rels><?xml version="1.0" encoding="UTF-8" standalone="yes"?>
<Relationships xmlns="http://schemas.openxmlformats.org/package/2006/relationships"><Relationship Id="rId2" Type="http://schemas.openxmlformats.org/officeDocument/2006/relationships/externalLinkPath" Target="file:///C:\Users\60001732\AppData\Local\Temp\cc6ae0d9-349a-44c4-a9ae-802d9db79d0e_Volume%20III.zip.d0e\Volume%20III\First_Envelope_and_Bid_Forms.xlsx" TargetMode="External"/><Relationship Id="rId1" Type="http://schemas.openxmlformats.org/officeDocument/2006/relationships/externalLinkPath" Target="/Users/60001732/AppData/Local/Temp/cc6ae0d9-349a-44c4-a9ae-802d9db79d0e_Volume%20III.zip.d0e/Volume%20III/First_Envelope_and_Bid_Form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sheetData sheetId="3">
        <row r="7">
          <cell r="A7" t="str">
            <v>Bidder’s Name and Address  :</v>
          </cell>
        </row>
        <row r="9">
          <cell r="B9">
            <v>0</v>
          </cell>
        </row>
        <row r="10">
          <cell r="B10">
            <v>0</v>
          </cell>
        </row>
        <row r="11">
          <cell r="B11">
            <v>0</v>
          </cell>
        </row>
        <row r="12">
          <cell r="B12">
            <v>0</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95.xml"/><Relationship Id="rId21" Type="http://schemas.openxmlformats.org/officeDocument/2006/relationships/ctrlProp" Target="../ctrlProps/ctrlProp90.xml"/><Relationship Id="rId42" Type="http://schemas.openxmlformats.org/officeDocument/2006/relationships/ctrlProp" Target="../ctrlProps/ctrlProp111.xml"/><Relationship Id="rId47" Type="http://schemas.openxmlformats.org/officeDocument/2006/relationships/ctrlProp" Target="../ctrlProps/ctrlProp116.xml"/><Relationship Id="rId63" Type="http://schemas.openxmlformats.org/officeDocument/2006/relationships/ctrlProp" Target="../ctrlProps/ctrlProp132.xml"/><Relationship Id="rId68" Type="http://schemas.openxmlformats.org/officeDocument/2006/relationships/ctrlProp" Target="../ctrlProps/ctrlProp137.xml"/><Relationship Id="rId84" Type="http://schemas.openxmlformats.org/officeDocument/2006/relationships/ctrlProp" Target="../ctrlProps/ctrlProp153.xml"/><Relationship Id="rId89" Type="http://schemas.openxmlformats.org/officeDocument/2006/relationships/ctrlProp" Target="../ctrlProps/ctrlProp158.xml"/><Relationship Id="rId16" Type="http://schemas.openxmlformats.org/officeDocument/2006/relationships/ctrlProp" Target="../ctrlProps/ctrlProp85.xml"/><Relationship Id="rId11" Type="http://schemas.openxmlformats.org/officeDocument/2006/relationships/ctrlProp" Target="../ctrlProps/ctrlProp80.xml"/><Relationship Id="rId32" Type="http://schemas.openxmlformats.org/officeDocument/2006/relationships/ctrlProp" Target="../ctrlProps/ctrlProp101.xml"/><Relationship Id="rId37" Type="http://schemas.openxmlformats.org/officeDocument/2006/relationships/ctrlProp" Target="../ctrlProps/ctrlProp106.xml"/><Relationship Id="rId53" Type="http://schemas.openxmlformats.org/officeDocument/2006/relationships/ctrlProp" Target="../ctrlProps/ctrlProp122.xml"/><Relationship Id="rId58" Type="http://schemas.openxmlformats.org/officeDocument/2006/relationships/ctrlProp" Target="../ctrlProps/ctrlProp127.xml"/><Relationship Id="rId74" Type="http://schemas.openxmlformats.org/officeDocument/2006/relationships/ctrlProp" Target="../ctrlProps/ctrlProp143.xml"/><Relationship Id="rId79" Type="http://schemas.openxmlformats.org/officeDocument/2006/relationships/ctrlProp" Target="../ctrlProps/ctrlProp148.xml"/><Relationship Id="rId102" Type="http://schemas.openxmlformats.org/officeDocument/2006/relationships/ctrlProp" Target="../ctrlProps/ctrlProp171.xml"/><Relationship Id="rId5" Type="http://schemas.openxmlformats.org/officeDocument/2006/relationships/ctrlProp" Target="../ctrlProps/ctrlProp74.xml"/><Relationship Id="rId90" Type="http://schemas.openxmlformats.org/officeDocument/2006/relationships/ctrlProp" Target="../ctrlProps/ctrlProp159.xml"/><Relationship Id="rId95" Type="http://schemas.openxmlformats.org/officeDocument/2006/relationships/ctrlProp" Target="../ctrlProps/ctrlProp164.xml"/><Relationship Id="rId22" Type="http://schemas.openxmlformats.org/officeDocument/2006/relationships/ctrlProp" Target="../ctrlProps/ctrlProp91.xml"/><Relationship Id="rId27" Type="http://schemas.openxmlformats.org/officeDocument/2006/relationships/ctrlProp" Target="../ctrlProps/ctrlProp96.xml"/><Relationship Id="rId43" Type="http://schemas.openxmlformats.org/officeDocument/2006/relationships/ctrlProp" Target="../ctrlProps/ctrlProp112.xml"/><Relationship Id="rId48" Type="http://schemas.openxmlformats.org/officeDocument/2006/relationships/ctrlProp" Target="../ctrlProps/ctrlProp117.xml"/><Relationship Id="rId64" Type="http://schemas.openxmlformats.org/officeDocument/2006/relationships/ctrlProp" Target="../ctrlProps/ctrlProp133.xml"/><Relationship Id="rId69" Type="http://schemas.openxmlformats.org/officeDocument/2006/relationships/ctrlProp" Target="../ctrlProps/ctrlProp138.xml"/><Relationship Id="rId80" Type="http://schemas.openxmlformats.org/officeDocument/2006/relationships/ctrlProp" Target="../ctrlProps/ctrlProp149.xml"/><Relationship Id="rId85" Type="http://schemas.openxmlformats.org/officeDocument/2006/relationships/ctrlProp" Target="../ctrlProps/ctrlProp154.xml"/><Relationship Id="rId12" Type="http://schemas.openxmlformats.org/officeDocument/2006/relationships/ctrlProp" Target="../ctrlProps/ctrlProp81.xml"/><Relationship Id="rId17" Type="http://schemas.openxmlformats.org/officeDocument/2006/relationships/ctrlProp" Target="../ctrlProps/ctrlProp86.xml"/><Relationship Id="rId33" Type="http://schemas.openxmlformats.org/officeDocument/2006/relationships/ctrlProp" Target="../ctrlProps/ctrlProp102.xml"/><Relationship Id="rId38" Type="http://schemas.openxmlformats.org/officeDocument/2006/relationships/ctrlProp" Target="../ctrlProps/ctrlProp107.xml"/><Relationship Id="rId59" Type="http://schemas.openxmlformats.org/officeDocument/2006/relationships/ctrlProp" Target="../ctrlProps/ctrlProp128.xml"/><Relationship Id="rId103" Type="http://schemas.openxmlformats.org/officeDocument/2006/relationships/ctrlProp" Target="../ctrlProps/ctrlProp172.xml"/><Relationship Id="rId20" Type="http://schemas.openxmlformats.org/officeDocument/2006/relationships/ctrlProp" Target="../ctrlProps/ctrlProp89.xml"/><Relationship Id="rId41" Type="http://schemas.openxmlformats.org/officeDocument/2006/relationships/ctrlProp" Target="../ctrlProps/ctrlProp110.xml"/><Relationship Id="rId54" Type="http://schemas.openxmlformats.org/officeDocument/2006/relationships/ctrlProp" Target="../ctrlProps/ctrlProp123.xml"/><Relationship Id="rId62" Type="http://schemas.openxmlformats.org/officeDocument/2006/relationships/ctrlProp" Target="../ctrlProps/ctrlProp131.xml"/><Relationship Id="rId70" Type="http://schemas.openxmlformats.org/officeDocument/2006/relationships/ctrlProp" Target="../ctrlProps/ctrlProp139.xml"/><Relationship Id="rId75" Type="http://schemas.openxmlformats.org/officeDocument/2006/relationships/ctrlProp" Target="../ctrlProps/ctrlProp144.xml"/><Relationship Id="rId83" Type="http://schemas.openxmlformats.org/officeDocument/2006/relationships/ctrlProp" Target="../ctrlProps/ctrlProp152.xml"/><Relationship Id="rId88" Type="http://schemas.openxmlformats.org/officeDocument/2006/relationships/ctrlProp" Target="../ctrlProps/ctrlProp157.xml"/><Relationship Id="rId91" Type="http://schemas.openxmlformats.org/officeDocument/2006/relationships/ctrlProp" Target="../ctrlProps/ctrlProp160.xml"/><Relationship Id="rId96" Type="http://schemas.openxmlformats.org/officeDocument/2006/relationships/ctrlProp" Target="../ctrlProps/ctrlProp165.xml"/><Relationship Id="rId1" Type="http://schemas.openxmlformats.org/officeDocument/2006/relationships/printerSettings" Target="../printerSettings/printerSettings234.bin"/><Relationship Id="rId6" Type="http://schemas.openxmlformats.org/officeDocument/2006/relationships/ctrlProp" Target="../ctrlProps/ctrlProp75.xml"/><Relationship Id="rId15" Type="http://schemas.openxmlformats.org/officeDocument/2006/relationships/ctrlProp" Target="../ctrlProps/ctrlProp84.xml"/><Relationship Id="rId23" Type="http://schemas.openxmlformats.org/officeDocument/2006/relationships/ctrlProp" Target="../ctrlProps/ctrlProp92.xml"/><Relationship Id="rId28" Type="http://schemas.openxmlformats.org/officeDocument/2006/relationships/ctrlProp" Target="../ctrlProps/ctrlProp97.xml"/><Relationship Id="rId36" Type="http://schemas.openxmlformats.org/officeDocument/2006/relationships/ctrlProp" Target="../ctrlProps/ctrlProp105.xml"/><Relationship Id="rId49" Type="http://schemas.openxmlformats.org/officeDocument/2006/relationships/ctrlProp" Target="../ctrlProps/ctrlProp118.xml"/><Relationship Id="rId57" Type="http://schemas.openxmlformats.org/officeDocument/2006/relationships/ctrlProp" Target="../ctrlProps/ctrlProp126.xml"/><Relationship Id="rId10" Type="http://schemas.openxmlformats.org/officeDocument/2006/relationships/ctrlProp" Target="../ctrlProps/ctrlProp79.xml"/><Relationship Id="rId31" Type="http://schemas.openxmlformats.org/officeDocument/2006/relationships/ctrlProp" Target="../ctrlProps/ctrlProp100.xml"/><Relationship Id="rId44" Type="http://schemas.openxmlformats.org/officeDocument/2006/relationships/ctrlProp" Target="../ctrlProps/ctrlProp113.xml"/><Relationship Id="rId52" Type="http://schemas.openxmlformats.org/officeDocument/2006/relationships/ctrlProp" Target="../ctrlProps/ctrlProp121.xml"/><Relationship Id="rId60" Type="http://schemas.openxmlformats.org/officeDocument/2006/relationships/ctrlProp" Target="../ctrlProps/ctrlProp129.xml"/><Relationship Id="rId65" Type="http://schemas.openxmlformats.org/officeDocument/2006/relationships/ctrlProp" Target="../ctrlProps/ctrlProp134.xml"/><Relationship Id="rId73" Type="http://schemas.openxmlformats.org/officeDocument/2006/relationships/ctrlProp" Target="../ctrlProps/ctrlProp142.xml"/><Relationship Id="rId78" Type="http://schemas.openxmlformats.org/officeDocument/2006/relationships/ctrlProp" Target="../ctrlProps/ctrlProp147.xml"/><Relationship Id="rId81" Type="http://schemas.openxmlformats.org/officeDocument/2006/relationships/ctrlProp" Target="../ctrlProps/ctrlProp150.xml"/><Relationship Id="rId86" Type="http://schemas.openxmlformats.org/officeDocument/2006/relationships/ctrlProp" Target="../ctrlProps/ctrlProp155.xml"/><Relationship Id="rId94" Type="http://schemas.openxmlformats.org/officeDocument/2006/relationships/ctrlProp" Target="../ctrlProps/ctrlProp163.xml"/><Relationship Id="rId99" Type="http://schemas.openxmlformats.org/officeDocument/2006/relationships/ctrlProp" Target="../ctrlProps/ctrlProp168.xml"/><Relationship Id="rId101" Type="http://schemas.openxmlformats.org/officeDocument/2006/relationships/ctrlProp" Target="../ctrlProps/ctrlProp170.xml"/><Relationship Id="rId4" Type="http://schemas.openxmlformats.org/officeDocument/2006/relationships/ctrlProp" Target="../ctrlProps/ctrlProp73.xml"/><Relationship Id="rId9" Type="http://schemas.openxmlformats.org/officeDocument/2006/relationships/ctrlProp" Target="../ctrlProps/ctrlProp78.xml"/><Relationship Id="rId13" Type="http://schemas.openxmlformats.org/officeDocument/2006/relationships/ctrlProp" Target="../ctrlProps/ctrlProp82.xml"/><Relationship Id="rId18" Type="http://schemas.openxmlformats.org/officeDocument/2006/relationships/ctrlProp" Target="../ctrlProps/ctrlProp87.xml"/><Relationship Id="rId39" Type="http://schemas.openxmlformats.org/officeDocument/2006/relationships/ctrlProp" Target="../ctrlProps/ctrlProp108.xml"/><Relationship Id="rId34" Type="http://schemas.openxmlformats.org/officeDocument/2006/relationships/ctrlProp" Target="../ctrlProps/ctrlProp103.xml"/><Relationship Id="rId50" Type="http://schemas.openxmlformats.org/officeDocument/2006/relationships/ctrlProp" Target="../ctrlProps/ctrlProp119.xml"/><Relationship Id="rId55" Type="http://schemas.openxmlformats.org/officeDocument/2006/relationships/ctrlProp" Target="../ctrlProps/ctrlProp124.xml"/><Relationship Id="rId76" Type="http://schemas.openxmlformats.org/officeDocument/2006/relationships/ctrlProp" Target="../ctrlProps/ctrlProp145.xml"/><Relationship Id="rId97" Type="http://schemas.openxmlformats.org/officeDocument/2006/relationships/ctrlProp" Target="../ctrlProps/ctrlProp166.xml"/><Relationship Id="rId104" Type="http://schemas.openxmlformats.org/officeDocument/2006/relationships/ctrlProp" Target="../ctrlProps/ctrlProp173.xml"/><Relationship Id="rId7" Type="http://schemas.openxmlformats.org/officeDocument/2006/relationships/ctrlProp" Target="../ctrlProps/ctrlProp76.xml"/><Relationship Id="rId71" Type="http://schemas.openxmlformats.org/officeDocument/2006/relationships/ctrlProp" Target="../ctrlProps/ctrlProp140.xml"/><Relationship Id="rId92" Type="http://schemas.openxmlformats.org/officeDocument/2006/relationships/ctrlProp" Target="../ctrlProps/ctrlProp161.xml"/><Relationship Id="rId2" Type="http://schemas.openxmlformats.org/officeDocument/2006/relationships/drawing" Target="../drawings/drawing6.xml"/><Relationship Id="rId29" Type="http://schemas.openxmlformats.org/officeDocument/2006/relationships/ctrlProp" Target="../ctrlProps/ctrlProp98.xml"/><Relationship Id="rId24" Type="http://schemas.openxmlformats.org/officeDocument/2006/relationships/ctrlProp" Target="../ctrlProps/ctrlProp93.xml"/><Relationship Id="rId40" Type="http://schemas.openxmlformats.org/officeDocument/2006/relationships/ctrlProp" Target="../ctrlProps/ctrlProp109.xml"/><Relationship Id="rId45" Type="http://schemas.openxmlformats.org/officeDocument/2006/relationships/ctrlProp" Target="../ctrlProps/ctrlProp114.xml"/><Relationship Id="rId66" Type="http://schemas.openxmlformats.org/officeDocument/2006/relationships/ctrlProp" Target="../ctrlProps/ctrlProp135.xml"/><Relationship Id="rId87" Type="http://schemas.openxmlformats.org/officeDocument/2006/relationships/ctrlProp" Target="../ctrlProps/ctrlProp156.xml"/><Relationship Id="rId61" Type="http://schemas.openxmlformats.org/officeDocument/2006/relationships/ctrlProp" Target="../ctrlProps/ctrlProp130.xml"/><Relationship Id="rId82" Type="http://schemas.openxmlformats.org/officeDocument/2006/relationships/ctrlProp" Target="../ctrlProps/ctrlProp151.xml"/><Relationship Id="rId19" Type="http://schemas.openxmlformats.org/officeDocument/2006/relationships/ctrlProp" Target="../ctrlProps/ctrlProp88.xml"/><Relationship Id="rId14" Type="http://schemas.openxmlformats.org/officeDocument/2006/relationships/ctrlProp" Target="../ctrlProps/ctrlProp83.xml"/><Relationship Id="rId30" Type="http://schemas.openxmlformats.org/officeDocument/2006/relationships/ctrlProp" Target="../ctrlProps/ctrlProp99.xml"/><Relationship Id="rId35" Type="http://schemas.openxmlformats.org/officeDocument/2006/relationships/ctrlProp" Target="../ctrlProps/ctrlProp104.xml"/><Relationship Id="rId56" Type="http://schemas.openxmlformats.org/officeDocument/2006/relationships/ctrlProp" Target="../ctrlProps/ctrlProp125.xml"/><Relationship Id="rId77" Type="http://schemas.openxmlformats.org/officeDocument/2006/relationships/ctrlProp" Target="../ctrlProps/ctrlProp146.xml"/><Relationship Id="rId100" Type="http://schemas.openxmlformats.org/officeDocument/2006/relationships/ctrlProp" Target="../ctrlProps/ctrlProp169.xml"/><Relationship Id="rId105" Type="http://schemas.openxmlformats.org/officeDocument/2006/relationships/ctrlProp" Target="../ctrlProps/ctrlProp174.xml"/><Relationship Id="rId8" Type="http://schemas.openxmlformats.org/officeDocument/2006/relationships/ctrlProp" Target="../ctrlProps/ctrlProp77.xml"/><Relationship Id="rId51" Type="http://schemas.openxmlformats.org/officeDocument/2006/relationships/ctrlProp" Target="../ctrlProps/ctrlProp120.xml"/><Relationship Id="rId72" Type="http://schemas.openxmlformats.org/officeDocument/2006/relationships/ctrlProp" Target="../ctrlProps/ctrlProp141.xml"/><Relationship Id="rId93" Type="http://schemas.openxmlformats.org/officeDocument/2006/relationships/ctrlProp" Target="../ctrlProps/ctrlProp162.xml"/><Relationship Id="rId98" Type="http://schemas.openxmlformats.org/officeDocument/2006/relationships/ctrlProp" Target="../ctrlProps/ctrlProp167.xml"/><Relationship Id="rId3" Type="http://schemas.openxmlformats.org/officeDocument/2006/relationships/vmlDrawing" Target="../drawings/vmlDrawing2.vml"/><Relationship Id="rId25" Type="http://schemas.openxmlformats.org/officeDocument/2006/relationships/ctrlProp" Target="../ctrlProps/ctrlProp94.xml"/><Relationship Id="rId46" Type="http://schemas.openxmlformats.org/officeDocument/2006/relationships/ctrlProp" Target="../ctrlProps/ctrlProp115.xml"/><Relationship Id="rId67" Type="http://schemas.openxmlformats.org/officeDocument/2006/relationships/ctrlProp" Target="../ctrlProps/ctrlProp136.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26" Type="http://schemas.openxmlformats.org/officeDocument/2006/relationships/printerSettings" Target="../printerSettings/printerSettings260.bin"/><Relationship Id="rId39" Type="http://schemas.openxmlformats.org/officeDocument/2006/relationships/printerSettings" Target="../printerSettings/printerSettings273.bin"/><Relationship Id="rId21" Type="http://schemas.openxmlformats.org/officeDocument/2006/relationships/printerSettings" Target="../printerSettings/printerSettings255.bin"/><Relationship Id="rId34" Type="http://schemas.openxmlformats.org/officeDocument/2006/relationships/printerSettings" Target="../printerSettings/printerSettings268.bin"/><Relationship Id="rId42" Type="http://schemas.openxmlformats.org/officeDocument/2006/relationships/printerSettings" Target="../printerSettings/printerSettings276.bin"/><Relationship Id="rId47" Type="http://schemas.openxmlformats.org/officeDocument/2006/relationships/drawing" Target="../drawings/drawing7.xml"/><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9" Type="http://schemas.openxmlformats.org/officeDocument/2006/relationships/printerSettings" Target="../printerSettings/printerSettings263.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printerSettings" Target="../printerSettings/printerSettings258.bin"/><Relationship Id="rId32" Type="http://schemas.openxmlformats.org/officeDocument/2006/relationships/printerSettings" Target="../printerSettings/printerSettings266.bin"/><Relationship Id="rId37" Type="http://schemas.openxmlformats.org/officeDocument/2006/relationships/printerSettings" Target="../printerSettings/printerSettings271.bin"/><Relationship Id="rId40" Type="http://schemas.openxmlformats.org/officeDocument/2006/relationships/printerSettings" Target="../printerSettings/printerSettings274.bin"/><Relationship Id="rId45" Type="http://schemas.openxmlformats.org/officeDocument/2006/relationships/printerSettings" Target="../printerSettings/printerSettings279.bin"/><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28" Type="http://schemas.openxmlformats.org/officeDocument/2006/relationships/printerSettings" Target="../printerSettings/printerSettings262.bin"/><Relationship Id="rId36" Type="http://schemas.openxmlformats.org/officeDocument/2006/relationships/printerSettings" Target="../printerSettings/printerSettings270.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31" Type="http://schemas.openxmlformats.org/officeDocument/2006/relationships/printerSettings" Target="../printerSettings/printerSettings265.bin"/><Relationship Id="rId44" Type="http://schemas.openxmlformats.org/officeDocument/2006/relationships/printerSettings" Target="../printerSettings/printerSettings278.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 Id="rId27" Type="http://schemas.openxmlformats.org/officeDocument/2006/relationships/printerSettings" Target="../printerSettings/printerSettings261.bin"/><Relationship Id="rId30" Type="http://schemas.openxmlformats.org/officeDocument/2006/relationships/printerSettings" Target="../printerSettings/printerSettings264.bin"/><Relationship Id="rId35" Type="http://schemas.openxmlformats.org/officeDocument/2006/relationships/printerSettings" Target="../printerSettings/printerSettings269.bin"/><Relationship Id="rId43" Type="http://schemas.openxmlformats.org/officeDocument/2006/relationships/printerSettings" Target="../printerSettings/printerSettings277.bin"/><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5" Type="http://schemas.openxmlformats.org/officeDocument/2006/relationships/printerSettings" Target="../printerSettings/printerSettings259.bin"/><Relationship Id="rId33" Type="http://schemas.openxmlformats.org/officeDocument/2006/relationships/printerSettings" Target="../printerSettings/printerSettings267.bin"/><Relationship Id="rId38" Type="http://schemas.openxmlformats.org/officeDocument/2006/relationships/printerSettings" Target="../printerSettings/printerSettings272.bin"/><Relationship Id="rId46" Type="http://schemas.openxmlformats.org/officeDocument/2006/relationships/printerSettings" Target="../printerSettings/printerSettings280.bin"/><Relationship Id="rId20" Type="http://schemas.openxmlformats.org/officeDocument/2006/relationships/printerSettings" Target="../printerSettings/printerSettings254.bin"/><Relationship Id="rId41" Type="http://schemas.openxmlformats.org/officeDocument/2006/relationships/printerSettings" Target="../printerSettings/printerSettings27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9" Type="http://schemas.openxmlformats.org/officeDocument/2006/relationships/printerSettings" Target="../printerSettings/printerSettings319.bin"/><Relationship Id="rId21" Type="http://schemas.openxmlformats.org/officeDocument/2006/relationships/printerSettings" Target="../printerSettings/printerSettings301.bin"/><Relationship Id="rId34" Type="http://schemas.openxmlformats.org/officeDocument/2006/relationships/printerSettings" Target="../printerSettings/printerSettings314.bin"/><Relationship Id="rId42" Type="http://schemas.openxmlformats.org/officeDocument/2006/relationships/printerSettings" Target="../printerSettings/printerSettings322.bin"/><Relationship Id="rId47" Type="http://schemas.openxmlformats.org/officeDocument/2006/relationships/drawing" Target="../drawings/drawing8.xml"/><Relationship Id="rId7" Type="http://schemas.openxmlformats.org/officeDocument/2006/relationships/printerSettings" Target="../printerSettings/printerSettings287.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9" Type="http://schemas.openxmlformats.org/officeDocument/2006/relationships/printerSettings" Target="../printerSettings/printerSettings309.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32" Type="http://schemas.openxmlformats.org/officeDocument/2006/relationships/printerSettings" Target="../printerSettings/printerSettings312.bin"/><Relationship Id="rId37" Type="http://schemas.openxmlformats.org/officeDocument/2006/relationships/printerSettings" Target="../printerSettings/printerSettings317.bin"/><Relationship Id="rId40" Type="http://schemas.openxmlformats.org/officeDocument/2006/relationships/printerSettings" Target="../printerSettings/printerSettings320.bin"/><Relationship Id="rId45" Type="http://schemas.openxmlformats.org/officeDocument/2006/relationships/printerSettings" Target="../printerSettings/printerSettings325.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28" Type="http://schemas.openxmlformats.org/officeDocument/2006/relationships/printerSettings" Target="../printerSettings/printerSettings308.bin"/><Relationship Id="rId36" Type="http://schemas.openxmlformats.org/officeDocument/2006/relationships/printerSettings" Target="../printerSettings/printerSettings316.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31" Type="http://schemas.openxmlformats.org/officeDocument/2006/relationships/printerSettings" Target="../printerSettings/printerSettings311.bin"/><Relationship Id="rId44" Type="http://schemas.openxmlformats.org/officeDocument/2006/relationships/printerSettings" Target="../printerSettings/printerSettings324.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printerSettings" Target="../printerSettings/printerSettings307.bin"/><Relationship Id="rId30" Type="http://schemas.openxmlformats.org/officeDocument/2006/relationships/printerSettings" Target="../printerSettings/printerSettings310.bin"/><Relationship Id="rId35" Type="http://schemas.openxmlformats.org/officeDocument/2006/relationships/printerSettings" Target="../printerSettings/printerSettings315.bin"/><Relationship Id="rId43" Type="http://schemas.openxmlformats.org/officeDocument/2006/relationships/printerSettings" Target="../printerSettings/printerSettings323.bin"/><Relationship Id="rId8" Type="http://schemas.openxmlformats.org/officeDocument/2006/relationships/printerSettings" Target="../printerSettings/printerSettings288.bin"/><Relationship Id="rId3" Type="http://schemas.openxmlformats.org/officeDocument/2006/relationships/printerSettings" Target="../printerSettings/printerSettings283.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33" Type="http://schemas.openxmlformats.org/officeDocument/2006/relationships/printerSettings" Target="../printerSettings/printerSettings313.bin"/><Relationship Id="rId38" Type="http://schemas.openxmlformats.org/officeDocument/2006/relationships/printerSettings" Target="../printerSettings/printerSettings318.bin"/><Relationship Id="rId46" Type="http://schemas.openxmlformats.org/officeDocument/2006/relationships/printerSettings" Target="../printerSettings/printerSettings326.bin"/><Relationship Id="rId20" Type="http://schemas.openxmlformats.org/officeDocument/2006/relationships/printerSettings" Target="../printerSettings/printerSettings300.bin"/><Relationship Id="rId41" Type="http://schemas.openxmlformats.org/officeDocument/2006/relationships/printerSettings" Target="../printerSettings/printerSettings32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39.bin"/><Relationship Id="rId18" Type="http://schemas.openxmlformats.org/officeDocument/2006/relationships/printerSettings" Target="../printerSettings/printerSettings344.bin"/><Relationship Id="rId26" Type="http://schemas.openxmlformats.org/officeDocument/2006/relationships/printerSettings" Target="../printerSettings/printerSettings352.bin"/><Relationship Id="rId39" Type="http://schemas.openxmlformats.org/officeDocument/2006/relationships/printerSettings" Target="../printerSettings/printerSettings365.bin"/><Relationship Id="rId21" Type="http://schemas.openxmlformats.org/officeDocument/2006/relationships/printerSettings" Target="../printerSettings/printerSettings347.bin"/><Relationship Id="rId34" Type="http://schemas.openxmlformats.org/officeDocument/2006/relationships/printerSettings" Target="../printerSettings/printerSettings360.bin"/><Relationship Id="rId42" Type="http://schemas.openxmlformats.org/officeDocument/2006/relationships/printerSettings" Target="../printerSettings/printerSettings368.bin"/><Relationship Id="rId47" Type="http://schemas.openxmlformats.org/officeDocument/2006/relationships/drawing" Target="../drawings/drawing9.xml"/><Relationship Id="rId7" Type="http://schemas.openxmlformats.org/officeDocument/2006/relationships/printerSettings" Target="../printerSettings/printerSettings333.bin"/><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29" Type="http://schemas.openxmlformats.org/officeDocument/2006/relationships/printerSettings" Target="../printerSettings/printerSettings355.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24" Type="http://schemas.openxmlformats.org/officeDocument/2006/relationships/printerSettings" Target="../printerSettings/printerSettings350.bin"/><Relationship Id="rId32" Type="http://schemas.openxmlformats.org/officeDocument/2006/relationships/printerSettings" Target="../printerSettings/printerSettings358.bin"/><Relationship Id="rId37" Type="http://schemas.openxmlformats.org/officeDocument/2006/relationships/printerSettings" Target="../printerSettings/printerSettings363.bin"/><Relationship Id="rId40" Type="http://schemas.openxmlformats.org/officeDocument/2006/relationships/printerSettings" Target="../printerSettings/printerSettings366.bin"/><Relationship Id="rId45" Type="http://schemas.openxmlformats.org/officeDocument/2006/relationships/printerSettings" Target="../printerSettings/printerSettings371.bin"/><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23" Type="http://schemas.openxmlformats.org/officeDocument/2006/relationships/printerSettings" Target="../printerSettings/printerSettings349.bin"/><Relationship Id="rId28" Type="http://schemas.openxmlformats.org/officeDocument/2006/relationships/printerSettings" Target="../printerSettings/printerSettings354.bin"/><Relationship Id="rId36" Type="http://schemas.openxmlformats.org/officeDocument/2006/relationships/printerSettings" Target="../printerSettings/printerSettings362.bin"/><Relationship Id="rId10" Type="http://schemas.openxmlformats.org/officeDocument/2006/relationships/printerSettings" Target="../printerSettings/printerSettings336.bin"/><Relationship Id="rId19" Type="http://schemas.openxmlformats.org/officeDocument/2006/relationships/printerSettings" Target="../printerSettings/printerSettings345.bin"/><Relationship Id="rId31" Type="http://schemas.openxmlformats.org/officeDocument/2006/relationships/printerSettings" Target="../printerSettings/printerSettings357.bin"/><Relationship Id="rId44" Type="http://schemas.openxmlformats.org/officeDocument/2006/relationships/printerSettings" Target="../printerSettings/printerSettings370.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 Id="rId22" Type="http://schemas.openxmlformats.org/officeDocument/2006/relationships/printerSettings" Target="../printerSettings/printerSettings348.bin"/><Relationship Id="rId27" Type="http://schemas.openxmlformats.org/officeDocument/2006/relationships/printerSettings" Target="../printerSettings/printerSettings353.bin"/><Relationship Id="rId30" Type="http://schemas.openxmlformats.org/officeDocument/2006/relationships/printerSettings" Target="../printerSettings/printerSettings356.bin"/><Relationship Id="rId35" Type="http://schemas.openxmlformats.org/officeDocument/2006/relationships/printerSettings" Target="../printerSettings/printerSettings361.bin"/><Relationship Id="rId43" Type="http://schemas.openxmlformats.org/officeDocument/2006/relationships/printerSettings" Target="../printerSettings/printerSettings369.bin"/><Relationship Id="rId8" Type="http://schemas.openxmlformats.org/officeDocument/2006/relationships/printerSettings" Target="../printerSettings/printerSettings334.bin"/><Relationship Id="rId3" Type="http://schemas.openxmlformats.org/officeDocument/2006/relationships/printerSettings" Target="../printerSettings/printerSettings329.bin"/><Relationship Id="rId12" Type="http://schemas.openxmlformats.org/officeDocument/2006/relationships/printerSettings" Target="../printerSettings/printerSettings338.bin"/><Relationship Id="rId17" Type="http://schemas.openxmlformats.org/officeDocument/2006/relationships/printerSettings" Target="../printerSettings/printerSettings343.bin"/><Relationship Id="rId25" Type="http://schemas.openxmlformats.org/officeDocument/2006/relationships/printerSettings" Target="../printerSettings/printerSettings351.bin"/><Relationship Id="rId33" Type="http://schemas.openxmlformats.org/officeDocument/2006/relationships/printerSettings" Target="../printerSettings/printerSettings359.bin"/><Relationship Id="rId38" Type="http://schemas.openxmlformats.org/officeDocument/2006/relationships/printerSettings" Target="../printerSettings/printerSettings364.bin"/><Relationship Id="rId46" Type="http://schemas.openxmlformats.org/officeDocument/2006/relationships/printerSettings" Target="../printerSettings/printerSettings372.bin"/><Relationship Id="rId20" Type="http://schemas.openxmlformats.org/officeDocument/2006/relationships/printerSettings" Target="../printerSettings/printerSettings346.bin"/><Relationship Id="rId41" Type="http://schemas.openxmlformats.org/officeDocument/2006/relationships/printerSettings" Target="../printerSettings/printerSettings36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printerSettings" Target="../printerSettings/printerSettings411.bin"/><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42" Type="http://schemas.openxmlformats.org/officeDocument/2006/relationships/printerSettings" Target="../printerSettings/printerSettings414.bin"/><Relationship Id="rId47" Type="http://schemas.openxmlformats.org/officeDocument/2006/relationships/drawing" Target="../drawings/drawing10.xml"/><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9" Type="http://schemas.openxmlformats.org/officeDocument/2006/relationships/printerSettings" Target="../printerSettings/printerSettings401.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printerSettings" Target="../printerSettings/printerSettings412.bin"/><Relationship Id="rId45" Type="http://schemas.openxmlformats.org/officeDocument/2006/relationships/printerSettings" Target="../printerSettings/printerSettings417.bin"/><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49" Type="http://schemas.openxmlformats.org/officeDocument/2006/relationships/ctrlProp" Target="../ctrlProps/ctrlProp175.xml"/><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4" Type="http://schemas.openxmlformats.org/officeDocument/2006/relationships/printerSettings" Target="../printerSettings/printerSettings416.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43" Type="http://schemas.openxmlformats.org/officeDocument/2006/relationships/printerSettings" Target="../printerSettings/printerSettings415.bin"/><Relationship Id="rId48" Type="http://schemas.openxmlformats.org/officeDocument/2006/relationships/vmlDrawing" Target="../drawings/vmlDrawing3.vml"/><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 Id="rId46" Type="http://schemas.openxmlformats.org/officeDocument/2006/relationships/printerSettings" Target="../printerSettings/printerSettings418.bin"/><Relationship Id="rId20" Type="http://schemas.openxmlformats.org/officeDocument/2006/relationships/printerSettings" Target="../printerSettings/printerSettings392.bin"/><Relationship Id="rId41" Type="http://schemas.openxmlformats.org/officeDocument/2006/relationships/printerSettings" Target="../printerSettings/printerSettings413.bin"/><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26.bin"/><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drawing" Target="../drawings/drawing11.xml"/><Relationship Id="rId3" Type="http://schemas.openxmlformats.org/officeDocument/2006/relationships/printerSettings" Target="../printerSettings/printerSettings421.bin"/><Relationship Id="rId21" Type="http://schemas.openxmlformats.org/officeDocument/2006/relationships/printerSettings" Target="../printerSettings/printerSettings439.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ctrlProp" Target="../ctrlProps/ctrlProp176.xml"/><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9" Type="http://schemas.openxmlformats.org/officeDocument/2006/relationships/printerSettings" Target="../printerSettings/printerSettings482.bin"/><Relationship Id="rId21" Type="http://schemas.openxmlformats.org/officeDocument/2006/relationships/printerSettings" Target="../printerSettings/printerSettings464.bin"/><Relationship Id="rId34" Type="http://schemas.openxmlformats.org/officeDocument/2006/relationships/printerSettings" Target="../printerSettings/printerSettings477.bin"/><Relationship Id="rId42" Type="http://schemas.openxmlformats.org/officeDocument/2006/relationships/printerSettings" Target="../printerSettings/printerSettings485.bin"/><Relationship Id="rId47" Type="http://schemas.openxmlformats.org/officeDocument/2006/relationships/drawing" Target="../drawings/drawing12.xml"/><Relationship Id="rId7" Type="http://schemas.openxmlformats.org/officeDocument/2006/relationships/printerSettings" Target="../printerSettings/printerSettings450.bin"/><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9" Type="http://schemas.openxmlformats.org/officeDocument/2006/relationships/printerSettings" Target="../printerSettings/printerSettings472.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32" Type="http://schemas.openxmlformats.org/officeDocument/2006/relationships/printerSettings" Target="../printerSettings/printerSettings475.bin"/><Relationship Id="rId37" Type="http://schemas.openxmlformats.org/officeDocument/2006/relationships/printerSettings" Target="../printerSettings/printerSettings480.bin"/><Relationship Id="rId40" Type="http://schemas.openxmlformats.org/officeDocument/2006/relationships/printerSettings" Target="../printerSettings/printerSettings483.bin"/><Relationship Id="rId45" Type="http://schemas.openxmlformats.org/officeDocument/2006/relationships/printerSettings" Target="../printerSettings/printerSettings488.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28" Type="http://schemas.openxmlformats.org/officeDocument/2006/relationships/printerSettings" Target="../printerSettings/printerSettings471.bin"/><Relationship Id="rId36" Type="http://schemas.openxmlformats.org/officeDocument/2006/relationships/printerSettings" Target="../printerSettings/printerSettings479.bin"/><Relationship Id="rId49" Type="http://schemas.openxmlformats.org/officeDocument/2006/relationships/ctrlProp" Target="../ctrlProps/ctrlProp177.xml"/><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31" Type="http://schemas.openxmlformats.org/officeDocument/2006/relationships/printerSettings" Target="../printerSettings/printerSettings474.bin"/><Relationship Id="rId44" Type="http://schemas.openxmlformats.org/officeDocument/2006/relationships/printerSettings" Target="../printerSettings/printerSettings487.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printerSettings" Target="../printerSettings/printerSettings470.bin"/><Relationship Id="rId30" Type="http://schemas.openxmlformats.org/officeDocument/2006/relationships/printerSettings" Target="../printerSettings/printerSettings473.bin"/><Relationship Id="rId35" Type="http://schemas.openxmlformats.org/officeDocument/2006/relationships/printerSettings" Target="../printerSettings/printerSettings478.bin"/><Relationship Id="rId43" Type="http://schemas.openxmlformats.org/officeDocument/2006/relationships/printerSettings" Target="../printerSettings/printerSettings486.bin"/><Relationship Id="rId48" Type="http://schemas.openxmlformats.org/officeDocument/2006/relationships/vmlDrawing" Target="../drawings/vmlDrawing5.vml"/><Relationship Id="rId8" Type="http://schemas.openxmlformats.org/officeDocument/2006/relationships/printerSettings" Target="../printerSettings/printerSettings451.bin"/><Relationship Id="rId3" Type="http://schemas.openxmlformats.org/officeDocument/2006/relationships/printerSettings" Target="../printerSettings/printerSettings446.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33" Type="http://schemas.openxmlformats.org/officeDocument/2006/relationships/printerSettings" Target="../printerSettings/printerSettings476.bin"/><Relationship Id="rId38" Type="http://schemas.openxmlformats.org/officeDocument/2006/relationships/printerSettings" Target="../printerSettings/printerSettings481.bin"/><Relationship Id="rId46" Type="http://schemas.openxmlformats.org/officeDocument/2006/relationships/printerSettings" Target="../printerSettings/printerSettings489.bin"/><Relationship Id="rId20" Type="http://schemas.openxmlformats.org/officeDocument/2006/relationships/printerSettings" Target="../printerSettings/printerSettings463.bin"/><Relationship Id="rId41" Type="http://schemas.openxmlformats.org/officeDocument/2006/relationships/printerSettings" Target="../printerSettings/printerSettings484.bin"/><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02.bin"/><Relationship Id="rId18" Type="http://schemas.openxmlformats.org/officeDocument/2006/relationships/printerSettings" Target="../printerSettings/printerSettings507.bin"/><Relationship Id="rId26" Type="http://schemas.openxmlformats.org/officeDocument/2006/relationships/printerSettings" Target="../printerSettings/printerSettings515.bin"/><Relationship Id="rId39" Type="http://schemas.openxmlformats.org/officeDocument/2006/relationships/printerSettings" Target="../printerSettings/printerSettings528.bin"/><Relationship Id="rId21" Type="http://schemas.openxmlformats.org/officeDocument/2006/relationships/printerSettings" Target="../printerSettings/printerSettings510.bin"/><Relationship Id="rId34" Type="http://schemas.openxmlformats.org/officeDocument/2006/relationships/printerSettings" Target="../printerSettings/printerSettings523.bin"/><Relationship Id="rId42" Type="http://schemas.openxmlformats.org/officeDocument/2006/relationships/printerSettings" Target="../printerSettings/printerSettings531.bin"/><Relationship Id="rId7" Type="http://schemas.openxmlformats.org/officeDocument/2006/relationships/printerSettings" Target="../printerSettings/printerSettings496.bin"/><Relationship Id="rId2" Type="http://schemas.openxmlformats.org/officeDocument/2006/relationships/printerSettings" Target="../printerSettings/printerSettings491.bin"/><Relationship Id="rId16" Type="http://schemas.openxmlformats.org/officeDocument/2006/relationships/printerSettings" Target="../printerSettings/printerSettings505.bin"/><Relationship Id="rId29" Type="http://schemas.openxmlformats.org/officeDocument/2006/relationships/printerSettings" Target="../printerSettings/printerSettings518.bin"/><Relationship Id="rId1" Type="http://schemas.openxmlformats.org/officeDocument/2006/relationships/printerSettings" Target="../printerSettings/printerSettings490.bin"/><Relationship Id="rId6" Type="http://schemas.openxmlformats.org/officeDocument/2006/relationships/printerSettings" Target="../printerSettings/printerSettings495.bin"/><Relationship Id="rId11" Type="http://schemas.openxmlformats.org/officeDocument/2006/relationships/printerSettings" Target="../printerSettings/printerSettings500.bin"/><Relationship Id="rId24" Type="http://schemas.openxmlformats.org/officeDocument/2006/relationships/printerSettings" Target="../printerSettings/printerSettings513.bin"/><Relationship Id="rId32" Type="http://schemas.openxmlformats.org/officeDocument/2006/relationships/printerSettings" Target="../printerSettings/printerSettings521.bin"/><Relationship Id="rId37" Type="http://schemas.openxmlformats.org/officeDocument/2006/relationships/printerSettings" Target="../printerSettings/printerSettings526.bin"/><Relationship Id="rId40" Type="http://schemas.openxmlformats.org/officeDocument/2006/relationships/printerSettings" Target="../printerSettings/printerSettings529.bin"/><Relationship Id="rId45" Type="http://schemas.openxmlformats.org/officeDocument/2006/relationships/printerSettings" Target="../printerSettings/printerSettings534.bin"/><Relationship Id="rId5" Type="http://schemas.openxmlformats.org/officeDocument/2006/relationships/printerSettings" Target="../printerSettings/printerSettings494.bin"/><Relationship Id="rId15" Type="http://schemas.openxmlformats.org/officeDocument/2006/relationships/printerSettings" Target="../printerSettings/printerSettings504.bin"/><Relationship Id="rId23" Type="http://schemas.openxmlformats.org/officeDocument/2006/relationships/printerSettings" Target="../printerSettings/printerSettings512.bin"/><Relationship Id="rId28" Type="http://schemas.openxmlformats.org/officeDocument/2006/relationships/printerSettings" Target="../printerSettings/printerSettings517.bin"/><Relationship Id="rId36" Type="http://schemas.openxmlformats.org/officeDocument/2006/relationships/printerSettings" Target="../printerSettings/printerSettings525.bin"/><Relationship Id="rId10" Type="http://schemas.openxmlformats.org/officeDocument/2006/relationships/printerSettings" Target="../printerSettings/printerSettings499.bin"/><Relationship Id="rId19" Type="http://schemas.openxmlformats.org/officeDocument/2006/relationships/printerSettings" Target="../printerSettings/printerSettings508.bin"/><Relationship Id="rId31" Type="http://schemas.openxmlformats.org/officeDocument/2006/relationships/printerSettings" Target="../printerSettings/printerSettings520.bin"/><Relationship Id="rId44" Type="http://schemas.openxmlformats.org/officeDocument/2006/relationships/printerSettings" Target="../printerSettings/printerSettings533.bin"/><Relationship Id="rId4" Type="http://schemas.openxmlformats.org/officeDocument/2006/relationships/printerSettings" Target="../printerSettings/printerSettings493.bin"/><Relationship Id="rId9" Type="http://schemas.openxmlformats.org/officeDocument/2006/relationships/printerSettings" Target="../printerSettings/printerSettings498.bin"/><Relationship Id="rId14" Type="http://schemas.openxmlformats.org/officeDocument/2006/relationships/printerSettings" Target="../printerSettings/printerSettings503.bin"/><Relationship Id="rId22" Type="http://schemas.openxmlformats.org/officeDocument/2006/relationships/printerSettings" Target="../printerSettings/printerSettings511.bin"/><Relationship Id="rId27" Type="http://schemas.openxmlformats.org/officeDocument/2006/relationships/printerSettings" Target="../printerSettings/printerSettings516.bin"/><Relationship Id="rId30" Type="http://schemas.openxmlformats.org/officeDocument/2006/relationships/printerSettings" Target="../printerSettings/printerSettings519.bin"/><Relationship Id="rId35" Type="http://schemas.openxmlformats.org/officeDocument/2006/relationships/printerSettings" Target="../printerSettings/printerSettings524.bin"/><Relationship Id="rId43" Type="http://schemas.openxmlformats.org/officeDocument/2006/relationships/printerSettings" Target="../printerSettings/printerSettings532.bin"/><Relationship Id="rId8" Type="http://schemas.openxmlformats.org/officeDocument/2006/relationships/printerSettings" Target="../printerSettings/printerSettings497.bin"/><Relationship Id="rId3" Type="http://schemas.openxmlformats.org/officeDocument/2006/relationships/printerSettings" Target="../printerSettings/printerSettings492.bin"/><Relationship Id="rId12" Type="http://schemas.openxmlformats.org/officeDocument/2006/relationships/printerSettings" Target="../printerSettings/printerSettings501.bin"/><Relationship Id="rId17" Type="http://schemas.openxmlformats.org/officeDocument/2006/relationships/printerSettings" Target="../printerSettings/printerSettings506.bin"/><Relationship Id="rId25" Type="http://schemas.openxmlformats.org/officeDocument/2006/relationships/printerSettings" Target="../printerSettings/printerSettings514.bin"/><Relationship Id="rId33" Type="http://schemas.openxmlformats.org/officeDocument/2006/relationships/printerSettings" Target="../printerSettings/printerSettings522.bin"/><Relationship Id="rId38" Type="http://schemas.openxmlformats.org/officeDocument/2006/relationships/printerSettings" Target="../printerSettings/printerSettings527.bin"/><Relationship Id="rId46" Type="http://schemas.openxmlformats.org/officeDocument/2006/relationships/drawing" Target="../drawings/drawing13.xml"/><Relationship Id="rId20" Type="http://schemas.openxmlformats.org/officeDocument/2006/relationships/printerSettings" Target="../printerSettings/printerSettings509.bin"/><Relationship Id="rId41" Type="http://schemas.openxmlformats.org/officeDocument/2006/relationships/printerSettings" Target="../printerSettings/printerSettings530.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42" Type="http://schemas.openxmlformats.org/officeDocument/2006/relationships/printerSettings" Target="../printerSettings/printerSettings576.bin"/><Relationship Id="rId7" Type="http://schemas.openxmlformats.org/officeDocument/2006/relationships/printerSettings" Target="../printerSettings/printerSettings541.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printerSettings" Target="../printerSettings/printerSettings574.bin"/><Relationship Id="rId45" Type="http://schemas.openxmlformats.org/officeDocument/2006/relationships/printerSettings" Target="../printerSettings/printerSettings579.bin"/><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4" Type="http://schemas.openxmlformats.org/officeDocument/2006/relationships/printerSettings" Target="../printerSettings/printerSettings578.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43" Type="http://schemas.openxmlformats.org/officeDocument/2006/relationships/printerSettings" Target="../printerSettings/printerSettings577.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46" Type="http://schemas.openxmlformats.org/officeDocument/2006/relationships/printerSettings" Target="../printerSettings/printerSettings580.bin"/><Relationship Id="rId20" Type="http://schemas.openxmlformats.org/officeDocument/2006/relationships/printerSettings" Target="../printerSettings/printerSettings554.bin"/><Relationship Id="rId41" Type="http://schemas.openxmlformats.org/officeDocument/2006/relationships/printerSettings" Target="../printerSettings/printerSettings575.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26" Type="http://schemas.openxmlformats.org/officeDocument/2006/relationships/printerSettings" Target="../printerSettings/printerSettings606.bin"/><Relationship Id="rId39" Type="http://schemas.openxmlformats.org/officeDocument/2006/relationships/printerSettings" Target="../printerSettings/printerSettings619.bin"/><Relationship Id="rId21" Type="http://schemas.openxmlformats.org/officeDocument/2006/relationships/printerSettings" Target="../printerSettings/printerSettings601.bin"/><Relationship Id="rId34" Type="http://schemas.openxmlformats.org/officeDocument/2006/relationships/printerSettings" Target="../printerSettings/printerSettings614.bin"/><Relationship Id="rId42" Type="http://schemas.openxmlformats.org/officeDocument/2006/relationships/printerSettings" Target="../printerSettings/printerSettings622.bin"/><Relationship Id="rId47" Type="http://schemas.openxmlformats.org/officeDocument/2006/relationships/drawing" Target="../drawings/drawing14.xml"/><Relationship Id="rId7" Type="http://schemas.openxmlformats.org/officeDocument/2006/relationships/printerSettings" Target="../printerSettings/printerSettings587.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9" Type="http://schemas.openxmlformats.org/officeDocument/2006/relationships/printerSettings" Target="../printerSettings/printerSettings609.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24" Type="http://schemas.openxmlformats.org/officeDocument/2006/relationships/printerSettings" Target="../printerSettings/printerSettings604.bin"/><Relationship Id="rId32" Type="http://schemas.openxmlformats.org/officeDocument/2006/relationships/printerSettings" Target="../printerSettings/printerSettings612.bin"/><Relationship Id="rId37" Type="http://schemas.openxmlformats.org/officeDocument/2006/relationships/printerSettings" Target="../printerSettings/printerSettings617.bin"/><Relationship Id="rId40" Type="http://schemas.openxmlformats.org/officeDocument/2006/relationships/printerSettings" Target="../printerSettings/printerSettings620.bin"/><Relationship Id="rId45" Type="http://schemas.openxmlformats.org/officeDocument/2006/relationships/printerSettings" Target="../printerSettings/printerSettings625.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23" Type="http://schemas.openxmlformats.org/officeDocument/2006/relationships/printerSettings" Target="../printerSettings/printerSettings603.bin"/><Relationship Id="rId28" Type="http://schemas.openxmlformats.org/officeDocument/2006/relationships/printerSettings" Target="../printerSettings/printerSettings608.bin"/><Relationship Id="rId36" Type="http://schemas.openxmlformats.org/officeDocument/2006/relationships/printerSettings" Target="../printerSettings/printerSettings616.bin"/><Relationship Id="rId10" Type="http://schemas.openxmlformats.org/officeDocument/2006/relationships/printerSettings" Target="../printerSettings/printerSettings590.bin"/><Relationship Id="rId19" Type="http://schemas.openxmlformats.org/officeDocument/2006/relationships/printerSettings" Target="../printerSettings/printerSettings599.bin"/><Relationship Id="rId31" Type="http://schemas.openxmlformats.org/officeDocument/2006/relationships/printerSettings" Target="../printerSettings/printerSettings611.bin"/><Relationship Id="rId44" Type="http://schemas.openxmlformats.org/officeDocument/2006/relationships/printerSettings" Target="../printerSettings/printerSettings624.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printerSettings" Target="../printerSettings/printerSettings602.bin"/><Relationship Id="rId27" Type="http://schemas.openxmlformats.org/officeDocument/2006/relationships/printerSettings" Target="../printerSettings/printerSettings607.bin"/><Relationship Id="rId30" Type="http://schemas.openxmlformats.org/officeDocument/2006/relationships/printerSettings" Target="../printerSettings/printerSettings610.bin"/><Relationship Id="rId35" Type="http://schemas.openxmlformats.org/officeDocument/2006/relationships/printerSettings" Target="../printerSettings/printerSettings615.bin"/><Relationship Id="rId43" Type="http://schemas.openxmlformats.org/officeDocument/2006/relationships/printerSettings" Target="../printerSettings/printerSettings623.bin"/><Relationship Id="rId8" Type="http://schemas.openxmlformats.org/officeDocument/2006/relationships/printerSettings" Target="../printerSettings/printerSettings588.bin"/><Relationship Id="rId3" Type="http://schemas.openxmlformats.org/officeDocument/2006/relationships/printerSettings" Target="../printerSettings/printerSettings583.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5" Type="http://schemas.openxmlformats.org/officeDocument/2006/relationships/printerSettings" Target="../printerSettings/printerSettings605.bin"/><Relationship Id="rId33" Type="http://schemas.openxmlformats.org/officeDocument/2006/relationships/printerSettings" Target="../printerSettings/printerSettings613.bin"/><Relationship Id="rId38" Type="http://schemas.openxmlformats.org/officeDocument/2006/relationships/printerSettings" Target="../printerSettings/printerSettings618.bin"/><Relationship Id="rId46" Type="http://schemas.openxmlformats.org/officeDocument/2006/relationships/printerSettings" Target="../printerSettings/printerSettings626.bin"/><Relationship Id="rId20" Type="http://schemas.openxmlformats.org/officeDocument/2006/relationships/printerSettings" Target="../printerSettings/printerSettings600.bin"/><Relationship Id="rId41" Type="http://schemas.openxmlformats.org/officeDocument/2006/relationships/printerSettings" Target="../printerSettings/printerSettings62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9" Type="http://schemas.openxmlformats.org/officeDocument/2006/relationships/printerSettings" Target="../printerSettings/printerSettings665.bin"/><Relationship Id="rId21" Type="http://schemas.openxmlformats.org/officeDocument/2006/relationships/printerSettings" Target="../printerSettings/printerSettings647.bin"/><Relationship Id="rId34" Type="http://schemas.openxmlformats.org/officeDocument/2006/relationships/printerSettings" Target="../printerSettings/printerSettings660.bin"/><Relationship Id="rId42" Type="http://schemas.openxmlformats.org/officeDocument/2006/relationships/printerSettings" Target="../printerSettings/printerSettings668.bin"/><Relationship Id="rId47" Type="http://schemas.openxmlformats.org/officeDocument/2006/relationships/drawing" Target="../drawings/drawing15.xml"/><Relationship Id="rId7" Type="http://schemas.openxmlformats.org/officeDocument/2006/relationships/printerSettings" Target="../printerSettings/printerSettings633.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9" Type="http://schemas.openxmlformats.org/officeDocument/2006/relationships/printerSettings" Target="../printerSettings/printerSettings655.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32" Type="http://schemas.openxmlformats.org/officeDocument/2006/relationships/printerSettings" Target="../printerSettings/printerSettings658.bin"/><Relationship Id="rId37" Type="http://schemas.openxmlformats.org/officeDocument/2006/relationships/printerSettings" Target="../printerSettings/printerSettings663.bin"/><Relationship Id="rId40" Type="http://schemas.openxmlformats.org/officeDocument/2006/relationships/printerSettings" Target="../printerSettings/printerSettings666.bin"/><Relationship Id="rId45" Type="http://schemas.openxmlformats.org/officeDocument/2006/relationships/printerSettings" Target="../printerSettings/printerSettings671.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printerSettings" Target="../printerSettings/printerSettings654.bin"/><Relationship Id="rId36" Type="http://schemas.openxmlformats.org/officeDocument/2006/relationships/printerSettings" Target="../printerSettings/printerSettings662.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31" Type="http://schemas.openxmlformats.org/officeDocument/2006/relationships/printerSettings" Target="../printerSettings/printerSettings657.bin"/><Relationship Id="rId44" Type="http://schemas.openxmlformats.org/officeDocument/2006/relationships/printerSettings" Target="../printerSettings/printerSettings670.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 Id="rId30" Type="http://schemas.openxmlformats.org/officeDocument/2006/relationships/printerSettings" Target="../printerSettings/printerSettings656.bin"/><Relationship Id="rId35" Type="http://schemas.openxmlformats.org/officeDocument/2006/relationships/printerSettings" Target="../printerSettings/printerSettings661.bin"/><Relationship Id="rId43" Type="http://schemas.openxmlformats.org/officeDocument/2006/relationships/printerSettings" Target="../printerSettings/printerSettings669.bin"/><Relationship Id="rId8" Type="http://schemas.openxmlformats.org/officeDocument/2006/relationships/printerSettings" Target="../printerSettings/printerSettings634.bin"/><Relationship Id="rId3" Type="http://schemas.openxmlformats.org/officeDocument/2006/relationships/printerSettings" Target="../printerSettings/printerSettings629.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33" Type="http://schemas.openxmlformats.org/officeDocument/2006/relationships/printerSettings" Target="../printerSettings/printerSettings659.bin"/><Relationship Id="rId38" Type="http://schemas.openxmlformats.org/officeDocument/2006/relationships/printerSettings" Target="../printerSettings/printerSettings664.bin"/><Relationship Id="rId46" Type="http://schemas.openxmlformats.org/officeDocument/2006/relationships/printerSettings" Target="../printerSettings/printerSettings672.bin"/><Relationship Id="rId20" Type="http://schemas.openxmlformats.org/officeDocument/2006/relationships/printerSettings" Target="../printerSettings/printerSettings646.bin"/><Relationship Id="rId41" Type="http://schemas.openxmlformats.org/officeDocument/2006/relationships/printerSettings" Target="../printerSettings/printerSettings66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drawing" Target="../drawings/drawing16.xml"/><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printerSettings" Target="../printerSettings/printerSettings697.bin"/><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printerSettings" Target="../printerSettings/printerSettings696.bin"/><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printerSettings" Target="../printerSettings/printerSettings695.bin"/><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10.bin"/><Relationship Id="rId18" Type="http://schemas.openxmlformats.org/officeDocument/2006/relationships/printerSettings" Target="../printerSettings/printerSettings715.bin"/><Relationship Id="rId26" Type="http://schemas.openxmlformats.org/officeDocument/2006/relationships/printerSettings" Target="../printerSettings/printerSettings723.bin"/><Relationship Id="rId39" Type="http://schemas.openxmlformats.org/officeDocument/2006/relationships/printerSettings" Target="../printerSettings/printerSettings736.bin"/><Relationship Id="rId21" Type="http://schemas.openxmlformats.org/officeDocument/2006/relationships/printerSettings" Target="../printerSettings/printerSettings718.bin"/><Relationship Id="rId34" Type="http://schemas.openxmlformats.org/officeDocument/2006/relationships/printerSettings" Target="../printerSettings/printerSettings731.bin"/><Relationship Id="rId42" Type="http://schemas.openxmlformats.org/officeDocument/2006/relationships/printerSettings" Target="../printerSettings/printerSettings739.bin"/><Relationship Id="rId47" Type="http://schemas.openxmlformats.org/officeDocument/2006/relationships/drawing" Target="../drawings/drawing17.xml"/><Relationship Id="rId7" Type="http://schemas.openxmlformats.org/officeDocument/2006/relationships/printerSettings" Target="../printerSettings/printerSettings704.bin"/><Relationship Id="rId2" Type="http://schemas.openxmlformats.org/officeDocument/2006/relationships/printerSettings" Target="../printerSettings/printerSettings699.bin"/><Relationship Id="rId16" Type="http://schemas.openxmlformats.org/officeDocument/2006/relationships/printerSettings" Target="../printerSettings/printerSettings713.bin"/><Relationship Id="rId29" Type="http://schemas.openxmlformats.org/officeDocument/2006/relationships/printerSettings" Target="../printerSettings/printerSettings726.bin"/><Relationship Id="rId1" Type="http://schemas.openxmlformats.org/officeDocument/2006/relationships/printerSettings" Target="../printerSettings/printerSettings698.bin"/><Relationship Id="rId6" Type="http://schemas.openxmlformats.org/officeDocument/2006/relationships/printerSettings" Target="../printerSettings/printerSettings703.bin"/><Relationship Id="rId11" Type="http://schemas.openxmlformats.org/officeDocument/2006/relationships/printerSettings" Target="../printerSettings/printerSettings708.bin"/><Relationship Id="rId24" Type="http://schemas.openxmlformats.org/officeDocument/2006/relationships/printerSettings" Target="../printerSettings/printerSettings721.bin"/><Relationship Id="rId32" Type="http://schemas.openxmlformats.org/officeDocument/2006/relationships/printerSettings" Target="../printerSettings/printerSettings729.bin"/><Relationship Id="rId37" Type="http://schemas.openxmlformats.org/officeDocument/2006/relationships/printerSettings" Target="../printerSettings/printerSettings734.bin"/><Relationship Id="rId40" Type="http://schemas.openxmlformats.org/officeDocument/2006/relationships/printerSettings" Target="../printerSettings/printerSettings737.bin"/><Relationship Id="rId45" Type="http://schemas.openxmlformats.org/officeDocument/2006/relationships/printerSettings" Target="../printerSettings/printerSettings742.bin"/><Relationship Id="rId5" Type="http://schemas.openxmlformats.org/officeDocument/2006/relationships/printerSettings" Target="../printerSettings/printerSettings702.bin"/><Relationship Id="rId15" Type="http://schemas.openxmlformats.org/officeDocument/2006/relationships/printerSettings" Target="../printerSettings/printerSettings712.bin"/><Relationship Id="rId23" Type="http://schemas.openxmlformats.org/officeDocument/2006/relationships/printerSettings" Target="../printerSettings/printerSettings720.bin"/><Relationship Id="rId28" Type="http://schemas.openxmlformats.org/officeDocument/2006/relationships/printerSettings" Target="../printerSettings/printerSettings725.bin"/><Relationship Id="rId36" Type="http://schemas.openxmlformats.org/officeDocument/2006/relationships/printerSettings" Target="../printerSettings/printerSettings733.bin"/><Relationship Id="rId10" Type="http://schemas.openxmlformats.org/officeDocument/2006/relationships/printerSettings" Target="../printerSettings/printerSettings707.bin"/><Relationship Id="rId19" Type="http://schemas.openxmlformats.org/officeDocument/2006/relationships/printerSettings" Target="../printerSettings/printerSettings716.bin"/><Relationship Id="rId31" Type="http://schemas.openxmlformats.org/officeDocument/2006/relationships/printerSettings" Target="../printerSettings/printerSettings728.bin"/><Relationship Id="rId44" Type="http://schemas.openxmlformats.org/officeDocument/2006/relationships/printerSettings" Target="../printerSettings/printerSettings741.bin"/><Relationship Id="rId4" Type="http://schemas.openxmlformats.org/officeDocument/2006/relationships/printerSettings" Target="../printerSettings/printerSettings701.bin"/><Relationship Id="rId9" Type="http://schemas.openxmlformats.org/officeDocument/2006/relationships/printerSettings" Target="../printerSettings/printerSettings706.bin"/><Relationship Id="rId14" Type="http://schemas.openxmlformats.org/officeDocument/2006/relationships/printerSettings" Target="../printerSettings/printerSettings711.bin"/><Relationship Id="rId22" Type="http://schemas.openxmlformats.org/officeDocument/2006/relationships/printerSettings" Target="../printerSettings/printerSettings719.bin"/><Relationship Id="rId27" Type="http://schemas.openxmlformats.org/officeDocument/2006/relationships/printerSettings" Target="../printerSettings/printerSettings724.bin"/><Relationship Id="rId30" Type="http://schemas.openxmlformats.org/officeDocument/2006/relationships/printerSettings" Target="../printerSettings/printerSettings727.bin"/><Relationship Id="rId35" Type="http://schemas.openxmlformats.org/officeDocument/2006/relationships/printerSettings" Target="../printerSettings/printerSettings732.bin"/><Relationship Id="rId43" Type="http://schemas.openxmlformats.org/officeDocument/2006/relationships/printerSettings" Target="../printerSettings/printerSettings740.bin"/><Relationship Id="rId8" Type="http://schemas.openxmlformats.org/officeDocument/2006/relationships/printerSettings" Target="../printerSettings/printerSettings705.bin"/><Relationship Id="rId3" Type="http://schemas.openxmlformats.org/officeDocument/2006/relationships/printerSettings" Target="../printerSettings/printerSettings700.bin"/><Relationship Id="rId12" Type="http://schemas.openxmlformats.org/officeDocument/2006/relationships/printerSettings" Target="../printerSettings/printerSettings709.bin"/><Relationship Id="rId17" Type="http://schemas.openxmlformats.org/officeDocument/2006/relationships/printerSettings" Target="../printerSettings/printerSettings714.bin"/><Relationship Id="rId25" Type="http://schemas.openxmlformats.org/officeDocument/2006/relationships/printerSettings" Target="../printerSettings/printerSettings722.bin"/><Relationship Id="rId33" Type="http://schemas.openxmlformats.org/officeDocument/2006/relationships/printerSettings" Target="../printerSettings/printerSettings730.bin"/><Relationship Id="rId38" Type="http://schemas.openxmlformats.org/officeDocument/2006/relationships/printerSettings" Target="../printerSettings/printerSettings735.bin"/><Relationship Id="rId46" Type="http://schemas.openxmlformats.org/officeDocument/2006/relationships/printerSettings" Target="../printerSettings/printerSettings743.bin"/><Relationship Id="rId20" Type="http://schemas.openxmlformats.org/officeDocument/2006/relationships/printerSettings" Target="../printerSettings/printerSettings717.bin"/><Relationship Id="rId41" Type="http://schemas.openxmlformats.org/officeDocument/2006/relationships/printerSettings" Target="../printerSettings/printerSettings73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56.bin"/><Relationship Id="rId18" Type="http://schemas.openxmlformats.org/officeDocument/2006/relationships/printerSettings" Target="../printerSettings/printerSettings761.bin"/><Relationship Id="rId26" Type="http://schemas.openxmlformats.org/officeDocument/2006/relationships/printerSettings" Target="../printerSettings/printerSettings769.bin"/><Relationship Id="rId39" Type="http://schemas.openxmlformats.org/officeDocument/2006/relationships/printerSettings" Target="../printerSettings/printerSettings782.bin"/><Relationship Id="rId21" Type="http://schemas.openxmlformats.org/officeDocument/2006/relationships/printerSettings" Target="../printerSettings/printerSettings764.bin"/><Relationship Id="rId34" Type="http://schemas.openxmlformats.org/officeDocument/2006/relationships/printerSettings" Target="../printerSettings/printerSettings777.bin"/><Relationship Id="rId42" Type="http://schemas.openxmlformats.org/officeDocument/2006/relationships/drawing" Target="../drawings/drawing18.xml"/><Relationship Id="rId7" Type="http://schemas.openxmlformats.org/officeDocument/2006/relationships/printerSettings" Target="../printerSettings/printerSettings750.bin"/><Relationship Id="rId2" Type="http://schemas.openxmlformats.org/officeDocument/2006/relationships/printerSettings" Target="../printerSettings/printerSettings745.bin"/><Relationship Id="rId16" Type="http://schemas.openxmlformats.org/officeDocument/2006/relationships/printerSettings" Target="../printerSettings/printerSettings759.bin"/><Relationship Id="rId20" Type="http://schemas.openxmlformats.org/officeDocument/2006/relationships/printerSettings" Target="../printerSettings/printerSettings763.bin"/><Relationship Id="rId29" Type="http://schemas.openxmlformats.org/officeDocument/2006/relationships/printerSettings" Target="../printerSettings/printerSettings772.bin"/><Relationship Id="rId41" Type="http://schemas.openxmlformats.org/officeDocument/2006/relationships/printerSettings" Target="../printerSettings/printerSettings784.bin"/><Relationship Id="rId1" Type="http://schemas.openxmlformats.org/officeDocument/2006/relationships/printerSettings" Target="../printerSettings/printerSettings744.bin"/><Relationship Id="rId6" Type="http://schemas.openxmlformats.org/officeDocument/2006/relationships/printerSettings" Target="../printerSettings/printerSettings749.bin"/><Relationship Id="rId11" Type="http://schemas.openxmlformats.org/officeDocument/2006/relationships/printerSettings" Target="../printerSettings/printerSettings754.bin"/><Relationship Id="rId24" Type="http://schemas.openxmlformats.org/officeDocument/2006/relationships/printerSettings" Target="../printerSettings/printerSettings767.bin"/><Relationship Id="rId32" Type="http://schemas.openxmlformats.org/officeDocument/2006/relationships/printerSettings" Target="../printerSettings/printerSettings775.bin"/><Relationship Id="rId37" Type="http://schemas.openxmlformats.org/officeDocument/2006/relationships/printerSettings" Target="../printerSettings/printerSettings780.bin"/><Relationship Id="rId40" Type="http://schemas.openxmlformats.org/officeDocument/2006/relationships/printerSettings" Target="../printerSettings/printerSettings783.bin"/><Relationship Id="rId5" Type="http://schemas.openxmlformats.org/officeDocument/2006/relationships/printerSettings" Target="../printerSettings/printerSettings748.bin"/><Relationship Id="rId15" Type="http://schemas.openxmlformats.org/officeDocument/2006/relationships/printerSettings" Target="../printerSettings/printerSettings758.bin"/><Relationship Id="rId23" Type="http://schemas.openxmlformats.org/officeDocument/2006/relationships/printerSettings" Target="../printerSettings/printerSettings766.bin"/><Relationship Id="rId28" Type="http://schemas.openxmlformats.org/officeDocument/2006/relationships/printerSettings" Target="../printerSettings/printerSettings771.bin"/><Relationship Id="rId36" Type="http://schemas.openxmlformats.org/officeDocument/2006/relationships/printerSettings" Target="../printerSettings/printerSettings779.bin"/><Relationship Id="rId10" Type="http://schemas.openxmlformats.org/officeDocument/2006/relationships/printerSettings" Target="../printerSettings/printerSettings753.bin"/><Relationship Id="rId19" Type="http://schemas.openxmlformats.org/officeDocument/2006/relationships/printerSettings" Target="../printerSettings/printerSettings762.bin"/><Relationship Id="rId31" Type="http://schemas.openxmlformats.org/officeDocument/2006/relationships/printerSettings" Target="../printerSettings/printerSettings774.bin"/><Relationship Id="rId4" Type="http://schemas.openxmlformats.org/officeDocument/2006/relationships/printerSettings" Target="../printerSettings/printerSettings747.bin"/><Relationship Id="rId9" Type="http://schemas.openxmlformats.org/officeDocument/2006/relationships/printerSettings" Target="../printerSettings/printerSettings752.bin"/><Relationship Id="rId14" Type="http://schemas.openxmlformats.org/officeDocument/2006/relationships/printerSettings" Target="../printerSettings/printerSettings757.bin"/><Relationship Id="rId22" Type="http://schemas.openxmlformats.org/officeDocument/2006/relationships/printerSettings" Target="../printerSettings/printerSettings765.bin"/><Relationship Id="rId27" Type="http://schemas.openxmlformats.org/officeDocument/2006/relationships/printerSettings" Target="../printerSettings/printerSettings770.bin"/><Relationship Id="rId30" Type="http://schemas.openxmlformats.org/officeDocument/2006/relationships/printerSettings" Target="../printerSettings/printerSettings773.bin"/><Relationship Id="rId35" Type="http://schemas.openxmlformats.org/officeDocument/2006/relationships/printerSettings" Target="../printerSettings/printerSettings778.bin"/><Relationship Id="rId8" Type="http://schemas.openxmlformats.org/officeDocument/2006/relationships/printerSettings" Target="../printerSettings/printerSettings751.bin"/><Relationship Id="rId3" Type="http://schemas.openxmlformats.org/officeDocument/2006/relationships/printerSettings" Target="../printerSettings/printerSettings746.bin"/><Relationship Id="rId12" Type="http://schemas.openxmlformats.org/officeDocument/2006/relationships/printerSettings" Target="../printerSettings/printerSettings755.bin"/><Relationship Id="rId17" Type="http://schemas.openxmlformats.org/officeDocument/2006/relationships/printerSettings" Target="../printerSettings/printerSettings760.bin"/><Relationship Id="rId25" Type="http://schemas.openxmlformats.org/officeDocument/2006/relationships/printerSettings" Target="../printerSettings/printerSettings768.bin"/><Relationship Id="rId33" Type="http://schemas.openxmlformats.org/officeDocument/2006/relationships/printerSettings" Target="../printerSettings/printerSettings776.bin"/><Relationship Id="rId38" Type="http://schemas.openxmlformats.org/officeDocument/2006/relationships/printerSettings" Target="../printerSettings/printerSettings78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42" Type="http://schemas.openxmlformats.org/officeDocument/2006/relationships/drawing" Target="../drawings/drawing19.xml"/><Relationship Id="rId7" Type="http://schemas.openxmlformats.org/officeDocument/2006/relationships/printerSettings" Target="../printerSettings/printerSettings791.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41" Type="http://schemas.openxmlformats.org/officeDocument/2006/relationships/printerSettings" Target="../printerSettings/printerSettings825.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printerSettings" Target="../printerSettings/printerSettings824.bin"/><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38.bin"/><Relationship Id="rId18" Type="http://schemas.openxmlformats.org/officeDocument/2006/relationships/printerSettings" Target="../printerSettings/printerSettings843.bin"/><Relationship Id="rId26" Type="http://schemas.openxmlformats.org/officeDocument/2006/relationships/printerSettings" Target="../printerSettings/printerSettings851.bin"/><Relationship Id="rId39" Type="http://schemas.openxmlformats.org/officeDocument/2006/relationships/printerSettings" Target="../printerSettings/printerSettings864.bin"/><Relationship Id="rId21" Type="http://schemas.openxmlformats.org/officeDocument/2006/relationships/printerSettings" Target="../printerSettings/printerSettings846.bin"/><Relationship Id="rId34" Type="http://schemas.openxmlformats.org/officeDocument/2006/relationships/printerSettings" Target="../printerSettings/printerSettings859.bin"/><Relationship Id="rId42" Type="http://schemas.openxmlformats.org/officeDocument/2006/relationships/printerSettings" Target="../printerSettings/printerSettings867.bin"/><Relationship Id="rId47" Type="http://schemas.openxmlformats.org/officeDocument/2006/relationships/ctrlProp" Target="../ctrlProps/ctrlProp179.xml"/><Relationship Id="rId7" Type="http://schemas.openxmlformats.org/officeDocument/2006/relationships/printerSettings" Target="../printerSettings/printerSettings832.bin"/><Relationship Id="rId2" Type="http://schemas.openxmlformats.org/officeDocument/2006/relationships/printerSettings" Target="../printerSettings/printerSettings827.bin"/><Relationship Id="rId16" Type="http://schemas.openxmlformats.org/officeDocument/2006/relationships/printerSettings" Target="../printerSettings/printerSettings841.bin"/><Relationship Id="rId29" Type="http://schemas.openxmlformats.org/officeDocument/2006/relationships/printerSettings" Target="../printerSettings/printerSettings854.bin"/><Relationship Id="rId1" Type="http://schemas.openxmlformats.org/officeDocument/2006/relationships/printerSettings" Target="../printerSettings/printerSettings826.bin"/><Relationship Id="rId6" Type="http://schemas.openxmlformats.org/officeDocument/2006/relationships/printerSettings" Target="../printerSettings/printerSettings831.bin"/><Relationship Id="rId11" Type="http://schemas.openxmlformats.org/officeDocument/2006/relationships/printerSettings" Target="../printerSettings/printerSettings836.bin"/><Relationship Id="rId24" Type="http://schemas.openxmlformats.org/officeDocument/2006/relationships/printerSettings" Target="../printerSettings/printerSettings849.bin"/><Relationship Id="rId32" Type="http://schemas.openxmlformats.org/officeDocument/2006/relationships/printerSettings" Target="../printerSettings/printerSettings857.bin"/><Relationship Id="rId37" Type="http://schemas.openxmlformats.org/officeDocument/2006/relationships/printerSettings" Target="../printerSettings/printerSettings862.bin"/><Relationship Id="rId40" Type="http://schemas.openxmlformats.org/officeDocument/2006/relationships/printerSettings" Target="../printerSettings/printerSettings865.bin"/><Relationship Id="rId45" Type="http://schemas.openxmlformats.org/officeDocument/2006/relationships/vmlDrawing" Target="../drawings/vmlDrawing6.vml"/><Relationship Id="rId5" Type="http://schemas.openxmlformats.org/officeDocument/2006/relationships/printerSettings" Target="../printerSettings/printerSettings830.bin"/><Relationship Id="rId15" Type="http://schemas.openxmlformats.org/officeDocument/2006/relationships/printerSettings" Target="../printerSettings/printerSettings840.bin"/><Relationship Id="rId23" Type="http://schemas.openxmlformats.org/officeDocument/2006/relationships/printerSettings" Target="../printerSettings/printerSettings848.bin"/><Relationship Id="rId28" Type="http://schemas.openxmlformats.org/officeDocument/2006/relationships/printerSettings" Target="../printerSettings/printerSettings853.bin"/><Relationship Id="rId36" Type="http://schemas.openxmlformats.org/officeDocument/2006/relationships/printerSettings" Target="../printerSettings/printerSettings861.bin"/><Relationship Id="rId10" Type="http://schemas.openxmlformats.org/officeDocument/2006/relationships/printerSettings" Target="../printerSettings/printerSettings835.bin"/><Relationship Id="rId19" Type="http://schemas.openxmlformats.org/officeDocument/2006/relationships/printerSettings" Target="../printerSettings/printerSettings844.bin"/><Relationship Id="rId31" Type="http://schemas.openxmlformats.org/officeDocument/2006/relationships/printerSettings" Target="../printerSettings/printerSettings856.bin"/><Relationship Id="rId44" Type="http://schemas.openxmlformats.org/officeDocument/2006/relationships/drawing" Target="../drawings/drawing20.xml"/><Relationship Id="rId4" Type="http://schemas.openxmlformats.org/officeDocument/2006/relationships/printerSettings" Target="../printerSettings/printerSettings829.bin"/><Relationship Id="rId9" Type="http://schemas.openxmlformats.org/officeDocument/2006/relationships/printerSettings" Target="../printerSettings/printerSettings834.bin"/><Relationship Id="rId14" Type="http://schemas.openxmlformats.org/officeDocument/2006/relationships/printerSettings" Target="../printerSettings/printerSettings839.bin"/><Relationship Id="rId22" Type="http://schemas.openxmlformats.org/officeDocument/2006/relationships/printerSettings" Target="../printerSettings/printerSettings847.bin"/><Relationship Id="rId27" Type="http://schemas.openxmlformats.org/officeDocument/2006/relationships/printerSettings" Target="../printerSettings/printerSettings852.bin"/><Relationship Id="rId30" Type="http://schemas.openxmlformats.org/officeDocument/2006/relationships/printerSettings" Target="../printerSettings/printerSettings855.bin"/><Relationship Id="rId35" Type="http://schemas.openxmlformats.org/officeDocument/2006/relationships/printerSettings" Target="../printerSettings/printerSettings860.bin"/><Relationship Id="rId43" Type="http://schemas.openxmlformats.org/officeDocument/2006/relationships/printerSettings" Target="../printerSettings/printerSettings868.bin"/><Relationship Id="rId8" Type="http://schemas.openxmlformats.org/officeDocument/2006/relationships/printerSettings" Target="../printerSettings/printerSettings833.bin"/><Relationship Id="rId3" Type="http://schemas.openxmlformats.org/officeDocument/2006/relationships/printerSettings" Target="../printerSettings/printerSettings828.bin"/><Relationship Id="rId12" Type="http://schemas.openxmlformats.org/officeDocument/2006/relationships/printerSettings" Target="../printerSettings/printerSettings837.bin"/><Relationship Id="rId17" Type="http://schemas.openxmlformats.org/officeDocument/2006/relationships/printerSettings" Target="../printerSettings/printerSettings842.bin"/><Relationship Id="rId25" Type="http://schemas.openxmlformats.org/officeDocument/2006/relationships/printerSettings" Target="../printerSettings/printerSettings850.bin"/><Relationship Id="rId33" Type="http://schemas.openxmlformats.org/officeDocument/2006/relationships/printerSettings" Target="../printerSettings/printerSettings858.bin"/><Relationship Id="rId38" Type="http://schemas.openxmlformats.org/officeDocument/2006/relationships/printerSettings" Target="../printerSettings/printerSettings863.bin"/><Relationship Id="rId46" Type="http://schemas.openxmlformats.org/officeDocument/2006/relationships/ctrlProp" Target="../ctrlProps/ctrlProp178.xml"/><Relationship Id="rId20" Type="http://schemas.openxmlformats.org/officeDocument/2006/relationships/printerSettings" Target="../printerSettings/printerSettings845.bin"/><Relationship Id="rId41" Type="http://schemas.openxmlformats.org/officeDocument/2006/relationships/printerSettings" Target="../printerSettings/printerSettings86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76.bin"/><Relationship Id="rId13" Type="http://schemas.openxmlformats.org/officeDocument/2006/relationships/printerSettings" Target="../printerSettings/printerSettings881.bin"/><Relationship Id="rId18" Type="http://schemas.openxmlformats.org/officeDocument/2006/relationships/printerSettings" Target="../printerSettings/printerSettings886.bin"/><Relationship Id="rId3" Type="http://schemas.openxmlformats.org/officeDocument/2006/relationships/printerSettings" Target="../printerSettings/printerSettings871.bin"/><Relationship Id="rId21" Type="http://schemas.openxmlformats.org/officeDocument/2006/relationships/printerSettings" Target="../printerSettings/printerSettings889.bin"/><Relationship Id="rId7" Type="http://schemas.openxmlformats.org/officeDocument/2006/relationships/printerSettings" Target="../printerSettings/printerSettings875.bin"/><Relationship Id="rId12" Type="http://schemas.openxmlformats.org/officeDocument/2006/relationships/printerSettings" Target="../printerSettings/printerSettings880.bin"/><Relationship Id="rId17" Type="http://schemas.openxmlformats.org/officeDocument/2006/relationships/printerSettings" Target="../printerSettings/printerSettings885.bin"/><Relationship Id="rId2" Type="http://schemas.openxmlformats.org/officeDocument/2006/relationships/printerSettings" Target="../printerSettings/printerSettings870.bin"/><Relationship Id="rId16" Type="http://schemas.openxmlformats.org/officeDocument/2006/relationships/printerSettings" Target="../printerSettings/printerSettings884.bin"/><Relationship Id="rId20" Type="http://schemas.openxmlformats.org/officeDocument/2006/relationships/printerSettings" Target="../printerSettings/printerSettings888.bin"/><Relationship Id="rId1" Type="http://schemas.openxmlformats.org/officeDocument/2006/relationships/printerSettings" Target="../printerSettings/printerSettings869.bin"/><Relationship Id="rId6" Type="http://schemas.openxmlformats.org/officeDocument/2006/relationships/printerSettings" Target="../printerSettings/printerSettings874.bin"/><Relationship Id="rId11" Type="http://schemas.openxmlformats.org/officeDocument/2006/relationships/printerSettings" Target="../printerSettings/printerSettings879.bin"/><Relationship Id="rId5" Type="http://schemas.openxmlformats.org/officeDocument/2006/relationships/printerSettings" Target="../printerSettings/printerSettings873.bin"/><Relationship Id="rId15" Type="http://schemas.openxmlformats.org/officeDocument/2006/relationships/printerSettings" Target="../printerSettings/printerSettings883.bin"/><Relationship Id="rId23" Type="http://schemas.openxmlformats.org/officeDocument/2006/relationships/drawing" Target="../drawings/drawing21.xml"/><Relationship Id="rId10" Type="http://schemas.openxmlformats.org/officeDocument/2006/relationships/printerSettings" Target="../printerSettings/printerSettings878.bin"/><Relationship Id="rId19" Type="http://schemas.openxmlformats.org/officeDocument/2006/relationships/printerSettings" Target="../printerSettings/printerSettings887.bin"/><Relationship Id="rId4" Type="http://schemas.openxmlformats.org/officeDocument/2006/relationships/printerSettings" Target="../printerSettings/printerSettings872.bin"/><Relationship Id="rId9" Type="http://schemas.openxmlformats.org/officeDocument/2006/relationships/printerSettings" Target="../printerSettings/printerSettings877.bin"/><Relationship Id="rId14" Type="http://schemas.openxmlformats.org/officeDocument/2006/relationships/printerSettings" Target="../printerSettings/printerSettings882.bin"/><Relationship Id="rId22" Type="http://schemas.openxmlformats.org/officeDocument/2006/relationships/printerSettings" Target="../printerSettings/printerSettings890.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03.bin"/><Relationship Id="rId18" Type="http://schemas.openxmlformats.org/officeDocument/2006/relationships/printerSettings" Target="../printerSettings/printerSettings908.bin"/><Relationship Id="rId26" Type="http://schemas.openxmlformats.org/officeDocument/2006/relationships/printerSettings" Target="../printerSettings/printerSettings916.bin"/><Relationship Id="rId39" Type="http://schemas.openxmlformats.org/officeDocument/2006/relationships/printerSettings" Target="../printerSettings/printerSettings929.bin"/><Relationship Id="rId21" Type="http://schemas.openxmlformats.org/officeDocument/2006/relationships/printerSettings" Target="../printerSettings/printerSettings911.bin"/><Relationship Id="rId34" Type="http://schemas.openxmlformats.org/officeDocument/2006/relationships/printerSettings" Target="../printerSettings/printerSettings924.bin"/><Relationship Id="rId7" Type="http://schemas.openxmlformats.org/officeDocument/2006/relationships/printerSettings" Target="../printerSettings/printerSettings897.bin"/><Relationship Id="rId2" Type="http://schemas.openxmlformats.org/officeDocument/2006/relationships/printerSettings" Target="../printerSettings/printerSettings892.bin"/><Relationship Id="rId16" Type="http://schemas.openxmlformats.org/officeDocument/2006/relationships/printerSettings" Target="../printerSettings/printerSettings906.bin"/><Relationship Id="rId20" Type="http://schemas.openxmlformats.org/officeDocument/2006/relationships/printerSettings" Target="../printerSettings/printerSettings910.bin"/><Relationship Id="rId29" Type="http://schemas.openxmlformats.org/officeDocument/2006/relationships/printerSettings" Target="../printerSettings/printerSettings919.bin"/><Relationship Id="rId41" Type="http://schemas.openxmlformats.org/officeDocument/2006/relationships/drawing" Target="../drawings/drawing22.xml"/><Relationship Id="rId1" Type="http://schemas.openxmlformats.org/officeDocument/2006/relationships/printerSettings" Target="../printerSettings/printerSettings891.bin"/><Relationship Id="rId6" Type="http://schemas.openxmlformats.org/officeDocument/2006/relationships/printerSettings" Target="../printerSettings/printerSettings896.bin"/><Relationship Id="rId11" Type="http://schemas.openxmlformats.org/officeDocument/2006/relationships/printerSettings" Target="../printerSettings/printerSettings901.bin"/><Relationship Id="rId24" Type="http://schemas.openxmlformats.org/officeDocument/2006/relationships/printerSettings" Target="../printerSettings/printerSettings914.bin"/><Relationship Id="rId32" Type="http://schemas.openxmlformats.org/officeDocument/2006/relationships/printerSettings" Target="../printerSettings/printerSettings922.bin"/><Relationship Id="rId37" Type="http://schemas.openxmlformats.org/officeDocument/2006/relationships/printerSettings" Target="../printerSettings/printerSettings927.bin"/><Relationship Id="rId40" Type="http://schemas.openxmlformats.org/officeDocument/2006/relationships/printerSettings" Target="../printerSettings/printerSettings930.bin"/><Relationship Id="rId5" Type="http://schemas.openxmlformats.org/officeDocument/2006/relationships/printerSettings" Target="../printerSettings/printerSettings895.bin"/><Relationship Id="rId15" Type="http://schemas.openxmlformats.org/officeDocument/2006/relationships/printerSettings" Target="../printerSettings/printerSettings905.bin"/><Relationship Id="rId23" Type="http://schemas.openxmlformats.org/officeDocument/2006/relationships/printerSettings" Target="../printerSettings/printerSettings913.bin"/><Relationship Id="rId28" Type="http://schemas.openxmlformats.org/officeDocument/2006/relationships/printerSettings" Target="../printerSettings/printerSettings918.bin"/><Relationship Id="rId36" Type="http://schemas.openxmlformats.org/officeDocument/2006/relationships/printerSettings" Target="../printerSettings/printerSettings926.bin"/><Relationship Id="rId10" Type="http://schemas.openxmlformats.org/officeDocument/2006/relationships/printerSettings" Target="../printerSettings/printerSettings900.bin"/><Relationship Id="rId19" Type="http://schemas.openxmlformats.org/officeDocument/2006/relationships/printerSettings" Target="../printerSettings/printerSettings909.bin"/><Relationship Id="rId31" Type="http://schemas.openxmlformats.org/officeDocument/2006/relationships/printerSettings" Target="../printerSettings/printerSettings921.bin"/><Relationship Id="rId4" Type="http://schemas.openxmlformats.org/officeDocument/2006/relationships/printerSettings" Target="../printerSettings/printerSettings894.bin"/><Relationship Id="rId9" Type="http://schemas.openxmlformats.org/officeDocument/2006/relationships/printerSettings" Target="../printerSettings/printerSettings899.bin"/><Relationship Id="rId14" Type="http://schemas.openxmlformats.org/officeDocument/2006/relationships/printerSettings" Target="../printerSettings/printerSettings904.bin"/><Relationship Id="rId22" Type="http://schemas.openxmlformats.org/officeDocument/2006/relationships/printerSettings" Target="../printerSettings/printerSettings912.bin"/><Relationship Id="rId27" Type="http://schemas.openxmlformats.org/officeDocument/2006/relationships/printerSettings" Target="../printerSettings/printerSettings917.bin"/><Relationship Id="rId30" Type="http://schemas.openxmlformats.org/officeDocument/2006/relationships/printerSettings" Target="../printerSettings/printerSettings920.bin"/><Relationship Id="rId35" Type="http://schemas.openxmlformats.org/officeDocument/2006/relationships/printerSettings" Target="../printerSettings/printerSettings925.bin"/><Relationship Id="rId8" Type="http://schemas.openxmlformats.org/officeDocument/2006/relationships/printerSettings" Target="../printerSettings/printerSettings898.bin"/><Relationship Id="rId3" Type="http://schemas.openxmlformats.org/officeDocument/2006/relationships/printerSettings" Target="../printerSettings/printerSettings893.bin"/><Relationship Id="rId12" Type="http://schemas.openxmlformats.org/officeDocument/2006/relationships/printerSettings" Target="../printerSettings/printerSettings902.bin"/><Relationship Id="rId17" Type="http://schemas.openxmlformats.org/officeDocument/2006/relationships/printerSettings" Target="../printerSettings/printerSettings907.bin"/><Relationship Id="rId25" Type="http://schemas.openxmlformats.org/officeDocument/2006/relationships/printerSettings" Target="../printerSettings/printerSettings915.bin"/><Relationship Id="rId33" Type="http://schemas.openxmlformats.org/officeDocument/2006/relationships/printerSettings" Target="../printerSettings/printerSettings923.bin"/><Relationship Id="rId38" Type="http://schemas.openxmlformats.org/officeDocument/2006/relationships/printerSettings" Target="../printerSettings/printerSettings92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38.bin"/><Relationship Id="rId13" Type="http://schemas.openxmlformats.org/officeDocument/2006/relationships/printerSettings" Target="../printerSettings/printerSettings943.bin"/><Relationship Id="rId18" Type="http://schemas.openxmlformats.org/officeDocument/2006/relationships/printerSettings" Target="../printerSettings/printerSettings948.bin"/><Relationship Id="rId26" Type="http://schemas.openxmlformats.org/officeDocument/2006/relationships/printerSettings" Target="../printerSettings/printerSettings956.bin"/><Relationship Id="rId3" Type="http://schemas.openxmlformats.org/officeDocument/2006/relationships/printerSettings" Target="../printerSettings/printerSettings933.bin"/><Relationship Id="rId21" Type="http://schemas.openxmlformats.org/officeDocument/2006/relationships/printerSettings" Target="../printerSettings/printerSettings951.bin"/><Relationship Id="rId7" Type="http://schemas.openxmlformats.org/officeDocument/2006/relationships/printerSettings" Target="../printerSettings/printerSettings937.bin"/><Relationship Id="rId12" Type="http://schemas.openxmlformats.org/officeDocument/2006/relationships/printerSettings" Target="../printerSettings/printerSettings942.bin"/><Relationship Id="rId17" Type="http://schemas.openxmlformats.org/officeDocument/2006/relationships/printerSettings" Target="../printerSettings/printerSettings947.bin"/><Relationship Id="rId25" Type="http://schemas.openxmlformats.org/officeDocument/2006/relationships/printerSettings" Target="../printerSettings/printerSettings955.bin"/><Relationship Id="rId2" Type="http://schemas.openxmlformats.org/officeDocument/2006/relationships/printerSettings" Target="../printerSettings/printerSettings932.bin"/><Relationship Id="rId16" Type="http://schemas.openxmlformats.org/officeDocument/2006/relationships/printerSettings" Target="../printerSettings/printerSettings946.bin"/><Relationship Id="rId20" Type="http://schemas.openxmlformats.org/officeDocument/2006/relationships/printerSettings" Target="../printerSettings/printerSettings950.bin"/><Relationship Id="rId29" Type="http://schemas.openxmlformats.org/officeDocument/2006/relationships/printerSettings" Target="../printerSettings/printerSettings959.bin"/><Relationship Id="rId1" Type="http://schemas.openxmlformats.org/officeDocument/2006/relationships/printerSettings" Target="../printerSettings/printerSettings931.bin"/><Relationship Id="rId6" Type="http://schemas.openxmlformats.org/officeDocument/2006/relationships/printerSettings" Target="../printerSettings/printerSettings936.bin"/><Relationship Id="rId11" Type="http://schemas.openxmlformats.org/officeDocument/2006/relationships/printerSettings" Target="../printerSettings/printerSettings941.bin"/><Relationship Id="rId24" Type="http://schemas.openxmlformats.org/officeDocument/2006/relationships/printerSettings" Target="../printerSettings/printerSettings954.bin"/><Relationship Id="rId32" Type="http://schemas.openxmlformats.org/officeDocument/2006/relationships/drawing" Target="../drawings/drawing23.xml"/><Relationship Id="rId5" Type="http://schemas.openxmlformats.org/officeDocument/2006/relationships/printerSettings" Target="../printerSettings/printerSettings935.bin"/><Relationship Id="rId15" Type="http://schemas.openxmlformats.org/officeDocument/2006/relationships/printerSettings" Target="../printerSettings/printerSettings945.bin"/><Relationship Id="rId23" Type="http://schemas.openxmlformats.org/officeDocument/2006/relationships/printerSettings" Target="../printerSettings/printerSettings953.bin"/><Relationship Id="rId28" Type="http://schemas.openxmlformats.org/officeDocument/2006/relationships/printerSettings" Target="../printerSettings/printerSettings958.bin"/><Relationship Id="rId10" Type="http://schemas.openxmlformats.org/officeDocument/2006/relationships/printerSettings" Target="../printerSettings/printerSettings940.bin"/><Relationship Id="rId19" Type="http://schemas.openxmlformats.org/officeDocument/2006/relationships/printerSettings" Target="../printerSettings/printerSettings949.bin"/><Relationship Id="rId31" Type="http://schemas.openxmlformats.org/officeDocument/2006/relationships/printerSettings" Target="../printerSettings/printerSettings961.bin"/><Relationship Id="rId4" Type="http://schemas.openxmlformats.org/officeDocument/2006/relationships/printerSettings" Target="../printerSettings/printerSettings934.bin"/><Relationship Id="rId9" Type="http://schemas.openxmlformats.org/officeDocument/2006/relationships/printerSettings" Target="../printerSettings/printerSettings939.bin"/><Relationship Id="rId14" Type="http://schemas.openxmlformats.org/officeDocument/2006/relationships/printerSettings" Target="../printerSettings/printerSettings944.bin"/><Relationship Id="rId22" Type="http://schemas.openxmlformats.org/officeDocument/2006/relationships/printerSettings" Target="../printerSettings/printerSettings952.bin"/><Relationship Id="rId27" Type="http://schemas.openxmlformats.org/officeDocument/2006/relationships/printerSettings" Target="../printerSettings/printerSettings957.bin"/><Relationship Id="rId30" Type="http://schemas.openxmlformats.org/officeDocument/2006/relationships/printerSettings" Target="../printerSettings/printerSettings96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69.bin"/><Relationship Id="rId13" Type="http://schemas.openxmlformats.org/officeDocument/2006/relationships/printerSettings" Target="../printerSettings/printerSettings974.bin"/><Relationship Id="rId3" Type="http://schemas.openxmlformats.org/officeDocument/2006/relationships/printerSettings" Target="../printerSettings/printerSettings964.bin"/><Relationship Id="rId7" Type="http://schemas.openxmlformats.org/officeDocument/2006/relationships/printerSettings" Target="../printerSettings/printerSettings968.bin"/><Relationship Id="rId12" Type="http://schemas.openxmlformats.org/officeDocument/2006/relationships/printerSettings" Target="../printerSettings/printerSettings973.bin"/><Relationship Id="rId2" Type="http://schemas.openxmlformats.org/officeDocument/2006/relationships/printerSettings" Target="../printerSettings/printerSettings963.bin"/><Relationship Id="rId1" Type="http://schemas.openxmlformats.org/officeDocument/2006/relationships/printerSettings" Target="../printerSettings/printerSettings962.bin"/><Relationship Id="rId6" Type="http://schemas.openxmlformats.org/officeDocument/2006/relationships/printerSettings" Target="../printerSettings/printerSettings967.bin"/><Relationship Id="rId11" Type="http://schemas.openxmlformats.org/officeDocument/2006/relationships/printerSettings" Target="../printerSettings/printerSettings972.bin"/><Relationship Id="rId5" Type="http://schemas.openxmlformats.org/officeDocument/2006/relationships/printerSettings" Target="../printerSettings/printerSettings966.bin"/><Relationship Id="rId15" Type="http://schemas.openxmlformats.org/officeDocument/2006/relationships/drawing" Target="../drawings/drawing24.xml"/><Relationship Id="rId10" Type="http://schemas.openxmlformats.org/officeDocument/2006/relationships/printerSettings" Target="../printerSettings/printerSettings971.bin"/><Relationship Id="rId4" Type="http://schemas.openxmlformats.org/officeDocument/2006/relationships/printerSettings" Target="../printerSettings/printerSettings965.bin"/><Relationship Id="rId9" Type="http://schemas.openxmlformats.org/officeDocument/2006/relationships/printerSettings" Target="../printerSettings/printerSettings970.bin"/><Relationship Id="rId14" Type="http://schemas.openxmlformats.org/officeDocument/2006/relationships/printerSettings" Target="../printerSettings/printerSettings97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88.bin"/><Relationship Id="rId18" Type="http://schemas.openxmlformats.org/officeDocument/2006/relationships/printerSettings" Target="../printerSettings/printerSettings993.bin"/><Relationship Id="rId26" Type="http://schemas.openxmlformats.org/officeDocument/2006/relationships/printerSettings" Target="../printerSettings/printerSettings1001.bin"/><Relationship Id="rId39" Type="http://schemas.openxmlformats.org/officeDocument/2006/relationships/printerSettings" Target="../printerSettings/printerSettings1014.bin"/><Relationship Id="rId21" Type="http://schemas.openxmlformats.org/officeDocument/2006/relationships/printerSettings" Target="../printerSettings/printerSettings996.bin"/><Relationship Id="rId34" Type="http://schemas.openxmlformats.org/officeDocument/2006/relationships/printerSettings" Target="../printerSettings/printerSettings1009.bin"/><Relationship Id="rId42" Type="http://schemas.openxmlformats.org/officeDocument/2006/relationships/printerSettings" Target="../printerSettings/printerSettings1017.bin"/><Relationship Id="rId47" Type="http://schemas.openxmlformats.org/officeDocument/2006/relationships/drawing" Target="../drawings/drawing25.xml"/><Relationship Id="rId7" Type="http://schemas.openxmlformats.org/officeDocument/2006/relationships/printerSettings" Target="../printerSettings/printerSettings982.bin"/><Relationship Id="rId2" Type="http://schemas.openxmlformats.org/officeDocument/2006/relationships/printerSettings" Target="../printerSettings/printerSettings977.bin"/><Relationship Id="rId16" Type="http://schemas.openxmlformats.org/officeDocument/2006/relationships/printerSettings" Target="../printerSettings/printerSettings991.bin"/><Relationship Id="rId29" Type="http://schemas.openxmlformats.org/officeDocument/2006/relationships/printerSettings" Target="../printerSettings/printerSettings1004.bin"/><Relationship Id="rId1" Type="http://schemas.openxmlformats.org/officeDocument/2006/relationships/printerSettings" Target="../printerSettings/printerSettings976.bin"/><Relationship Id="rId6" Type="http://schemas.openxmlformats.org/officeDocument/2006/relationships/printerSettings" Target="../printerSettings/printerSettings981.bin"/><Relationship Id="rId11" Type="http://schemas.openxmlformats.org/officeDocument/2006/relationships/printerSettings" Target="../printerSettings/printerSettings986.bin"/><Relationship Id="rId24" Type="http://schemas.openxmlformats.org/officeDocument/2006/relationships/printerSettings" Target="../printerSettings/printerSettings999.bin"/><Relationship Id="rId32" Type="http://schemas.openxmlformats.org/officeDocument/2006/relationships/printerSettings" Target="../printerSettings/printerSettings1007.bin"/><Relationship Id="rId37" Type="http://schemas.openxmlformats.org/officeDocument/2006/relationships/printerSettings" Target="../printerSettings/printerSettings1012.bin"/><Relationship Id="rId40" Type="http://schemas.openxmlformats.org/officeDocument/2006/relationships/printerSettings" Target="../printerSettings/printerSettings1015.bin"/><Relationship Id="rId45" Type="http://schemas.openxmlformats.org/officeDocument/2006/relationships/printerSettings" Target="../printerSettings/printerSettings1020.bin"/><Relationship Id="rId5" Type="http://schemas.openxmlformats.org/officeDocument/2006/relationships/printerSettings" Target="../printerSettings/printerSettings980.bin"/><Relationship Id="rId15" Type="http://schemas.openxmlformats.org/officeDocument/2006/relationships/printerSettings" Target="../printerSettings/printerSettings990.bin"/><Relationship Id="rId23" Type="http://schemas.openxmlformats.org/officeDocument/2006/relationships/printerSettings" Target="../printerSettings/printerSettings998.bin"/><Relationship Id="rId28" Type="http://schemas.openxmlformats.org/officeDocument/2006/relationships/printerSettings" Target="../printerSettings/printerSettings1003.bin"/><Relationship Id="rId36" Type="http://schemas.openxmlformats.org/officeDocument/2006/relationships/printerSettings" Target="../printerSettings/printerSettings1011.bin"/><Relationship Id="rId10" Type="http://schemas.openxmlformats.org/officeDocument/2006/relationships/printerSettings" Target="../printerSettings/printerSettings985.bin"/><Relationship Id="rId19" Type="http://schemas.openxmlformats.org/officeDocument/2006/relationships/printerSettings" Target="../printerSettings/printerSettings994.bin"/><Relationship Id="rId31" Type="http://schemas.openxmlformats.org/officeDocument/2006/relationships/printerSettings" Target="../printerSettings/printerSettings1006.bin"/><Relationship Id="rId44" Type="http://schemas.openxmlformats.org/officeDocument/2006/relationships/printerSettings" Target="../printerSettings/printerSettings1019.bin"/><Relationship Id="rId4" Type="http://schemas.openxmlformats.org/officeDocument/2006/relationships/printerSettings" Target="../printerSettings/printerSettings979.bin"/><Relationship Id="rId9" Type="http://schemas.openxmlformats.org/officeDocument/2006/relationships/printerSettings" Target="../printerSettings/printerSettings984.bin"/><Relationship Id="rId14" Type="http://schemas.openxmlformats.org/officeDocument/2006/relationships/printerSettings" Target="../printerSettings/printerSettings989.bin"/><Relationship Id="rId22" Type="http://schemas.openxmlformats.org/officeDocument/2006/relationships/printerSettings" Target="../printerSettings/printerSettings997.bin"/><Relationship Id="rId27" Type="http://schemas.openxmlformats.org/officeDocument/2006/relationships/printerSettings" Target="../printerSettings/printerSettings1002.bin"/><Relationship Id="rId30" Type="http://schemas.openxmlformats.org/officeDocument/2006/relationships/printerSettings" Target="../printerSettings/printerSettings1005.bin"/><Relationship Id="rId35" Type="http://schemas.openxmlformats.org/officeDocument/2006/relationships/printerSettings" Target="../printerSettings/printerSettings1010.bin"/><Relationship Id="rId43" Type="http://schemas.openxmlformats.org/officeDocument/2006/relationships/printerSettings" Target="../printerSettings/printerSettings1018.bin"/><Relationship Id="rId8" Type="http://schemas.openxmlformats.org/officeDocument/2006/relationships/printerSettings" Target="../printerSettings/printerSettings983.bin"/><Relationship Id="rId3" Type="http://schemas.openxmlformats.org/officeDocument/2006/relationships/printerSettings" Target="../printerSettings/printerSettings978.bin"/><Relationship Id="rId12" Type="http://schemas.openxmlformats.org/officeDocument/2006/relationships/printerSettings" Target="../printerSettings/printerSettings987.bin"/><Relationship Id="rId17" Type="http://schemas.openxmlformats.org/officeDocument/2006/relationships/printerSettings" Target="../printerSettings/printerSettings992.bin"/><Relationship Id="rId25" Type="http://schemas.openxmlformats.org/officeDocument/2006/relationships/printerSettings" Target="../printerSettings/printerSettings1000.bin"/><Relationship Id="rId33" Type="http://schemas.openxmlformats.org/officeDocument/2006/relationships/printerSettings" Target="../printerSettings/printerSettings1008.bin"/><Relationship Id="rId38" Type="http://schemas.openxmlformats.org/officeDocument/2006/relationships/printerSettings" Target="../printerSettings/printerSettings1013.bin"/><Relationship Id="rId46" Type="http://schemas.openxmlformats.org/officeDocument/2006/relationships/printerSettings" Target="../printerSettings/printerSettings1021.bin"/><Relationship Id="rId20" Type="http://schemas.openxmlformats.org/officeDocument/2006/relationships/printerSettings" Target="../printerSettings/printerSettings995.bin"/><Relationship Id="rId41" Type="http://schemas.openxmlformats.org/officeDocument/2006/relationships/printerSettings" Target="../printerSettings/printerSettings1016.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24.bin"/><Relationship Id="rId2" Type="http://schemas.openxmlformats.org/officeDocument/2006/relationships/printerSettings" Target="../printerSettings/printerSettings1023.bin"/><Relationship Id="rId1" Type="http://schemas.openxmlformats.org/officeDocument/2006/relationships/printerSettings" Target="../printerSettings/printerSettings1022.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27.bin"/><Relationship Id="rId2" Type="http://schemas.openxmlformats.org/officeDocument/2006/relationships/printerSettings" Target="../printerSettings/printerSettings1026.bin"/><Relationship Id="rId1" Type="http://schemas.openxmlformats.org/officeDocument/2006/relationships/printerSettings" Target="../printerSettings/printerSettings1025.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30.bin"/><Relationship Id="rId2" Type="http://schemas.openxmlformats.org/officeDocument/2006/relationships/printerSettings" Target="../printerSettings/printerSettings1029.bin"/><Relationship Id="rId1" Type="http://schemas.openxmlformats.org/officeDocument/2006/relationships/printerSettings" Target="../printerSettings/printerSettings1028.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33.bin"/><Relationship Id="rId2" Type="http://schemas.openxmlformats.org/officeDocument/2006/relationships/printerSettings" Target="../printerSettings/printerSettings1032.bin"/><Relationship Id="rId1" Type="http://schemas.openxmlformats.org/officeDocument/2006/relationships/printerSettings" Target="../printerSettings/printerSettings1031.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46.bin"/><Relationship Id="rId18" Type="http://schemas.openxmlformats.org/officeDocument/2006/relationships/printerSettings" Target="../printerSettings/printerSettings1051.bin"/><Relationship Id="rId26" Type="http://schemas.openxmlformats.org/officeDocument/2006/relationships/printerSettings" Target="../printerSettings/printerSettings1059.bin"/><Relationship Id="rId39" Type="http://schemas.openxmlformats.org/officeDocument/2006/relationships/printerSettings" Target="../printerSettings/printerSettings1072.bin"/><Relationship Id="rId21" Type="http://schemas.openxmlformats.org/officeDocument/2006/relationships/printerSettings" Target="../printerSettings/printerSettings1054.bin"/><Relationship Id="rId34" Type="http://schemas.openxmlformats.org/officeDocument/2006/relationships/printerSettings" Target="../printerSettings/printerSettings1067.bin"/><Relationship Id="rId42" Type="http://schemas.openxmlformats.org/officeDocument/2006/relationships/printerSettings" Target="../printerSettings/printerSettings1075.bin"/><Relationship Id="rId7" Type="http://schemas.openxmlformats.org/officeDocument/2006/relationships/printerSettings" Target="../printerSettings/printerSettings1040.bin"/><Relationship Id="rId2" Type="http://schemas.openxmlformats.org/officeDocument/2006/relationships/printerSettings" Target="../printerSettings/printerSettings1035.bin"/><Relationship Id="rId16" Type="http://schemas.openxmlformats.org/officeDocument/2006/relationships/printerSettings" Target="../printerSettings/printerSettings1049.bin"/><Relationship Id="rId20" Type="http://schemas.openxmlformats.org/officeDocument/2006/relationships/printerSettings" Target="../printerSettings/printerSettings1053.bin"/><Relationship Id="rId29" Type="http://schemas.openxmlformats.org/officeDocument/2006/relationships/printerSettings" Target="../printerSettings/printerSettings1062.bin"/><Relationship Id="rId41" Type="http://schemas.openxmlformats.org/officeDocument/2006/relationships/printerSettings" Target="../printerSettings/printerSettings1074.bin"/><Relationship Id="rId1" Type="http://schemas.openxmlformats.org/officeDocument/2006/relationships/printerSettings" Target="../printerSettings/printerSettings1034.bin"/><Relationship Id="rId6" Type="http://schemas.openxmlformats.org/officeDocument/2006/relationships/printerSettings" Target="../printerSettings/printerSettings1039.bin"/><Relationship Id="rId11" Type="http://schemas.openxmlformats.org/officeDocument/2006/relationships/printerSettings" Target="../printerSettings/printerSettings1044.bin"/><Relationship Id="rId24" Type="http://schemas.openxmlformats.org/officeDocument/2006/relationships/printerSettings" Target="../printerSettings/printerSettings1057.bin"/><Relationship Id="rId32" Type="http://schemas.openxmlformats.org/officeDocument/2006/relationships/printerSettings" Target="../printerSettings/printerSettings1065.bin"/><Relationship Id="rId37" Type="http://schemas.openxmlformats.org/officeDocument/2006/relationships/printerSettings" Target="../printerSettings/printerSettings1070.bin"/><Relationship Id="rId40" Type="http://schemas.openxmlformats.org/officeDocument/2006/relationships/printerSettings" Target="../printerSettings/printerSettings1073.bin"/><Relationship Id="rId5" Type="http://schemas.openxmlformats.org/officeDocument/2006/relationships/printerSettings" Target="../printerSettings/printerSettings1038.bin"/><Relationship Id="rId15" Type="http://schemas.openxmlformats.org/officeDocument/2006/relationships/printerSettings" Target="../printerSettings/printerSettings1048.bin"/><Relationship Id="rId23" Type="http://schemas.openxmlformats.org/officeDocument/2006/relationships/printerSettings" Target="../printerSettings/printerSettings1056.bin"/><Relationship Id="rId28" Type="http://schemas.openxmlformats.org/officeDocument/2006/relationships/printerSettings" Target="../printerSettings/printerSettings1061.bin"/><Relationship Id="rId36" Type="http://schemas.openxmlformats.org/officeDocument/2006/relationships/printerSettings" Target="../printerSettings/printerSettings1069.bin"/><Relationship Id="rId10" Type="http://schemas.openxmlformats.org/officeDocument/2006/relationships/printerSettings" Target="../printerSettings/printerSettings1043.bin"/><Relationship Id="rId19" Type="http://schemas.openxmlformats.org/officeDocument/2006/relationships/printerSettings" Target="../printerSettings/printerSettings1052.bin"/><Relationship Id="rId31" Type="http://schemas.openxmlformats.org/officeDocument/2006/relationships/printerSettings" Target="../printerSettings/printerSettings1064.bin"/><Relationship Id="rId4" Type="http://schemas.openxmlformats.org/officeDocument/2006/relationships/printerSettings" Target="../printerSettings/printerSettings1037.bin"/><Relationship Id="rId9" Type="http://schemas.openxmlformats.org/officeDocument/2006/relationships/printerSettings" Target="../printerSettings/printerSettings1042.bin"/><Relationship Id="rId14" Type="http://schemas.openxmlformats.org/officeDocument/2006/relationships/printerSettings" Target="../printerSettings/printerSettings1047.bin"/><Relationship Id="rId22" Type="http://schemas.openxmlformats.org/officeDocument/2006/relationships/printerSettings" Target="../printerSettings/printerSettings1055.bin"/><Relationship Id="rId27" Type="http://schemas.openxmlformats.org/officeDocument/2006/relationships/printerSettings" Target="../printerSettings/printerSettings1060.bin"/><Relationship Id="rId30" Type="http://schemas.openxmlformats.org/officeDocument/2006/relationships/printerSettings" Target="../printerSettings/printerSettings1063.bin"/><Relationship Id="rId35" Type="http://schemas.openxmlformats.org/officeDocument/2006/relationships/printerSettings" Target="../printerSettings/printerSettings1068.bin"/><Relationship Id="rId43" Type="http://schemas.openxmlformats.org/officeDocument/2006/relationships/drawing" Target="../drawings/drawing30.xml"/><Relationship Id="rId8" Type="http://schemas.openxmlformats.org/officeDocument/2006/relationships/printerSettings" Target="../printerSettings/printerSettings1041.bin"/><Relationship Id="rId3" Type="http://schemas.openxmlformats.org/officeDocument/2006/relationships/printerSettings" Target="../printerSettings/printerSettings1036.bin"/><Relationship Id="rId12" Type="http://schemas.openxmlformats.org/officeDocument/2006/relationships/printerSettings" Target="../printerSettings/printerSettings1045.bin"/><Relationship Id="rId17" Type="http://schemas.openxmlformats.org/officeDocument/2006/relationships/printerSettings" Target="../printerSettings/printerSettings1050.bin"/><Relationship Id="rId25" Type="http://schemas.openxmlformats.org/officeDocument/2006/relationships/printerSettings" Target="../printerSettings/printerSettings1058.bin"/><Relationship Id="rId33" Type="http://schemas.openxmlformats.org/officeDocument/2006/relationships/printerSettings" Target="../printerSettings/printerSettings1066.bin"/><Relationship Id="rId38" Type="http://schemas.openxmlformats.org/officeDocument/2006/relationships/printerSettings" Target="../printerSettings/printerSettings1071.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088.bin"/><Relationship Id="rId18" Type="http://schemas.openxmlformats.org/officeDocument/2006/relationships/printerSettings" Target="../printerSettings/printerSettings1093.bin"/><Relationship Id="rId26" Type="http://schemas.openxmlformats.org/officeDocument/2006/relationships/printerSettings" Target="../printerSettings/printerSettings1101.bin"/><Relationship Id="rId39" Type="http://schemas.openxmlformats.org/officeDocument/2006/relationships/printerSettings" Target="../printerSettings/printerSettings1114.bin"/><Relationship Id="rId21" Type="http://schemas.openxmlformats.org/officeDocument/2006/relationships/printerSettings" Target="../printerSettings/printerSettings1096.bin"/><Relationship Id="rId34" Type="http://schemas.openxmlformats.org/officeDocument/2006/relationships/printerSettings" Target="../printerSettings/printerSettings1109.bin"/><Relationship Id="rId42" Type="http://schemas.openxmlformats.org/officeDocument/2006/relationships/printerSettings" Target="../printerSettings/printerSettings1117.bin"/><Relationship Id="rId7" Type="http://schemas.openxmlformats.org/officeDocument/2006/relationships/printerSettings" Target="../printerSettings/printerSettings1082.bin"/><Relationship Id="rId2" Type="http://schemas.openxmlformats.org/officeDocument/2006/relationships/printerSettings" Target="../printerSettings/printerSettings1077.bin"/><Relationship Id="rId16" Type="http://schemas.openxmlformats.org/officeDocument/2006/relationships/printerSettings" Target="../printerSettings/printerSettings1091.bin"/><Relationship Id="rId20" Type="http://schemas.openxmlformats.org/officeDocument/2006/relationships/printerSettings" Target="../printerSettings/printerSettings1095.bin"/><Relationship Id="rId29" Type="http://schemas.openxmlformats.org/officeDocument/2006/relationships/printerSettings" Target="../printerSettings/printerSettings1104.bin"/><Relationship Id="rId41" Type="http://schemas.openxmlformats.org/officeDocument/2006/relationships/printerSettings" Target="../printerSettings/printerSettings1116.bin"/><Relationship Id="rId1" Type="http://schemas.openxmlformats.org/officeDocument/2006/relationships/printerSettings" Target="../printerSettings/printerSettings1076.bin"/><Relationship Id="rId6" Type="http://schemas.openxmlformats.org/officeDocument/2006/relationships/printerSettings" Target="../printerSettings/printerSettings1081.bin"/><Relationship Id="rId11" Type="http://schemas.openxmlformats.org/officeDocument/2006/relationships/printerSettings" Target="../printerSettings/printerSettings1086.bin"/><Relationship Id="rId24" Type="http://schemas.openxmlformats.org/officeDocument/2006/relationships/printerSettings" Target="../printerSettings/printerSettings1099.bin"/><Relationship Id="rId32" Type="http://schemas.openxmlformats.org/officeDocument/2006/relationships/printerSettings" Target="../printerSettings/printerSettings1107.bin"/><Relationship Id="rId37" Type="http://schemas.openxmlformats.org/officeDocument/2006/relationships/printerSettings" Target="../printerSettings/printerSettings1112.bin"/><Relationship Id="rId40" Type="http://schemas.openxmlformats.org/officeDocument/2006/relationships/printerSettings" Target="../printerSettings/printerSettings1115.bin"/><Relationship Id="rId5" Type="http://schemas.openxmlformats.org/officeDocument/2006/relationships/printerSettings" Target="../printerSettings/printerSettings1080.bin"/><Relationship Id="rId15" Type="http://schemas.openxmlformats.org/officeDocument/2006/relationships/printerSettings" Target="../printerSettings/printerSettings1090.bin"/><Relationship Id="rId23" Type="http://schemas.openxmlformats.org/officeDocument/2006/relationships/printerSettings" Target="../printerSettings/printerSettings1098.bin"/><Relationship Id="rId28" Type="http://schemas.openxmlformats.org/officeDocument/2006/relationships/printerSettings" Target="../printerSettings/printerSettings1103.bin"/><Relationship Id="rId36" Type="http://schemas.openxmlformats.org/officeDocument/2006/relationships/printerSettings" Target="../printerSettings/printerSettings1111.bin"/><Relationship Id="rId10" Type="http://schemas.openxmlformats.org/officeDocument/2006/relationships/printerSettings" Target="../printerSettings/printerSettings1085.bin"/><Relationship Id="rId19" Type="http://schemas.openxmlformats.org/officeDocument/2006/relationships/printerSettings" Target="../printerSettings/printerSettings1094.bin"/><Relationship Id="rId31" Type="http://schemas.openxmlformats.org/officeDocument/2006/relationships/printerSettings" Target="../printerSettings/printerSettings1106.bin"/><Relationship Id="rId4" Type="http://schemas.openxmlformats.org/officeDocument/2006/relationships/printerSettings" Target="../printerSettings/printerSettings1079.bin"/><Relationship Id="rId9" Type="http://schemas.openxmlformats.org/officeDocument/2006/relationships/printerSettings" Target="../printerSettings/printerSettings1084.bin"/><Relationship Id="rId14" Type="http://schemas.openxmlformats.org/officeDocument/2006/relationships/printerSettings" Target="../printerSettings/printerSettings1089.bin"/><Relationship Id="rId22" Type="http://schemas.openxmlformats.org/officeDocument/2006/relationships/printerSettings" Target="../printerSettings/printerSettings1097.bin"/><Relationship Id="rId27" Type="http://schemas.openxmlformats.org/officeDocument/2006/relationships/printerSettings" Target="../printerSettings/printerSettings1102.bin"/><Relationship Id="rId30" Type="http://schemas.openxmlformats.org/officeDocument/2006/relationships/printerSettings" Target="../printerSettings/printerSettings1105.bin"/><Relationship Id="rId35" Type="http://schemas.openxmlformats.org/officeDocument/2006/relationships/printerSettings" Target="../printerSettings/printerSettings1110.bin"/><Relationship Id="rId8" Type="http://schemas.openxmlformats.org/officeDocument/2006/relationships/printerSettings" Target="../printerSettings/printerSettings1083.bin"/><Relationship Id="rId3" Type="http://schemas.openxmlformats.org/officeDocument/2006/relationships/printerSettings" Target="../printerSettings/printerSettings1078.bin"/><Relationship Id="rId12" Type="http://schemas.openxmlformats.org/officeDocument/2006/relationships/printerSettings" Target="../printerSettings/printerSettings1087.bin"/><Relationship Id="rId17" Type="http://schemas.openxmlformats.org/officeDocument/2006/relationships/printerSettings" Target="../printerSettings/printerSettings1092.bin"/><Relationship Id="rId25" Type="http://schemas.openxmlformats.org/officeDocument/2006/relationships/printerSettings" Target="../printerSettings/printerSettings1100.bin"/><Relationship Id="rId33" Type="http://schemas.openxmlformats.org/officeDocument/2006/relationships/printerSettings" Target="../printerSettings/printerSettings1108.bin"/><Relationship Id="rId38" Type="http://schemas.openxmlformats.org/officeDocument/2006/relationships/printerSettings" Target="../printerSettings/printerSettings11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B9" sqref="B9:H9"/>
    </sheetView>
  </sheetViews>
  <sheetFormatPr defaultColWidth="9.140625" defaultRowHeight="15.75"/>
  <cols>
    <col min="1" max="1" width="27.5703125" style="61" customWidth="1"/>
    <col min="2" max="2" width="16.140625" style="61" customWidth="1"/>
    <col min="3" max="7" width="9.140625" style="61"/>
    <col min="8" max="8" width="43.140625" style="61" customWidth="1"/>
    <col min="9" max="16384" width="9.140625" style="25"/>
  </cols>
  <sheetData>
    <row r="1" spans="1:8" s="24" customFormat="1" ht="67.5" customHeight="1">
      <c r="A1" s="699" t="s">
        <v>0</v>
      </c>
      <c r="B1" s="790" t="s">
        <v>1087</v>
      </c>
      <c r="C1" s="791"/>
      <c r="D1" s="791"/>
      <c r="E1" s="791"/>
      <c r="F1" s="791"/>
      <c r="G1" s="791"/>
      <c r="H1" s="791"/>
    </row>
    <row r="2" spans="1:8" s="24" customFormat="1" ht="30.75" customHeight="1">
      <c r="A2" s="699" t="s">
        <v>1</v>
      </c>
      <c r="B2" s="34" t="s">
        <v>1036</v>
      </c>
      <c r="C2" s="34"/>
      <c r="D2" s="34"/>
      <c r="E2" s="34"/>
      <c r="F2" s="34"/>
      <c r="G2" s="34"/>
      <c r="H2" s="34"/>
    </row>
    <row r="3" spans="1:8" s="24" customFormat="1" ht="30" customHeight="1">
      <c r="A3" s="699" t="s">
        <v>2</v>
      </c>
      <c r="B3" s="793" t="s">
        <v>1034</v>
      </c>
      <c r="C3" s="790"/>
      <c r="D3" s="790"/>
      <c r="E3" s="790"/>
      <c r="F3" s="790"/>
      <c r="G3" s="790"/>
      <c r="H3" s="34"/>
    </row>
    <row r="4" spans="1:8" s="24" customFormat="1">
      <c r="A4" s="34"/>
      <c r="B4" s="792"/>
      <c r="C4" s="792"/>
      <c r="D4" s="34"/>
      <c r="E4" s="34"/>
      <c r="F4" s="34"/>
      <c r="G4" s="34"/>
      <c r="H4" s="34"/>
    </row>
    <row r="5" spans="1:8" s="24" customFormat="1" ht="16.5">
      <c r="A5" s="699" t="s">
        <v>3</v>
      </c>
      <c r="B5" s="726">
        <v>36</v>
      </c>
      <c r="C5" s="727" t="s">
        <v>4</v>
      </c>
      <c r="D5" s="34"/>
      <c r="E5" s="34"/>
      <c r="F5" s="34"/>
      <c r="G5" s="34"/>
      <c r="H5" s="34"/>
    </row>
    <row r="6" spans="1:8" ht="16.5">
      <c r="A6" s="699" t="s">
        <v>3</v>
      </c>
      <c r="B6" s="726">
        <v>36</v>
      </c>
      <c r="C6" s="727" t="s">
        <v>4</v>
      </c>
      <c r="D6" s="34"/>
      <c r="E6" s="34"/>
      <c r="F6" s="34"/>
      <c r="G6" s="34"/>
      <c r="H6" s="34"/>
    </row>
    <row r="7" spans="1:8" ht="29.25" customHeight="1">
      <c r="A7" s="699" t="s">
        <v>5</v>
      </c>
      <c r="B7" s="790" t="s">
        <v>1035</v>
      </c>
      <c r="C7" s="791"/>
      <c r="D7" s="791"/>
      <c r="E7" s="791"/>
      <c r="F7" s="791"/>
      <c r="G7" s="791"/>
      <c r="H7" s="791"/>
    </row>
    <row r="9" spans="1:8" ht="63.75" customHeight="1">
      <c r="A9" s="34" t="s">
        <v>6</v>
      </c>
      <c r="B9" s="794" t="s">
        <v>1088</v>
      </c>
      <c r="C9" s="795"/>
      <c r="D9" s="795"/>
      <c r="E9" s="795"/>
      <c r="F9" s="795"/>
      <c r="G9" s="795"/>
      <c r="H9" s="795"/>
    </row>
  </sheetData>
  <customSheetViews>
    <customSheetView guid="{B8284B7F-813C-4C59-8CB2-9F34C8EAC9F3}" state="hidden" showRuler="0">
      <selection activeCell="B6" sqref="B6"/>
      <pageMargins left="0" right="0" top="0" bottom="0" header="0" footer="0"/>
      <pageSetup orientation="portrait" r:id="rId1"/>
      <headerFooter alignWithMargins="0"/>
    </customSheetView>
    <customSheetView guid="{3B6A9969-E4B8-452F-AFFE-7A4A13F5C420}" state="hidden" showRuler="0">
      <selection activeCell="H15" sqref="H15"/>
      <pageMargins left="0" right="0" top="0" bottom="0" header="0" footer="0"/>
      <pageSetup orientation="portrait" r:id="rId2"/>
      <headerFooter alignWithMargins="0"/>
    </customSheetView>
    <customSheetView guid="{176DC383-BC5B-4A2C-B484-0B54305CAC0E}" scale="115" state="hidden" showRuler="0">
      <selection activeCell="F19" sqref="F19"/>
      <pageMargins left="0" right="0" top="0" bottom="0" header="0" footer="0"/>
      <pageSetup orientation="portrait" r:id="rId3"/>
      <headerFooter alignWithMargins="0"/>
    </customSheetView>
    <customSheetView guid="{F0C5A243-1ADF-42BF-85A0-B6506A13618B}" scale="115" state="hidden" showRuler="0">
      <selection activeCell="B3" sqref="B3:G3"/>
      <pageMargins left="0" right="0" top="0" bottom="0" header="0" footer="0"/>
      <pageSetup orientation="portrait" r:id="rId4"/>
      <headerFooter alignWithMargins="0"/>
    </customSheetView>
    <customSheetView guid="{5D67CA2D-8BB3-4F00-894F-4872C1BBE88F}" scale="115" state="hidden" showRuler="0">
      <selection activeCell="F11" sqref="F11"/>
      <pageMargins left="0" right="0" top="0" bottom="0" header="0" footer="0"/>
      <pageSetup orientation="portrait" r:id="rId5"/>
      <headerFooter alignWithMargins="0"/>
    </customSheetView>
    <customSheetView guid="{869B0F9C-77A4-468D-A350-EA35CAE357D9}" scale="115" state="hidden" showRuler="0">
      <selection activeCell="B9" sqref="B9"/>
      <pageMargins left="0" right="0" top="0" bottom="0" header="0" footer="0"/>
      <pageSetup orientation="portrait" r:id="rId6"/>
      <headerFooter alignWithMargins="0"/>
    </customSheetView>
    <customSheetView guid="{067EF7EF-2552-42C0-8B2F-9338A16B73EB}" scale="115" state="hidden" showRuler="0">
      <selection activeCell="E9" sqref="E9"/>
      <pageMargins left="0" right="0" top="0" bottom="0" header="0" footer="0"/>
      <pageSetup orientation="portrait" r:id="rId7"/>
      <headerFooter alignWithMargins="0"/>
    </customSheetView>
    <customSheetView guid="{F8DC905B-04E9-41D7-B695-0DB8D092215B}" scale="115" state="hidden" showRuler="0">
      <selection activeCell="E9" sqref="E9"/>
      <pageMargins left="0" right="0" top="0" bottom="0" header="0" footer="0"/>
      <pageSetup orientation="portrait" r:id="rId8"/>
      <headerFooter alignWithMargins="0"/>
    </customSheetView>
    <customSheetView guid="{A8583C01-5E6A-4469-ADCA-440E12AA8084}" state="hidden" showRuler="0">
      <selection activeCell="A32" sqref="A32"/>
      <pageMargins left="0" right="0" top="0" bottom="0" header="0" footer="0"/>
      <pageSetup orientation="portrait" r:id="rId9"/>
      <headerFooter alignWithMargins="0"/>
    </customSheetView>
    <customSheetView guid="{05855B4F-D61E-4C97-B759-B2F96767F6F8}" state="hidden" showRuler="0">
      <selection activeCell="B1" sqref="B1:H1"/>
      <pageMargins left="0" right="0" top="0" bottom="0" header="0" footer="0"/>
      <pageSetup orientation="portrait" r:id="rId10"/>
      <headerFooter alignWithMargins="0"/>
    </customSheetView>
    <customSheetView guid="{82E8A0F5-0020-4355-95CF-28601763A783}" state="hidden" showRuler="0">
      <selection activeCell="B3" sqref="B3:H3"/>
      <pageMargins left="0" right="0" top="0" bottom="0" header="0" footer="0"/>
      <pageSetup orientation="portrait" r:id="rId11"/>
      <headerFooter alignWithMargins="0"/>
    </customSheetView>
    <customSheetView guid="{340562B9-6CEE-4962-8D7D-CA1C6778F52C}" showRuler="0">
      <selection activeCell="E9" sqref="E9"/>
      <pageMargins left="0" right="0" top="0" bottom="0" header="0" footer="0"/>
      <pageSetup orientation="portrait" r:id="rId12"/>
      <headerFooter alignWithMargins="0"/>
    </customSheetView>
    <customSheetView guid="{38BECF6E-1A53-4F98-87B9-44F2C5F77E08}" state="hidden" showRuler="0">
      <selection activeCell="K10" sqref="K10"/>
      <pageMargins left="0" right="0" top="0" bottom="0" header="0" footer="0"/>
      <pageSetup orientation="portrait" r:id="rId13"/>
      <headerFooter alignWithMargins="0"/>
    </customSheetView>
    <customSheetView guid="{8E3ED18F-7B8F-4A1C-969D-A70DC3B696C3}" state="hidden" showRuler="0">
      <selection activeCell="E8" sqref="E8"/>
      <pageMargins left="0" right="0" top="0" bottom="0" header="0" footer="0"/>
      <pageSetup orientation="portrait" r:id="rId14"/>
      <headerFooter alignWithMargins="0"/>
    </customSheetView>
    <customSheetView guid="{477F7E43-D393-45BA-B99B-D838E4629B5D}" state="hidden" showRuler="0">
      <selection activeCell="E8" sqref="E8"/>
      <pageMargins left="0" right="0" top="0" bottom="0" header="0" footer="0"/>
      <pageSetup orientation="portrait" r:id="rId15"/>
      <headerFooter alignWithMargins="0"/>
    </customSheetView>
    <customSheetView guid="{240327DD-375F-45D4-BA52-89AFD79FE6A1}" state="hidden" showRuler="0">
      <selection activeCell="B6" sqref="B6"/>
      <pageMargins left="0" right="0" top="0" bottom="0" header="0" footer="0"/>
      <pageSetup orientation="portrait" r:id="rId16"/>
      <headerFooter alignWithMargins="0"/>
    </customSheetView>
    <customSheetView guid="{DC28ED1E-3E35-4094-9C2B-5C0A1C1D459C}" state="hidden" showRuler="0">
      <selection activeCell="B1" sqref="B1:H1"/>
      <pageMargins left="0" right="0" top="0" bottom="0" header="0" footer="0"/>
      <pageSetup orientation="portrait" r:id="rId17"/>
      <headerFooter alignWithMargins="0"/>
    </customSheetView>
    <customSheetView guid="{7A9EA6D6-4DDF-43D9-92E6-C6AFAD14E266}" state="hidden" showRuler="0">
      <selection activeCell="D6" sqref="D6"/>
      <pageMargins left="0" right="0" top="0" bottom="0" header="0" footer="0"/>
      <pageSetup orientation="portrait" r:id="rId18"/>
      <headerFooter alignWithMargins="0"/>
    </customSheetView>
    <customSheetView guid="{43BCBF1E-CDCF-4541-8D79-87EDCECBC1FD}" state="hidden" showRuler="0">
      <selection activeCell="D10" sqref="D10"/>
      <pageMargins left="0" right="0" top="0" bottom="0" header="0" footer="0"/>
      <pageSetup orientation="portrait" r:id="rId19"/>
      <headerFooter alignWithMargins="0"/>
    </customSheetView>
    <customSheetView guid="{ECEBABD0-566A-41C4-AA9A-38EA30EFEDA8}" state="hidden" showRuler="0">
      <pageMargins left="0" right="0" top="0" bottom="0" header="0" footer="0"/>
      <pageSetup orientation="portrait" r:id="rId20"/>
      <headerFooter alignWithMargins="0"/>
    </customSheetView>
    <customSheetView guid="{A3F641DF-CF1D-48E3-AFDC-E52726A449CB}" state="hidden" showRuler="0">
      <pageMargins left="0" right="0" top="0" bottom="0" header="0" footer="0"/>
      <pageSetup orientation="portrait" r:id="rId21"/>
      <headerFooter alignWithMargins="0"/>
    </customSheetView>
    <customSheetView guid="{8E7B022F-1113-4BA2-B2BA-8EDBE02A2557}" state="hidden" showRuler="0">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494F6778-23FE-4AAC-B37D-6C7543FC13B9}" state="hidden" showRuler="0">
      <selection activeCell="F6" sqref="F6"/>
      <pageMargins left="0" right="0" top="0" bottom="0" header="0" footer="0"/>
      <pageSetup orientation="portrait" r:id="rId24"/>
      <headerFooter alignWithMargins="0"/>
    </customSheetView>
    <customSheetView guid="{F9FE2C60-2849-4C32-B532-2B1A89FFA9CD}" state="hidden" showRuler="0">
      <selection activeCell="F8" sqref="F8"/>
      <pageMargins left="0" right="0" top="0" bottom="0" header="0" footer="0"/>
      <pageSetup orientation="portrait" r:id="rId25"/>
      <headerFooter alignWithMargins="0"/>
    </customSheetView>
    <customSheetView guid="{FE4EC9C4-31B9-4D40-8323-5B16C3BC840F}" state="hidden" showRuler="0">
      <selection activeCell="H11" sqref="H11"/>
      <pageMargins left="0" right="0" top="0" bottom="0" header="0" footer="0"/>
      <pageSetup orientation="portrait" r:id="rId26"/>
      <headerFooter alignWithMargins="0"/>
    </customSheetView>
    <customSheetView guid="{C5EDD9E3-0801-4479-8600-A80B0FCFDF0B}" state="hidden" showRuler="0">
      <selection activeCell="C9" sqref="C9"/>
      <pageMargins left="0" right="0" top="0" bottom="0" header="0" footer="0"/>
      <pageSetup orientation="portrait" r:id="rId27"/>
      <headerFooter alignWithMargins="0"/>
    </customSheetView>
    <customSheetView guid="{15A19D23-A9FD-4FC1-B7B0-F2D16BDFC729}" state="hidden" showRuler="0">
      <selection activeCell="E8" sqref="E8"/>
      <pageMargins left="0" right="0" top="0" bottom="0" header="0" footer="0"/>
      <pageSetup orientation="portrait" r:id="rId28"/>
      <headerFooter alignWithMargins="0"/>
    </customSheetView>
    <customSheetView guid="{97C0FC0E-800C-45C9-895E-E91A3F1ADBA4}" state="hidden" showRuler="0">
      <selection activeCell="D8" sqref="D8"/>
      <pageMargins left="0" right="0" top="0" bottom="0" header="0" footer="0"/>
      <pageSetup orientation="portrait" r:id="rId29"/>
      <headerFooter alignWithMargins="0"/>
    </customSheetView>
    <customSheetView guid="{CB7992C9-ABA5-4C7D-8C49-1E1D8E8875C7}" state="hidden" showRuler="0">
      <selection activeCell="D9" sqref="D9"/>
      <pageMargins left="0" right="0" top="0" bottom="0" header="0" footer="0"/>
      <pageSetup orientation="portrait" r:id="rId30"/>
      <headerFooter alignWithMargins="0"/>
    </customSheetView>
    <customSheetView guid="{E51D3662-FFCE-4FD6-A590-7DDC9E38C41F}" state="hidden" showRuler="0">
      <selection activeCell="E14" sqref="E14"/>
      <pageMargins left="0" right="0" top="0" bottom="0" header="0" footer="0"/>
      <pageSetup orientation="portrait" r:id="rId31"/>
      <headerFooter alignWithMargins="0"/>
    </customSheetView>
    <customSheetView guid="{2CF6F19D-227C-4840-A9E1-6C944B0145DB}" state="hidden" showRuler="0">
      <selection activeCell="H16" sqref="H16"/>
      <pageMargins left="0" right="0" top="0" bottom="0" header="0" footer="0"/>
      <pageSetup orientation="portrait" r:id="rId32"/>
      <headerFooter alignWithMargins="0"/>
    </customSheetView>
    <customSheetView guid="{CDF7C778-C53B-45C7-952D-968F867FB204}" scale="115" state="hidden" showRuler="0">
      <selection activeCell="B9" sqref="B9"/>
      <pageMargins left="0" right="0" top="0" bottom="0" header="0" footer="0"/>
      <pageSetup orientation="portrait" r:id="rId33"/>
      <headerFooter alignWithMargins="0"/>
    </customSheetView>
    <customSheetView guid="{27CB7082-4FAB-46F1-8968-11E3E4A629B2}" scale="115" state="hidden" showRuler="0">
      <selection activeCell="F11" sqref="F11"/>
      <pageMargins left="0" right="0" top="0" bottom="0" header="0" footer="0"/>
      <pageSetup orientation="portrait" r:id="rId34"/>
      <headerFooter alignWithMargins="0"/>
    </customSheetView>
    <customSheetView guid="{273BBCBD-8F12-4445-A7CA-FDA7C67AE3D5}" state="hidden" showRuler="0">
      <selection activeCell="D9" sqref="D9"/>
      <pageMargins left="0" right="0" top="0" bottom="0" header="0" footer="0"/>
      <pageSetup orientation="portrait" r:id="rId35"/>
      <headerFooter alignWithMargins="0"/>
    </customSheetView>
    <customSheetView guid="{5476C51C-4037-4B28-A818-10D7CDF0C66A}" state="hidden" showRuler="0">
      <selection activeCell="G11" sqref="G11"/>
      <pageMargins left="0" right="0" top="0" bottom="0" header="0" footer="0"/>
      <pageSetup orientation="portrait" r:id="rId36"/>
      <headerFooter alignWithMargins="0"/>
    </customSheetView>
    <customSheetView guid="{696D4A13-5E44-4B16-B107-EB70ABB06CBE}" state="hidden" showRuler="0">
      <selection activeCell="H15" sqref="H15"/>
      <pageMargins left="0" right="0" top="0" bottom="0" header="0" footer="0"/>
      <pageSetup orientation="portrait" r:id="rId37"/>
      <headerFooter alignWithMargins="0"/>
    </customSheetView>
    <customSheetView guid="{757C3C2F-C668-4CD7-806B-CA71CC57DCC1}" state="hidden" showRuler="0">
      <selection activeCell="H16" sqref="H16"/>
      <pageMargins left="0" right="0" top="0" bottom="0" header="0" footer="0"/>
      <pageSetup orientation="portrait" r:id="rId38"/>
      <headerFooter alignWithMargins="0"/>
    </customSheetView>
    <customSheetView guid="{9CD72AD0-8BDA-437F-A784-A667464C809C}" state="hidden" showRuler="0">
      <selection activeCell="D11" sqref="D11"/>
      <pageMargins left="0" right="0" top="0" bottom="0" header="0" footer="0"/>
      <pageSetup orientation="portrait" r:id="rId39"/>
      <headerFooter alignWithMargins="0"/>
    </customSheetView>
    <customSheetView guid="{DBB6855E-D634-47BF-8EAD-2479D63E426E}" scale="115" state="hidden" showRuler="0">
      <selection activeCell="E6" sqref="E6"/>
      <pageMargins left="0" right="0" top="0" bottom="0" header="0" footer="0"/>
      <pageSetup orientation="portrait" r:id="rId40"/>
      <headerFooter alignWithMargins="0"/>
    </customSheetView>
    <customSheetView guid="{9F341631-288D-49D9-8F81-65CCC818C9BA}" scale="115" state="hidden" showRuler="0">
      <selection activeCell="B5" sqref="B5"/>
      <pageMargins left="0" right="0" top="0" bottom="0" header="0" footer="0"/>
      <pageSetup orientation="portrait" r:id="rId41"/>
      <headerFooter alignWithMargins="0"/>
    </customSheetView>
    <customSheetView guid="{3836A67F-51F8-4B52-B51D-937DC398CD1F}" scale="115" state="hidden" showRuler="0">
      <selection activeCell="A22" sqref="A22:E22"/>
      <pageMargins left="0" right="0" top="0" bottom="0" header="0" footer="0"/>
      <pageSetup orientation="portrait" r:id="rId42"/>
      <headerFooter alignWithMargins="0"/>
    </customSheetView>
    <customSheetView guid="{4B898AE2-7356-489E-882D-EC3B09CB95AA}" scale="115" state="hidden" showRuler="0">
      <selection activeCell="B6" sqref="B6"/>
      <pageMargins left="0" right="0" top="0" bottom="0" header="0" footer="0"/>
      <pageSetup orientation="portrait" r:id="rId43"/>
      <headerFooter alignWithMargins="0"/>
    </customSheetView>
    <customSheetView guid="{B9DDBA10-9BB0-4D91-9619-C113F75B2489}" state="hidden" showRuler="0">
      <selection activeCell="H15" sqref="H15"/>
      <pageMargins left="0" right="0" top="0" bottom="0" header="0" footer="0"/>
      <pageSetup orientation="portrait" r:id="rId44"/>
      <headerFooter alignWithMargins="0"/>
    </customSheetView>
    <customSheetView guid="{51A6EE7B-1159-4743-BF27-95D329619B3B}" state="hidden" showRuler="0">
      <selection activeCell="B6" sqref="B6"/>
      <pageMargins left="0" right="0" top="0" bottom="0" header="0" footer="0"/>
      <pageSetup orientation="portrait" r:id="rId45"/>
      <headerFooter alignWithMargins="0"/>
    </customSheetView>
  </customSheetViews>
  <mergeCells count="5">
    <mergeCell ref="B1:H1"/>
    <mergeCell ref="B4:C4"/>
    <mergeCell ref="B3:G3"/>
    <mergeCell ref="B7:H7"/>
    <mergeCell ref="B9:H9"/>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2"/>
  <sheetViews>
    <sheetView showGridLines="0" view="pageBreakPreview" topLeftCell="A7" zoomScaleNormal="100" zoomScaleSheetLayoutView="100" workbookViewId="0">
      <selection activeCell="M19" sqref="M19"/>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807" t="s">
        <v>7</v>
      </c>
      <c r="B1" s="810" t="s">
        <v>8</v>
      </c>
      <c r="C1" s="810"/>
      <c r="D1" s="810"/>
      <c r="E1" s="810"/>
      <c r="F1" s="796" t="str">
        <f>Basic!B7</f>
        <v>765kV Transformer Package-7TR-11-BULK</v>
      </c>
      <c r="G1" s="697" t="s">
        <v>9</v>
      </c>
      <c r="H1" s="84"/>
      <c r="I1" s="84"/>
      <c r="J1" s="85"/>
      <c r="L1" s="86" t="s">
        <v>10</v>
      </c>
    </row>
    <row r="2" spans="1:12" ht="62.25" customHeight="1">
      <c r="A2" s="808"/>
      <c r="B2" s="811" t="str">
        <f>Basic!B1</f>
        <v>765kV Transformer Package-7TR-11-BULK for procurement of 30 x 500 MVA, 765/400/33kV, 1-Ph Transformers under Bulk Procurement of 765kV and 400kV class Transformers &amp; Reactors of various Capacities (Lot-4).</v>
      </c>
      <c r="C2" s="812"/>
      <c r="D2" s="812"/>
      <c r="E2" s="813"/>
      <c r="F2" s="797"/>
      <c r="G2" s="84"/>
      <c r="H2" s="84"/>
      <c r="I2" s="84"/>
      <c r="J2" s="85"/>
    </row>
    <row r="3" spans="1:12" ht="24" customHeight="1">
      <c r="A3" s="808"/>
      <c r="B3" s="803" t="str">
        <f>"Specification No.: " &amp; Basic!B3</f>
        <v>Specification No.: CC/NT/W-TR/DOM/A06/24/14607</v>
      </c>
      <c r="C3" s="803"/>
      <c r="D3" s="803"/>
      <c r="E3" s="803"/>
      <c r="F3" s="797"/>
      <c r="G3" s="84"/>
      <c r="H3" s="84"/>
      <c r="I3" s="84"/>
      <c r="J3" s="85"/>
    </row>
    <row r="4" spans="1:12" s="96" customFormat="1" ht="18" customHeight="1">
      <c r="A4" s="808"/>
      <c r="B4" s="217">
        <v>1</v>
      </c>
      <c r="C4" s="800" t="s">
        <v>11</v>
      </c>
      <c r="D4" s="800"/>
      <c r="E4" s="800"/>
      <c r="F4" s="797"/>
      <c r="G4" s="94"/>
      <c r="H4" s="94"/>
      <c r="I4" s="93"/>
      <c r="J4" s="95"/>
    </row>
    <row r="5" spans="1:12" s="96" customFormat="1" ht="31.5" customHeight="1">
      <c r="A5" s="808"/>
      <c r="B5" s="218">
        <v>2</v>
      </c>
      <c r="C5" s="800" t="s">
        <v>12</v>
      </c>
      <c r="D5" s="800"/>
      <c r="E5" s="800"/>
      <c r="F5" s="797"/>
      <c r="G5" s="93"/>
      <c r="H5" s="93"/>
      <c r="I5" s="93"/>
      <c r="J5" s="95"/>
    </row>
    <row r="6" spans="1:12" s="96" customFormat="1" ht="23.25" customHeight="1">
      <c r="A6" s="808"/>
      <c r="B6" s="218">
        <v>3</v>
      </c>
      <c r="C6" s="802" t="s">
        <v>13</v>
      </c>
      <c r="D6" s="802"/>
      <c r="E6" s="802"/>
      <c r="F6" s="797"/>
      <c r="G6" s="93"/>
      <c r="H6" s="93"/>
      <c r="I6" s="93"/>
      <c r="J6" s="95"/>
    </row>
    <row r="7" spans="1:12" s="96" customFormat="1" ht="25.15" customHeight="1">
      <c r="A7" s="808"/>
      <c r="B7" s="218">
        <v>4</v>
      </c>
      <c r="C7" s="800" t="s">
        <v>14</v>
      </c>
      <c r="D7" s="800"/>
      <c r="E7" s="800"/>
      <c r="F7" s="797"/>
      <c r="G7" s="93"/>
      <c r="H7" s="93"/>
      <c r="I7" s="93"/>
      <c r="J7" s="95"/>
    </row>
    <row r="8" spans="1:12" s="96" customFormat="1" ht="37.5" customHeight="1">
      <c r="A8" s="808"/>
      <c r="B8" s="218">
        <v>5</v>
      </c>
      <c r="C8" s="800" t="s">
        <v>15</v>
      </c>
      <c r="D8" s="800"/>
      <c r="E8" s="800"/>
      <c r="F8" s="797"/>
      <c r="G8" s="93"/>
      <c r="H8" s="93"/>
      <c r="I8" s="93"/>
      <c r="J8" s="95"/>
    </row>
    <row r="9" spans="1:12" s="96" customFormat="1" ht="22.5" customHeight="1">
      <c r="A9" s="808"/>
      <c r="B9" s="219">
        <v>6</v>
      </c>
      <c r="C9" s="801" t="s">
        <v>16</v>
      </c>
      <c r="D9" s="801"/>
      <c r="E9" s="801"/>
      <c r="F9" s="797"/>
      <c r="G9" s="93"/>
      <c r="H9" s="93"/>
      <c r="I9" s="93"/>
      <c r="J9" s="95"/>
    </row>
    <row r="10" spans="1:12" s="96" customFormat="1" ht="29.25" customHeight="1">
      <c r="A10" s="808"/>
      <c r="B10" s="219">
        <v>7</v>
      </c>
      <c r="C10" s="801" t="s">
        <v>17</v>
      </c>
      <c r="D10" s="801"/>
      <c r="E10" s="801"/>
      <c r="F10" s="797"/>
      <c r="G10" s="93"/>
      <c r="H10" s="93"/>
      <c r="I10" s="93"/>
      <c r="J10" s="216"/>
    </row>
    <row r="11" spans="1:12" s="96" customFormat="1" ht="25.15" customHeight="1">
      <c r="A11" s="808"/>
      <c r="B11" s="494">
        <v>8</v>
      </c>
      <c r="C11" s="801" t="s">
        <v>18</v>
      </c>
      <c r="D11" s="801"/>
      <c r="E11" s="801"/>
      <c r="F11" s="797"/>
      <c r="G11" s="93"/>
      <c r="H11" s="93"/>
      <c r="I11" s="93"/>
      <c r="J11" s="216"/>
    </row>
    <row r="12" spans="1:12" s="96" customFormat="1" ht="38.25" customHeight="1">
      <c r="A12" s="808"/>
      <c r="B12" s="494">
        <v>9</v>
      </c>
      <c r="C12" s="802" t="s">
        <v>19</v>
      </c>
      <c r="D12" s="802"/>
      <c r="E12" s="806"/>
      <c r="F12" s="797"/>
      <c r="G12" s="93"/>
      <c r="H12" s="93"/>
      <c r="I12" s="93"/>
      <c r="J12" s="216"/>
    </row>
    <row r="13" spans="1:12" s="96" customFormat="1" ht="54" customHeight="1">
      <c r="A13" s="808"/>
      <c r="B13" s="494">
        <v>10</v>
      </c>
      <c r="C13" s="802" t="s">
        <v>20</v>
      </c>
      <c r="D13" s="802"/>
      <c r="E13" s="806"/>
      <c r="F13" s="797"/>
      <c r="G13" s="93"/>
      <c r="H13" s="93"/>
      <c r="I13" s="93"/>
      <c r="J13" s="216"/>
    </row>
    <row r="14" spans="1:12" s="96" customFormat="1" ht="21.75" customHeight="1">
      <c r="A14" s="808"/>
      <c r="B14" s="494">
        <v>11</v>
      </c>
      <c r="C14" s="802" t="s">
        <v>21</v>
      </c>
      <c r="D14" s="802"/>
      <c r="E14" s="806"/>
      <c r="F14" s="797"/>
      <c r="G14" s="93"/>
      <c r="H14" s="93"/>
      <c r="I14" s="93"/>
      <c r="J14" s="216"/>
    </row>
    <row r="15" spans="1:12" s="96" customFormat="1" ht="35.25" customHeight="1">
      <c r="A15" s="808"/>
      <c r="B15" s="494">
        <v>12</v>
      </c>
      <c r="C15" s="802" t="s">
        <v>22</v>
      </c>
      <c r="D15" s="802"/>
      <c r="E15" s="806"/>
      <c r="F15" s="797"/>
      <c r="G15" s="93"/>
      <c r="H15" s="93"/>
      <c r="I15" s="93"/>
      <c r="J15" s="216"/>
    </row>
    <row r="16" spans="1:12" s="96" customFormat="1" ht="17.25" customHeight="1">
      <c r="A16" s="808"/>
      <c r="B16" s="494">
        <v>13</v>
      </c>
      <c r="C16" s="802" t="s">
        <v>23</v>
      </c>
      <c r="D16" s="802"/>
      <c r="E16" s="806"/>
      <c r="F16" s="797"/>
      <c r="G16" s="93"/>
      <c r="H16" s="93"/>
      <c r="I16" s="93"/>
      <c r="J16" s="216"/>
    </row>
    <row r="17" spans="1:10" s="96" customFormat="1" ht="20.25" customHeight="1">
      <c r="A17" s="808"/>
      <c r="B17" s="494">
        <v>14</v>
      </c>
      <c r="C17" s="802" t="s">
        <v>24</v>
      </c>
      <c r="D17" s="802"/>
      <c r="E17" s="806"/>
      <c r="F17" s="797"/>
      <c r="G17" s="93"/>
      <c r="H17" s="93"/>
      <c r="I17" s="93"/>
      <c r="J17" s="216"/>
    </row>
    <row r="18" spans="1:10" s="96" customFormat="1" ht="20.25" customHeight="1">
      <c r="A18" s="808"/>
      <c r="B18" s="494">
        <v>15</v>
      </c>
      <c r="C18" s="802" t="s">
        <v>25</v>
      </c>
      <c r="D18" s="802"/>
      <c r="E18" s="806"/>
      <c r="F18" s="797"/>
      <c r="G18" s="93"/>
      <c r="H18" s="93"/>
      <c r="I18" s="93"/>
      <c r="J18" s="216"/>
    </row>
    <row r="19" spans="1:10" s="96" customFormat="1" ht="20.25" customHeight="1">
      <c r="A19" s="808"/>
      <c r="B19" s="494">
        <v>16</v>
      </c>
      <c r="C19" s="802" t="s">
        <v>26</v>
      </c>
      <c r="D19" s="802"/>
      <c r="E19" s="806"/>
      <c r="F19" s="797"/>
      <c r="G19" s="93"/>
      <c r="H19" s="93"/>
      <c r="I19" s="93"/>
      <c r="J19" s="216"/>
    </row>
    <row r="20" spans="1:10" s="96" customFormat="1" ht="20.25" customHeight="1">
      <c r="A20" s="808"/>
      <c r="B20" s="494">
        <v>17</v>
      </c>
      <c r="C20" s="802" t="s">
        <v>1033</v>
      </c>
      <c r="D20" s="802"/>
      <c r="E20" s="806"/>
      <c r="F20" s="797"/>
      <c r="G20" s="93"/>
      <c r="H20" s="93"/>
      <c r="I20" s="93"/>
      <c r="J20" s="216"/>
    </row>
    <row r="21" spans="1:10" s="96" customFormat="1" ht="16.5" customHeight="1">
      <c r="A21" s="808"/>
      <c r="B21" s="494">
        <v>18</v>
      </c>
      <c r="C21" s="802" t="s">
        <v>1100</v>
      </c>
      <c r="D21" s="802"/>
      <c r="E21" s="806"/>
      <c r="F21" s="797"/>
      <c r="G21" s="93"/>
      <c r="H21" s="93"/>
      <c r="I21" s="93"/>
      <c r="J21" s="216"/>
    </row>
    <row r="22" spans="1:10" s="96" customFormat="1" ht="16.5" customHeight="1">
      <c r="A22" s="808"/>
      <c r="B22" s="494"/>
      <c r="C22" s="802"/>
      <c r="D22" s="802"/>
      <c r="E22" s="806"/>
      <c r="F22" s="797"/>
      <c r="G22" s="93"/>
      <c r="H22" s="93"/>
      <c r="I22" s="93"/>
      <c r="J22" s="216"/>
    </row>
    <row r="23" spans="1:10" s="96" customFormat="1" ht="37.5" customHeight="1">
      <c r="A23" s="808"/>
      <c r="B23" s="220" t="s">
        <v>27</v>
      </c>
      <c r="C23" s="804" t="s">
        <v>28</v>
      </c>
      <c r="D23" s="804"/>
      <c r="E23" s="805"/>
      <c r="F23" s="797"/>
      <c r="G23" s="93"/>
      <c r="H23" s="93"/>
      <c r="I23" s="93"/>
      <c r="J23" s="95"/>
    </row>
    <row r="24" spans="1:10" ht="17.25" customHeight="1">
      <c r="A24" s="808"/>
      <c r="B24" s="221"/>
      <c r="C24" s="221"/>
      <c r="D24" s="221"/>
      <c r="E24" s="221"/>
      <c r="F24" s="797"/>
      <c r="G24" s="84"/>
      <c r="H24" s="84"/>
      <c r="I24" s="84"/>
      <c r="J24" s="85"/>
    </row>
    <row r="25" spans="1:10" ht="30" customHeight="1">
      <c r="A25" s="808"/>
      <c r="B25" s="799"/>
      <c r="C25" s="799"/>
      <c r="D25" s="799"/>
      <c r="E25" s="799"/>
      <c r="F25" s="797"/>
      <c r="G25" s="84"/>
      <c r="H25" s="84"/>
      <c r="I25" s="84"/>
      <c r="J25" s="85"/>
    </row>
    <row r="26" spans="1:10" ht="21.75" customHeight="1">
      <c r="A26" s="808"/>
      <c r="B26" s="88"/>
      <c r="C26" s="88"/>
      <c r="D26" s="88"/>
      <c r="E26" s="88"/>
      <c r="F26" s="797"/>
      <c r="G26" s="84"/>
      <c r="H26" s="84"/>
      <c r="I26" s="84"/>
      <c r="J26" s="85"/>
    </row>
    <row r="27" spans="1:10" ht="24" customHeight="1">
      <c r="A27" s="808"/>
      <c r="B27" s="814"/>
      <c r="C27" s="815"/>
      <c r="D27" s="815"/>
      <c r="E27" s="816"/>
      <c r="F27" s="797"/>
    </row>
    <row r="28" spans="1:10" ht="15.95" customHeight="1">
      <c r="A28" s="808"/>
      <c r="B28" s="817"/>
      <c r="C28" s="818"/>
      <c r="D28" s="818"/>
      <c r="E28" s="819"/>
      <c r="F28" s="797"/>
      <c r="G28" s="84"/>
      <c r="H28" s="84"/>
      <c r="I28" s="84"/>
      <c r="J28" s="85"/>
    </row>
    <row r="29" spans="1:10" ht="17.25" customHeight="1">
      <c r="A29" s="808"/>
      <c r="B29" s="817"/>
      <c r="C29" s="818"/>
      <c r="D29" s="818"/>
      <c r="E29" s="819"/>
      <c r="F29" s="797"/>
      <c r="G29" s="90"/>
      <c r="H29" s="90"/>
      <c r="I29" s="90"/>
      <c r="J29" s="90"/>
    </row>
    <row r="30" spans="1:10" ht="24" customHeight="1">
      <c r="A30" s="809"/>
      <c r="B30" s="820"/>
      <c r="C30" s="821"/>
      <c r="D30" s="821"/>
      <c r="E30" s="822"/>
      <c r="F30" s="798"/>
      <c r="G30" s="90"/>
      <c r="H30" s="90"/>
      <c r="I30" s="90"/>
      <c r="J30" s="90"/>
    </row>
    <row r="31" spans="1:10" ht="15.75">
      <c r="A31" s="87"/>
      <c r="B31" s="87"/>
      <c r="C31" s="87"/>
      <c r="D31" s="87"/>
      <c r="E31" s="87"/>
      <c r="F31" s="84"/>
      <c r="G31" s="84"/>
      <c r="H31" s="84"/>
      <c r="I31" s="84"/>
      <c r="J31" s="85"/>
    </row>
    <row r="32" spans="1:10" ht="15.75">
      <c r="A32" s="87"/>
      <c r="B32" s="87"/>
      <c r="C32" s="87"/>
      <c r="D32" s="87"/>
      <c r="E32" s="87"/>
      <c r="F32" s="84"/>
      <c r="G32" s="84"/>
      <c r="H32" s="84"/>
      <c r="I32" s="84"/>
      <c r="J32" s="85"/>
    </row>
  </sheetData>
  <sheetProtection algorithmName="SHA-512" hashValue="N8ZOPrgg2xnWNDDoxki7Ir7VhnLv05fw7VXIEDDSuwO2bHXWNleScshaOUj38lPMhsRoZcEGoapQmTyz8wQ5Tg==" saltValue="LvIxAkJ5Xg9wqRSWuboe5g==" spinCount="100000" sheet="1" objects="1" scenarios="1"/>
  <customSheetViews>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3"/>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10"/>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11"/>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1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13"/>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14"/>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15"/>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6"/>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9"/>
      <headerFooter alignWithMargins="0"/>
    </customSheetView>
    <customSheetView guid="{ECEBABD0-566A-41C4-AA9A-38EA30EFEDA8}" showPageBreaks="1" showGridLines="0" showRuler="0">
      <pageMargins left="0" right="0" top="0" bottom="0" header="0" footer="0"/>
      <printOptions horizontalCentered="1"/>
      <pageSetup paperSize="9" orientation="landscape" r:id="rId20"/>
      <headerFooter alignWithMargins="0"/>
    </customSheetView>
    <customSheetView guid="{A3F641DF-CF1D-48E3-AFDC-E52726A449CB}" showGridLines="0" showRuler="0">
      <pageMargins left="0" right="0" top="0" bottom="0" header="0" footer="0"/>
      <printOptions horizontalCentered="1"/>
      <pageSetup paperSize="9" orientation="landscape" r:id="rId21"/>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4"/>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5"/>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6"/>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28"/>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29"/>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30"/>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3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38"/>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39"/>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40"/>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41"/>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43"/>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A1:A30"/>
    <mergeCell ref="B1:E1"/>
    <mergeCell ref="B2:E2"/>
    <mergeCell ref="C11:E11"/>
    <mergeCell ref="C12:E12"/>
    <mergeCell ref="C13:E13"/>
    <mergeCell ref="C15:E15"/>
    <mergeCell ref="C22:E22"/>
    <mergeCell ref="B27:E30"/>
    <mergeCell ref="C17:E17"/>
    <mergeCell ref="C19:E19"/>
    <mergeCell ref="C21:E21"/>
    <mergeCell ref="F1:F30"/>
    <mergeCell ref="B25:E25"/>
    <mergeCell ref="C7:E7"/>
    <mergeCell ref="C8:E8"/>
    <mergeCell ref="C10:E10"/>
    <mergeCell ref="C6:E6"/>
    <mergeCell ref="B3:E3"/>
    <mergeCell ref="C4:E4"/>
    <mergeCell ref="C5:E5"/>
    <mergeCell ref="C23:E23"/>
    <mergeCell ref="C9:E9"/>
    <mergeCell ref="C14:E14"/>
    <mergeCell ref="C16:E16"/>
    <mergeCell ref="C18:E18"/>
    <mergeCell ref="C20:E20"/>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F36" sqref="F36"/>
    </sheetView>
  </sheetViews>
  <sheetFormatPr defaultColWidth="9.140625" defaultRowHeight="16.5"/>
  <cols>
    <col min="1" max="1" width="9.140625" style="333" customWidth="1"/>
    <col min="2" max="2" width="33" style="334" customWidth="1"/>
    <col min="3" max="3" width="11.7109375" style="334" customWidth="1"/>
    <col min="4" max="5" width="6.42578125" style="334" customWidth="1"/>
    <col min="6" max="6" width="6.42578125" style="346" customWidth="1"/>
    <col min="7" max="7" width="39" style="346" customWidth="1"/>
    <col min="8" max="8" width="11.85546875" style="346" hidden="1" customWidth="1"/>
    <col min="9" max="9" width="20.28515625" style="346" hidden="1" customWidth="1"/>
    <col min="10" max="13" width="11.85546875" style="346" hidden="1" customWidth="1"/>
    <col min="14" max="14" width="11.85546875" style="346" customWidth="1"/>
    <col min="15" max="15" width="11.85546875" style="346" hidden="1" customWidth="1"/>
    <col min="16" max="25" width="11.85546875" style="346" customWidth="1"/>
    <col min="26" max="26" width="9.140625" style="333" customWidth="1"/>
    <col min="27" max="27" width="15.28515625" style="333" hidden="1" customWidth="1"/>
    <col min="28" max="28" width="0" style="333" hidden="1" customWidth="1"/>
    <col min="29" max="16384" width="9.140625" style="333"/>
  </cols>
  <sheetData>
    <row r="1" spans="2:29" s="330" customFormat="1" ht="96" customHeight="1">
      <c r="B1" s="811" t="str">
        <f>Basic!B1</f>
        <v>765kV Transformer Package-7TR-11-BULK for procurement of 30 x 500 MVA, 765/400/33kV, 1-Ph Transformers under Bulk Procurement of 765kV and 400kV class Transformers &amp; Reactors of various Capacities (Lot-4).</v>
      </c>
      <c r="C1" s="812"/>
      <c r="D1" s="812"/>
      <c r="E1" s="812"/>
      <c r="F1" s="812"/>
      <c r="G1" s="812"/>
      <c r="H1" s="331"/>
      <c r="I1" s="331"/>
      <c r="J1" s="331"/>
      <c r="K1" s="331"/>
      <c r="L1" s="331"/>
      <c r="M1" s="331"/>
      <c r="N1" s="331"/>
      <c r="O1" s="331"/>
      <c r="P1" s="331"/>
      <c r="Q1" s="331"/>
      <c r="R1" s="331"/>
      <c r="S1" s="331"/>
      <c r="T1" s="331"/>
      <c r="U1" s="331"/>
      <c r="V1" s="331"/>
      <c r="W1" s="331"/>
      <c r="X1" s="331"/>
      <c r="Y1" s="331"/>
      <c r="AA1" s="332"/>
      <c r="AB1" s="332"/>
      <c r="AC1" s="332"/>
    </row>
    <row r="2" spans="2:29" ht="15.75" customHeight="1">
      <c r="B2" s="828" t="str">
        <f>Basic!B3</f>
        <v>CC/NT/W-TR/DOM/A06/24/14607</v>
      </c>
      <c r="C2" s="828"/>
      <c r="D2" s="828"/>
      <c r="E2" s="828"/>
      <c r="F2" s="828"/>
      <c r="G2" s="828"/>
      <c r="H2" s="334"/>
      <c r="I2" s="334"/>
      <c r="J2" s="334"/>
      <c r="K2" s="334"/>
      <c r="L2" s="334"/>
      <c r="M2" s="334"/>
      <c r="N2" s="334"/>
      <c r="O2" s="334"/>
      <c r="P2" s="334"/>
      <c r="Q2" s="334"/>
      <c r="R2" s="334"/>
      <c r="S2" s="334"/>
      <c r="T2" s="334"/>
      <c r="U2" s="334"/>
      <c r="V2" s="334"/>
      <c r="W2" s="334"/>
      <c r="X2" s="334"/>
      <c r="Y2" s="334"/>
      <c r="AA2" s="333" t="s">
        <v>29</v>
      </c>
      <c r="AB2" s="335">
        <v>1</v>
      </c>
      <c r="AC2" s="336"/>
    </row>
    <row r="3" spans="2:29" ht="12" customHeight="1">
      <c r="B3" s="337"/>
      <c r="C3" s="337"/>
      <c r="D3" s="337"/>
      <c r="E3" s="337"/>
      <c r="F3" s="334"/>
      <c r="G3" s="334"/>
      <c r="H3" s="334"/>
      <c r="I3" s="334"/>
      <c r="J3" s="334"/>
      <c r="K3" s="334"/>
      <c r="L3" s="334"/>
      <c r="M3" s="338" t="s">
        <v>30</v>
      </c>
      <c r="N3" s="334"/>
      <c r="O3" s="334"/>
      <c r="P3" s="334"/>
      <c r="Q3" s="334"/>
      <c r="R3" s="334"/>
      <c r="S3" s="334"/>
      <c r="T3" s="334"/>
      <c r="U3" s="334"/>
      <c r="V3" s="334"/>
      <c r="W3" s="334"/>
      <c r="X3" s="334"/>
      <c r="Y3" s="334"/>
      <c r="AA3" s="333" t="s">
        <v>31</v>
      </c>
      <c r="AB3" s="335" t="s">
        <v>32</v>
      </c>
      <c r="AC3" s="336"/>
    </row>
    <row r="4" spans="2:29" ht="20.100000000000001" customHeight="1">
      <c r="B4" s="829" t="s">
        <v>33</v>
      </c>
      <c r="C4" s="829"/>
      <c r="D4" s="829"/>
      <c r="E4" s="829"/>
      <c r="F4" s="829"/>
      <c r="G4" s="829"/>
      <c r="H4" s="334"/>
      <c r="I4" s="334"/>
      <c r="J4" s="334"/>
      <c r="K4" s="334"/>
      <c r="L4" s="334"/>
      <c r="M4" s="338" t="s">
        <v>34</v>
      </c>
      <c r="N4" s="334"/>
      <c r="O4" s="334"/>
      <c r="P4" s="334"/>
      <c r="Q4" s="334"/>
      <c r="R4" s="334"/>
      <c r="S4" s="334"/>
      <c r="T4" s="334"/>
      <c r="U4" s="334"/>
      <c r="V4" s="334"/>
      <c r="W4" s="334"/>
      <c r="X4" s="334"/>
      <c r="Y4" s="334"/>
      <c r="AB4" s="335"/>
      <c r="AC4" s="336"/>
    </row>
    <row r="5" spans="2:29" ht="12" customHeight="1">
      <c r="B5" s="339"/>
      <c r="C5" s="339"/>
      <c r="F5" s="334"/>
      <c r="G5" s="334"/>
      <c r="H5" s="334"/>
      <c r="I5" s="334"/>
      <c r="J5" s="334"/>
      <c r="K5" s="334"/>
      <c r="L5" s="334"/>
      <c r="M5" s="334"/>
      <c r="N5" s="334"/>
      <c r="O5" s="334"/>
      <c r="P5" s="334"/>
      <c r="Q5" s="334"/>
      <c r="R5" s="334"/>
      <c r="S5" s="334"/>
      <c r="T5" s="334"/>
      <c r="U5" s="334"/>
      <c r="V5" s="334"/>
      <c r="W5" s="334"/>
      <c r="X5" s="334"/>
      <c r="Y5" s="334"/>
      <c r="AA5" s="336"/>
      <c r="AB5" s="336"/>
      <c r="AC5" s="336"/>
    </row>
    <row r="6" spans="2:29" s="330" customFormat="1" ht="43.5" hidden="1" customHeight="1">
      <c r="B6" s="340" t="s">
        <v>35</v>
      </c>
      <c r="C6" s="341"/>
      <c r="D6" s="830" t="s">
        <v>29</v>
      </c>
      <c r="E6" s="831"/>
      <c r="F6" s="831"/>
      <c r="G6" s="832"/>
      <c r="H6" s="342"/>
      <c r="I6" s="375" t="str">
        <f>D6</f>
        <v>Sole Bidder</v>
      </c>
      <c r="J6" s="376">
        <f>IF(I6="JV (Joint Venture)",1,2)</f>
        <v>2</v>
      </c>
      <c r="K6" s="342"/>
      <c r="L6" s="342"/>
      <c r="M6" s="342"/>
      <c r="N6" s="342"/>
      <c r="O6" s="342"/>
      <c r="P6" s="342"/>
      <c r="Q6" s="342"/>
      <c r="R6" s="342"/>
      <c r="S6" s="342"/>
      <c r="U6" s="342"/>
      <c r="V6" s="342"/>
      <c r="W6" s="342"/>
      <c r="X6" s="342"/>
      <c r="Y6" s="342"/>
      <c r="AA6" s="344">
        <f>IF(D6= "Sole Bidder", 0, D7)</f>
        <v>0</v>
      </c>
      <c r="AB6" s="332"/>
      <c r="AC6" s="332"/>
    </row>
    <row r="7" spans="2:29" ht="50.1" hidden="1" customHeight="1">
      <c r="B7" s="340" t="str">
        <f>IF(D6= "JV (Joint Venture)", "Total Nos. of  Partners in the JV [excluding the Lead Partner]", "")</f>
        <v/>
      </c>
      <c r="C7" s="345"/>
      <c r="D7" s="833">
        <v>1</v>
      </c>
      <c r="E7" s="834"/>
      <c r="F7" s="834"/>
      <c r="G7" s="835"/>
      <c r="I7" s="375"/>
      <c r="J7" s="375"/>
      <c r="AA7" s="336"/>
      <c r="AB7" s="336"/>
      <c r="AC7" s="336"/>
    </row>
    <row r="8" spans="2:29" ht="12" customHeight="1">
      <c r="B8" s="339"/>
      <c r="C8" s="339"/>
      <c r="F8" s="334"/>
      <c r="G8" s="334"/>
      <c r="H8" s="334"/>
      <c r="I8" s="334"/>
      <c r="J8" s="334"/>
      <c r="K8" s="334"/>
      <c r="L8" s="334"/>
      <c r="M8" s="334"/>
      <c r="N8" s="334"/>
      <c r="O8" s="334"/>
      <c r="P8" s="334"/>
      <c r="Q8" s="334"/>
      <c r="R8" s="334"/>
      <c r="S8" s="334"/>
      <c r="T8" s="334"/>
      <c r="U8" s="334"/>
      <c r="V8" s="334"/>
      <c r="W8" s="334"/>
      <c r="X8" s="334"/>
      <c r="Y8" s="334"/>
      <c r="AA8" s="336"/>
      <c r="AB8" s="336"/>
      <c r="AC8" s="336"/>
    </row>
    <row r="9" spans="2:29" ht="12" customHeight="1">
      <c r="B9" s="339"/>
      <c r="C9" s="339"/>
      <c r="F9" s="334"/>
      <c r="G9" s="334"/>
      <c r="H9" s="334"/>
      <c r="I9" s="334"/>
      <c r="J9" s="334"/>
      <c r="K9" s="334"/>
      <c r="L9" s="334"/>
      <c r="M9" s="334"/>
      <c r="N9" s="334"/>
      <c r="O9" s="334"/>
      <c r="P9" s="334"/>
      <c r="Q9" s="334"/>
      <c r="R9" s="334"/>
      <c r="S9" s="334"/>
      <c r="T9" s="334"/>
      <c r="U9" s="334"/>
      <c r="V9" s="334"/>
      <c r="W9" s="334"/>
      <c r="X9" s="334"/>
      <c r="Y9" s="334"/>
      <c r="AA9" s="336"/>
      <c r="AB9" s="336"/>
      <c r="AC9" s="336"/>
    </row>
    <row r="10" spans="2:29" ht="30" customHeight="1">
      <c r="B10" s="328" t="s">
        <v>36</v>
      </c>
      <c r="C10" s="347"/>
      <c r="D10" s="825"/>
      <c r="E10" s="826"/>
      <c r="F10" s="826"/>
      <c r="G10" s="827"/>
      <c r="H10" s="334"/>
      <c r="I10" s="334"/>
      <c r="J10" s="334"/>
      <c r="K10" s="334"/>
      <c r="L10" s="334"/>
      <c r="M10" s="334"/>
      <c r="N10" s="334"/>
      <c r="O10" s="334"/>
      <c r="P10" s="334"/>
      <c r="Q10" s="334"/>
      <c r="R10" s="334"/>
      <c r="S10" s="334"/>
      <c r="T10" s="334"/>
      <c r="U10" s="334"/>
      <c r="V10" s="334"/>
      <c r="W10" s="334"/>
      <c r="X10" s="334"/>
      <c r="Y10" s="334"/>
      <c r="AA10" s="336"/>
      <c r="AB10" s="336"/>
      <c r="AC10" s="336"/>
    </row>
    <row r="11" spans="2:29" ht="29.25" customHeight="1">
      <c r="B11" s="329" t="s">
        <v>37</v>
      </c>
      <c r="C11" s="348"/>
      <c r="D11" s="825"/>
      <c r="E11" s="826"/>
      <c r="F11" s="826"/>
      <c r="G11" s="827"/>
      <c r="H11" s="334"/>
      <c r="I11" s="334"/>
      <c r="J11" s="334"/>
      <c r="K11" s="334"/>
      <c r="L11" s="334"/>
      <c r="M11" s="334"/>
      <c r="N11" s="334"/>
      <c r="O11" s="334"/>
      <c r="P11" s="334"/>
      <c r="Q11" s="334"/>
      <c r="R11" s="334"/>
      <c r="S11" s="334"/>
      <c r="T11" s="334"/>
      <c r="U11" s="334"/>
      <c r="V11" s="334"/>
      <c r="W11" s="334"/>
      <c r="X11" s="334"/>
      <c r="Y11" s="334"/>
      <c r="AA11" s="336"/>
      <c r="AB11" s="336"/>
      <c r="AC11" s="336"/>
    </row>
    <row r="12" spans="2:29" ht="30.75" customHeight="1">
      <c r="B12" s="349"/>
      <c r="C12" s="350"/>
      <c r="D12" s="825"/>
      <c r="E12" s="826"/>
      <c r="F12" s="826"/>
      <c r="G12" s="827"/>
      <c r="H12" s="334"/>
      <c r="I12" s="334"/>
      <c r="J12" s="334"/>
      <c r="K12" s="334"/>
      <c r="L12" s="334"/>
      <c r="M12" s="334"/>
      <c r="N12" s="334"/>
      <c r="O12" s="334"/>
      <c r="P12" s="334"/>
      <c r="Q12" s="334"/>
      <c r="R12" s="334"/>
      <c r="S12" s="334"/>
      <c r="T12" s="334"/>
      <c r="U12" s="334"/>
      <c r="V12" s="334"/>
      <c r="W12" s="334"/>
      <c r="X12" s="334"/>
      <c r="Y12" s="334"/>
      <c r="AA12" s="336"/>
      <c r="AB12" s="336"/>
      <c r="AC12" s="336"/>
    </row>
    <row r="13" spans="2:29" ht="32.25" customHeight="1">
      <c r="B13" s="351"/>
      <c r="C13" s="352"/>
      <c r="D13" s="825"/>
      <c r="E13" s="826"/>
      <c r="F13" s="826"/>
      <c r="G13" s="827"/>
      <c r="H13" s="334"/>
      <c r="I13" s="334"/>
      <c r="J13" s="334"/>
      <c r="K13" s="334"/>
      <c r="L13" s="334"/>
      <c r="M13" s="334"/>
      <c r="N13" s="334"/>
      <c r="O13" s="334"/>
      <c r="P13" s="334"/>
      <c r="Q13" s="334"/>
      <c r="R13" s="334"/>
      <c r="S13" s="334"/>
      <c r="T13" s="334"/>
      <c r="U13" s="334"/>
      <c r="V13" s="334"/>
      <c r="W13" s="334"/>
      <c r="X13" s="334"/>
      <c r="Y13" s="334"/>
      <c r="AA13" s="336"/>
      <c r="AB13" s="336"/>
      <c r="AC13" s="336"/>
    </row>
    <row r="14" spans="2:29" ht="12" customHeight="1">
      <c r="B14" s="339"/>
      <c r="C14" s="339"/>
      <c r="F14" s="334"/>
      <c r="G14" s="334"/>
      <c r="H14" s="334"/>
      <c r="I14" s="334"/>
      <c r="J14" s="334"/>
      <c r="K14" s="334"/>
      <c r="L14" s="334"/>
      <c r="M14" s="334"/>
      <c r="N14" s="334"/>
      <c r="O14" s="334"/>
      <c r="P14" s="334"/>
      <c r="Q14" s="334"/>
      <c r="R14" s="334"/>
      <c r="S14" s="334"/>
      <c r="T14" s="334"/>
      <c r="U14" s="334"/>
      <c r="V14" s="334"/>
      <c r="W14" s="334"/>
      <c r="X14" s="334"/>
      <c r="Y14" s="334"/>
      <c r="AA14" s="336"/>
      <c r="AB14" s="336"/>
      <c r="AC14" s="336"/>
    </row>
    <row r="15" spans="2:29" ht="36" customHeight="1">
      <c r="B15" s="823" t="s">
        <v>38</v>
      </c>
      <c r="C15" s="823"/>
      <c r="D15" s="824"/>
      <c r="E15" s="824"/>
      <c r="F15" s="824"/>
      <c r="G15" s="824"/>
      <c r="I15" s="375">
        <f>D15</f>
        <v>0</v>
      </c>
      <c r="J15" s="376">
        <f>IF(I15="No",1,2)</f>
        <v>2</v>
      </c>
      <c r="K15" s="343">
        <f>IF(J15="No",1,2)</f>
        <v>2</v>
      </c>
      <c r="L15" s="346">
        <f>IF(AND(D6="JV (Joint Venture)",D7=1),1,0)</f>
        <v>0</v>
      </c>
      <c r="O15" s="346">
        <v>2019</v>
      </c>
    </row>
    <row r="16" spans="2:29" ht="30.75" customHeight="1">
      <c r="B16" s="360" t="s">
        <v>39</v>
      </c>
      <c r="C16" s="361"/>
      <c r="D16" s="825"/>
      <c r="E16" s="826"/>
      <c r="F16" s="826"/>
      <c r="G16" s="827"/>
      <c r="I16" s="375"/>
      <c r="J16" s="376"/>
      <c r="K16" s="343"/>
      <c r="O16" s="346">
        <v>2020</v>
      </c>
    </row>
    <row r="17" spans="2:29" ht="12" customHeight="1">
      <c r="B17" s="339"/>
      <c r="C17" s="339"/>
      <c r="F17" s="334"/>
      <c r="G17" s="334"/>
      <c r="H17" s="334"/>
      <c r="I17" s="334"/>
      <c r="J17" s="334"/>
      <c r="K17" s="334"/>
      <c r="L17" s="334"/>
      <c r="M17" s="334"/>
      <c r="N17" s="334"/>
      <c r="O17" s="334"/>
      <c r="P17" s="334"/>
      <c r="Q17" s="334"/>
      <c r="R17" s="334"/>
      <c r="S17" s="334"/>
      <c r="T17" s="334"/>
      <c r="U17" s="334"/>
      <c r="V17" s="334"/>
      <c r="W17" s="334"/>
      <c r="X17" s="334"/>
      <c r="Y17" s="334"/>
      <c r="AA17" s="336"/>
      <c r="AB17" s="336"/>
      <c r="AC17" s="336"/>
    </row>
    <row r="18" spans="2:29" ht="24.75" customHeight="1">
      <c r="B18" s="328" t="s">
        <v>40</v>
      </c>
      <c r="C18" s="347"/>
      <c r="D18" s="825"/>
      <c r="E18" s="826"/>
      <c r="F18" s="826"/>
      <c r="G18" s="827"/>
      <c r="I18" s="375"/>
      <c r="J18" s="375"/>
    </row>
    <row r="19" spans="2:29" ht="21" customHeight="1">
      <c r="B19" s="329" t="s">
        <v>41</v>
      </c>
      <c r="C19" s="348"/>
      <c r="D19" s="825"/>
      <c r="E19" s="826"/>
      <c r="F19" s="826"/>
      <c r="G19" s="827"/>
      <c r="I19" s="375"/>
      <c r="J19" s="375"/>
    </row>
    <row r="20" spans="2:29" ht="21" customHeight="1">
      <c r="B20" s="349" t="s">
        <v>42</v>
      </c>
      <c r="C20" s="350"/>
      <c r="D20" s="825"/>
      <c r="E20" s="826"/>
      <c r="F20" s="826"/>
      <c r="G20" s="827"/>
      <c r="I20" s="375"/>
      <c r="J20" s="375"/>
    </row>
    <row r="21" spans="2:29" ht="21.75" customHeight="1">
      <c r="B21" s="351" t="s">
        <v>43</v>
      </c>
      <c r="C21" s="352"/>
      <c r="D21" s="825"/>
      <c r="E21" s="826"/>
      <c r="F21" s="826"/>
      <c r="G21" s="827"/>
      <c r="I21" s="375" t="s">
        <v>44</v>
      </c>
      <c r="J21" s="375">
        <f>D15</f>
        <v>0</v>
      </c>
    </row>
    <row r="22" spans="2:29" ht="20.100000000000001" customHeight="1"/>
    <row r="23" spans="2:29" ht="20.100000000000001" hidden="1" customHeight="1">
      <c r="B23" s="328" t="str">
        <f>IF(D7=1, "Name of other Partner","Name of other Partner - 1")</f>
        <v>Name of other Partner</v>
      </c>
      <c r="C23" s="347"/>
      <c r="D23" s="825" t="s">
        <v>45</v>
      </c>
      <c r="E23" s="826"/>
      <c r="F23" s="826"/>
      <c r="G23" s="827"/>
    </row>
    <row r="24" spans="2:29" ht="20.100000000000001" hidden="1" customHeight="1">
      <c r="B24" s="329" t="str">
        <f>IF(D7=1, "Address of other Partner","Address of other Partner - 1")</f>
        <v>Address of other Partner</v>
      </c>
      <c r="C24" s="348"/>
      <c r="D24" s="825" t="s">
        <v>46</v>
      </c>
      <c r="E24" s="826"/>
      <c r="F24" s="826"/>
      <c r="G24" s="827"/>
    </row>
    <row r="25" spans="2:29" ht="20.100000000000001" hidden="1" customHeight="1">
      <c r="B25" s="349"/>
      <c r="C25" s="350"/>
      <c r="D25" s="825" t="s">
        <v>47</v>
      </c>
      <c r="E25" s="826"/>
      <c r="F25" s="826"/>
      <c r="G25" s="827"/>
    </row>
    <row r="26" spans="2:29" ht="20.100000000000001" hidden="1" customHeight="1">
      <c r="B26" s="351"/>
      <c r="C26" s="352"/>
      <c r="D26" s="825"/>
      <c r="E26" s="826"/>
      <c r="F26" s="826"/>
      <c r="G26" s="827"/>
    </row>
    <row r="27" spans="2:29" ht="20.100000000000001" customHeight="1"/>
    <row r="28" spans="2:29" ht="20.100000000000001" hidden="1" customHeight="1">
      <c r="B28" s="328" t="s">
        <v>48</v>
      </c>
      <c r="C28" s="347"/>
      <c r="D28" s="825"/>
      <c r="E28" s="826"/>
      <c r="F28" s="826"/>
      <c r="G28" s="827"/>
    </row>
    <row r="29" spans="2:29" ht="20.100000000000001" hidden="1" customHeight="1">
      <c r="B29" s="329" t="s">
        <v>49</v>
      </c>
      <c r="C29" s="348"/>
      <c r="D29" s="825"/>
      <c r="E29" s="826"/>
      <c r="F29" s="826"/>
      <c r="G29" s="827"/>
    </row>
    <row r="30" spans="2:29" ht="20.100000000000001" hidden="1" customHeight="1">
      <c r="B30" s="349"/>
      <c r="C30" s="350"/>
      <c r="D30" s="825"/>
      <c r="E30" s="826"/>
      <c r="F30" s="826"/>
      <c r="G30" s="827"/>
    </row>
    <row r="31" spans="2:29" ht="20.100000000000001" hidden="1" customHeight="1">
      <c r="B31" s="351"/>
      <c r="C31" s="352"/>
      <c r="D31" s="825"/>
      <c r="E31" s="826"/>
      <c r="F31" s="826"/>
      <c r="G31" s="827"/>
    </row>
    <row r="32" spans="2:29" ht="20.100000000000001" customHeight="1"/>
    <row r="33" spans="2:25" ht="21" customHeight="1">
      <c r="B33" s="353" t="s">
        <v>50</v>
      </c>
      <c r="C33" s="354"/>
      <c r="D33" s="825"/>
      <c r="E33" s="826"/>
      <c r="F33" s="826"/>
      <c r="G33" s="827"/>
    </row>
    <row r="34" spans="2:25" ht="21" customHeight="1">
      <c r="B34" s="353" t="s">
        <v>51</v>
      </c>
      <c r="C34" s="354"/>
      <c r="D34" s="825"/>
      <c r="E34" s="826"/>
      <c r="F34" s="826"/>
      <c r="G34" s="827"/>
    </row>
    <row r="35" spans="2:25" ht="21" customHeight="1">
      <c r="B35" s="355"/>
      <c r="C35" s="355"/>
      <c r="D35" s="355"/>
    </row>
    <row r="36" spans="2:25" s="330" customFormat="1" ht="21" customHeight="1">
      <c r="B36" s="353" t="s">
        <v>52</v>
      </c>
      <c r="C36" s="354"/>
      <c r="D36" s="356"/>
      <c r="E36" s="357"/>
      <c r="F36" s="356"/>
      <c r="G36" s="358"/>
      <c r="H36" s="359">
        <f>IF(E36="Feb",29,IF(OR(E36="Apr", E36="Jun", E36="Sep", E36="Nov"),30,31))</f>
        <v>31</v>
      </c>
      <c r="I36" s="334"/>
      <c r="J36" s="334"/>
      <c r="K36" s="334"/>
      <c r="L36" s="334"/>
      <c r="M36" s="334"/>
      <c r="N36" s="334"/>
      <c r="O36" s="334"/>
      <c r="P36" s="334"/>
      <c r="Q36" s="334"/>
      <c r="R36" s="334"/>
      <c r="S36" s="334"/>
      <c r="T36" s="334"/>
      <c r="U36" s="334"/>
      <c r="V36" s="334"/>
      <c r="W36" s="334"/>
      <c r="X36" s="334"/>
      <c r="Y36" s="334"/>
    </row>
    <row r="37" spans="2:25" ht="21" customHeight="1">
      <c r="B37" s="353" t="s">
        <v>53</v>
      </c>
      <c r="C37" s="354"/>
      <c r="D37" s="836"/>
      <c r="E37" s="837"/>
      <c r="F37" s="837"/>
      <c r="G37" s="838"/>
    </row>
    <row r="38" spans="2:25">
      <c r="E38" s="346"/>
    </row>
  </sheetData>
  <sheetProtection algorithmName="SHA-512" hashValue="bYN8xCvXfoo8d3Ki+CoQInzLij43/2HX1N0dAc/VbIu1fzRfnrD0zEGT1GcCrIHQI/3WX3GXZLVB5+BMSj3jpA==" saltValue="90E3w9+/L3oh32XtE7JgvQ==" spinCount="100000" sheet="1" objects="1" scenarios="1"/>
  <customSheetViews>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3"/>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4"/>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5"/>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6"/>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16"/>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17"/>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18"/>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19"/>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20"/>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21"/>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22"/>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3"/>
      <headerFooter alignWithMargins="0"/>
    </customSheetView>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91" priority="4">
      <formula>$AA$6&lt;1</formula>
    </cfRule>
  </conditionalFormatting>
  <conditionalFormatting sqref="B28:C31">
    <cfRule type="expression" dxfId="90" priority="3">
      <formula>$AA$6&lt;2</formula>
    </cfRule>
  </conditionalFormatting>
  <conditionalFormatting sqref="B7:G7">
    <cfRule type="expression" dxfId="89" priority="5">
      <formula>$D$6="Sole Bidder"</formula>
    </cfRule>
  </conditionalFormatting>
  <conditionalFormatting sqref="D23:G31">
    <cfRule type="expression" dxfId="88" priority="2" stopIfTrue="1">
      <formula>$D$6="Sole Bidder"</formula>
    </cfRule>
  </conditionalFormatting>
  <conditionalFormatting sqref="D28:G31">
    <cfRule type="expression" dxfId="87"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3" zoomScaleSheetLayoutView="100" workbookViewId="0">
      <selection activeCell="B12" sqref="B12:D12"/>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39" t="str">
        <f>Basic!A3&amp;Basic!B3</f>
        <v>Specification No.:CC/NT/W-TR/DOM/A06/24/14607</v>
      </c>
      <c r="B1" s="839"/>
      <c r="C1" s="839"/>
      <c r="D1" s="839"/>
      <c r="E1" s="268"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811" t="str">
        <f>Basic!B1</f>
        <v>765kV Transformer Package-7TR-11-BULK for procurement of 30 x 500 MVA, 765/400/33kV, 1-Ph Transformers under Bulk Procurement of 765kV and 400kV class Transformers &amp; Reactors of various Capacities (Lot-4).</v>
      </c>
      <c r="B3" s="812"/>
      <c r="C3" s="812"/>
      <c r="D3" s="812"/>
      <c r="E3" s="812"/>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40" t="s">
        <v>54</v>
      </c>
      <c r="B5" s="840"/>
      <c r="C5" s="840"/>
      <c r="D5" s="840"/>
      <c r="E5" s="840"/>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55</v>
      </c>
      <c r="F7" s="15"/>
      <c r="G7" s="15"/>
      <c r="H7" s="15"/>
      <c r="I7" s="15"/>
      <c r="J7" s="15"/>
      <c r="K7" s="15"/>
      <c r="L7" s="15"/>
      <c r="M7" s="15"/>
      <c r="N7" s="15"/>
      <c r="O7" s="15"/>
      <c r="P7" s="15"/>
      <c r="Q7" s="15"/>
      <c r="R7" s="15"/>
      <c r="S7" s="15"/>
      <c r="T7" s="15"/>
      <c r="U7" s="15"/>
      <c r="V7" s="15"/>
      <c r="W7" s="15"/>
      <c r="X7" s="15"/>
      <c r="Y7" s="15"/>
      <c r="AB7" s="30"/>
      <c r="AC7" s="11"/>
    </row>
    <row r="8" spans="1:46" ht="36" customHeight="1">
      <c r="A8" s="846" t="str">
        <f>IF('Names of Bidder'!D6= "JV (Joint Venture)", "JV of " &amp; Z8, "")</f>
        <v/>
      </c>
      <c r="B8" s="846"/>
      <c r="C8" s="846"/>
      <c r="D8" s="846"/>
      <c r="E8" s="12" t="s">
        <v>56</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57</v>
      </c>
      <c r="B9" s="842">
        <f>'Names of Bidder'!D10</f>
        <v>0</v>
      </c>
      <c r="C9" s="842"/>
      <c r="D9" s="842"/>
      <c r="E9" s="12" t="s">
        <v>58</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59</v>
      </c>
      <c r="B10" s="843">
        <f>'Names of Bidder'!D11</f>
        <v>0</v>
      </c>
      <c r="C10" s="843"/>
      <c r="D10" s="843"/>
      <c r="E10" s="12" t="s">
        <v>60</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43">
        <f>'Names of Bidder'!D12</f>
        <v>0</v>
      </c>
      <c r="C11" s="843"/>
      <c r="D11" s="843"/>
      <c r="E11" s="12" t="s">
        <v>61</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43">
        <f>'Names of Bidder'!D13</f>
        <v>0</v>
      </c>
      <c r="C12" s="843"/>
      <c r="D12" s="843"/>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44" t="str">
        <f>IF('Names of Bidder'!D6="Sole Bidder", "This Attachment is Not Applicable", "")</f>
        <v>This Attachment is Not Applicable</v>
      </c>
      <c r="B14" s="844"/>
      <c r="C14" s="844"/>
      <c r="D14" s="844"/>
      <c r="E14" s="844"/>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62</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45" t="str">
        <f>IF(Z2=1,"Other Partner",IF(Z2="2 or More","Other Partner-1",""))</f>
        <v/>
      </c>
      <c r="C16" s="845"/>
      <c r="D16" s="845"/>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57</v>
      </c>
      <c r="B17" s="843" t="str">
        <f>IF('Names of Bidder'!D23=0, "", 'Names of Bidder'!D23)</f>
        <v>Ram Lal</v>
      </c>
      <c r="C17" s="843"/>
      <c r="D17" s="843"/>
      <c r="E17" s="199"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59</v>
      </c>
      <c r="B18" s="843" t="str">
        <f>IF('Names of Bidder'!D24=0, "", 'Names of Bidder'!D24)</f>
        <v>G5</v>
      </c>
      <c r="C18" s="843"/>
      <c r="D18" s="843"/>
      <c r="E18" s="199"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43" t="str">
        <f>IF('Names of Bidder'!D25=0, "", 'Names of Bidder'!D25)</f>
        <v>Gurgaon</v>
      </c>
      <c r="C19" s="843"/>
      <c r="D19" s="843"/>
      <c r="E19" s="199" t="str">
        <f>IF($Z$2="2 or More", IF(#REF!=0, "",#REF!), "")</f>
        <v/>
      </c>
      <c r="AA19" s="12"/>
    </row>
    <row r="20" spans="1:28" ht="20.100000000000001" customHeight="1">
      <c r="A20" s="32"/>
      <c r="B20" s="843" t="str">
        <f>IF('Names of Bidder'!D26=0, "", 'Names of Bidder'!D26)</f>
        <v/>
      </c>
      <c r="C20" s="843"/>
      <c r="D20" s="843"/>
      <c r="E20" s="199" t="str">
        <f>IF($Z$2="2 or More", IF(#REF!=0, "",#REF!), "")</f>
        <v/>
      </c>
      <c r="AA20" s="12"/>
    </row>
    <row r="21" spans="1:28" ht="20.100000000000001" customHeight="1">
      <c r="A21" s="29" t="s">
        <v>63</v>
      </c>
    </row>
    <row r="22" spans="1:28" ht="84" customHeight="1">
      <c r="A22" s="841" t="s">
        <v>64</v>
      </c>
      <c r="B22" s="841"/>
      <c r="C22" s="841"/>
      <c r="D22" s="841"/>
      <c r="E22" s="841"/>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65</v>
      </c>
      <c r="B24" s="62" t="str">
        <f>'Names of Bidder'!D36&amp;"-"&amp; 'Names of Bidder'!E36&amp;"-" &amp;'Names of Bidder'!F36</f>
        <v>--</v>
      </c>
      <c r="C24" s="33"/>
      <c r="D24" s="37" t="s">
        <v>66</v>
      </c>
      <c r="E24" s="198"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67</v>
      </c>
      <c r="B25" s="198" t="str">
        <f>IF('Names of Bidder'!D37=0, "", 'Names of Bidder'!D37)</f>
        <v/>
      </c>
      <c r="C25" s="33"/>
      <c r="D25" s="37" t="s">
        <v>68</v>
      </c>
      <c r="E25" s="198"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36</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nk1hwEhnAiTc8UwFwPRjJTs3p09m52qtKyY0aNqSYrVYdTBAqW1K436EI1n9gJFxcB1xIVQDZLCFQcxLUW22UQ==" saltValue="rtBMSkX+k4Db68XRI6zm2w==" spinCount="100000" sheet="1" objects="1" scenarios="1"/>
  <customSheetViews>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40"/>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41"/>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6" priority="1" stopIfTrue="1">
      <formula>$Z$2=0</formula>
    </cfRule>
  </conditionalFormatting>
  <conditionalFormatting sqref="A22">
    <cfRule type="expression" dxfId="85"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9" style="278" customWidth="1"/>
    <col min="7" max="7" width="16.42578125" style="278" customWidth="1"/>
    <col min="8" max="8" width="13.28515625" style="278" customWidth="1"/>
    <col min="9" max="9" width="25.710937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8" width="0" style="278" hidden="1" customWidth="1"/>
    <col min="29" max="16384" width="9.140625" style="278"/>
  </cols>
  <sheetData>
    <row r="1" spans="1:9" ht="24" customHeight="1">
      <c r="A1" s="311" t="str">
        <f>Basic!A3&amp;Basic!B3</f>
        <v>Specification No.:CC/NT/W-TR/DOM/A06/24/14607</v>
      </c>
      <c r="B1" s="327"/>
      <c r="C1" s="327"/>
      <c r="D1" s="327"/>
      <c r="E1" s="327"/>
      <c r="F1" s="327"/>
      <c r="G1" s="327"/>
      <c r="H1" s="276"/>
      <c r="I1" s="276" t="s">
        <v>69</v>
      </c>
    </row>
    <row r="2" spans="1:9" ht="15.75" customHeight="1"/>
    <row r="3" spans="1:9" ht="85.5" customHeight="1">
      <c r="A3" s="847" t="str">
        <f>Basic!B1</f>
        <v>765kV Transformer Package-7TR-11-BULK for procurement of 30 x 500 MVA, 765/400/33kV, 1-Ph Transformers under Bulk Procurement of 765kV and 400kV class Transformers &amp; Reactors of various Capacities (Lot-4).</v>
      </c>
      <c r="B3" s="847"/>
      <c r="C3" s="847"/>
      <c r="D3" s="847"/>
      <c r="E3" s="847"/>
      <c r="F3" s="847"/>
      <c r="G3" s="847"/>
      <c r="H3" s="847"/>
      <c r="I3" s="847"/>
    </row>
    <row r="5" spans="1:9" ht="21.75" customHeight="1">
      <c r="A5" s="848" t="s">
        <v>70</v>
      </c>
      <c r="B5" s="848"/>
      <c r="C5" s="848"/>
      <c r="D5" s="848"/>
      <c r="E5" s="848"/>
      <c r="F5" s="848"/>
      <c r="G5" s="848"/>
      <c r="H5" s="848"/>
      <c r="I5" s="848"/>
    </row>
    <row r="7" spans="1:9" ht="16.5">
      <c r="A7" s="283" t="str">
        <f>'[12]Attach 3(JV)'!A7:D7</f>
        <v>Bidder’s Name and Address (Lead Partner of) :</v>
      </c>
      <c r="F7" s="285"/>
      <c r="H7" s="307" t="str">
        <f>'[12]Attach 3(JV)'!E7</f>
        <v>To:</v>
      </c>
    </row>
    <row r="8" spans="1:9" ht="32.25" customHeight="1">
      <c r="A8" s="849" t="str">
        <f>IF('Names of Bidder'!D6= "JV (Joint Venture)", "JV of " &amp; Z8, "")</f>
        <v/>
      </c>
      <c r="B8" s="849"/>
      <c r="C8" s="849"/>
      <c r="D8" s="849"/>
      <c r="F8" s="390"/>
      <c r="H8" s="309" t="str">
        <f>'[12]Attach 3(JV)'!E8</f>
        <v>Contract Services</v>
      </c>
    </row>
    <row r="9" spans="1:9" ht="18" customHeight="1">
      <c r="A9" s="283" t="s">
        <v>71</v>
      </c>
      <c r="B9" s="850">
        <f>'Attach 3(JV)'!B9:D9</f>
        <v>0</v>
      </c>
      <c r="C9" s="850"/>
      <c r="F9" s="390"/>
      <c r="H9" s="309" t="str">
        <f>'[12]Attach 3(JV)'!E9</f>
        <v>Power Grid Corporation of India Ltd.,</v>
      </c>
    </row>
    <row r="10" spans="1:9" ht="18" customHeight="1">
      <c r="A10" s="283" t="s">
        <v>72</v>
      </c>
      <c r="B10" s="851">
        <f>'Attach 3(JV)'!B10:D10</f>
        <v>0</v>
      </c>
      <c r="C10" s="851"/>
      <c r="F10" s="390"/>
      <c r="H10" s="309" t="str">
        <f>'[12]Attach 3(JV)'!E10</f>
        <v>"Saudamini", Plot No. 2, Sector 29</v>
      </c>
    </row>
    <row r="11" spans="1:9" ht="17.25" customHeight="1">
      <c r="B11" s="851">
        <f>'Attach 3(JV)'!B11:D11</f>
        <v>0</v>
      </c>
      <c r="C11" s="851"/>
      <c r="F11" s="390"/>
      <c r="H11" s="309" t="str">
        <f>'[12]Attach 3(JV)'!E11</f>
        <v>Gurgaon (Haryana) - 122001</v>
      </c>
    </row>
    <row r="12" spans="1:9" ht="18" customHeight="1">
      <c r="B12" s="851">
        <f>'Attach 3(JV)'!B12:D12</f>
        <v>0</v>
      </c>
      <c r="C12" s="851"/>
    </row>
    <row r="13" spans="1:9">
      <c r="B13" s="851" t="str">
        <f>IF('Names of Bidder'!D22=0, "", 'Names of Bidder'!D22)</f>
        <v/>
      </c>
      <c r="C13" s="851"/>
    </row>
    <row r="14" spans="1:9">
      <c r="A14" s="278" t="s">
        <v>63</v>
      </c>
    </row>
    <row r="16" spans="1:9" ht="66" customHeight="1">
      <c r="A16" s="852" t="s">
        <v>73</v>
      </c>
      <c r="B16" s="852"/>
      <c r="C16" s="852"/>
      <c r="D16" s="852"/>
      <c r="E16" s="852"/>
      <c r="F16" s="852"/>
      <c r="G16" s="852"/>
      <c r="H16" s="852"/>
      <c r="I16" s="852"/>
    </row>
    <row r="17" spans="1:13" ht="9.75" customHeight="1"/>
    <row r="18" spans="1:13" ht="14.25" customHeight="1">
      <c r="A18" s="391" t="s">
        <v>74</v>
      </c>
      <c r="B18" s="852" t="s">
        <v>75</v>
      </c>
      <c r="C18" s="852"/>
      <c r="D18" s="852"/>
      <c r="E18" s="852"/>
      <c r="F18" s="852"/>
      <c r="M18" s="392"/>
    </row>
    <row r="19" spans="1:13" ht="17.25" hidden="1" customHeight="1">
      <c r="A19" s="391" t="s">
        <v>74</v>
      </c>
      <c r="B19" s="852" t="s">
        <v>76</v>
      </c>
      <c r="C19" s="852"/>
      <c r="D19" s="852"/>
      <c r="E19" s="852"/>
      <c r="F19" s="852"/>
      <c r="G19" s="852"/>
      <c r="H19" s="852"/>
      <c r="M19" s="392"/>
    </row>
    <row r="20" spans="1:13" ht="16.5" hidden="1">
      <c r="A20" s="393" t="s">
        <v>77</v>
      </c>
      <c r="B20" s="853" t="e">
        <f>'[12]Name of Bidder'!C13</f>
        <v>#REF!</v>
      </c>
      <c r="C20" s="853"/>
      <c r="D20" s="853"/>
      <c r="E20" s="853"/>
      <c r="F20" s="853"/>
      <c r="G20" s="853"/>
      <c r="H20" s="853"/>
      <c r="M20" s="323">
        <f>'[12]Name of Bidder'!F6</f>
        <v>2</v>
      </c>
    </row>
    <row r="21" spans="1:13" ht="16.5" hidden="1">
      <c r="A21" s="393" t="s">
        <v>78</v>
      </c>
      <c r="B21" s="853" t="e">
        <f>'[12]Name of Bidder'!C18</f>
        <v>#REF!</v>
      </c>
      <c r="C21" s="853"/>
      <c r="D21" s="853"/>
      <c r="E21" s="853"/>
      <c r="F21" s="853"/>
      <c r="G21" s="853"/>
      <c r="H21" s="853"/>
      <c r="M21" s="323" t="str">
        <f>'[12]Name of Bidder'!F8</f>
        <v>2 or more</v>
      </c>
    </row>
    <row r="22" spans="1:13" ht="17.25" hidden="1" customHeight="1">
      <c r="A22" s="393" t="s">
        <v>79</v>
      </c>
      <c r="B22" s="853" t="e">
        <f>'[12]Name of Bidder'!C23</f>
        <v>#REF!</v>
      </c>
      <c r="C22" s="853"/>
      <c r="D22" s="853"/>
      <c r="E22" s="853"/>
      <c r="F22" s="853"/>
      <c r="G22" s="853"/>
      <c r="H22" s="853"/>
      <c r="I22" s="326"/>
    </row>
    <row r="23" spans="1:13" ht="15.75" hidden="1" customHeight="1">
      <c r="B23" s="394" t="s">
        <v>80</v>
      </c>
    </row>
    <row r="24" spans="1:13" ht="10.5" customHeight="1">
      <c r="A24" s="395"/>
    </row>
    <row r="25" spans="1:13" ht="25.5" hidden="1" customHeight="1">
      <c r="A25" s="852" t="s">
        <v>81</v>
      </c>
      <c r="B25" s="852"/>
      <c r="C25" s="852"/>
      <c r="D25" s="852"/>
      <c r="E25" s="852"/>
      <c r="F25" s="852"/>
      <c r="G25" s="852"/>
      <c r="H25" s="852"/>
    </row>
    <row r="26" spans="1:13" ht="31.5" customHeight="1">
      <c r="A26" s="854" t="s">
        <v>82</v>
      </c>
      <c r="B26" s="854"/>
      <c r="C26" s="854"/>
      <c r="D26" s="854"/>
      <c r="E26" s="854"/>
      <c r="F26" s="854"/>
      <c r="G26" s="854"/>
      <c r="H26" s="854"/>
      <c r="I26" s="326"/>
    </row>
    <row r="27" spans="1:13" ht="26.25" customHeight="1">
      <c r="A27" s="396" t="s">
        <v>83</v>
      </c>
      <c r="B27" s="854" t="s">
        <v>84</v>
      </c>
      <c r="C27" s="854"/>
      <c r="D27" s="854"/>
      <c r="E27" s="854"/>
      <c r="F27" s="854"/>
      <c r="G27" s="854"/>
      <c r="H27" s="854"/>
      <c r="I27" s="326"/>
    </row>
    <row r="28" spans="1:13" ht="26.25" customHeight="1">
      <c r="A28" s="397" t="s">
        <v>85</v>
      </c>
      <c r="B28" s="855" t="s">
        <v>86</v>
      </c>
      <c r="C28" s="855"/>
      <c r="D28" s="855"/>
      <c r="E28" s="855"/>
      <c r="F28" s="855"/>
      <c r="G28" s="855"/>
      <c r="H28" s="855"/>
    </row>
    <row r="29" spans="1:13" ht="26.25" customHeight="1">
      <c r="A29" s="397" t="s">
        <v>87</v>
      </c>
      <c r="B29" s="855" t="s">
        <v>88</v>
      </c>
      <c r="C29" s="855"/>
      <c r="D29" s="855"/>
      <c r="E29" s="855"/>
      <c r="F29" s="855"/>
      <c r="G29" s="855"/>
      <c r="H29" s="855"/>
    </row>
    <row r="30" spans="1:13" ht="41.25" customHeight="1">
      <c r="A30" s="397" t="s">
        <v>89</v>
      </c>
      <c r="B30" s="855" t="s">
        <v>90</v>
      </c>
      <c r="C30" s="855"/>
      <c r="D30" s="855"/>
      <c r="E30" s="855"/>
      <c r="F30" s="855"/>
      <c r="G30" s="855"/>
      <c r="H30" s="855"/>
    </row>
    <row r="31" spans="1:13" ht="9.75" customHeight="1">
      <c r="A31" s="397"/>
      <c r="B31" s="326"/>
      <c r="C31" s="326"/>
      <c r="D31" s="326"/>
      <c r="E31" s="326"/>
      <c r="F31" s="326"/>
      <c r="G31" s="326"/>
      <c r="H31" s="326"/>
      <c r="I31" s="326"/>
    </row>
    <row r="32" spans="1:13" ht="25.5" customHeight="1">
      <c r="A32" s="396" t="s">
        <v>91</v>
      </c>
      <c r="B32" s="856" t="s">
        <v>92</v>
      </c>
      <c r="C32" s="856"/>
      <c r="D32" s="856"/>
      <c r="E32" s="856"/>
      <c r="F32" s="856"/>
      <c r="G32" s="856"/>
      <c r="H32" s="856"/>
      <c r="I32" s="326"/>
    </row>
    <row r="33" spans="1:9" ht="22.5" customHeight="1">
      <c r="A33" s="397" t="s">
        <v>85</v>
      </c>
      <c r="B33" s="854" t="s">
        <v>93</v>
      </c>
      <c r="C33" s="854"/>
      <c r="D33" s="854"/>
      <c r="E33" s="854"/>
      <c r="F33" s="854"/>
      <c r="G33" s="854"/>
      <c r="H33" s="854"/>
      <c r="I33" s="326"/>
    </row>
    <row r="34" spans="1:9" ht="24.75" hidden="1" customHeight="1">
      <c r="A34" s="397" t="s">
        <v>87</v>
      </c>
      <c r="B34" s="854" t="s">
        <v>94</v>
      </c>
      <c r="C34" s="854"/>
      <c r="D34" s="854"/>
      <c r="E34" s="854"/>
      <c r="F34" s="854"/>
      <c r="G34" s="854"/>
      <c r="H34" s="854"/>
      <c r="I34" s="326"/>
    </row>
    <row r="35" spans="1:9" ht="12" customHeight="1">
      <c r="A35" s="326"/>
      <c r="B35" s="326"/>
      <c r="C35" s="326"/>
      <c r="D35" s="326"/>
      <c r="E35" s="326"/>
      <c r="F35" s="326"/>
      <c r="G35" s="326"/>
      <c r="H35" s="326"/>
      <c r="I35" s="326"/>
    </row>
    <row r="36" spans="1:9" s="400" customFormat="1" ht="24.75" customHeight="1">
      <c r="A36" s="398" t="s">
        <v>95</v>
      </c>
      <c r="B36" s="857" t="s">
        <v>96</v>
      </c>
      <c r="C36" s="857"/>
      <c r="D36" s="857"/>
      <c r="E36" s="857"/>
      <c r="F36" s="857"/>
      <c r="G36" s="857"/>
      <c r="H36" s="857"/>
      <c r="I36" s="399"/>
    </row>
    <row r="37" spans="1:9" ht="24" customHeight="1">
      <c r="A37" s="326"/>
      <c r="B37" s="856" t="s">
        <v>97</v>
      </c>
      <c r="C37" s="856"/>
      <c r="D37" s="856"/>
      <c r="E37" s="856"/>
      <c r="F37" s="856"/>
      <c r="G37" s="856"/>
      <c r="H37" s="856"/>
      <c r="I37" s="326"/>
    </row>
    <row r="38" spans="1:9" ht="54" customHeight="1">
      <c r="A38" s="326"/>
      <c r="B38" s="854" t="s">
        <v>98</v>
      </c>
      <c r="C38" s="854"/>
      <c r="D38" s="854"/>
      <c r="E38" s="854"/>
      <c r="F38" s="854"/>
      <c r="G38" s="854"/>
      <c r="H38" s="854"/>
      <c r="I38" s="326"/>
    </row>
    <row r="39" spans="1:9" ht="15.75" customHeight="1">
      <c r="A39" s="858" t="s">
        <v>99</v>
      </c>
      <c r="B39" s="861" t="s">
        <v>100</v>
      </c>
      <c r="C39" s="862"/>
      <c r="D39" s="867" t="s">
        <v>101</v>
      </c>
      <c r="E39" s="867"/>
      <c r="F39" s="867"/>
      <c r="G39" s="326"/>
      <c r="H39" s="326"/>
    </row>
    <row r="40" spans="1:9" ht="19.5" customHeight="1">
      <c r="A40" s="859"/>
      <c r="B40" s="863"/>
      <c r="C40" s="864"/>
      <c r="D40" s="867"/>
      <c r="E40" s="867"/>
      <c r="F40" s="867"/>
      <c r="G40" s="326"/>
      <c r="H40" s="326"/>
      <c r="I40" s="326"/>
    </row>
    <row r="41" spans="1:9" ht="20.25" customHeight="1">
      <c r="A41" s="860"/>
      <c r="B41" s="865"/>
      <c r="C41" s="866"/>
      <c r="D41" s="867"/>
      <c r="E41" s="867"/>
      <c r="F41" s="867"/>
      <c r="G41" s="326"/>
      <c r="H41" s="326"/>
      <c r="I41" s="326"/>
    </row>
    <row r="42" spans="1:9" ht="30.75" customHeight="1">
      <c r="A42" s="403">
        <v>1</v>
      </c>
      <c r="B42" s="877" t="s">
        <v>102</v>
      </c>
      <c r="C42" s="877"/>
      <c r="D42" s="883" t="str">
        <f>IF('Names of Bidder'!D18=0, "", 'Names of Bidder'!D18)</f>
        <v/>
      </c>
      <c r="E42" s="884"/>
      <c r="F42" s="885"/>
      <c r="G42" s="326"/>
      <c r="H42" s="326"/>
      <c r="I42" s="326"/>
    </row>
    <row r="43" spans="1:9" ht="22.5" customHeight="1">
      <c r="A43" s="868">
        <v>2</v>
      </c>
      <c r="B43" s="871" t="s">
        <v>103</v>
      </c>
      <c r="C43" s="872"/>
      <c r="D43" s="878"/>
      <c r="E43" s="879"/>
      <c r="F43" s="880"/>
      <c r="G43" s="326"/>
      <c r="H43" s="326"/>
      <c r="I43" s="326"/>
    </row>
    <row r="44" spans="1:9" ht="22.5" customHeight="1">
      <c r="A44" s="869"/>
      <c r="B44" s="873"/>
      <c r="C44" s="874"/>
      <c r="D44" s="878"/>
      <c r="E44" s="879"/>
      <c r="F44" s="880"/>
      <c r="G44" s="326"/>
      <c r="H44" s="326"/>
      <c r="I44" s="326"/>
    </row>
    <row r="45" spans="1:9" ht="21.75" customHeight="1">
      <c r="A45" s="870"/>
      <c r="B45" s="875"/>
      <c r="C45" s="876"/>
      <c r="D45" s="878"/>
      <c r="E45" s="879"/>
      <c r="F45" s="880"/>
      <c r="G45" s="326"/>
      <c r="H45" s="326"/>
      <c r="I45" s="326"/>
    </row>
    <row r="46" spans="1:9" ht="18.75" customHeight="1">
      <c r="A46" s="403">
        <v>3</v>
      </c>
      <c r="B46" s="877" t="s">
        <v>104</v>
      </c>
      <c r="C46" s="877"/>
      <c r="D46" s="878"/>
      <c r="E46" s="879"/>
      <c r="F46" s="880"/>
      <c r="G46" s="326"/>
      <c r="H46" s="326"/>
      <c r="I46" s="326"/>
    </row>
    <row r="47" spans="1:9" ht="20.25" customHeight="1">
      <c r="A47" s="403">
        <v>4</v>
      </c>
      <c r="B47" s="877" t="s">
        <v>105</v>
      </c>
      <c r="C47" s="877"/>
      <c r="D47" s="878"/>
      <c r="E47" s="879"/>
      <c r="F47" s="880"/>
      <c r="G47" s="326"/>
      <c r="H47" s="326"/>
      <c r="I47" s="326"/>
    </row>
    <row r="48" spans="1:9" ht="19.5" customHeight="1">
      <c r="A48" s="404">
        <v>5</v>
      </c>
      <c r="B48" s="877" t="s">
        <v>106</v>
      </c>
      <c r="C48" s="877"/>
      <c r="D48" s="878"/>
      <c r="E48" s="879"/>
      <c r="F48" s="880"/>
      <c r="G48" s="326"/>
      <c r="H48" s="326"/>
    </row>
    <row r="49" spans="1:10" ht="51.75" customHeight="1">
      <c r="A49" s="403">
        <v>6</v>
      </c>
      <c r="B49" s="877" t="s">
        <v>107</v>
      </c>
      <c r="C49" s="877"/>
      <c r="D49" s="878"/>
      <c r="E49" s="879"/>
      <c r="F49" s="880"/>
      <c r="G49" s="326"/>
      <c r="H49" s="326"/>
      <c r="I49" s="326"/>
    </row>
    <row r="50" spans="1:10" ht="49.5" customHeight="1">
      <c r="A50" s="403">
        <v>7</v>
      </c>
      <c r="B50" s="877" t="s">
        <v>108</v>
      </c>
      <c r="C50" s="877"/>
      <c r="D50" s="878"/>
      <c r="E50" s="879"/>
      <c r="F50" s="880"/>
      <c r="G50" s="326"/>
      <c r="H50" s="326"/>
      <c r="I50" s="326"/>
    </row>
    <row r="51" spans="1:10" ht="24" customHeight="1">
      <c r="A51" s="403">
        <v>8</v>
      </c>
      <c r="B51" s="877" t="s">
        <v>109</v>
      </c>
      <c r="C51" s="877"/>
      <c r="D51" s="878"/>
      <c r="E51" s="879"/>
      <c r="F51" s="880"/>
      <c r="G51" s="326"/>
      <c r="H51" s="326"/>
      <c r="I51" s="326"/>
    </row>
    <row r="52" spans="1:10" ht="22.5" customHeight="1">
      <c r="A52" s="405"/>
      <c r="B52" s="406" t="s">
        <v>110</v>
      </c>
      <c r="C52" s="407"/>
      <c r="D52" s="878"/>
      <c r="E52" s="879"/>
      <c r="F52" s="880"/>
      <c r="G52" s="326"/>
      <c r="H52" s="326"/>
      <c r="I52" s="326"/>
    </row>
    <row r="53" spans="1:10" ht="24.75" customHeight="1">
      <c r="A53" s="405"/>
      <c r="B53" s="406" t="s">
        <v>111</v>
      </c>
      <c r="C53" s="407"/>
      <c r="D53" s="878"/>
      <c r="E53" s="879"/>
      <c r="F53" s="880"/>
      <c r="G53" s="326"/>
      <c r="H53" s="326"/>
      <c r="I53" s="326"/>
    </row>
    <row r="54" spans="1:10" ht="22.5" customHeight="1">
      <c r="A54" s="408"/>
      <c r="B54" s="406" t="s">
        <v>112</v>
      </c>
      <c r="C54" s="409"/>
      <c r="D54" s="878"/>
      <c r="E54" s="879"/>
      <c r="F54" s="880"/>
      <c r="G54" s="326"/>
      <c r="H54" s="326"/>
    </row>
    <row r="55" spans="1:10" ht="13.5" customHeight="1">
      <c r="A55" s="326"/>
      <c r="B55" s="326"/>
      <c r="C55" s="326"/>
      <c r="D55" s="326"/>
      <c r="E55" s="326"/>
      <c r="F55" s="326"/>
      <c r="G55" s="326"/>
      <c r="H55" s="326"/>
      <c r="I55" s="326"/>
    </row>
    <row r="56" spans="1:10" s="373" customFormat="1" ht="47.25" customHeight="1">
      <c r="A56" s="403">
        <v>9</v>
      </c>
      <c r="B56" s="886" t="s">
        <v>113</v>
      </c>
      <c r="C56" s="887"/>
      <c r="D56" s="887"/>
      <c r="E56" s="887"/>
      <c r="F56" s="888"/>
      <c r="G56" s="410" t="s">
        <v>34</v>
      </c>
      <c r="H56" s="411"/>
      <c r="I56" s="59"/>
      <c r="J56" s="59"/>
    </row>
    <row r="57" spans="1:10" s="373" customFormat="1" ht="42" customHeight="1">
      <c r="A57" s="403">
        <v>10</v>
      </c>
      <c r="B57" s="886" t="s">
        <v>114</v>
      </c>
      <c r="C57" s="887"/>
      <c r="D57" s="887"/>
      <c r="E57" s="887"/>
      <c r="F57" s="888"/>
      <c r="G57" s="410"/>
      <c r="H57" s="411"/>
      <c r="I57" s="59"/>
      <c r="J57" s="59"/>
    </row>
    <row r="58" spans="1:10" s="373" customFormat="1" ht="12" customHeight="1">
      <c r="A58" s="59"/>
      <c r="B58" s="59"/>
      <c r="C58" s="59"/>
      <c r="D58" s="59"/>
      <c r="E58" s="59"/>
      <c r="F58" s="59"/>
      <c r="G58" s="59"/>
      <c r="H58" s="59"/>
      <c r="I58" s="59"/>
      <c r="J58" s="59"/>
    </row>
    <row r="59" spans="1:10" s="373" customFormat="1" ht="12" customHeight="1">
      <c r="A59" s="59"/>
      <c r="B59" s="59"/>
      <c r="C59" s="59"/>
      <c r="D59" s="59"/>
      <c r="E59" s="59"/>
      <c r="F59" s="59"/>
      <c r="G59" s="59"/>
      <c r="H59" s="59"/>
      <c r="I59" s="59"/>
      <c r="J59" s="59"/>
    </row>
    <row r="60" spans="1:10" s="373" customFormat="1" ht="24" customHeight="1">
      <c r="A60" s="412">
        <v>2</v>
      </c>
      <c r="B60" s="889" t="s">
        <v>115</v>
      </c>
      <c r="C60" s="889"/>
      <c r="D60" s="889"/>
      <c r="E60" s="889"/>
      <c r="F60" s="889"/>
      <c r="G60" s="889"/>
      <c r="H60" s="889"/>
      <c r="I60" s="889"/>
      <c r="J60" s="59"/>
    </row>
    <row r="61" spans="1:10" s="373" customFormat="1" ht="16.5">
      <c r="A61" s="59"/>
      <c r="B61" s="59"/>
      <c r="C61" s="59"/>
      <c r="D61" s="59"/>
      <c r="E61" s="59"/>
      <c r="F61" s="59"/>
      <c r="G61" s="59"/>
      <c r="H61" s="59"/>
      <c r="I61" s="59"/>
      <c r="J61" s="59"/>
    </row>
    <row r="62" spans="1:10" s="373" customFormat="1" ht="24.75" customHeight="1">
      <c r="A62" s="413" t="s">
        <v>116</v>
      </c>
      <c r="B62" s="890" t="s">
        <v>117</v>
      </c>
      <c r="C62" s="890"/>
      <c r="D62" s="890"/>
      <c r="E62" s="890"/>
      <c r="F62" s="890"/>
      <c r="G62" s="890"/>
      <c r="H62" s="890"/>
      <c r="I62" s="890"/>
      <c r="J62" s="59"/>
    </row>
    <row r="63" spans="1:10" s="373" customFormat="1" ht="10.5" customHeight="1">
      <c r="A63" s="59"/>
      <c r="B63" s="59"/>
      <c r="C63" s="59"/>
      <c r="D63" s="59"/>
      <c r="E63" s="59"/>
      <c r="F63" s="59"/>
      <c r="G63" s="59"/>
      <c r="H63" s="59"/>
      <c r="I63" s="59"/>
      <c r="J63" s="59"/>
    </row>
    <row r="64" spans="1:10" s="373" customFormat="1" ht="75" customHeight="1">
      <c r="A64" s="414" t="s">
        <v>118</v>
      </c>
      <c r="B64" s="881" t="s">
        <v>119</v>
      </c>
      <c r="C64" s="881"/>
      <c r="D64" s="881"/>
      <c r="E64" s="881"/>
      <c r="F64" s="881"/>
      <c r="G64" s="881"/>
      <c r="H64" s="881"/>
      <c r="I64" s="881"/>
    </row>
    <row r="65" spans="1:189" s="373" customFormat="1" ht="192.75" customHeight="1">
      <c r="A65" s="414" t="s">
        <v>120</v>
      </c>
      <c r="B65" s="882" t="s">
        <v>121</v>
      </c>
      <c r="C65" s="882"/>
      <c r="D65" s="882"/>
      <c r="E65" s="882"/>
      <c r="F65" s="882"/>
      <c r="G65" s="882"/>
      <c r="H65" s="882"/>
      <c r="I65" s="882"/>
      <c r="J65" s="59"/>
    </row>
    <row r="66" spans="1:189" s="373" customFormat="1" ht="213" customHeight="1">
      <c r="A66" s="414" t="s">
        <v>122</v>
      </c>
      <c r="B66" s="882" t="s">
        <v>123</v>
      </c>
      <c r="C66" s="882"/>
      <c r="D66" s="882"/>
      <c r="E66" s="882"/>
      <c r="F66" s="882"/>
      <c r="G66" s="882"/>
      <c r="H66" s="882"/>
      <c r="I66" s="882"/>
      <c r="J66" s="59"/>
    </row>
    <row r="67" spans="1:189" s="373" customFormat="1" ht="60" customHeight="1">
      <c r="A67" s="414"/>
      <c r="B67" s="882" t="s">
        <v>124</v>
      </c>
      <c r="C67" s="882"/>
      <c r="D67" s="882"/>
      <c r="E67" s="882"/>
      <c r="F67" s="882"/>
      <c r="G67" s="882"/>
      <c r="H67" s="882"/>
      <c r="I67" s="882"/>
      <c r="J67" s="59"/>
    </row>
    <row r="68" spans="1:189" s="373" customFormat="1" ht="24.75" customHeight="1">
      <c r="A68" s="414"/>
      <c r="B68" s="882" t="s">
        <v>125</v>
      </c>
      <c r="C68" s="882"/>
      <c r="D68" s="882"/>
      <c r="E68" s="882"/>
      <c r="F68" s="882"/>
      <c r="G68" s="882"/>
      <c r="H68" s="882"/>
      <c r="I68" s="882"/>
      <c r="J68" s="59"/>
    </row>
    <row r="69" spans="1:189" s="373" customFormat="1" ht="16.5">
      <c r="A69" s="59"/>
      <c r="B69" s="59"/>
      <c r="C69" s="59"/>
      <c r="D69" s="59"/>
      <c r="E69" s="59"/>
      <c r="F69" s="59"/>
      <c r="G69" s="59"/>
      <c r="H69" s="59"/>
      <c r="I69" s="59"/>
      <c r="J69" s="59"/>
    </row>
    <row r="70" spans="1:189" s="373" customFormat="1" ht="57" customHeight="1">
      <c r="A70" s="414" t="s">
        <v>126</v>
      </c>
      <c r="B70" s="891" t="s">
        <v>127</v>
      </c>
      <c r="C70" s="891"/>
      <c r="D70" s="891"/>
      <c r="E70" s="891"/>
      <c r="F70" s="891"/>
      <c r="G70" s="891"/>
      <c r="H70" s="891"/>
      <c r="I70" s="891"/>
      <c r="J70" s="59"/>
    </row>
    <row r="71" spans="1:189" s="373" customFormat="1" ht="41.25" customHeight="1">
      <c r="B71" s="891" t="s">
        <v>128</v>
      </c>
      <c r="C71" s="891"/>
      <c r="D71" s="891"/>
      <c r="E71" s="891"/>
      <c r="F71" s="891"/>
      <c r="G71" s="891"/>
      <c r="H71" s="891"/>
      <c r="I71" s="891"/>
    </row>
    <row r="72" spans="1:189" s="373" customFormat="1" ht="16.5" customHeight="1">
      <c r="B72" s="541"/>
      <c r="C72" s="541"/>
      <c r="D72" s="541"/>
      <c r="E72" s="541"/>
      <c r="F72" s="541"/>
      <c r="G72" s="541"/>
      <c r="H72" s="541"/>
      <c r="I72" s="541"/>
    </row>
    <row r="73" spans="1:189" s="373" customFormat="1" ht="41.25" customHeight="1">
      <c r="A73" s="544">
        <v>2.2000000000000002</v>
      </c>
      <c r="B73" s="897" t="s">
        <v>129</v>
      </c>
      <c r="C73" s="897"/>
      <c r="D73" s="897"/>
      <c r="E73" s="897"/>
      <c r="F73" s="897"/>
      <c r="G73" s="897"/>
      <c r="H73" s="897"/>
      <c r="I73" s="897"/>
    </row>
    <row r="74" spans="1:189" s="373" customFormat="1" ht="41.25" customHeight="1">
      <c r="A74" s="544" t="s">
        <v>130</v>
      </c>
      <c r="B74" s="898" t="s">
        <v>131</v>
      </c>
      <c r="C74" s="898"/>
      <c r="D74" s="898"/>
      <c r="E74" s="898"/>
      <c r="F74" s="898"/>
      <c r="G74" s="899"/>
      <c r="H74" s="900"/>
      <c r="I74" s="900"/>
    </row>
    <row r="75" spans="1:189" s="373" customFormat="1" ht="16.5" customHeight="1">
      <c r="B75" s="541"/>
      <c r="C75" s="541"/>
      <c r="D75" s="541"/>
      <c r="E75" s="541"/>
      <c r="F75" s="541"/>
      <c r="G75" s="541"/>
      <c r="H75" s="541"/>
      <c r="I75" s="541"/>
    </row>
    <row r="76" spans="1:189" s="548" customFormat="1" ht="24" customHeight="1">
      <c r="A76" s="1006">
        <v>2.2999999999999998</v>
      </c>
      <c r="B76" s="997" t="s">
        <v>132</v>
      </c>
      <c r="C76" s="997"/>
      <c r="D76" s="997"/>
      <c r="E76" s="997"/>
      <c r="F76" s="997"/>
      <c r="G76" s="997"/>
      <c r="H76" s="997"/>
      <c r="I76" s="997"/>
      <c r="AB76" s="579"/>
      <c r="AC76" s="373"/>
      <c r="AD76" s="373"/>
      <c r="AE76" s="373"/>
      <c r="AF76" s="373"/>
      <c r="AG76" s="373"/>
      <c r="AH76" s="373"/>
      <c r="AI76" s="373"/>
      <c r="AJ76" s="373"/>
      <c r="AK76" s="373"/>
      <c r="AL76" s="373"/>
      <c r="AM76" s="373"/>
      <c r="AN76" s="373"/>
      <c r="AO76" s="373"/>
      <c r="AP76" s="373"/>
      <c r="AQ76" s="373"/>
      <c r="AR76" s="373"/>
      <c r="AS76" s="373"/>
      <c r="AT76" s="373"/>
      <c r="AU76" s="373"/>
      <c r="AV76" s="373"/>
      <c r="AW76" s="373"/>
      <c r="AX76" s="373"/>
      <c r="AY76" s="373"/>
      <c r="AZ76" s="373"/>
      <c r="BA76" s="373"/>
      <c r="BB76" s="373"/>
      <c r="BC76" s="373"/>
      <c r="BD76" s="373"/>
      <c r="BE76" s="373"/>
      <c r="BF76" s="373"/>
      <c r="BG76" s="373"/>
      <c r="BH76" s="373"/>
      <c r="BI76" s="373"/>
      <c r="BJ76" s="373"/>
      <c r="BK76" s="373"/>
      <c r="BL76" s="373"/>
      <c r="BM76" s="373"/>
      <c r="BN76" s="373"/>
      <c r="BO76" s="373"/>
      <c r="BP76" s="373"/>
      <c r="BQ76" s="373"/>
      <c r="BR76" s="373"/>
      <c r="BS76" s="373"/>
      <c r="BT76" s="373"/>
      <c r="BU76" s="373"/>
      <c r="BV76" s="373"/>
      <c r="BW76" s="373"/>
      <c r="BX76" s="373"/>
      <c r="BY76" s="373"/>
      <c r="BZ76" s="373"/>
      <c r="CA76" s="373"/>
      <c r="CB76" s="373"/>
      <c r="CC76" s="373"/>
      <c r="CD76" s="373"/>
      <c r="CE76" s="373"/>
      <c r="CF76" s="373"/>
      <c r="CG76" s="373"/>
      <c r="CH76" s="373"/>
      <c r="CI76" s="373"/>
      <c r="CJ76" s="373"/>
      <c r="CK76" s="373"/>
      <c r="CL76" s="373"/>
      <c r="CM76" s="373"/>
      <c r="CN76" s="373"/>
      <c r="CO76" s="373"/>
      <c r="CP76" s="373"/>
      <c r="CQ76" s="373"/>
      <c r="CR76" s="373"/>
      <c r="CS76" s="373"/>
      <c r="CT76" s="373"/>
      <c r="CU76" s="373"/>
      <c r="CV76" s="373"/>
      <c r="CW76" s="373"/>
      <c r="CX76" s="373"/>
      <c r="CY76" s="373"/>
      <c r="CZ76" s="373"/>
      <c r="DA76" s="373"/>
      <c r="DB76" s="373"/>
      <c r="DC76" s="373"/>
      <c r="DD76" s="373"/>
      <c r="DE76" s="373"/>
      <c r="DF76" s="373"/>
      <c r="DG76" s="373"/>
      <c r="DH76" s="373"/>
      <c r="DI76" s="373"/>
      <c r="DJ76" s="373"/>
      <c r="DK76" s="373"/>
      <c r="DL76" s="373"/>
      <c r="DM76" s="373"/>
      <c r="DN76" s="373"/>
      <c r="DO76" s="373"/>
      <c r="DP76" s="373"/>
      <c r="DQ76" s="373"/>
      <c r="DR76" s="373"/>
      <c r="DS76" s="373"/>
      <c r="DT76" s="373"/>
      <c r="DU76" s="373"/>
      <c r="DV76" s="373"/>
      <c r="DW76" s="373"/>
      <c r="DX76" s="373"/>
      <c r="DY76" s="373"/>
      <c r="DZ76" s="373"/>
      <c r="EA76" s="373"/>
      <c r="EB76" s="373"/>
      <c r="EC76" s="373"/>
      <c r="ED76" s="373"/>
      <c r="EE76" s="373"/>
      <c r="EF76" s="373"/>
      <c r="EG76" s="373"/>
      <c r="EH76" s="373"/>
      <c r="EI76" s="373"/>
      <c r="EJ76" s="373"/>
      <c r="EK76" s="373"/>
      <c r="EL76" s="373"/>
      <c r="EM76" s="373"/>
      <c r="EN76" s="373"/>
      <c r="EO76" s="373"/>
      <c r="EP76" s="373"/>
      <c r="EQ76" s="373"/>
      <c r="ER76" s="373"/>
      <c r="ES76" s="373"/>
      <c r="ET76" s="373"/>
      <c r="EU76" s="373"/>
      <c r="EV76" s="373"/>
      <c r="EW76" s="373"/>
      <c r="EX76" s="373"/>
      <c r="EY76" s="373"/>
      <c r="EZ76" s="373"/>
      <c r="FA76" s="373"/>
      <c r="FB76" s="373"/>
      <c r="FC76" s="373"/>
      <c r="FD76" s="373"/>
      <c r="FE76" s="373"/>
      <c r="FF76" s="373"/>
      <c r="FG76" s="373"/>
      <c r="FH76" s="373"/>
      <c r="FI76" s="373"/>
      <c r="FJ76" s="373"/>
      <c r="FK76" s="373"/>
      <c r="FL76" s="373"/>
      <c r="FM76" s="373"/>
      <c r="FN76" s="373"/>
      <c r="FO76" s="373"/>
      <c r="FP76" s="373"/>
      <c r="FQ76" s="373"/>
      <c r="FR76" s="373"/>
      <c r="FS76" s="373"/>
      <c r="FT76" s="373"/>
      <c r="FU76" s="373"/>
      <c r="FV76" s="373"/>
      <c r="FW76" s="373"/>
      <c r="FX76" s="373"/>
      <c r="FY76" s="373"/>
      <c r="FZ76" s="373"/>
      <c r="GA76" s="373"/>
      <c r="GB76" s="373"/>
      <c r="GC76" s="373"/>
      <c r="GD76" s="373"/>
      <c r="GE76" s="373"/>
      <c r="GF76" s="373"/>
      <c r="GG76" s="373"/>
    </row>
    <row r="77" spans="1:189" s="373" customFormat="1" ht="48.75" customHeight="1">
      <c r="A77" s="1006"/>
      <c r="B77" s="892" t="s">
        <v>133</v>
      </c>
      <c r="C77" s="892"/>
      <c r="D77" s="892"/>
      <c r="E77" s="892"/>
      <c r="F77" s="892"/>
      <c r="G77" s="892"/>
      <c r="H77" s="892"/>
      <c r="I77" s="892"/>
      <c r="J77" s="59"/>
    </row>
    <row r="78" spans="1:189" s="373" customFormat="1" ht="38.25" customHeight="1">
      <c r="A78" s="565">
        <v>1</v>
      </c>
      <c r="B78" s="893" t="s">
        <v>134</v>
      </c>
      <c r="C78" s="894"/>
      <c r="D78" s="894"/>
      <c r="E78" s="894"/>
      <c r="F78" s="895">
        <v>0</v>
      </c>
      <c r="G78" s="895"/>
      <c r="H78" s="895"/>
      <c r="I78" s="895"/>
      <c r="J78" s="415"/>
      <c r="K78" s="415"/>
      <c r="L78" s="415"/>
      <c r="M78" s="415"/>
      <c r="N78" s="416">
        <f>'[13]Name of Bidder'!D12</f>
        <v>0</v>
      </c>
      <c r="O78" s="415"/>
      <c r="P78" s="415"/>
      <c r="Q78" s="415"/>
      <c r="R78" s="415"/>
      <c r="S78" s="415"/>
      <c r="T78" s="415"/>
      <c r="U78" s="415"/>
      <c r="V78" s="415"/>
      <c r="W78" s="415"/>
      <c r="X78" s="415"/>
      <c r="Y78" s="415"/>
    </row>
    <row r="79" spans="1:189" s="373" customFormat="1" ht="44.25" customHeight="1">
      <c r="A79" s="565">
        <v>2</v>
      </c>
      <c r="B79" s="901" t="s">
        <v>135</v>
      </c>
      <c r="C79" s="902"/>
      <c r="D79" s="902"/>
      <c r="E79" s="998"/>
      <c r="F79" s="895"/>
      <c r="G79" s="895"/>
      <c r="H79" s="895"/>
      <c r="I79" s="895"/>
      <c r="J79" s="38"/>
      <c r="K79" s="38"/>
      <c r="L79" s="38"/>
      <c r="M79" s="38"/>
      <c r="N79" s="417">
        <f>'[13]Name of Bidder'!D22</f>
        <v>0</v>
      </c>
      <c r="O79" s="38"/>
      <c r="P79" s="38"/>
      <c r="Q79" s="38"/>
      <c r="R79" s="38"/>
      <c r="S79" s="38"/>
      <c r="T79" s="38"/>
      <c r="U79" s="38"/>
      <c r="V79" s="38"/>
      <c r="W79" s="38"/>
      <c r="X79" s="38"/>
      <c r="Y79" s="38"/>
    </row>
    <row r="80" spans="1:189" s="373" customFormat="1" ht="44.25" customHeight="1">
      <c r="A80" s="565">
        <v>3</v>
      </c>
      <c r="B80" s="901" t="s">
        <v>136</v>
      </c>
      <c r="C80" s="902"/>
      <c r="D80" s="902"/>
      <c r="E80" s="902"/>
      <c r="F80" s="499"/>
      <c r="G80" s="903"/>
      <c r="H80" s="904"/>
      <c r="I80" s="499"/>
      <c r="J80" s="38"/>
      <c r="K80" s="38"/>
      <c r="L80" s="38"/>
      <c r="M80" s="38"/>
      <c r="N80" s="270"/>
      <c r="O80" s="38"/>
      <c r="P80" s="38"/>
      <c r="Q80" s="38"/>
      <c r="R80" s="38"/>
      <c r="S80" s="38"/>
      <c r="T80" s="38"/>
      <c r="U80" s="38"/>
      <c r="V80" s="38"/>
      <c r="W80" s="38"/>
      <c r="X80" s="38"/>
      <c r="Y80" s="38"/>
    </row>
    <row r="81" spans="1:25" s="373" customFormat="1" ht="36.75" customHeight="1">
      <c r="A81" s="565">
        <v>4</v>
      </c>
      <c r="B81" s="901" t="s">
        <v>137</v>
      </c>
      <c r="C81" s="902"/>
      <c r="D81" s="902"/>
      <c r="E81" s="998"/>
      <c r="F81" s="499"/>
      <c r="G81" s="896"/>
      <c r="H81" s="896"/>
      <c r="I81" s="498"/>
      <c r="J81" s="38"/>
      <c r="K81" s="38"/>
      <c r="L81" s="38"/>
      <c r="M81" s="38"/>
      <c r="N81" s="38"/>
      <c r="O81" s="38"/>
      <c r="P81" s="38"/>
      <c r="Q81" s="38"/>
      <c r="R81" s="38"/>
      <c r="S81" s="38"/>
      <c r="T81" s="38"/>
      <c r="U81" s="38"/>
      <c r="V81" s="38"/>
      <c r="W81" s="38"/>
      <c r="X81" s="38"/>
      <c r="Y81" s="38"/>
    </row>
    <row r="82" spans="1:25" s="373" customFormat="1" ht="23.25" customHeight="1">
      <c r="A82" s="1008">
        <v>5</v>
      </c>
      <c r="B82" s="999" t="s">
        <v>138</v>
      </c>
      <c r="C82" s="1000"/>
      <c r="D82" s="1000"/>
      <c r="E82" s="1001"/>
      <c r="F82" s="499"/>
      <c r="G82" s="896"/>
      <c r="H82" s="896"/>
      <c r="I82" s="498"/>
      <c r="J82" s="38"/>
      <c r="K82" s="38"/>
      <c r="L82" s="38"/>
      <c r="M82" s="38"/>
      <c r="N82" s="38"/>
      <c r="O82" s="38"/>
      <c r="P82" s="38"/>
      <c r="Q82" s="38"/>
      <c r="R82" s="38"/>
      <c r="S82" s="38"/>
      <c r="T82" s="38"/>
      <c r="U82" s="38"/>
      <c r="V82" s="38"/>
      <c r="W82" s="38"/>
      <c r="X82" s="38"/>
      <c r="Y82" s="38"/>
    </row>
    <row r="83" spans="1:25" s="373" customFormat="1" ht="21" customHeight="1">
      <c r="A83" s="1009"/>
      <c r="B83" s="1002"/>
      <c r="C83" s="1003"/>
      <c r="D83" s="1003"/>
      <c r="E83" s="1004"/>
      <c r="F83" s="499"/>
      <c r="G83" s="896"/>
      <c r="H83" s="896"/>
      <c r="I83" s="498"/>
      <c r="J83" s="38"/>
      <c r="K83" s="38"/>
      <c r="L83" s="38"/>
      <c r="M83" s="38"/>
      <c r="N83" s="38"/>
      <c r="O83" s="38"/>
      <c r="P83" s="38"/>
      <c r="Q83" s="38"/>
      <c r="R83" s="38"/>
      <c r="S83" s="38"/>
      <c r="T83" s="38"/>
      <c r="U83" s="38"/>
      <c r="V83" s="38"/>
      <c r="W83" s="38"/>
      <c r="X83" s="38"/>
      <c r="Y83" s="38"/>
    </row>
    <row r="84" spans="1:25" s="373" customFormat="1" ht="20.25" customHeight="1">
      <c r="A84" s="1009"/>
      <c r="B84" s="1002"/>
      <c r="C84" s="1003"/>
      <c r="D84" s="1003"/>
      <c r="E84" s="1004"/>
      <c r="F84" s="499"/>
      <c r="G84" s="896"/>
      <c r="H84" s="896"/>
      <c r="I84" s="498"/>
      <c r="J84" s="38"/>
      <c r="K84" s="38"/>
      <c r="L84" s="38"/>
      <c r="M84" s="38"/>
      <c r="N84" s="38"/>
      <c r="O84" s="38"/>
      <c r="P84" s="38"/>
      <c r="Q84" s="38"/>
      <c r="R84" s="38"/>
      <c r="S84" s="38"/>
      <c r="T84" s="38"/>
      <c r="U84" s="38"/>
      <c r="V84" s="38"/>
      <c r="W84" s="38"/>
      <c r="X84" s="38"/>
      <c r="Y84" s="38"/>
    </row>
    <row r="85" spans="1:25" s="373" customFormat="1" ht="21" customHeight="1">
      <c r="A85" s="1009"/>
      <c r="B85" s="1002"/>
      <c r="C85" s="1003"/>
      <c r="D85" s="1003"/>
      <c r="E85" s="1004"/>
      <c r="F85" s="499"/>
      <c r="G85" s="896"/>
      <c r="H85" s="896"/>
      <c r="I85" s="498"/>
      <c r="J85" s="38"/>
      <c r="K85" s="38"/>
      <c r="L85" s="38"/>
      <c r="M85" s="38"/>
      <c r="N85" s="38"/>
      <c r="O85" s="38"/>
      <c r="P85" s="38"/>
      <c r="Q85" s="38"/>
      <c r="R85" s="38"/>
      <c r="S85" s="38"/>
      <c r="T85" s="38"/>
      <c r="U85" s="38"/>
      <c r="V85" s="38"/>
      <c r="W85" s="38"/>
      <c r="X85" s="38"/>
      <c r="Y85" s="38"/>
    </row>
    <row r="86" spans="1:25" s="373" customFormat="1" ht="24.95" customHeight="1">
      <c r="A86" s="1009"/>
      <c r="B86" s="419"/>
      <c r="E86" s="44" t="s">
        <v>139</v>
      </c>
      <c r="F86" s="499"/>
      <c r="G86" s="896"/>
      <c r="H86" s="896"/>
      <c r="I86" s="498"/>
      <c r="J86" s="38"/>
      <c r="K86" s="38"/>
      <c r="L86" s="38"/>
      <c r="M86" s="38"/>
      <c r="N86" s="38"/>
      <c r="O86" s="38"/>
      <c r="P86" s="38"/>
      <c r="Q86" s="38"/>
      <c r="R86" s="38"/>
      <c r="S86" s="38"/>
      <c r="T86" s="38"/>
      <c r="U86" s="38"/>
      <c r="V86" s="38"/>
      <c r="W86" s="38"/>
      <c r="X86" s="38"/>
      <c r="Y86" s="38"/>
    </row>
    <row r="87" spans="1:25" s="373" customFormat="1" ht="24.95" customHeight="1">
      <c r="A87" s="1009"/>
      <c r="B87" s="419"/>
      <c r="E87" s="44" t="s">
        <v>140</v>
      </c>
      <c r="F87" s="499"/>
      <c r="G87" s="896"/>
      <c r="H87" s="896"/>
      <c r="I87" s="498"/>
      <c r="J87" s="38"/>
      <c r="K87" s="38"/>
      <c r="L87" s="38"/>
      <c r="M87" s="38"/>
      <c r="N87" s="38"/>
      <c r="O87" s="38"/>
      <c r="P87" s="38"/>
      <c r="Q87" s="38"/>
      <c r="R87" s="38"/>
      <c r="S87" s="38"/>
      <c r="T87" s="38"/>
      <c r="U87" s="38"/>
      <c r="V87" s="38"/>
      <c r="W87" s="38"/>
      <c r="X87" s="38"/>
      <c r="Y87" s="38"/>
    </row>
    <row r="88" spans="1:25" s="373" customFormat="1" ht="24.95" customHeight="1">
      <c r="A88" s="1010"/>
      <c r="B88" s="420"/>
      <c r="C88" s="421"/>
      <c r="D88" s="421"/>
      <c r="E88" s="422" t="s">
        <v>141</v>
      </c>
      <c r="F88" s="499"/>
      <c r="G88" s="896"/>
      <c r="H88" s="896"/>
      <c r="I88" s="498"/>
      <c r="J88" s="38"/>
      <c r="K88" s="38"/>
      <c r="L88" s="38"/>
      <c r="M88" s="38"/>
      <c r="N88" s="38"/>
      <c r="O88" s="38"/>
      <c r="P88" s="38"/>
      <c r="Q88" s="38"/>
      <c r="R88" s="38"/>
      <c r="S88" s="38"/>
      <c r="T88" s="38"/>
      <c r="U88" s="38"/>
      <c r="V88" s="38"/>
      <c r="W88" s="38"/>
      <c r="X88" s="38"/>
      <c r="Y88" s="38"/>
    </row>
    <row r="89" spans="1:25" s="373" customFormat="1" ht="42.75" customHeight="1">
      <c r="A89" s="565">
        <v>6</v>
      </c>
      <c r="B89" s="915" t="s">
        <v>142</v>
      </c>
      <c r="C89" s="915"/>
      <c r="D89" s="915"/>
      <c r="E89" s="915"/>
      <c r="F89" s="545"/>
      <c r="G89" s="424"/>
      <c r="H89" s="425"/>
      <c r="I89" s="425"/>
      <c r="J89" s="38"/>
      <c r="K89" s="38"/>
      <c r="L89" s="38"/>
      <c r="M89" s="38"/>
      <c r="N89" s="38"/>
      <c r="O89" s="38"/>
      <c r="P89" s="38"/>
      <c r="Q89" s="38"/>
      <c r="R89" s="38"/>
      <c r="S89" s="38"/>
      <c r="T89" s="38"/>
      <c r="U89" s="38"/>
      <c r="V89" s="38"/>
      <c r="W89" s="38"/>
      <c r="X89" s="38"/>
      <c r="Y89" s="38"/>
    </row>
    <row r="90" spans="1:25" s="373" customFormat="1" ht="54.75" customHeight="1">
      <c r="A90" s="565">
        <v>7</v>
      </c>
      <c r="B90" s="1005" t="s">
        <v>143</v>
      </c>
      <c r="C90" s="915"/>
      <c r="D90" s="915"/>
      <c r="E90" s="915"/>
      <c r="F90" s="546"/>
      <c r="G90" s="899"/>
      <c r="H90" s="994"/>
      <c r="I90" s="546"/>
      <c r="J90" s="38"/>
      <c r="K90" s="38"/>
      <c r="L90" s="38"/>
      <c r="M90" s="38"/>
      <c r="N90" s="38"/>
      <c r="O90" s="38"/>
      <c r="P90" s="38"/>
      <c r="Q90" s="38"/>
      <c r="R90" s="38"/>
      <c r="S90" s="38"/>
      <c r="T90" s="38"/>
      <c r="U90" s="38"/>
      <c r="V90" s="38"/>
      <c r="W90" s="38"/>
      <c r="X90" s="38"/>
      <c r="Y90" s="38"/>
    </row>
    <row r="91" spans="1:25" s="373" customFormat="1" ht="34.5" hidden="1" customHeight="1">
      <c r="A91" s="565"/>
      <c r="B91" s="915"/>
      <c r="C91" s="915"/>
      <c r="D91" s="915"/>
      <c r="E91" s="915"/>
      <c r="F91" s="903"/>
      <c r="G91" s="904"/>
      <c r="H91" s="903"/>
      <c r="I91" s="904"/>
      <c r="J91" s="38"/>
      <c r="K91" s="38"/>
      <c r="L91" s="38"/>
      <c r="M91" s="38"/>
      <c r="N91" s="38"/>
      <c r="O91" s="38"/>
      <c r="P91" s="38"/>
      <c r="Q91" s="38"/>
      <c r="R91" s="38"/>
      <c r="S91" s="38"/>
      <c r="T91" s="38"/>
      <c r="U91" s="38"/>
      <c r="V91" s="38"/>
      <c r="W91" s="38"/>
      <c r="X91" s="38"/>
      <c r="Y91" s="38"/>
    </row>
    <row r="92" spans="1:25" s="373" customFormat="1" ht="37.5" customHeight="1">
      <c r="A92" s="565">
        <v>8</v>
      </c>
      <c r="B92" s="915" t="s">
        <v>144</v>
      </c>
      <c r="C92" s="915"/>
      <c r="D92" s="915"/>
      <c r="E92" s="915"/>
      <c r="F92" s="546"/>
      <c r="G92" s="424"/>
      <c r="H92" s="425"/>
      <c r="I92" s="425"/>
      <c r="J92" s="38"/>
      <c r="K92" s="38"/>
      <c r="L92" s="38"/>
      <c r="M92" s="38"/>
      <c r="N92" s="38"/>
      <c r="O92" s="38"/>
      <c r="P92" s="38"/>
      <c r="Q92" s="38"/>
      <c r="R92" s="38"/>
      <c r="S92" s="38"/>
      <c r="T92" s="38"/>
      <c r="U92" s="38"/>
      <c r="V92" s="38"/>
      <c r="W92" s="38"/>
      <c r="X92" s="38"/>
      <c r="Y92" s="38"/>
    </row>
    <row r="93" spans="1:25" s="373" customFormat="1" ht="40.5" customHeight="1">
      <c r="A93" s="565">
        <v>9</v>
      </c>
      <c r="B93" s="915" t="s">
        <v>145</v>
      </c>
      <c r="C93" s="915"/>
      <c r="D93" s="915"/>
      <c r="E93" s="915"/>
      <c r="F93" s="546"/>
      <c r="G93" s="424"/>
      <c r="H93" s="425"/>
      <c r="I93" s="425"/>
      <c r="J93" s="38"/>
      <c r="K93" s="38"/>
      <c r="L93" s="38"/>
      <c r="M93" s="38"/>
      <c r="N93" s="38"/>
      <c r="O93" s="38"/>
      <c r="P93" s="38"/>
      <c r="Q93" s="38"/>
      <c r="R93" s="38"/>
      <c r="S93" s="38"/>
      <c r="T93" s="38"/>
      <c r="U93" s="38"/>
      <c r="V93" s="38"/>
      <c r="W93" s="38"/>
      <c r="X93" s="38"/>
      <c r="Y93" s="38"/>
    </row>
    <row r="94" spans="1:25" s="373" customFormat="1" ht="40.5" customHeight="1">
      <c r="A94" s="565">
        <v>10</v>
      </c>
      <c r="B94" s="915" t="s">
        <v>146</v>
      </c>
      <c r="C94" s="915"/>
      <c r="D94" s="915"/>
      <c r="E94" s="915"/>
      <c r="F94" s="546"/>
      <c r="G94" s="424"/>
      <c r="H94" s="425"/>
      <c r="I94" s="425"/>
      <c r="J94" s="38"/>
      <c r="K94" s="38"/>
      <c r="L94" s="38"/>
      <c r="M94" s="38"/>
      <c r="N94" s="38"/>
      <c r="O94" s="38"/>
      <c r="P94" s="38"/>
      <c r="Q94" s="38"/>
      <c r="R94" s="38"/>
      <c r="S94" s="38"/>
      <c r="T94" s="38"/>
      <c r="U94" s="38"/>
      <c r="V94" s="38"/>
      <c r="W94" s="38"/>
      <c r="X94" s="38"/>
      <c r="Y94" s="38"/>
    </row>
    <row r="95" spans="1:25" s="373" customFormat="1" ht="25.5" customHeight="1">
      <c r="A95" s="1008">
        <v>11</v>
      </c>
      <c r="B95" s="908" t="s">
        <v>147</v>
      </c>
      <c r="C95" s="909"/>
      <c r="D95" s="909"/>
      <c r="E95" s="909"/>
      <c r="F95" s="427"/>
      <c r="G95" s="495"/>
      <c r="H95" s="426"/>
      <c r="I95" s="427"/>
      <c r="J95" s="38"/>
      <c r="K95" s="38"/>
      <c r="L95" s="38"/>
      <c r="M95" s="38"/>
      <c r="N95" s="38"/>
      <c r="O95" s="38"/>
      <c r="P95" s="38"/>
      <c r="Q95" s="38"/>
      <c r="R95" s="38"/>
      <c r="S95" s="38"/>
      <c r="T95" s="38"/>
      <c r="U95" s="38"/>
      <c r="V95" s="38"/>
      <c r="W95" s="38"/>
      <c r="X95" s="38"/>
      <c r="Y95" s="38"/>
    </row>
    <row r="96" spans="1:25" s="373" customFormat="1" ht="35.25" customHeight="1">
      <c r="A96" s="1009"/>
      <c r="B96" s="910" t="s">
        <v>148</v>
      </c>
      <c r="C96" s="911"/>
      <c r="D96" s="911"/>
      <c r="E96" s="912"/>
      <c r="F96" s="569" t="s">
        <v>149</v>
      </c>
      <c r="G96" s="569" t="s">
        <v>150</v>
      </c>
      <c r="H96" s="570"/>
      <c r="I96" s="571" t="s">
        <v>149</v>
      </c>
      <c r="J96" s="38"/>
      <c r="K96" s="38"/>
      <c r="L96" s="38"/>
      <c r="M96" s="38"/>
      <c r="N96" s="38"/>
      <c r="O96" s="38"/>
      <c r="P96" s="38"/>
      <c r="Q96" s="38"/>
      <c r="R96" s="38"/>
      <c r="S96" s="38"/>
      <c r="T96" s="38"/>
      <c r="U96" s="38"/>
      <c r="V96" s="38"/>
      <c r="W96" s="38"/>
      <c r="X96" s="38"/>
      <c r="Y96" s="38"/>
    </row>
    <row r="97" spans="1:25" s="373" customFormat="1" ht="36.75" customHeight="1">
      <c r="A97" s="565">
        <v>12</v>
      </c>
      <c r="B97" s="901" t="s">
        <v>151</v>
      </c>
      <c r="C97" s="902"/>
      <c r="D97" s="902"/>
      <c r="E97" s="913"/>
      <c r="F97" s="423"/>
      <c r="G97" s="424"/>
      <c r="H97" s="425"/>
      <c r="I97" s="425"/>
      <c r="J97" s="38"/>
      <c r="K97" s="38"/>
      <c r="L97" s="38"/>
      <c r="M97" s="38"/>
      <c r="N97" s="38"/>
      <c r="O97" s="38"/>
      <c r="P97" s="38"/>
      <c r="Q97" s="38"/>
      <c r="R97" s="38"/>
      <c r="S97" s="38"/>
      <c r="T97" s="38"/>
      <c r="U97" s="38"/>
      <c r="V97" s="38"/>
      <c r="W97" s="38"/>
      <c r="X97" s="38"/>
      <c r="Y97" s="38"/>
    </row>
    <row r="98" spans="1:25" s="373" customFormat="1" ht="18.75" customHeight="1">
      <c r="A98" s="418"/>
      <c r="B98" s="547" t="s">
        <v>152</v>
      </c>
      <c r="C98" s="493"/>
      <c r="D98" s="493"/>
      <c r="E98" s="493"/>
      <c r="F98" s="493"/>
      <c r="G98" s="493"/>
      <c r="H98" s="493"/>
      <c r="I98" s="493"/>
      <c r="J98" s="38"/>
      <c r="K98" s="38"/>
      <c r="L98" s="38"/>
      <c r="M98" s="38"/>
      <c r="N98" s="38"/>
      <c r="O98" s="38"/>
      <c r="P98" s="38"/>
      <c r="Q98" s="38"/>
      <c r="R98" s="38"/>
      <c r="S98" s="38"/>
      <c r="T98" s="38"/>
      <c r="U98" s="38"/>
      <c r="V98" s="38"/>
      <c r="W98" s="38"/>
      <c r="X98" s="38"/>
      <c r="Y98" s="38"/>
    </row>
    <row r="99" spans="1:25" s="373" customFormat="1" ht="24" customHeight="1">
      <c r="A99" s="1006">
        <v>2.4</v>
      </c>
      <c r="B99" s="995" t="s">
        <v>153</v>
      </c>
      <c r="C99" s="996"/>
      <c r="D99" s="996"/>
      <c r="E99" s="996"/>
      <c r="F99" s="996"/>
      <c r="G99" s="996"/>
      <c r="H99" s="996"/>
      <c r="I99" s="996"/>
    </row>
    <row r="100" spans="1:25" s="373" customFormat="1" ht="48.75" customHeight="1">
      <c r="A100" s="1006"/>
      <c r="B100" s="892" t="s">
        <v>154</v>
      </c>
      <c r="C100" s="892"/>
      <c r="D100" s="892"/>
      <c r="E100" s="892"/>
      <c r="F100" s="892"/>
      <c r="G100" s="892"/>
      <c r="H100" s="892"/>
      <c r="I100" s="892"/>
      <c r="J100" s="59"/>
    </row>
    <row r="101" spans="1:25" s="373" customFormat="1" ht="48.75" customHeight="1">
      <c r="A101" s="568" t="s">
        <v>155</v>
      </c>
      <c r="B101" s="893" t="s">
        <v>156</v>
      </c>
      <c r="C101" s="894"/>
      <c r="D101" s="894"/>
      <c r="E101" s="894"/>
      <c r="F101" s="905"/>
      <c r="G101" s="906"/>
      <c r="H101" s="906"/>
      <c r="I101" s="907"/>
      <c r="J101" s="415"/>
      <c r="K101" s="415"/>
      <c r="L101" s="415"/>
      <c r="M101" s="415"/>
      <c r="N101" s="387"/>
      <c r="O101" s="415"/>
      <c r="P101" s="415"/>
      <c r="Q101" s="415"/>
      <c r="R101" s="415"/>
      <c r="S101" s="415"/>
      <c r="T101" s="415"/>
      <c r="U101" s="415"/>
      <c r="V101" s="415"/>
      <c r="W101" s="415"/>
      <c r="X101" s="415"/>
      <c r="Y101" s="415"/>
    </row>
    <row r="102" spans="1:25" s="373" customFormat="1" ht="56.25" customHeight="1">
      <c r="A102" s="568" t="s">
        <v>157</v>
      </c>
      <c r="B102" s="893" t="s">
        <v>158</v>
      </c>
      <c r="C102" s="894"/>
      <c r="D102" s="894"/>
      <c r="E102" s="894"/>
      <c r="F102" s="1012"/>
      <c r="G102" s="1011"/>
      <c r="H102" s="1011"/>
      <c r="I102" s="904"/>
      <c r="J102" s="415"/>
      <c r="K102" s="415"/>
      <c r="L102" s="415"/>
      <c r="M102" s="415"/>
      <c r="N102" s="387"/>
      <c r="O102" s="415"/>
      <c r="P102" s="415"/>
      <c r="Q102" s="415"/>
      <c r="R102" s="415"/>
      <c r="S102" s="415"/>
      <c r="T102" s="415"/>
      <c r="U102" s="415"/>
      <c r="V102" s="415"/>
      <c r="W102" s="415"/>
      <c r="X102" s="415"/>
      <c r="Y102" s="415"/>
    </row>
    <row r="103" spans="1:25" s="373" customFormat="1" ht="54.75" customHeight="1">
      <c r="A103" s="568" t="s">
        <v>159</v>
      </c>
      <c r="B103" s="1014" t="s">
        <v>160</v>
      </c>
      <c r="C103" s="1015"/>
      <c r="D103" s="1015"/>
      <c r="E103" s="1016"/>
      <c r="F103" s="905"/>
      <c r="G103" s="906"/>
      <c r="H103" s="906"/>
      <c r="I103" s="907"/>
      <c r="J103" s="415"/>
      <c r="K103" s="415"/>
      <c r="L103" s="415"/>
      <c r="M103" s="415"/>
      <c r="N103" s="270"/>
      <c r="O103" s="415"/>
      <c r="P103" s="415"/>
      <c r="Q103" s="415"/>
      <c r="R103" s="415"/>
      <c r="S103" s="415"/>
      <c r="T103" s="415"/>
      <c r="U103" s="415"/>
      <c r="V103" s="415"/>
      <c r="W103" s="415"/>
      <c r="X103" s="415"/>
      <c r="Y103" s="415"/>
    </row>
    <row r="104" spans="1:25" s="373" customFormat="1" ht="27" customHeight="1">
      <c r="A104" s="565"/>
      <c r="B104" s="892" t="s">
        <v>161</v>
      </c>
      <c r="C104" s="892"/>
      <c r="D104" s="892"/>
      <c r="E104" s="892"/>
      <c r="F104" s="892"/>
      <c r="G104" s="892"/>
      <c r="H104" s="892"/>
      <c r="I104" s="892"/>
      <c r="J104" s="38"/>
      <c r="K104" s="38"/>
      <c r="L104" s="38"/>
      <c r="M104" s="38"/>
      <c r="N104" s="38"/>
      <c r="O104" s="38"/>
      <c r="P104" s="38"/>
      <c r="Q104" s="38"/>
      <c r="R104" s="38"/>
      <c r="S104" s="38"/>
      <c r="T104" s="38"/>
      <c r="U104" s="38"/>
      <c r="V104" s="38"/>
      <c r="W104" s="38"/>
      <c r="X104" s="38"/>
      <c r="Y104" s="38"/>
    </row>
    <row r="105" spans="1:25" s="373" customFormat="1" ht="38.25" customHeight="1">
      <c r="A105" s="565">
        <v>1</v>
      </c>
      <c r="B105" s="901" t="s">
        <v>162</v>
      </c>
      <c r="C105" s="902"/>
      <c r="D105" s="902"/>
      <c r="E105" s="998"/>
      <c r="F105" s="423"/>
      <c r="G105" s="424"/>
      <c r="H105" s="425"/>
      <c r="I105" s="425"/>
      <c r="J105" s="38"/>
      <c r="K105" s="38"/>
      <c r="L105" s="38"/>
      <c r="M105" s="38"/>
      <c r="N105" s="270"/>
      <c r="O105" s="38"/>
      <c r="P105" s="38"/>
      <c r="Q105" s="38"/>
      <c r="R105" s="38"/>
      <c r="S105" s="38"/>
      <c r="T105" s="38"/>
      <c r="U105" s="38"/>
      <c r="V105" s="38"/>
      <c r="W105" s="38"/>
      <c r="X105" s="38"/>
      <c r="Y105" s="38"/>
    </row>
    <row r="106" spans="1:25" s="373" customFormat="1" ht="35.25" customHeight="1">
      <c r="A106" s="565">
        <v>2</v>
      </c>
      <c r="B106" s="901" t="s">
        <v>137</v>
      </c>
      <c r="C106" s="902"/>
      <c r="D106" s="902"/>
      <c r="E106" s="902"/>
      <c r="F106" s="423"/>
      <c r="G106" s="424"/>
      <c r="H106" s="425"/>
      <c r="I106" s="425"/>
      <c r="J106" s="38"/>
      <c r="K106" s="38"/>
      <c r="L106" s="38"/>
      <c r="M106" s="38"/>
      <c r="N106" s="38"/>
      <c r="O106" s="38"/>
      <c r="P106" s="38"/>
      <c r="Q106" s="38"/>
      <c r="R106" s="38"/>
      <c r="S106" s="38"/>
      <c r="T106" s="38"/>
      <c r="U106" s="38"/>
      <c r="V106" s="38"/>
      <c r="W106" s="38"/>
      <c r="X106" s="38"/>
      <c r="Y106" s="38"/>
    </row>
    <row r="107" spans="1:25" s="373" customFormat="1" ht="34.5" customHeight="1">
      <c r="A107" s="1008">
        <v>3</v>
      </c>
      <c r="B107" s="999" t="s">
        <v>163</v>
      </c>
      <c r="C107" s="1000"/>
      <c r="D107" s="1000"/>
      <c r="E107" s="1000"/>
      <c r="F107" s="423"/>
      <c r="G107" s="424"/>
      <c r="H107" s="425"/>
      <c r="I107" s="425"/>
      <c r="J107" s="38"/>
      <c r="K107" s="38"/>
      <c r="L107" s="38"/>
      <c r="M107" s="38"/>
      <c r="N107" s="38"/>
      <c r="O107" s="38"/>
      <c r="P107" s="38"/>
      <c r="Q107" s="38"/>
      <c r="R107" s="38"/>
      <c r="S107" s="38"/>
      <c r="T107" s="38"/>
      <c r="U107" s="38"/>
      <c r="V107" s="38"/>
      <c r="W107" s="38"/>
      <c r="X107" s="38"/>
      <c r="Y107" s="38"/>
    </row>
    <row r="108" spans="1:25" s="373" customFormat="1" ht="27.75" customHeight="1">
      <c r="A108" s="1009"/>
      <c r="B108" s="1002"/>
      <c r="C108" s="1003"/>
      <c r="D108" s="1003"/>
      <c r="E108" s="1003"/>
      <c r="F108" s="423"/>
      <c r="G108" s="424"/>
      <c r="H108" s="425"/>
      <c r="I108" s="425"/>
      <c r="J108" s="38"/>
      <c r="K108" s="38"/>
      <c r="L108" s="38"/>
      <c r="M108" s="38"/>
      <c r="N108" s="38"/>
      <c r="O108" s="38"/>
      <c r="P108" s="38"/>
      <c r="Q108" s="38"/>
      <c r="R108" s="38"/>
      <c r="S108" s="38"/>
      <c r="T108" s="38"/>
      <c r="U108" s="38"/>
      <c r="V108" s="38"/>
      <c r="W108" s="38"/>
      <c r="X108" s="38"/>
      <c r="Y108" s="38"/>
    </row>
    <row r="109" spans="1:25" s="373" customFormat="1" ht="31.5" customHeight="1">
      <c r="A109" s="1009"/>
      <c r="B109" s="419"/>
      <c r="E109" s="44" t="s">
        <v>139</v>
      </c>
      <c r="F109" s="423"/>
      <c r="G109" s="424"/>
      <c r="H109" s="425"/>
      <c r="I109" s="425"/>
      <c r="J109" s="38"/>
      <c r="K109" s="38"/>
      <c r="L109" s="38"/>
      <c r="M109" s="38"/>
      <c r="N109" s="38"/>
      <c r="O109" s="38"/>
      <c r="P109" s="38"/>
      <c r="Q109" s="38"/>
      <c r="R109" s="38"/>
      <c r="S109" s="38"/>
      <c r="T109" s="38"/>
      <c r="U109" s="38"/>
      <c r="V109" s="38"/>
      <c r="W109" s="38"/>
      <c r="X109" s="38"/>
      <c r="Y109" s="38"/>
    </row>
    <row r="110" spans="1:25" s="373" customFormat="1" ht="31.5" customHeight="1">
      <c r="A110" s="1009"/>
      <c r="B110" s="419"/>
      <c r="E110" s="44" t="s">
        <v>140</v>
      </c>
      <c r="F110" s="423"/>
      <c r="G110" s="424"/>
      <c r="H110" s="425"/>
      <c r="I110" s="425"/>
      <c r="J110" s="38"/>
      <c r="K110" s="38"/>
      <c r="L110" s="38"/>
      <c r="M110" s="38"/>
      <c r="N110" s="38"/>
      <c r="O110" s="38"/>
      <c r="P110" s="38"/>
      <c r="Q110" s="38"/>
      <c r="R110" s="38"/>
      <c r="S110" s="38"/>
      <c r="T110" s="38"/>
      <c r="U110" s="38"/>
      <c r="V110" s="38"/>
      <c r="W110" s="38"/>
      <c r="X110" s="38"/>
      <c r="Y110" s="38"/>
    </row>
    <row r="111" spans="1:25" s="373" customFormat="1" ht="30" customHeight="1">
      <c r="A111" s="1010"/>
      <c r="B111" s="420"/>
      <c r="C111" s="421"/>
      <c r="D111" s="421"/>
      <c r="E111" s="422" t="s">
        <v>141</v>
      </c>
      <c r="F111" s="423"/>
      <c r="G111" s="424"/>
      <c r="H111" s="425"/>
      <c r="I111" s="425"/>
      <c r="J111" s="38"/>
      <c r="K111" s="38"/>
      <c r="L111" s="38"/>
      <c r="M111" s="38"/>
      <c r="N111" s="38"/>
      <c r="O111" s="38"/>
      <c r="P111" s="38"/>
      <c r="Q111" s="38"/>
      <c r="R111" s="38"/>
      <c r="S111" s="38"/>
      <c r="T111" s="38"/>
      <c r="U111" s="38"/>
      <c r="V111" s="38"/>
      <c r="W111" s="38"/>
      <c r="X111" s="38"/>
      <c r="Y111" s="38"/>
    </row>
    <row r="112" spans="1:25" s="373" customFormat="1" ht="15.75" customHeight="1">
      <c r="A112" s="59"/>
      <c r="B112" s="29"/>
      <c r="C112" s="83"/>
      <c r="D112" s="83"/>
      <c r="E112" s="83"/>
      <c r="F112" s="83"/>
      <c r="G112" s="83"/>
      <c r="H112" s="83"/>
      <c r="I112" s="83"/>
      <c r="J112" s="59"/>
    </row>
    <row r="113" spans="1:25" s="373" customFormat="1" ht="22.5" customHeight="1">
      <c r="A113" s="564" t="s">
        <v>164</v>
      </c>
      <c r="B113" s="1013" t="s">
        <v>165</v>
      </c>
      <c r="C113" s="1013"/>
      <c r="D113" s="1013"/>
      <c r="E113" s="1013"/>
      <c r="F113" s="563"/>
      <c r="G113" s="563"/>
      <c r="H113" s="563"/>
      <c r="I113" s="563"/>
      <c r="J113" s="59"/>
    </row>
    <row r="114" spans="1:25" s="373" customFormat="1" ht="59.25" customHeight="1">
      <c r="A114" s="549" t="s">
        <v>77</v>
      </c>
      <c r="B114" s="915" t="s">
        <v>166</v>
      </c>
      <c r="C114" s="915"/>
      <c r="D114" s="915"/>
      <c r="E114" s="915"/>
      <c r="F114" s="425"/>
      <c r="G114" s="424"/>
      <c r="H114" s="425"/>
      <c r="I114" s="425"/>
      <c r="J114" s="38"/>
      <c r="K114" s="38"/>
      <c r="L114" s="38"/>
      <c r="M114" s="38"/>
      <c r="N114" s="38"/>
      <c r="O114" s="38"/>
      <c r="P114" s="38"/>
      <c r="Q114" s="38"/>
      <c r="R114" s="38"/>
      <c r="S114" s="38"/>
      <c r="T114" s="38"/>
      <c r="U114" s="38"/>
      <c r="V114" s="38"/>
      <c r="W114" s="38"/>
      <c r="X114" s="38"/>
      <c r="Y114" s="38"/>
    </row>
    <row r="115" spans="1:25" s="373" customFormat="1" ht="33.75" customHeight="1">
      <c r="A115" s="549" t="s">
        <v>78</v>
      </c>
      <c r="B115" s="914" t="s">
        <v>167</v>
      </c>
      <c r="C115" s="914"/>
      <c r="D115" s="914"/>
      <c r="E115" s="914"/>
      <c r="F115" s="425"/>
      <c r="G115" s="424"/>
      <c r="H115" s="425"/>
      <c r="I115" s="425"/>
      <c r="J115" s="38"/>
      <c r="K115" s="38"/>
      <c r="L115" s="38"/>
      <c r="M115" s="38"/>
      <c r="N115" s="38"/>
      <c r="O115" s="38"/>
      <c r="P115" s="38"/>
      <c r="Q115" s="38"/>
      <c r="R115" s="38"/>
      <c r="S115" s="38"/>
      <c r="T115" s="38"/>
      <c r="U115" s="38"/>
      <c r="V115" s="38"/>
      <c r="W115" s="38"/>
      <c r="X115" s="38"/>
      <c r="Y115" s="38"/>
    </row>
    <row r="116" spans="1:25" s="373" customFormat="1" ht="36" customHeight="1">
      <c r="A116" s="549" t="s">
        <v>79</v>
      </c>
      <c r="B116" s="915" t="s">
        <v>168</v>
      </c>
      <c r="C116" s="915"/>
      <c r="D116" s="915"/>
      <c r="E116" s="915"/>
      <c r="F116" s="425"/>
      <c r="G116" s="424"/>
      <c r="H116" s="425"/>
      <c r="I116" s="425"/>
      <c r="J116" s="38"/>
      <c r="K116" s="38"/>
      <c r="L116" s="38"/>
      <c r="M116" s="38"/>
      <c r="N116" s="38"/>
      <c r="O116" s="38"/>
      <c r="P116" s="38"/>
      <c r="Q116" s="38"/>
      <c r="R116" s="38"/>
      <c r="S116" s="38"/>
      <c r="T116" s="38"/>
      <c r="U116" s="38"/>
      <c r="V116" s="38"/>
      <c r="W116" s="38"/>
      <c r="X116" s="38"/>
      <c r="Y116" s="38"/>
    </row>
    <row r="117" spans="1:25" s="373" customFormat="1" ht="34.5" hidden="1" customHeight="1">
      <c r="A117" s="565"/>
      <c r="B117" s="915"/>
      <c r="C117" s="915"/>
      <c r="D117" s="915"/>
      <c r="E117" s="915"/>
      <c r="F117" s="1011"/>
      <c r="G117" s="904"/>
      <c r="H117" s="903"/>
      <c r="I117" s="904"/>
      <c r="J117" s="38"/>
      <c r="K117" s="38"/>
      <c r="L117" s="38"/>
      <c r="M117" s="38"/>
      <c r="N117" s="38"/>
      <c r="O117" s="38"/>
      <c r="P117" s="38"/>
      <c r="Q117" s="38"/>
      <c r="R117" s="38"/>
      <c r="S117" s="38"/>
      <c r="T117" s="38"/>
      <c r="U117" s="38"/>
      <c r="V117" s="38"/>
      <c r="W117" s="38"/>
      <c r="X117" s="38"/>
      <c r="Y117" s="38"/>
    </row>
    <row r="118" spans="1:25" s="373" customFormat="1" ht="38.25" customHeight="1">
      <c r="A118" s="549" t="s">
        <v>169</v>
      </c>
      <c r="B118" s="915" t="s">
        <v>145</v>
      </c>
      <c r="C118" s="915"/>
      <c r="D118" s="915"/>
      <c r="E118" s="915"/>
      <c r="F118" s="425"/>
      <c r="G118" s="424"/>
      <c r="H118" s="425"/>
      <c r="I118" s="425"/>
      <c r="J118" s="38"/>
      <c r="K118" s="38"/>
      <c r="L118" s="38"/>
      <c r="M118" s="38"/>
      <c r="N118" s="38"/>
      <c r="O118" s="38"/>
      <c r="P118" s="38"/>
      <c r="Q118" s="38"/>
      <c r="R118" s="38"/>
      <c r="S118" s="38"/>
      <c r="T118" s="38"/>
      <c r="U118" s="38"/>
      <c r="V118" s="38"/>
      <c r="W118" s="38"/>
      <c r="X118" s="38"/>
      <c r="Y118" s="38"/>
    </row>
    <row r="119" spans="1:25" s="373" customFormat="1" ht="32.25" customHeight="1">
      <c r="A119" s="549" t="s">
        <v>170</v>
      </c>
      <c r="B119" s="915" t="s">
        <v>171</v>
      </c>
      <c r="C119" s="915"/>
      <c r="D119" s="915"/>
      <c r="E119" s="915"/>
      <c r="F119" s="425"/>
      <c r="G119" s="424"/>
      <c r="H119" s="425"/>
      <c r="I119" s="425"/>
      <c r="J119" s="38"/>
      <c r="K119" s="38"/>
      <c r="L119" s="38"/>
      <c r="M119" s="38"/>
      <c r="N119" s="38"/>
      <c r="O119" s="38"/>
      <c r="P119" s="38"/>
      <c r="Q119" s="38"/>
      <c r="R119" s="38"/>
      <c r="S119" s="38"/>
      <c r="T119" s="38"/>
      <c r="U119" s="38"/>
      <c r="V119" s="38"/>
      <c r="W119" s="38"/>
      <c r="X119" s="38"/>
      <c r="Y119" s="38"/>
    </row>
    <row r="120" spans="1:25" s="373" customFormat="1" ht="42.75" customHeight="1">
      <c r="A120" s="549" t="s">
        <v>172</v>
      </c>
      <c r="B120" s="1007" t="s">
        <v>173</v>
      </c>
      <c r="C120" s="1007"/>
      <c r="D120" s="1007"/>
      <c r="E120" s="1007"/>
      <c r="F120" s="425"/>
      <c r="G120" s="424"/>
      <c r="H120" s="425"/>
      <c r="I120" s="425"/>
      <c r="J120" s="38"/>
      <c r="K120" s="38"/>
      <c r="L120" s="38"/>
      <c r="M120" s="38"/>
      <c r="N120" s="38"/>
      <c r="O120" s="38"/>
      <c r="P120" s="38"/>
      <c r="Q120" s="38"/>
      <c r="R120" s="38"/>
      <c r="S120" s="38"/>
      <c r="T120" s="38"/>
      <c r="U120" s="38"/>
      <c r="V120" s="38"/>
      <c r="W120" s="38"/>
      <c r="X120" s="38"/>
      <c r="Y120" s="38"/>
    </row>
    <row r="121" spans="1:25" s="373" customFormat="1" ht="29.25" customHeight="1">
      <c r="A121" s="1018" t="s">
        <v>174</v>
      </c>
      <c r="B121" s="908" t="s">
        <v>147</v>
      </c>
      <c r="C121" s="909"/>
      <c r="D121" s="909"/>
      <c r="E121" s="909"/>
      <c r="F121" s="426"/>
      <c r="G121" s="495"/>
      <c r="H121" s="426"/>
      <c r="I121" s="427"/>
      <c r="J121" s="38"/>
      <c r="K121" s="38"/>
      <c r="L121" s="38"/>
      <c r="M121" s="38"/>
      <c r="N121" s="38"/>
      <c r="O121" s="38"/>
      <c r="P121" s="38"/>
      <c r="Q121" s="38"/>
      <c r="R121" s="38"/>
      <c r="S121" s="38"/>
      <c r="T121" s="38"/>
      <c r="U121" s="38"/>
      <c r="V121" s="38"/>
      <c r="W121" s="38"/>
      <c r="X121" s="38"/>
      <c r="Y121" s="38"/>
    </row>
    <row r="122" spans="1:25" s="373" customFormat="1" ht="24" customHeight="1">
      <c r="A122" s="1019"/>
      <c r="B122" s="1017" t="s">
        <v>148</v>
      </c>
      <c r="C122" s="1017"/>
      <c r="D122" s="1017"/>
      <c r="E122" s="1017"/>
      <c r="F122" s="428"/>
      <c r="G122" s="496"/>
      <c r="H122" s="428"/>
      <c r="I122" s="429"/>
      <c r="J122" s="38"/>
      <c r="K122" s="38"/>
      <c r="L122" s="38"/>
      <c r="M122" s="38"/>
      <c r="N122" s="38"/>
      <c r="O122" s="38"/>
      <c r="P122" s="38"/>
      <c r="Q122" s="38"/>
      <c r="R122" s="38"/>
      <c r="S122" s="38"/>
      <c r="T122" s="38"/>
      <c r="U122" s="38"/>
      <c r="V122" s="38"/>
      <c r="W122" s="38"/>
      <c r="X122" s="38"/>
      <c r="Y122" s="38"/>
    </row>
    <row r="123" spans="1:25" s="373" customFormat="1" ht="18.75" customHeight="1">
      <c r="A123" s="1020"/>
      <c r="B123" s="915"/>
      <c r="C123" s="915"/>
      <c r="D123" s="915"/>
      <c r="E123" s="915"/>
      <c r="F123" s="554" t="s">
        <v>175</v>
      </c>
      <c r="G123" s="523" t="s">
        <v>175</v>
      </c>
      <c r="H123" s="500"/>
      <c r="I123" s="524" t="s">
        <v>175</v>
      </c>
      <c r="J123" s="38"/>
      <c r="K123" s="38"/>
      <c r="L123" s="38"/>
      <c r="M123" s="38"/>
      <c r="N123" s="38"/>
      <c r="O123" s="38"/>
      <c r="P123" s="38"/>
      <c r="Q123" s="38"/>
      <c r="R123" s="38"/>
      <c r="S123" s="38"/>
      <c r="T123" s="38"/>
      <c r="U123" s="38"/>
      <c r="V123" s="38"/>
      <c r="W123" s="38"/>
      <c r="X123" s="38"/>
      <c r="Y123" s="38"/>
    </row>
    <row r="124" spans="1:25" s="558" customFormat="1" ht="21.75" customHeight="1">
      <c r="A124" s="421"/>
      <c r="B124" s="21" t="s">
        <v>152</v>
      </c>
      <c r="C124" s="557"/>
      <c r="D124" s="557"/>
      <c r="E124" s="557"/>
      <c r="F124" s="557"/>
      <c r="G124" s="557"/>
      <c r="H124" s="557"/>
      <c r="I124" s="557"/>
      <c r="J124" s="421"/>
    </row>
    <row r="125" spans="1:25" s="373" customFormat="1" ht="18.75" customHeight="1">
      <c r="A125" s="560" t="s">
        <v>176</v>
      </c>
      <c r="B125" s="918" t="s">
        <v>177</v>
      </c>
      <c r="C125" s="919"/>
      <c r="D125" s="919"/>
      <c r="E125" s="919"/>
      <c r="F125" s="550"/>
      <c r="G125" s="556"/>
      <c r="H125" s="556"/>
      <c r="I125" s="559"/>
      <c r="J125" s="38"/>
      <c r="K125" s="38"/>
      <c r="L125" s="38"/>
      <c r="M125" s="38"/>
      <c r="N125" s="38"/>
      <c r="O125" s="38"/>
      <c r="P125" s="38"/>
      <c r="Q125" s="38"/>
      <c r="R125" s="38"/>
      <c r="S125" s="38"/>
      <c r="T125" s="38"/>
      <c r="U125" s="38"/>
      <c r="V125" s="38"/>
      <c r="W125" s="38"/>
      <c r="X125" s="38"/>
      <c r="Y125" s="38"/>
    </row>
    <row r="126" spans="1:25" s="373" customFormat="1" ht="57.75" customHeight="1">
      <c r="A126" s="549" t="s">
        <v>178</v>
      </c>
      <c r="B126" s="902" t="s">
        <v>179</v>
      </c>
      <c r="C126" s="902"/>
      <c r="D126" s="902"/>
      <c r="E126" s="913"/>
      <c r="F126" s="546"/>
      <c r="G126" s="899"/>
      <c r="H126" s="994"/>
      <c r="I126" s="553"/>
      <c r="J126" s="38"/>
      <c r="K126" s="38"/>
      <c r="L126" s="38"/>
      <c r="M126" s="38"/>
      <c r="N126" s="38"/>
      <c r="O126" s="38"/>
      <c r="P126" s="38"/>
      <c r="Q126" s="38"/>
      <c r="R126" s="38"/>
      <c r="S126" s="38"/>
      <c r="T126" s="38"/>
      <c r="U126" s="38"/>
      <c r="V126" s="38"/>
      <c r="W126" s="38"/>
      <c r="X126" s="38"/>
      <c r="Y126" s="38"/>
    </row>
    <row r="127" spans="1:25" s="373" customFormat="1" ht="28.5" customHeight="1">
      <c r="A127" s="549" t="s">
        <v>180</v>
      </c>
      <c r="B127" s="902" t="s">
        <v>181</v>
      </c>
      <c r="C127" s="902"/>
      <c r="D127" s="902"/>
      <c r="E127" s="913"/>
      <c r="F127" s="426"/>
      <c r="G127" s="410"/>
      <c r="H127" s="538"/>
      <c r="I127" s="553"/>
      <c r="J127" s="38"/>
      <c r="K127" s="38"/>
      <c r="L127" s="38"/>
      <c r="M127" s="38"/>
      <c r="N127" s="38"/>
      <c r="O127" s="38"/>
      <c r="P127" s="38"/>
      <c r="Q127" s="38"/>
      <c r="R127" s="38"/>
      <c r="S127" s="38"/>
      <c r="T127" s="38"/>
      <c r="U127" s="38"/>
      <c r="V127" s="38"/>
      <c r="W127" s="38"/>
      <c r="X127" s="38"/>
      <c r="Y127" s="38"/>
    </row>
    <row r="128" spans="1:25" s="373" customFormat="1" ht="40.5" customHeight="1">
      <c r="A128" s="549" t="s">
        <v>182</v>
      </c>
      <c r="B128" s="1021" t="s">
        <v>183</v>
      </c>
      <c r="C128" s="1021"/>
      <c r="D128" s="1021"/>
      <c r="E128" s="1022"/>
      <c r="F128" s="425"/>
      <c r="G128" s="899"/>
      <c r="H128" s="994"/>
      <c r="I128" s="425"/>
      <c r="J128" s="38"/>
      <c r="K128" s="38"/>
      <c r="L128" s="38"/>
      <c r="M128" s="38"/>
      <c r="N128" s="38"/>
      <c r="O128" s="38"/>
      <c r="P128" s="38"/>
      <c r="Q128" s="38"/>
      <c r="R128" s="38"/>
      <c r="S128" s="38"/>
      <c r="T128" s="38"/>
      <c r="U128" s="38"/>
      <c r="V128" s="38"/>
      <c r="W128" s="38"/>
      <c r="X128" s="38"/>
      <c r="Y128" s="38"/>
    </row>
    <row r="129" spans="1:25" s="373" customFormat="1" ht="24" customHeight="1">
      <c r="A129" s="549" t="s">
        <v>184</v>
      </c>
      <c r="B129" s="902" t="s">
        <v>145</v>
      </c>
      <c r="C129" s="902"/>
      <c r="D129" s="902"/>
      <c r="E129" s="913"/>
      <c r="F129" s="425"/>
      <c r="G129" s="899"/>
      <c r="H129" s="994"/>
      <c r="I129" s="425"/>
      <c r="J129" s="38"/>
      <c r="K129" s="38"/>
      <c r="L129" s="38"/>
      <c r="M129" s="38"/>
      <c r="N129" s="38"/>
      <c r="O129" s="38"/>
      <c r="P129" s="38"/>
      <c r="Q129" s="38"/>
      <c r="R129" s="38"/>
      <c r="S129" s="38"/>
      <c r="T129" s="38"/>
      <c r="U129" s="38"/>
      <c r="V129" s="38"/>
      <c r="W129" s="38"/>
      <c r="X129" s="38"/>
      <c r="Y129" s="38"/>
    </row>
    <row r="130" spans="1:25" s="373" customFormat="1" ht="27" customHeight="1">
      <c r="A130" s="549" t="s">
        <v>185</v>
      </c>
      <c r="B130" s="902" t="s">
        <v>186</v>
      </c>
      <c r="C130" s="902"/>
      <c r="D130" s="902"/>
      <c r="E130" s="913"/>
      <c r="F130" s="425"/>
      <c r="G130" s="899"/>
      <c r="H130" s="994"/>
      <c r="I130" s="425"/>
      <c r="J130" s="38"/>
      <c r="K130" s="38"/>
      <c r="L130" s="38"/>
      <c r="M130" s="38"/>
      <c r="N130" s="38"/>
      <c r="O130" s="38"/>
      <c r="P130" s="38"/>
      <c r="Q130" s="38"/>
      <c r="R130" s="38"/>
      <c r="S130" s="38"/>
      <c r="T130" s="38"/>
      <c r="U130" s="38"/>
      <c r="V130" s="38"/>
      <c r="W130" s="38"/>
      <c r="X130" s="38"/>
      <c r="Y130" s="38"/>
    </row>
    <row r="131" spans="1:25" s="373" customFormat="1" ht="40.5" customHeight="1">
      <c r="A131" s="549" t="s">
        <v>187</v>
      </c>
      <c r="B131" s="902" t="s">
        <v>188</v>
      </c>
      <c r="C131" s="902"/>
      <c r="D131" s="902"/>
      <c r="E131" s="913"/>
      <c r="F131" s="425"/>
      <c r="G131" s="899"/>
      <c r="H131" s="994"/>
      <c r="I131" s="425"/>
      <c r="J131" s="38"/>
      <c r="K131" s="38"/>
      <c r="L131" s="38"/>
      <c r="M131" s="38"/>
      <c r="N131" s="38"/>
      <c r="O131" s="38"/>
      <c r="P131" s="38"/>
      <c r="Q131" s="38"/>
      <c r="R131" s="38"/>
      <c r="S131" s="38"/>
      <c r="T131" s="38"/>
      <c r="U131" s="38"/>
      <c r="V131" s="38"/>
      <c r="W131" s="38"/>
      <c r="X131" s="38"/>
      <c r="Y131" s="38"/>
    </row>
    <row r="132" spans="1:25" s="373" customFormat="1" ht="39" customHeight="1">
      <c r="A132" s="549" t="s">
        <v>189</v>
      </c>
      <c r="B132" s="902" t="s">
        <v>190</v>
      </c>
      <c r="C132" s="902"/>
      <c r="D132" s="902"/>
      <c r="E132" s="913"/>
      <c r="F132" s="425"/>
      <c r="G132" s="899"/>
      <c r="H132" s="994"/>
      <c r="I132" s="425"/>
      <c r="J132" s="38"/>
      <c r="K132" s="38"/>
      <c r="L132" s="38"/>
      <c r="M132" s="38"/>
      <c r="N132" s="38"/>
      <c r="O132" s="38"/>
      <c r="P132" s="38"/>
      <c r="Q132" s="38"/>
      <c r="R132" s="38"/>
      <c r="S132" s="38"/>
      <c r="T132" s="38"/>
      <c r="U132" s="38"/>
      <c r="V132" s="38"/>
      <c r="W132" s="38"/>
      <c r="X132" s="38"/>
      <c r="Y132" s="38"/>
    </row>
    <row r="133" spans="1:25" s="373" customFormat="1" ht="30" customHeight="1">
      <c r="A133" s="1008" t="s">
        <v>189</v>
      </c>
      <c r="B133" s="908" t="s">
        <v>147</v>
      </c>
      <c r="C133" s="909"/>
      <c r="D133" s="909"/>
      <c r="E133" s="909"/>
      <c r="F133" s="427"/>
      <c r="G133" s="495"/>
      <c r="H133" s="426"/>
      <c r="I133" s="427"/>
      <c r="J133" s="38"/>
      <c r="K133" s="38"/>
      <c r="L133" s="38"/>
      <c r="M133" s="38"/>
      <c r="N133" s="38"/>
      <c r="O133" s="38"/>
      <c r="P133" s="38"/>
      <c r="Q133" s="38"/>
      <c r="R133" s="38"/>
      <c r="S133" s="38"/>
      <c r="T133" s="38"/>
      <c r="U133" s="38"/>
      <c r="V133" s="38"/>
      <c r="W133" s="38"/>
      <c r="X133" s="38"/>
      <c r="Y133" s="38"/>
    </row>
    <row r="134" spans="1:25" s="373" customFormat="1" ht="34.5" customHeight="1">
      <c r="A134" s="1010"/>
      <c r="B134" s="910" t="s">
        <v>148</v>
      </c>
      <c r="C134" s="911"/>
      <c r="D134" s="911"/>
      <c r="E134" s="912"/>
      <c r="F134" s="562" t="s">
        <v>191</v>
      </c>
      <c r="G134" s="562" t="s">
        <v>191</v>
      </c>
      <c r="H134" s="497"/>
      <c r="I134" s="561" t="s">
        <v>191</v>
      </c>
      <c r="J134" s="38"/>
      <c r="K134" s="38"/>
      <c r="L134" s="38"/>
      <c r="M134" s="38"/>
      <c r="N134" s="38"/>
      <c r="O134" s="38"/>
      <c r="P134" s="38"/>
      <c r="Q134" s="38"/>
      <c r="R134" s="38"/>
      <c r="S134" s="38"/>
      <c r="T134" s="38"/>
      <c r="U134" s="38"/>
      <c r="V134" s="38"/>
      <c r="W134" s="38"/>
      <c r="X134" s="38"/>
      <c r="Y134" s="38"/>
    </row>
    <row r="135" spans="1:25" s="373" customFormat="1" ht="14.25" customHeight="1">
      <c r="A135" s="418"/>
      <c r="B135" s="501"/>
      <c r="C135" s="502"/>
      <c r="D135" s="502"/>
      <c r="E135" s="567"/>
      <c r="F135" s="83"/>
      <c r="G135" s="83"/>
      <c r="H135" s="83"/>
      <c r="I135" s="83"/>
      <c r="J135" s="38"/>
      <c r="K135" s="38"/>
      <c r="L135" s="38"/>
      <c r="M135" s="38"/>
      <c r="N135" s="38"/>
      <c r="O135" s="38"/>
      <c r="P135" s="38"/>
      <c r="Q135" s="38"/>
      <c r="R135" s="38"/>
      <c r="S135" s="38"/>
      <c r="T135" s="38"/>
      <c r="U135" s="38"/>
      <c r="V135" s="38"/>
      <c r="W135" s="38"/>
      <c r="X135" s="38"/>
      <c r="Y135" s="38"/>
    </row>
    <row r="136" spans="1:25" s="373" customFormat="1" ht="45" customHeight="1">
      <c r="A136" s="565">
        <v>5</v>
      </c>
      <c r="B136" s="915" t="s">
        <v>192</v>
      </c>
      <c r="C136" s="915"/>
      <c r="D136" s="915"/>
      <c r="E136" s="915"/>
      <c r="F136" s="915"/>
      <c r="G136" s="915"/>
      <c r="H136" s="915"/>
      <c r="I136" s="539"/>
      <c r="J136" s="38"/>
      <c r="K136" s="38"/>
      <c r="L136" s="38"/>
      <c r="M136" s="38"/>
      <c r="N136" s="38"/>
      <c r="O136" s="38"/>
      <c r="P136" s="38"/>
      <c r="Q136" s="38"/>
      <c r="R136" s="38"/>
      <c r="S136" s="38" t="s">
        <v>30</v>
      </c>
      <c r="T136" s="38"/>
      <c r="U136" s="38"/>
      <c r="V136" s="38"/>
      <c r="W136" s="38"/>
      <c r="X136" s="38"/>
      <c r="Y136" s="38"/>
    </row>
    <row r="137" spans="1:25" s="373" customFormat="1" ht="12.75" customHeight="1">
      <c r="A137" s="560"/>
      <c r="B137" s="918"/>
      <c r="C137" s="919"/>
      <c r="D137" s="919"/>
      <c r="E137" s="919"/>
      <c r="F137" s="550"/>
      <c r="G137" s="556"/>
      <c r="H137" s="556"/>
      <c r="I137" s="559"/>
      <c r="J137" s="38"/>
      <c r="K137" s="38"/>
      <c r="L137" s="38"/>
      <c r="M137" s="38"/>
      <c r="N137" s="38"/>
      <c r="O137" s="38"/>
      <c r="P137" s="38"/>
      <c r="Q137" s="38"/>
      <c r="R137" s="38"/>
      <c r="S137" s="38" t="s">
        <v>34</v>
      </c>
      <c r="T137" s="38"/>
      <c r="U137" s="38"/>
      <c r="V137" s="38"/>
      <c r="W137" s="38"/>
      <c r="X137" s="38"/>
      <c r="Y137" s="38"/>
    </row>
    <row r="138" spans="1:25" s="373" customFormat="1" ht="52.5" customHeight="1">
      <c r="A138" s="565">
        <v>6</v>
      </c>
      <c r="B138" s="915" t="s">
        <v>193</v>
      </c>
      <c r="C138" s="915"/>
      <c r="D138" s="915"/>
      <c r="E138" s="915"/>
      <c r="F138" s="915"/>
      <c r="G138" s="915"/>
      <c r="H138" s="915"/>
      <c r="I138" s="539"/>
      <c r="J138" s="38"/>
      <c r="K138" s="38"/>
      <c r="L138" s="38"/>
      <c r="M138" s="38"/>
      <c r="N138" s="38"/>
      <c r="O138" s="38"/>
      <c r="P138" s="38"/>
      <c r="Q138" s="38"/>
      <c r="R138" s="38"/>
      <c r="S138" s="38"/>
      <c r="T138" s="38"/>
      <c r="U138" s="38"/>
      <c r="V138" s="38"/>
      <c r="W138" s="38"/>
      <c r="X138" s="38"/>
      <c r="Y138" s="38"/>
    </row>
    <row r="139" spans="1:25" s="373" customFormat="1" ht="12" customHeight="1">
      <c r="A139" s="560"/>
      <c r="B139" s="918"/>
      <c r="C139" s="919"/>
      <c r="D139" s="919"/>
      <c r="E139" s="919"/>
      <c r="F139" s="550"/>
      <c r="G139" s="556"/>
      <c r="H139" s="556"/>
      <c r="I139" s="559"/>
      <c r="J139" s="38"/>
      <c r="K139" s="38"/>
      <c r="L139" s="38"/>
      <c r="M139" s="38"/>
      <c r="N139" s="38"/>
      <c r="O139" s="38"/>
      <c r="P139" s="38"/>
      <c r="Q139" s="38"/>
      <c r="R139" s="38"/>
      <c r="S139" s="38"/>
      <c r="T139" s="38"/>
      <c r="U139" s="38"/>
      <c r="V139" s="38"/>
      <c r="W139" s="38"/>
      <c r="X139" s="38"/>
      <c r="Y139" s="38"/>
    </row>
    <row r="140" spans="1:25" s="373" customFormat="1" ht="72" customHeight="1">
      <c r="A140" s="565">
        <v>7</v>
      </c>
      <c r="B140" s="915" t="s">
        <v>194</v>
      </c>
      <c r="C140" s="915"/>
      <c r="D140" s="915"/>
      <c r="E140" s="915"/>
      <c r="F140" s="915"/>
      <c r="G140" s="915"/>
      <c r="H140" s="915"/>
      <c r="I140" s="539"/>
      <c r="J140" s="38"/>
      <c r="K140" s="38"/>
      <c r="L140" s="38"/>
      <c r="M140" s="38"/>
      <c r="N140" s="38"/>
      <c r="O140" s="38"/>
      <c r="P140" s="38"/>
      <c r="Q140" s="38"/>
      <c r="R140" s="38"/>
      <c r="S140" s="38"/>
      <c r="T140" s="38"/>
      <c r="U140" s="38"/>
      <c r="V140" s="38"/>
      <c r="W140" s="38"/>
      <c r="X140" s="38"/>
      <c r="Y140" s="38"/>
    </row>
    <row r="141" spans="1:25" s="373" customFormat="1" ht="10.5" customHeight="1">
      <c r="A141" s="560"/>
      <c r="B141" s="918"/>
      <c r="C141" s="919"/>
      <c r="D141" s="919"/>
      <c r="E141" s="919"/>
      <c r="F141" s="550"/>
      <c r="G141" s="556"/>
      <c r="H141" s="556"/>
      <c r="I141" s="559"/>
      <c r="J141" s="38"/>
      <c r="K141" s="38"/>
      <c r="L141" s="38"/>
      <c r="M141" s="38"/>
      <c r="N141" s="38"/>
      <c r="O141" s="38"/>
      <c r="P141" s="38"/>
      <c r="Q141" s="38"/>
      <c r="R141" s="38"/>
      <c r="S141" s="38"/>
      <c r="T141" s="38"/>
      <c r="U141" s="38"/>
      <c r="V141" s="38"/>
      <c r="W141" s="38"/>
      <c r="X141" s="38"/>
      <c r="Y141" s="38"/>
    </row>
    <row r="142" spans="1:25" s="373" customFormat="1" ht="42" customHeight="1">
      <c r="A142" s="565">
        <v>8</v>
      </c>
      <c r="B142" s="911" t="s">
        <v>151</v>
      </c>
      <c r="C142" s="911"/>
      <c r="D142" s="911"/>
      <c r="E142" s="911"/>
      <c r="F142" s="423"/>
      <c r="G142" s="424"/>
      <c r="H142" s="425"/>
      <c r="I142" s="425"/>
      <c r="J142" s="38"/>
      <c r="K142" s="38"/>
      <c r="L142" s="38"/>
      <c r="M142" s="38"/>
      <c r="N142" s="38"/>
      <c r="O142" s="38"/>
      <c r="P142" s="38"/>
      <c r="Q142" s="38"/>
      <c r="R142" s="38"/>
      <c r="S142" s="38"/>
      <c r="T142" s="38"/>
      <c r="U142" s="38"/>
      <c r="V142" s="38"/>
      <c r="W142" s="38"/>
      <c r="X142" s="38"/>
      <c r="Y142" s="38"/>
    </row>
    <row r="143" spans="1:25" s="373" customFormat="1" ht="21.75" customHeight="1">
      <c r="A143" s="59"/>
      <c r="B143" s="59"/>
      <c r="C143" s="59"/>
      <c r="D143" s="59"/>
      <c r="E143" s="59"/>
      <c r="F143" s="59"/>
      <c r="G143" s="59"/>
      <c r="H143" s="59"/>
      <c r="I143" s="59"/>
      <c r="J143" s="59"/>
    </row>
    <row r="144" spans="1:25" ht="27" customHeight="1">
      <c r="A144" s="564">
        <v>2.5</v>
      </c>
      <c r="B144" s="997" t="s">
        <v>195</v>
      </c>
      <c r="C144" s="997"/>
      <c r="D144" s="997"/>
      <c r="E144" s="997"/>
      <c r="F144" s="997"/>
      <c r="G144" s="997"/>
      <c r="H144" s="997"/>
      <c r="I144" s="997"/>
      <c r="J144" s="389"/>
      <c r="K144" s="389"/>
      <c r="L144" s="389"/>
      <c r="M144" s="431"/>
      <c r="N144" s="389"/>
      <c r="O144" s="389"/>
      <c r="P144" s="389"/>
      <c r="Q144" s="389"/>
      <c r="R144" s="389"/>
      <c r="S144" s="389"/>
      <c r="T144" s="389"/>
      <c r="U144" s="389"/>
      <c r="V144" s="389"/>
      <c r="W144" s="389"/>
      <c r="X144" s="389"/>
    </row>
    <row r="145" spans="1:24" ht="52.5" customHeight="1">
      <c r="A145" s="549"/>
      <c r="B145" s="1023" t="s">
        <v>196</v>
      </c>
      <c r="C145" s="1023"/>
      <c r="D145" s="1023"/>
      <c r="E145" s="1023"/>
      <c r="F145" s="1023"/>
      <c r="G145" s="1023"/>
      <c r="H145" s="1023"/>
      <c r="I145" s="1023"/>
      <c r="J145" s="389"/>
      <c r="K145" s="389"/>
      <c r="L145" s="389"/>
      <c r="M145" s="431"/>
      <c r="N145" s="389"/>
      <c r="O145" s="389"/>
      <c r="P145" s="389"/>
      <c r="Q145" s="389"/>
      <c r="R145" s="389"/>
      <c r="S145" s="389"/>
      <c r="T145" s="389"/>
      <c r="U145" s="389"/>
      <c r="V145" s="389"/>
      <c r="W145" s="389"/>
      <c r="X145" s="389"/>
    </row>
    <row r="146" spans="1:24" ht="34.5" customHeight="1">
      <c r="A146" s="549" t="s">
        <v>155</v>
      </c>
      <c r="B146" s="1024" t="s">
        <v>197</v>
      </c>
      <c r="C146" s="1024"/>
      <c r="D146" s="1024"/>
      <c r="E146" s="1024"/>
      <c r="F146" s="900"/>
      <c r="G146" s="900"/>
      <c r="H146" s="900"/>
      <c r="I146" s="994"/>
      <c r="J146" s="389"/>
      <c r="K146" s="389"/>
      <c r="L146" s="389"/>
      <c r="M146" s="431"/>
      <c r="N146" s="389"/>
      <c r="O146" s="389"/>
      <c r="P146" s="389"/>
      <c r="Q146" s="389"/>
      <c r="R146" s="389"/>
      <c r="S146" s="389"/>
      <c r="T146" s="389"/>
      <c r="U146" s="389"/>
      <c r="V146" s="389"/>
      <c r="W146" s="389"/>
      <c r="X146" s="389"/>
    </row>
    <row r="147" spans="1:24" ht="87.75" customHeight="1">
      <c r="A147" s="549" t="s">
        <v>157</v>
      </c>
      <c r="B147" s="1025" t="s">
        <v>198</v>
      </c>
      <c r="C147" s="1026"/>
      <c r="D147" s="1026"/>
      <c r="E147" s="1027"/>
      <c r="F147" s="899"/>
      <c r="G147" s="900"/>
      <c r="H147" s="900"/>
      <c r="I147" s="994"/>
      <c r="J147" s="389"/>
      <c r="K147" s="389"/>
      <c r="L147" s="389"/>
      <c r="M147" s="431"/>
      <c r="N147" s="389"/>
      <c r="O147" s="389"/>
      <c r="P147" s="389"/>
      <c r="Q147" s="389"/>
      <c r="R147" s="389"/>
      <c r="S147" s="389"/>
      <c r="T147" s="389"/>
      <c r="U147" s="389"/>
      <c r="V147" s="389"/>
      <c r="W147" s="389"/>
      <c r="X147" s="389"/>
    </row>
    <row r="148" spans="1:24" ht="51.75" customHeight="1">
      <c r="A148" s="549" t="s">
        <v>159</v>
      </c>
      <c r="B148" s="1028" t="s">
        <v>199</v>
      </c>
      <c r="C148" s="1028"/>
      <c r="D148" s="1028"/>
      <c r="E148" s="1029"/>
      <c r="F148" s="900"/>
      <c r="G148" s="900"/>
      <c r="H148" s="900"/>
      <c r="I148" s="994"/>
      <c r="J148" s="389"/>
      <c r="K148" s="389"/>
      <c r="L148" s="389"/>
      <c r="M148" s="431"/>
      <c r="N148" s="389"/>
      <c r="O148" s="389"/>
      <c r="P148" s="389"/>
      <c r="Q148" s="389"/>
      <c r="R148" s="389"/>
      <c r="S148" s="389"/>
      <c r="T148" s="389"/>
      <c r="U148" s="389"/>
      <c r="V148" s="389"/>
      <c r="W148" s="389"/>
      <c r="X148" s="389"/>
    </row>
    <row r="149" spans="1:24" ht="24.75" customHeight="1">
      <c r="A149" s="549"/>
      <c r="B149" s="1030" t="s">
        <v>200</v>
      </c>
      <c r="C149" s="1031"/>
      <c r="D149" s="1031"/>
      <c r="E149" s="1031"/>
      <c r="F149" s="1031"/>
      <c r="G149" s="1031"/>
      <c r="H149" s="1031"/>
      <c r="I149" s="1032"/>
      <c r="J149" s="309"/>
      <c r="K149" s="309"/>
      <c r="L149" s="309"/>
      <c r="M149" s="309"/>
      <c r="N149" s="309"/>
      <c r="O149" s="309"/>
      <c r="P149" s="309"/>
      <c r="Q149" s="309"/>
      <c r="R149" s="309"/>
      <c r="S149" s="309"/>
      <c r="T149" s="309"/>
      <c r="U149" s="309"/>
      <c r="V149" s="309"/>
      <c r="W149" s="309"/>
      <c r="X149" s="309"/>
    </row>
    <row r="150" spans="1:24" ht="36" customHeight="1">
      <c r="A150" s="549">
        <v>1</v>
      </c>
      <c r="B150" s="902" t="s">
        <v>162</v>
      </c>
      <c r="C150" s="902"/>
      <c r="D150" s="902"/>
      <c r="E150" s="998"/>
      <c r="F150" s="423"/>
      <c r="G150" s="899"/>
      <c r="H150" s="994"/>
      <c r="I150" s="425"/>
      <c r="J150" s="309"/>
      <c r="K150" s="309"/>
      <c r="L150" s="309"/>
      <c r="M150" s="309"/>
      <c r="N150" s="309"/>
      <c r="O150" s="309"/>
      <c r="P150" s="309"/>
      <c r="Q150" s="309"/>
      <c r="R150" s="309"/>
      <c r="S150" s="309"/>
      <c r="T150" s="309"/>
      <c r="U150" s="309"/>
      <c r="V150" s="309"/>
      <c r="W150" s="309"/>
      <c r="X150" s="309"/>
    </row>
    <row r="151" spans="1:24" ht="42" customHeight="1">
      <c r="A151" s="549">
        <v>2</v>
      </c>
      <c r="B151" s="902" t="s">
        <v>137</v>
      </c>
      <c r="C151" s="902"/>
      <c r="D151" s="902"/>
      <c r="E151" s="998"/>
      <c r="F151" s="423"/>
      <c r="G151" s="899"/>
      <c r="H151" s="994"/>
      <c r="I151" s="425"/>
      <c r="J151" s="309"/>
      <c r="K151" s="309"/>
      <c r="L151" s="309"/>
      <c r="M151" s="309"/>
      <c r="N151" s="309"/>
      <c r="O151" s="309"/>
      <c r="P151" s="309"/>
      <c r="Q151" s="309"/>
      <c r="R151" s="309"/>
      <c r="S151" s="309"/>
      <c r="T151" s="309"/>
      <c r="U151" s="309"/>
      <c r="V151" s="309"/>
      <c r="W151" s="309"/>
      <c r="X151" s="309"/>
    </row>
    <row r="152" spans="1:24" ht="33" customHeight="1">
      <c r="A152" s="566">
        <v>3</v>
      </c>
      <c r="B152" s="1000"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00"/>
      <c r="D152" s="1000"/>
      <c r="E152" s="1001"/>
      <c r="F152" s="423"/>
      <c r="G152" s="899"/>
      <c r="H152" s="994"/>
      <c r="I152" s="425"/>
      <c r="J152" s="309"/>
      <c r="K152" s="309"/>
      <c r="L152" s="309"/>
      <c r="M152" s="309"/>
      <c r="N152" s="309"/>
      <c r="O152" s="309"/>
      <c r="P152" s="309"/>
      <c r="Q152" s="309"/>
      <c r="R152" s="309"/>
      <c r="S152" s="309"/>
      <c r="T152" s="309"/>
      <c r="U152" s="309"/>
      <c r="V152" s="309"/>
      <c r="W152" s="309"/>
      <c r="X152" s="309"/>
    </row>
    <row r="153" spans="1:24" ht="31.5" customHeight="1">
      <c r="A153" s="572"/>
      <c r="B153" s="1003"/>
      <c r="C153" s="1003"/>
      <c r="D153" s="1003"/>
      <c r="E153" s="1004"/>
      <c r="F153" s="423"/>
      <c r="G153" s="899"/>
      <c r="H153" s="994"/>
      <c r="I153" s="425"/>
      <c r="J153" s="309"/>
      <c r="K153" s="309"/>
      <c r="L153" s="309"/>
      <c r="M153" s="309"/>
      <c r="N153" s="309"/>
      <c r="O153" s="309"/>
      <c r="P153" s="309"/>
      <c r="Q153" s="309"/>
      <c r="R153" s="309"/>
      <c r="S153" s="309"/>
      <c r="T153" s="309"/>
      <c r="U153" s="309"/>
      <c r="V153" s="309"/>
      <c r="W153" s="309"/>
      <c r="X153" s="309"/>
    </row>
    <row r="154" spans="1:24" ht="28.5" customHeight="1">
      <c r="A154" s="572"/>
      <c r="B154" s="1003"/>
      <c r="C154" s="1003"/>
      <c r="D154" s="1003"/>
      <c r="E154" s="1004"/>
      <c r="F154" s="423"/>
      <c r="G154" s="899"/>
      <c r="H154" s="994"/>
      <c r="I154" s="425"/>
      <c r="J154" s="309"/>
      <c r="K154" s="309"/>
      <c r="L154" s="309"/>
      <c r="M154" s="309"/>
      <c r="N154" s="309"/>
      <c r="O154" s="309"/>
      <c r="P154" s="309"/>
      <c r="Q154" s="309"/>
      <c r="R154" s="309"/>
      <c r="S154" s="309"/>
      <c r="T154" s="309"/>
      <c r="U154" s="309"/>
      <c r="V154" s="309"/>
      <c r="W154" s="309"/>
      <c r="X154" s="309"/>
    </row>
    <row r="155" spans="1:24" ht="32.25" customHeight="1">
      <c r="A155" s="572"/>
      <c r="B155" s="1003"/>
      <c r="C155" s="1003"/>
      <c r="D155" s="1003"/>
      <c r="E155" s="1004"/>
      <c r="F155" s="423"/>
      <c r="G155" s="899"/>
      <c r="H155" s="994"/>
      <c r="I155" s="425"/>
      <c r="J155" s="309"/>
      <c r="K155" s="309"/>
      <c r="L155" s="309"/>
      <c r="M155" s="309"/>
      <c r="N155" s="309"/>
      <c r="O155" s="309"/>
      <c r="P155" s="309"/>
      <c r="Q155" s="309"/>
      <c r="R155" s="309"/>
      <c r="S155" s="309"/>
      <c r="T155" s="309"/>
      <c r="U155" s="309"/>
      <c r="V155" s="309"/>
      <c r="W155" s="309"/>
      <c r="X155" s="309"/>
    </row>
    <row r="156" spans="1:24" ht="35.25" customHeight="1">
      <c r="A156" s="572"/>
      <c r="B156" s="1033" t="s">
        <v>139</v>
      </c>
      <c r="C156" s="1033"/>
      <c r="D156" s="1033"/>
      <c r="E156" s="1034"/>
      <c r="F156" s="423"/>
      <c r="G156" s="899"/>
      <c r="H156" s="994"/>
      <c r="I156" s="425"/>
      <c r="J156" s="309"/>
      <c r="K156" s="309"/>
      <c r="L156" s="309"/>
      <c r="M156" s="309"/>
      <c r="N156" s="309"/>
      <c r="O156" s="309"/>
      <c r="P156" s="309"/>
      <c r="Q156" s="309"/>
      <c r="R156" s="309"/>
      <c r="S156" s="309"/>
      <c r="T156" s="309"/>
      <c r="U156" s="309"/>
      <c r="V156" s="309"/>
      <c r="W156" s="309"/>
      <c r="X156" s="309"/>
    </row>
    <row r="157" spans="1:24" ht="35.25" customHeight="1">
      <c r="A157" s="572"/>
      <c r="B157" s="1033" t="s">
        <v>140</v>
      </c>
      <c r="C157" s="1033"/>
      <c r="D157" s="1033"/>
      <c r="E157" s="1034"/>
      <c r="F157" s="423"/>
      <c r="G157" s="899"/>
      <c r="H157" s="994"/>
      <c r="I157" s="425"/>
      <c r="J157" s="309"/>
      <c r="K157" s="309"/>
      <c r="L157" s="309"/>
      <c r="M157" s="309"/>
      <c r="N157" s="309"/>
      <c r="O157" s="309"/>
      <c r="P157" s="309"/>
      <c r="Q157" s="309"/>
      <c r="R157" s="309"/>
      <c r="S157" s="309"/>
      <c r="T157" s="309"/>
      <c r="U157" s="309"/>
      <c r="V157" s="309"/>
      <c r="W157" s="309"/>
      <c r="X157" s="309"/>
    </row>
    <row r="158" spans="1:24" ht="41.25" customHeight="1">
      <c r="A158" s="580"/>
      <c r="B158" s="1035" t="s">
        <v>141</v>
      </c>
      <c r="C158" s="1035"/>
      <c r="D158" s="1035"/>
      <c r="E158" s="1036"/>
      <c r="F158" s="423"/>
      <c r="G158" s="899"/>
      <c r="H158" s="994"/>
      <c r="I158" s="425"/>
      <c r="J158" s="309"/>
      <c r="K158" s="309"/>
      <c r="L158" s="309"/>
      <c r="M158" s="309"/>
      <c r="N158" s="309"/>
      <c r="O158" s="309"/>
      <c r="P158" s="309"/>
      <c r="Q158" s="309"/>
      <c r="R158" s="309"/>
      <c r="S158" s="309"/>
      <c r="T158" s="309"/>
      <c r="U158" s="309"/>
      <c r="V158" s="309"/>
      <c r="W158" s="309"/>
      <c r="X158" s="309"/>
    </row>
    <row r="159" spans="1:24" ht="21.75" customHeight="1">
      <c r="A159" s="560" t="s">
        <v>164</v>
      </c>
      <c r="B159" s="1030" t="s">
        <v>201</v>
      </c>
      <c r="C159" s="1031"/>
      <c r="D159" s="1031"/>
      <c r="E159" s="1031"/>
      <c r="F159" s="550"/>
      <c r="G159" s="550"/>
      <c r="H159" s="550"/>
      <c r="I159" s="550"/>
      <c r="J159" s="309"/>
      <c r="K159" s="309"/>
      <c r="L159" s="309"/>
      <c r="M159" s="309"/>
      <c r="N159" s="309"/>
      <c r="O159" s="309"/>
      <c r="P159" s="309"/>
      <c r="Q159" s="309"/>
      <c r="R159" s="309"/>
      <c r="S159" s="309"/>
      <c r="T159" s="309"/>
      <c r="U159" s="309"/>
      <c r="V159" s="309"/>
      <c r="W159" s="309"/>
      <c r="X159" s="309"/>
    </row>
    <row r="160" spans="1:24" ht="44.25" customHeight="1">
      <c r="A160" s="549" t="s">
        <v>178</v>
      </c>
      <c r="B160" s="902" t="s">
        <v>202</v>
      </c>
      <c r="C160" s="902"/>
      <c r="D160" s="902"/>
      <c r="E160" s="913"/>
      <c r="F160" s="425"/>
      <c r="G160" s="899"/>
      <c r="H160" s="994"/>
      <c r="I160" s="425"/>
      <c r="J160" s="309"/>
      <c r="K160" s="309"/>
      <c r="L160" s="309"/>
      <c r="M160" s="309"/>
      <c r="N160" s="309"/>
      <c r="O160" s="309"/>
      <c r="P160" s="309"/>
      <c r="Q160" s="309"/>
      <c r="R160" s="309"/>
      <c r="S160" s="309"/>
      <c r="T160" s="309"/>
      <c r="U160" s="309"/>
      <c r="V160" s="309"/>
      <c r="W160" s="309"/>
      <c r="X160" s="309"/>
    </row>
    <row r="161" spans="1:24" ht="41.25" customHeight="1">
      <c r="A161" s="549" t="s">
        <v>180</v>
      </c>
      <c r="B161" s="1021" t="s">
        <v>203</v>
      </c>
      <c r="C161" s="1021"/>
      <c r="D161" s="1021"/>
      <c r="E161" s="1022"/>
      <c r="F161" s="425"/>
      <c r="G161" s="899"/>
      <c r="H161" s="994"/>
      <c r="I161" s="425"/>
      <c r="J161" s="309"/>
      <c r="K161" s="309"/>
      <c r="L161" s="309"/>
      <c r="M161" s="309"/>
      <c r="N161" s="309"/>
      <c r="O161" s="309"/>
      <c r="P161" s="309"/>
      <c r="Q161" s="309"/>
      <c r="R161" s="309"/>
      <c r="S161" s="309"/>
      <c r="T161" s="309"/>
      <c r="U161" s="309"/>
      <c r="V161" s="309"/>
      <c r="W161" s="309"/>
      <c r="X161" s="309"/>
    </row>
    <row r="162" spans="1:24" ht="37.5" customHeight="1">
      <c r="A162" s="549" t="s">
        <v>182</v>
      </c>
      <c r="B162" s="902" t="s">
        <v>167</v>
      </c>
      <c r="C162" s="902"/>
      <c r="D162" s="902"/>
      <c r="E162" s="913"/>
      <c r="F162" s="425"/>
      <c r="G162" s="899"/>
      <c r="H162" s="994"/>
      <c r="I162" s="425"/>
      <c r="J162" s="309"/>
      <c r="K162" s="309"/>
      <c r="L162" s="309"/>
      <c r="M162" s="309"/>
      <c r="N162" s="309"/>
      <c r="O162" s="309"/>
      <c r="P162" s="309"/>
      <c r="Q162" s="309"/>
      <c r="R162" s="309"/>
      <c r="S162" s="309"/>
      <c r="T162" s="309"/>
      <c r="U162" s="309"/>
      <c r="V162" s="309"/>
      <c r="W162" s="309"/>
      <c r="X162" s="309"/>
    </row>
    <row r="163" spans="1:24" ht="32.25" customHeight="1">
      <c r="A163" s="549" t="s">
        <v>184</v>
      </c>
      <c r="B163" s="902" t="s">
        <v>145</v>
      </c>
      <c r="C163" s="902"/>
      <c r="D163" s="902"/>
      <c r="E163" s="913"/>
      <c r="F163" s="425"/>
      <c r="G163" s="899"/>
      <c r="H163" s="994"/>
      <c r="I163" s="425"/>
      <c r="J163" s="309"/>
      <c r="K163" s="309"/>
      <c r="L163" s="309"/>
      <c r="M163" s="309"/>
      <c r="N163" s="309"/>
      <c r="O163" s="309"/>
      <c r="P163" s="309"/>
      <c r="Q163" s="309"/>
      <c r="R163" s="309"/>
      <c r="S163" s="309"/>
      <c r="T163" s="309"/>
      <c r="U163" s="309"/>
      <c r="V163" s="309"/>
      <c r="W163" s="309"/>
      <c r="X163" s="309"/>
    </row>
    <row r="164" spans="1:24" ht="37.5" customHeight="1">
      <c r="A164" s="549" t="s">
        <v>185</v>
      </c>
      <c r="B164" s="902" t="s">
        <v>171</v>
      </c>
      <c r="C164" s="902"/>
      <c r="D164" s="902"/>
      <c r="E164" s="913"/>
      <c r="F164" s="425"/>
      <c r="G164" s="899"/>
      <c r="H164" s="994"/>
      <c r="I164" s="425"/>
      <c r="J164" s="309"/>
      <c r="K164" s="309"/>
      <c r="L164" s="309"/>
      <c r="M164" s="309"/>
      <c r="N164" s="309"/>
      <c r="O164" s="309"/>
      <c r="P164" s="309"/>
      <c r="Q164" s="309"/>
      <c r="R164" s="309"/>
      <c r="S164" s="309"/>
      <c r="T164" s="309"/>
      <c r="U164" s="309"/>
      <c r="V164" s="309"/>
      <c r="W164" s="309"/>
      <c r="X164" s="309"/>
    </row>
    <row r="165" spans="1:24" ht="44.25" customHeight="1">
      <c r="A165" s="549" t="s">
        <v>187</v>
      </c>
      <c r="B165" s="902" t="s">
        <v>173</v>
      </c>
      <c r="C165" s="902"/>
      <c r="D165" s="902"/>
      <c r="E165" s="913"/>
      <c r="F165" s="425"/>
      <c r="G165" s="899"/>
      <c r="H165" s="994"/>
      <c r="I165" s="425"/>
      <c r="J165" s="309"/>
      <c r="K165" s="309"/>
      <c r="L165" s="309"/>
      <c r="M165" s="309"/>
      <c r="N165" s="309"/>
      <c r="O165" s="309"/>
      <c r="P165" s="309"/>
      <c r="Q165" s="309"/>
      <c r="R165" s="309"/>
      <c r="S165" s="309"/>
      <c r="T165" s="309"/>
      <c r="U165" s="309"/>
      <c r="V165" s="309"/>
      <c r="W165" s="309"/>
      <c r="X165" s="309"/>
    </row>
    <row r="166" spans="1:24" ht="39.75" customHeight="1">
      <c r="A166" s="549" t="s">
        <v>189</v>
      </c>
      <c r="B166" s="902" t="s">
        <v>204</v>
      </c>
      <c r="C166" s="902"/>
      <c r="D166" s="902"/>
      <c r="E166" s="913"/>
      <c r="F166" s="425"/>
      <c r="G166" s="899"/>
      <c r="H166" s="994"/>
      <c r="I166" s="546"/>
      <c r="J166" s="309"/>
      <c r="K166" s="309"/>
      <c r="L166" s="309"/>
      <c r="M166" s="309"/>
      <c r="N166" s="309"/>
      <c r="O166" s="309"/>
      <c r="P166" s="309"/>
      <c r="Q166" s="309"/>
      <c r="R166" s="309"/>
      <c r="S166" s="309"/>
      <c r="T166" s="309"/>
      <c r="U166" s="309"/>
      <c r="V166" s="309"/>
      <c r="W166" s="309"/>
      <c r="X166" s="309"/>
    </row>
    <row r="167" spans="1:24" ht="49.5" customHeight="1">
      <c r="A167" s="1008" t="s">
        <v>205</v>
      </c>
      <c r="B167" s="908" t="s">
        <v>147</v>
      </c>
      <c r="C167" s="909"/>
      <c r="D167" s="909"/>
      <c r="E167" s="1037"/>
      <c r="F167" s="573"/>
      <c r="G167" s="495"/>
      <c r="H167" s="426"/>
      <c r="I167" s="427"/>
      <c r="J167" s="309"/>
      <c r="K167" s="309"/>
      <c r="L167" s="309"/>
      <c r="M167" s="309"/>
      <c r="N167" s="309"/>
      <c r="O167" s="309"/>
      <c r="P167" s="309"/>
      <c r="Q167" s="309"/>
      <c r="R167" s="309"/>
      <c r="S167" s="309"/>
      <c r="T167" s="309"/>
      <c r="U167" s="309"/>
      <c r="V167" s="309"/>
      <c r="W167" s="309"/>
      <c r="X167" s="309"/>
    </row>
    <row r="168" spans="1:24" ht="20.25" customHeight="1">
      <c r="A168" s="1010"/>
      <c r="B168" s="910" t="s">
        <v>148</v>
      </c>
      <c r="C168" s="911"/>
      <c r="D168" s="911"/>
      <c r="E168" s="912"/>
      <c r="F168" s="554" t="s">
        <v>175</v>
      </c>
      <c r="G168" s="525" t="s">
        <v>175</v>
      </c>
      <c r="H168" s="428"/>
      <c r="I168" s="554" t="s">
        <v>175</v>
      </c>
      <c r="J168" s="309"/>
      <c r="K168" s="309"/>
      <c r="L168" s="309"/>
      <c r="M168" s="309"/>
      <c r="N168" s="309"/>
      <c r="O168" s="309"/>
      <c r="P168" s="309"/>
      <c r="Q168" s="309"/>
      <c r="R168" s="309"/>
      <c r="S168" s="309"/>
      <c r="T168" s="309"/>
      <c r="U168" s="309"/>
      <c r="V168" s="309"/>
      <c r="W168" s="309"/>
      <c r="X168" s="309"/>
    </row>
    <row r="169" spans="1:24" ht="19.5" customHeight="1">
      <c r="A169" s="549"/>
      <c r="B169" s="1042" t="s">
        <v>152</v>
      </c>
      <c r="C169" s="1042"/>
      <c r="D169" s="1042"/>
      <c r="E169" s="1042"/>
      <c r="F169" s="1042"/>
      <c r="G169" s="1042"/>
      <c r="H169" s="1042"/>
      <c r="I169" s="1043"/>
      <c r="J169" s="309"/>
      <c r="K169" s="309"/>
      <c r="L169" s="309"/>
      <c r="M169" s="309"/>
      <c r="N169" s="309"/>
      <c r="O169" s="309"/>
      <c r="P169" s="309"/>
      <c r="Q169" s="309"/>
      <c r="R169" s="309"/>
      <c r="S169" s="309"/>
      <c r="T169" s="309"/>
      <c r="U169" s="309"/>
      <c r="V169" s="309"/>
      <c r="W169" s="309"/>
      <c r="X169" s="309"/>
    </row>
    <row r="170" spans="1:24" ht="24.75" customHeight="1">
      <c r="A170" s="564" t="s">
        <v>176</v>
      </c>
      <c r="B170" s="1030" t="s">
        <v>177</v>
      </c>
      <c r="C170" s="1031"/>
      <c r="D170" s="1031"/>
      <c r="E170" s="1031"/>
      <c r="F170" s="550"/>
      <c r="G170" s="551"/>
      <c r="H170" s="551"/>
      <c r="I170" s="552"/>
      <c r="J170" s="309"/>
      <c r="K170" s="309"/>
      <c r="L170" s="309"/>
      <c r="M170" s="309"/>
      <c r="N170" s="309"/>
      <c r="O170" s="309"/>
      <c r="P170" s="309"/>
      <c r="Q170" s="309"/>
      <c r="R170" s="309"/>
      <c r="S170" s="309"/>
      <c r="T170" s="309"/>
      <c r="U170" s="309"/>
      <c r="V170" s="309"/>
      <c r="W170" s="309"/>
      <c r="X170" s="309"/>
    </row>
    <row r="171" spans="1:24" ht="40.5" customHeight="1">
      <c r="A171" s="549" t="s">
        <v>178</v>
      </c>
      <c r="B171" s="902" t="s">
        <v>206</v>
      </c>
      <c r="C171" s="902"/>
      <c r="D171" s="902"/>
      <c r="E171" s="913"/>
      <c r="F171" s="546"/>
      <c r="G171" s="899"/>
      <c r="H171" s="994"/>
      <c r="I171" s="546"/>
      <c r="J171" s="309"/>
      <c r="K171" s="309"/>
      <c r="L171" s="309"/>
      <c r="M171" s="309"/>
      <c r="N171" s="309"/>
      <c r="O171" s="309"/>
      <c r="P171" s="309"/>
      <c r="Q171" s="309"/>
      <c r="R171" s="309"/>
      <c r="S171" s="309"/>
      <c r="T171" s="309"/>
      <c r="U171" s="309"/>
      <c r="V171" s="309"/>
      <c r="W171" s="309"/>
      <c r="X171" s="309"/>
    </row>
    <row r="172" spans="1:24" ht="30" customHeight="1">
      <c r="A172" s="549" t="s">
        <v>180</v>
      </c>
      <c r="B172" s="902" t="s">
        <v>181</v>
      </c>
      <c r="C172" s="902"/>
      <c r="D172" s="902"/>
      <c r="E172" s="913"/>
      <c r="F172" s="426"/>
      <c r="G172" s="410"/>
      <c r="H172" s="538"/>
      <c r="I172" s="553"/>
      <c r="J172" s="309"/>
      <c r="K172" s="309"/>
      <c r="L172" s="309"/>
      <c r="M172" s="309"/>
      <c r="N172" s="309"/>
      <c r="O172" s="309"/>
      <c r="P172" s="309"/>
      <c r="Q172" s="309"/>
      <c r="R172" s="309"/>
      <c r="S172" s="309"/>
      <c r="T172" s="309"/>
      <c r="U172" s="309"/>
      <c r="V172" s="309"/>
      <c r="W172" s="309"/>
      <c r="X172" s="309"/>
    </row>
    <row r="173" spans="1:24" ht="35.25" customHeight="1">
      <c r="A173" s="549" t="s">
        <v>182</v>
      </c>
      <c r="B173" s="1021" t="s">
        <v>207</v>
      </c>
      <c r="C173" s="1021"/>
      <c r="D173" s="1021"/>
      <c r="E173" s="1022"/>
      <c r="F173" s="425"/>
      <c r="G173" s="899"/>
      <c r="H173" s="994"/>
      <c r="I173" s="425"/>
      <c r="J173" s="309"/>
      <c r="K173" s="309"/>
      <c r="L173" s="309"/>
      <c r="M173" s="309"/>
      <c r="N173" s="309"/>
      <c r="O173" s="309"/>
      <c r="P173" s="309"/>
      <c r="Q173" s="309"/>
      <c r="R173" s="309"/>
      <c r="S173" s="309"/>
      <c r="T173" s="309"/>
      <c r="U173" s="309"/>
      <c r="V173" s="309"/>
      <c r="W173" s="309"/>
      <c r="X173" s="309"/>
    </row>
    <row r="174" spans="1:24" ht="31.5" customHeight="1">
      <c r="A174" s="549" t="s">
        <v>184</v>
      </c>
      <c r="B174" s="902" t="s">
        <v>145</v>
      </c>
      <c r="C174" s="902"/>
      <c r="D174" s="902"/>
      <c r="E174" s="913"/>
      <c r="F174" s="425"/>
      <c r="G174" s="899"/>
      <c r="H174" s="994"/>
      <c r="I174" s="425"/>
      <c r="J174" s="309"/>
      <c r="K174" s="309"/>
      <c r="L174" s="309"/>
      <c r="M174" s="309"/>
      <c r="N174" s="309"/>
      <c r="O174" s="309"/>
      <c r="P174" s="309"/>
      <c r="Q174" s="309"/>
      <c r="R174" s="309"/>
      <c r="S174" s="309"/>
      <c r="T174" s="309"/>
      <c r="U174" s="309"/>
      <c r="V174" s="309"/>
      <c r="W174" s="309"/>
      <c r="X174" s="309"/>
    </row>
    <row r="175" spans="1:24" ht="33" customHeight="1">
      <c r="A175" s="549" t="s">
        <v>185</v>
      </c>
      <c r="B175" s="902" t="s">
        <v>186</v>
      </c>
      <c r="C175" s="902"/>
      <c r="D175" s="902"/>
      <c r="E175" s="913"/>
      <c r="F175" s="425"/>
      <c r="G175" s="899"/>
      <c r="H175" s="994"/>
      <c r="I175" s="425"/>
      <c r="J175" s="309"/>
      <c r="K175" s="309"/>
      <c r="L175" s="309"/>
      <c r="M175" s="309"/>
      <c r="N175" s="309"/>
      <c r="O175" s="309"/>
      <c r="P175" s="309"/>
      <c r="Q175" s="309"/>
      <c r="R175" s="309"/>
      <c r="S175" s="309"/>
      <c r="T175" s="309"/>
      <c r="U175" s="309"/>
      <c r="V175" s="309"/>
      <c r="W175" s="309"/>
      <c r="X175" s="309"/>
    </row>
    <row r="176" spans="1:24" ht="44.25" customHeight="1">
      <c r="A176" s="549" t="s">
        <v>187</v>
      </c>
      <c r="B176" s="902" t="s">
        <v>188</v>
      </c>
      <c r="C176" s="902"/>
      <c r="D176" s="902"/>
      <c r="E176" s="913"/>
      <c r="F176" s="425"/>
      <c r="G176" s="899"/>
      <c r="H176" s="994"/>
      <c r="I176" s="425"/>
      <c r="J176" s="309"/>
      <c r="K176" s="309"/>
      <c r="L176" s="309"/>
      <c r="M176" s="309"/>
      <c r="N176" s="309"/>
      <c r="O176" s="309"/>
      <c r="P176" s="309"/>
      <c r="Q176" s="309"/>
      <c r="R176" s="309"/>
      <c r="S176" s="309"/>
      <c r="T176" s="309"/>
      <c r="U176" s="309"/>
      <c r="V176" s="309"/>
      <c r="W176" s="309"/>
      <c r="X176" s="309"/>
    </row>
    <row r="177" spans="1:24" ht="37.5" customHeight="1">
      <c r="A177" s="549" t="s">
        <v>189</v>
      </c>
      <c r="B177" s="902" t="s">
        <v>208</v>
      </c>
      <c r="C177" s="902"/>
      <c r="D177" s="902"/>
      <c r="E177" s="913"/>
      <c r="F177" s="425"/>
      <c r="G177" s="899"/>
      <c r="H177" s="994"/>
      <c r="I177" s="425"/>
      <c r="J177" s="309"/>
      <c r="K177" s="309"/>
      <c r="L177" s="309"/>
      <c r="M177" s="309"/>
      <c r="N177" s="309"/>
      <c r="O177" s="309"/>
      <c r="P177" s="309"/>
      <c r="Q177" s="309"/>
      <c r="R177" s="309"/>
      <c r="S177" s="309"/>
      <c r="T177" s="309"/>
      <c r="U177" s="309"/>
      <c r="V177" s="309"/>
      <c r="W177" s="309"/>
      <c r="X177" s="309"/>
    </row>
    <row r="178" spans="1:24" ht="33" customHeight="1">
      <c r="A178" s="1008" t="s">
        <v>205</v>
      </c>
      <c r="B178" s="908" t="s">
        <v>147</v>
      </c>
      <c r="C178" s="909"/>
      <c r="D178" s="909"/>
      <c r="E178" s="1037"/>
      <c r="F178" s="427"/>
      <c r="G178" s="495"/>
      <c r="H178" s="426"/>
      <c r="I178" s="427"/>
    </row>
    <row r="179" spans="1:24" ht="39" customHeight="1">
      <c r="A179" s="1010"/>
      <c r="B179" s="910" t="s">
        <v>148</v>
      </c>
      <c r="C179" s="911"/>
      <c r="D179" s="911"/>
      <c r="E179" s="912"/>
      <c r="F179" s="562" t="s">
        <v>191</v>
      </c>
      <c r="G179" s="562" t="s">
        <v>191</v>
      </c>
      <c r="H179" s="497"/>
      <c r="I179" s="562" t="s">
        <v>191</v>
      </c>
    </row>
    <row r="180" spans="1:24" ht="16.5" customHeight="1">
      <c r="A180" s="82"/>
      <c r="B180" s="493"/>
      <c r="C180" s="493"/>
      <c r="D180" s="493"/>
      <c r="E180" s="493"/>
      <c r="F180" s="493"/>
      <c r="G180" s="493"/>
      <c r="H180" s="493"/>
      <c r="I180" s="493"/>
    </row>
    <row r="181" spans="1:24" ht="53.25" customHeight="1">
      <c r="A181" s="549">
        <v>5</v>
      </c>
      <c r="B181" s="915" t="s">
        <v>209</v>
      </c>
      <c r="C181" s="915"/>
      <c r="D181" s="915"/>
      <c r="E181" s="915"/>
      <c r="F181" s="915"/>
      <c r="G181" s="915"/>
      <c r="H181" s="915"/>
      <c r="I181" s="540"/>
    </row>
    <row r="182" spans="1:24" ht="9" customHeight="1">
      <c r="A182" s="415"/>
      <c r="B182" s="1038"/>
      <c r="C182" s="1038"/>
      <c r="D182" s="1038"/>
      <c r="E182" s="1038"/>
      <c r="F182" s="1038"/>
      <c r="G182" s="1038"/>
      <c r="H182" s="1038"/>
      <c r="I182" s="1038"/>
    </row>
    <row r="183" spans="1:24" ht="61.5" customHeight="1">
      <c r="A183" s="549">
        <v>6</v>
      </c>
      <c r="B183" s="915" t="s">
        <v>210</v>
      </c>
      <c r="C183" s="915"/>
      <c r="D183" s="915"/>
      <c r="E183" s="915"/>
      <c r="F183" s="915"/>
      <c r="G183" s="915"/>
      <c r="H183" s="915"/>
      <c r="I183" s="540"/>
    </row>
    <row r="184" spans="1:24" ht="15.75" customHeight="1">
      <c r="A184" s="1039"/>
      <c r="B184" s="1040"/>
      <c r="C184" s="1040"/>
      <c r="D184" s="1040"/>
      <c r="E184" s="1040"/>
      <c r="F184" s="1040"/>
      <c r="G184" s="1040"/>
      <c r="H184" s="1040"/>
      <c r="I184" s="1041"/>
    </row>
    <row r="185" spans="1:24" ht="72" customHeight="1">
      <c r="A185" s="549">
        <v>7</v>
      </c>
      <c r="B185" s="915" t="s">
        <v>211</v>
      </c>
      <c r="C185" s="915"/>
      <c r="D185" s="915"/>
      <c r="E185" s="915"/>
      <c r="F185" s="915"/>
      <c r="G185" s="915"/>
      <c r="H185" s="915"/>
      <c r="I185" s="540"/>
    </row>
    <row r="186" spans="1:24" ht="45.75" customHeight="1">
      <c r="A186" s="555">
        <v>8</v>
      </c>
      <c r="B186" s="911" t="s">
        <v>151</v>
      </c>
      <c r="C186" s="911"/>
      <c r="D186" s="911"/>
      <c r="E186" s="912"/>
      <c r="F186" s="499"/>
      <c r="G186" s="584"/>
      <c r="H186" s="585"/>
      <c r="I186" s="499"/>
    </row>
    <row r="187" spans="1:24" ht="12.75" customHeight="1">
      <c r="A187" s="433"/>
      <c r="B187" s="324"/>
      <c r="C187" s="324"/>
      <c r="D187" s="324"/>
      <c r="E187" s="324"/>
      <c r="F187" s="324"/>
      <c r="G187" s="324"/>
      <c r="H187" s="324"/>
      <c r="I187" s="326"/>
      <c r="M187" s="576"/>
    </row>
    <row r="188" spans="1:24" ht="24" customHeight="1">
      <c r="A188" s="581">
        <v>3</v>
      </c>
      <c r="B188" s="1044" t="s">
        <v>212</v>
      </c>
      <c r="C188" s="1044"/>
      <c r="D188" s="1044"/>
      <c r="E188" s="1044"/>
      <c r="F188" s="1044"/>
      <c r="G188" s="1044"/>
      <c r="H188" s="1044"/>
      <c r="I188" s="1044"/>
      <c r="M188" s="587"/>
    </row>
    <row r="189" spans="1:24" ht="24" customHeight="1">
      <c r="A189" s="415" t="s">
        <v>85</v>
      </c>
      <c r="B189" s="1045" t="s">
        <v>213</v>
      </c>
      <c r="C189" s="1045"/>
      <c r="D189" s="1045"/>
      <c r="E189" s="1045"/>
      <c r="F189" s="1045"/>
      <c r="G189" s="1045"/>
      <c r="H189" s="1045"/>
      <c r="I189" s="1045"/>
      <c r="M189" s="586"/>
    </row>
    <row r="190" spans="1:24" ht="73.5" customHeight="1">
      <c r="A190" s="415" t="s">
        <v>214</v>
      </c>
      <c r="B190" s="1046" t="s">
        <v>215</v>
      </c>
      <c r="C190" s="1046"/>
      <c r="D190" s="1046"/>
      <c r="E190" s="1046"/>
      <c r="F190" s="1046"/>
      <c r="G190" s="1046"/>
      <c r="H190" s="1046"/>
      <c r="I190" s="1046"/>
      <c r="M190" s="323"/>
    </row>
    <row r="191" spans="1:24" ht="30.75" customHeight="1">
      <c r="A191" s="415" t="s">
        <v>216</v>
      </c>
      <c r="B191" s="1047" t="s">
        <v>217</v>
      </c>
      <c r="C191" s="1047"/>
      <c r="D191" s="1047"/>
      <c r="E191" s="1047"/>
      <c r="F191" s="1047"/>
      <c r="G191" s="1047"/>
      <c r="H191" s="1047"/>
      <c r="I191" s="1047"/>
      <c r="M191" s="323"/>
    </row>
    <row r="192" spans="1:24" ht="230.25" customHeight="1">
      <c r="A192" s="415"/>
      <c r="B192" s="1048" t="s">
        <v>218</v>
      </c>
      <c r="C192" s="1048"/>
      <c r="D192" s="1048"/>
      <c r="E192" s="1048"/>
      <c r="F192" s="1048"/>
      <c r="G192" s="1048"/>
      <c r="H192" s="1048"/>
      <c r="I192" s="1048"/>
      <c r="M192" s="323"/>
    </row>
    <row r="193" spans="1:13" ht="10.5" customHeight="1">
      <c r="A193" s="415"/>
      <c r="B193" s="582"/>
      <c r="C193" s="582"/>
      <c r="D193" s="582"/>
      <c r="E193" s="582"/>
      <c r="F193" s="582"/>
      <c r="G193" s="582"/>
      <c r="H193" s="582"/>
      <c r="I193" s="582"/>
      <c r="M193" s="323"/>
    </row>
    <row r="194" spans="1:13" ht="66.75" customHeight="1">
      <c r="A194" s="415"/>
      <c r="B194" s="1049" t="s">
        <v>219</v>
      </c>
      <c r="C194" s="1050"/>
      <c r="D194" s="1050"/>
      <c r="E194" s="1050"/>
      <c r="F194" s="1050"/>
      <c r="G194" s="1050"/>
      <c r="H194" s="1050"/>
      <c r="I194" s="1050"/>
      <c r="M194" s="323"/>
    </row>
    <row r="195" spans="1:13" ht="12" customHeight="1">
      <c r="A195" s="415"/>
      <c r="B195" s="1051"/>
      <c r="C195" s="1051"/>
      <c r="D195" s="1051"/>
      <c r="E195" s="1051"/>
      <c r="F195" s="1051"/>
      <c r="G195" s="1051"/>
      <c r="H195" s="1051"/>
      <c r="I195" s="1051"/>
      <c r="M195" s="323"/>
    </row>
    <row r="196" spans="1:13" ht="44.25" customHeight="1">
      <c r="A196" s="549"/>
      <c r="B196" s="1052" t="s">
        <v>220</v>
      </c>
      <c r="C196" s="1053"/>
      <c r="D196" s="1053"/>
      <c r="E196" s="1053"/>
      <c r="F196" s="1053"/>
      <c r="G196" s="1053"/>
      <c r="H196" s="1053"/>
      <c r="I196" s="1054"/>
      <c r="M196" s="323"/>
    </row>
    <row r="197" spans="1:13" ht="23.25" customHeight="1">
      <c r="A197" s="549"/>
      <c r="B197" s="542"/>
      <c r="C197" s="543"/>
      <c r="D197" s="543"/>
      <c r="E197" s="543"/>
      <c r="F197" s="543"/>
      <c r="G197" s="543"/>
      <c r="H197" s="543"/>
      <c r="I197" s="543"/>
      <c r="M197" s="323"/>
    </row>
    <row r="198" spans="1:13" ht="20.25" customHeight="1">
      <c r="A198" s="575">
        <v>4</v>
      </c>
      <c r="B198" s="920" t="s">
        <v>221</v>
      </c>
      <c r="C198" s="921"/>
      <c r="D198" s="921"/>
      <c r="E198" s="921"/>
      <c r="F198" s="921"/>
      <c r="G198" s="921"/>
      <c r="H198" s="921"/>
      <c r="I198" s="577"/>
      <c r="M198" s="323" t="str">
        <f>M21</f>
        <v>2 or more</v>
      </c>
    </row>
    <row r="199" spans="1:13" ht="29.25" customHeight="1">
      <c r="A199" s="574">
        <v>4.0999999999999996</v>
      </c>
      <c r="B199" s="922" t="s">
        <v>101</v>
      </c>
      <c r="C199" s="923"/>
      <c r="D199" s="923"/>
      <c r="E199" s="924"/>
      <c r="F199" s="925"/>
      <c r="G199" s="925"/>
      <c r="H199" s="926"/>
      <c r="I199" s="326"/>
    </row>
    <row r="200" spans="1:13" ht="25.5" customHeight="1">
      <c r="A200" s="574" t="s">
        <v>222</v>
      </c>
      <c r="B200" s="916" t="s">
        <v>223</v>
      </c>
      <c r="C200" s="917"/>
      <c r="D200" s="917"/>
      <c r="E200" s="917"/>
      <c r="F200" s="917"/>
      <c r="G200" s="917"/>
      <c r="H200" s="917"/>
      <c r="I200" s="326"/>
    </row>
    <row r="201" spans="1:13" ht="39.75" customHeight="1">
      <c r="A201" s="436"/>
      <c r="B201" s="437"/>
      <c r="C201" s="437"/>
      <c r="D201" s="401" t="s">
        <v>224</v>
      </c>
      <c r="E201" s="537"/>
      <c r="F201" s="865" t="s">
        <v>225</v>
      </c>
      <c r="G201" s="940"/>
      <c r="H201" s="866"/>
      <c r="I201" s="326"/>
    </row>
    <row r="202" spans="1:13" ht="17.25" customHeight="1">
      <c r="A202" s="438" t="s">
        <v>226</v>
      </c>
      <c r="B202" s="877" t="s">
        <v>227</v>
      </c>
      <c r="C202" s="877"/>
      <c r="D202" s="439"/>
      <c r="E202" s="491"/>
      <c r="F202" s="883"/>
      <c r="G202" s="884"/>
      <c r="H202" s="885"/>
      <c r="I202" s="326"/>
    </row>
    <row r="203" spans="1:13" ht="37.5" customHeight="1">
      <c r="A203" s="438"/>
      <c r="B203" s="927" t="s">
        <v>228</v>
      </c>
      <c r="C203" s="928"/>
      <c r="D203" s="872"/>
      <c r="E203" s="440"/>
      <c r="F203" s="878"/>
      <c r="G203" s="879"/>
      <c r="H203" s="880"/>
      <c r="I203" s="326"/>
    </row>
    <row r="204" spans="1:13" ht="15.75" hidden="1" customHeight="1">
      <c r="A204" s="438">
        <v>1</v>
      </c>
      <c r="B204" s="929" t="s">
        <v>229</v>
      </c>
      <c r="C204" s="930"/>
      <c r="D204" s="444"/>
      <c r="E204" s="490"/>
      <c r="F204" s="878"/>
      <c r="G204" s="879"/>
      <c r="H204" s="880"/>
      <c r="I204" s="326"/>
    </row>
    <row r="205" spans="1:13" ht="25.5" customHeight="1">
      <c r="A205" s="438">
        <v>1</v>
      </c>
      <c r="B205" s="878"/>
      <c r="C205" s="880"/>
      <c r="D205" s="444"/>
      <c r="E205" s="435"/>
      <c r="F205" s="878"/>
      <c r="G205" s="879"/>
      <c r="H205" s="880"/>
    </row>
    <row r="206" spans="1:13" ht="29.25" customHeight="1">
      <c r="A206" s="438">
        <v>2</v>
      </c>
      <c r="B206" s="878"/>
      <c r="C206" s="880"/>
      <c r="D206" s="444"/>
      <c r="E206" s="435"/>
      <c r="F206" s="878"/>
      <c r="G206" s="879"/>
      <c r="H206" s="880"/>
      <c r="I206" s="326"/>
    </row>
    <row r="207" spans="1:13" ht="28.5" customHeight="1">
      <c r="A207" s="438">
        <v>3</v>
      </c>
      <c r="B207" s="878"/>
      <c r="C207" s="880"/>
      <c r="D207" s="444"/>
      <c r="E207" s="435"/>
      <c r="F207" s="878"/>
      <c r="G207" s="879"/>
      <c r="H207" s="880"/>
      <c r="I207" s="326"/>
    </row>
    <row r="208" spans="1:13" ht="32.25" customHeight="1">
      <c r="A208" s="438">
        <v>4</v>
      </c>
      <c r="B208" s="878"/>
      <c r="C208" s="880"/>
      <c r="D208" s="444"/>
      <c r="E208" s="435"/>
      <c r="F208" s="878"/>
      <c r="G208" s="879"/>
      <c r="H208" s="880"/>
      <c r="I208" s="326"/>
    </row>
    <row r="209" spans="1:9" ht="35.25" customHeight="1">
      <c r="A209" s="438">
        <v>5</v>
      </c>
      <c r="B209" s="878"/>
      <c r="C209" s="880"/>
      <c r="D209" s="444"/>
      <c r="E209" s="435"/>
      <c r="F209" s="878"/>
      <c r="G209" s="879"/>
      <c r="H209" s="880"/>
      <c r="I209" s="326"/>
    </row>
    <row r="210" spans="1:9" ht="29.25" customHeight="1">
      <c r="A210" s="403"/>
      <c r="B210" s="434"/>
      <c r="C210" s="435"/>
      <c r="D210" s="435"/>
      <c r="E210" s="435"/>
      <c r="F210" s="435"/>
      <c r="G210" s="435"/>
      <c r="H210" s="435"/>
      <c r="I210" s="326"/>
    </row>
    <row r="211" spans="1:9" ht="20.25" customHeight="1">
      <c r="A211" s="436" t="s">
        <v>91</v>
      </c>
      <c r="B211" s="916" t="s">
        <v>230</v>
      </c>
      <c r="C211" s="917"/>
      <c r="D211" s="917"/>
      <c r="E211" s="917"/>
      <c r="F211" s="917"/>
      <c r="G211" s="917"/>
      <c r="H211" s="917"/>
      <c r="I211" s="326"/>
    </row>
    <row r="212" spans="1:9" ht="47.25" customHeight="1">
      <c r="A212" s="436"/>
      <c r="B212" s="452"/>
      <c r="C212" s="437"/>
      <c r="D212" s="401" t="s">
        <v>231</v>
      </c>
      <c r="E212" s="537"/>
      <c r="F212" s="865" t="s">
        <v>225</v>
      </c>
      <c r="G212" s="940"/>
      <c r="H212" s="866"/>
      <c r="I212" s="326"/>
    </row>
    <row r="213" spans="1:9" ht="17.25" customHeight="1">
      <c r="A213" s="438" t="s">
        <v>226</v>
      </c>
      <c r="B213" s="931" t="s">
        <v>227</v>
      </c>
      <c r="C213" s="932"/>
      <c r="D213" s="453"/>
      <c r="E213" s="491"/>
      <c r="F213" s="883"/>
      <c r="G213" s="884"/>
      <c r="H213" s="885"/>
      <c r="I213" s="326"/>
    </row>
    <row r="214" spans="1:9" ht="34.5" customHeight="1">
      <c r="A214" s="438"/>
      <c r="B214" s="927" t="s">
        <v>228</v>
      </c>
      <c r="C214" s="928"/>
      <c r="D214" s="872"/>
      <c r="E214" s="440"/>
      <c r="F214" s="883"/>
      <c r="G214" s="884"/>
      <c r="H214" s="885"/>
      <c r="I214" s="326"/>
    </row>
    <row r="215" spans="1:9" ht="30" customHeight="1">
      <c r="A215" s="438">
        <v>1</v>
      </c>
      <c r="B215" s="878"/>
      <c r="C215" s="880"/>
      <c r="D215" s="444"/>
      <c r="E215" s="435"/>
      <c r="F215" s="878"/>
      <c r="G215" s="879"/>
      <c r="H215" s="880"/>
      <c r="I215" s="326"/>
    </row>
    <row r="216" spans="1:9" ht="28.5" customHeight="1">
      <c r="A216" s="438">
        <v>2</v>
      </c>
      <c r="B216" s="878"/>
      <c r="C216" s="880"/>
      <c r="D216" s="444"/>
      <c r="E216" s="435"/>
      <c r="F216" s="878"/>
      <c r="G216" s="879"/>
      <c r="H216" s="880"/>
    </row>
    <row r="217" spans="1:9" ht="27.75" customHeight="1">
      <c r="A217" s="438">
        <v>3</v>
      </c>
      <c r="B217" s="878"/>
      <c r="C217" s="880"/>
      <c r="D217" s="444"/>
      <c r="E217" s="435"/>
      <c r="F217" s="878"/>
      <c r="G217" s="879"/>
      <c r="H217" s="880"/>
      <c r="I217" s="326"/>
    </row>
    <row r="218" spans="1:9" ht="30" customHeight="1">
      <c r="A218" s="438">
        <v>4</v>
      </c>
      <c r="B218" s="878"/>
      <c r="C218" s="880"/>
      <c r="D218" s="444"/>
      <c r="E218" s="435"/>
      <c r="F218" s="878"/>
      <c r="G218" s="879"/>
      <c r="H218" s="880"/>
      <c r="I218" s="326"/>
    </row>
    <row r="219" spans="1:9" ht="30.75" customHeight="1">
      <c r="A219" s="438">
        <v>5</v>
      </c>
      <c r="B219" s="878"/>
      <c r="C219" s="880"/>
      <c r="D219" s="444"/>
      <c r="E219" s="435"/>
      <c r="F219" s="878"/>
      <c r="G219" s="879"/>
      <c r="H219" s="880"/>
      <c r="I219" s="326"/>
    </row>
    <row r="220" spans="1:9" ht="51" customHeight="1">
      <c r="A220" s="438"/>
      <c r="B220" s="1056" t="s">
        <v>232</v>
      </c>
      <c r="C220" s="977"/>
      <c r="D220" s="444"/>
      <c r="E220" s="503"/>
      <c r="F220" s="435"/>
      <c r="G220" s="435"/>
      <c r="H220" s="492"/>
      <c r="I220" s="326"/>
    </row>
    <row r="221" spans="1:9" ht="16.5" customHeight="1">
      <c r="A221" s="433"/>
      <c r="B221" s="324"/>
      <c r="C221" s="324"/>
      <c r="D221" s="430"/>
      <c r="E221" s="430"/>
      <c r="F221" s="430"/>
      <c r="G221" s="430"/>
      <c r="H221" s="430"/>
      <c r="I221" s="326"/>
    </row>
    <row r="222" spans="1:9" ht="16.5" customHeight="1">
      <c r="A222" s="436" t="s">
        <v>233</v>
      </c>
      <c r="B222" s="933" t="s">
        <v>234</v>
      </c>
      <c r="C222" s="963"/>
      <c r="D222" s="454"/>
      <c r="E222" s="964"/>
      <c r="F222" s="965"/>
      <c r="G222" s="966"/>
      <c r="H222" s="967"/>
      <c r="I222" s="326"/>
    </row>
    <row r="223" spans="1:9" ht="34.5" customHeight="1">
      <c r="A223" s="436"/>
      <c r="B223" s="917"/>
      <c r="C223" s="933"/>
      <c r="D223" s="455" t="s">
        <v>235</v>
      </c>
      <c r="E223" s="968" t="s">
        <v>225</v>
      </c>
      <c r="F223" s="1055"/>
      <c r="G223" s="1055"/>
      <c r="H223" s="969"/>
      <c r="I223" s="326"/>
    </row>
    <row r="224" spans="1:9" ht="56.25" customHeight="1">
      <c r="A224" s="438"/>
      <c r="B224" s="934" t="s">
        <v>236</v>
      </c>
      <c r="C224" s="935"/>
      <c r="D224" s="444"/>
      <c r="E224" s="878"/>
      <c r="F224" s="879"/>
      <c r="G224" s="879"/>
      <c r="H224" s="880"/>
    </row>
    <row r="225" spans="1:9" ht="15.75" customHeight="1">
      <c r="A225" s="438"/>
      <c r="B225" s="874" t="s">
        <v>237</v>
      </c>
      <c r="C225" s="932"/>
      <c r="D225" s="453"/>
      <c r="E225" s="927"/>
      <c r="F225" s="936"/>
      <c r="G225" s="937"/>
      <c r="H225" s="938"/>
      <c r="I225" s="326"/>
    </row>
    <row r="226" spans="1:9" ht="79.5" customHeight="1">
      <c r="A226" s="504"/>
      <c r="B226" s="934" t="s">
        <v>238</v>
      </c>
      <c r="C226" s="935"/>
      <c r="D226" s="444"/>
      <c r="E226" s="878"/>
      <c r="F226" s="879"/>
      <c r="G226" s="879"/>
      <c r="H226" s="880"/>
      <c r="I226" s="326"/>
    </row>
    <row r="227" spans="1:9" ht="14.25" customHeight="1">
      <c r="A227" s="506"/>
      <c r="B227" s="389"/>
      <c r="C227" s="389"/>
      <c r="D227" s="389"/>
      <c r="G227" s="389"/>
    </row>
    <row r="228" spans="1:9" ht="23.25" customHeight="1">
      <c r="A228" s="575">
        <v>5</v>
      </c>
      <c r="B228" s="920" t="s">
        <v>239</v>
      </c>
      <c r="C228" s="921"/>
      <c r="D228" s="921"/>
      <c r="E228" s="921"/>
      <c r="F228" s="921"/>
      <c r="G228" s="921"/>
      <c r="H228" s="921"/>
      <c r="I228" s="578"/>
    </row>
    <row r="229" spans="1:9" ht="32.25" customHeight="1">
      <c r="A229" s="574">
        <v>5.0999999999999996</v>
      </c>
      <c r="B229" s="922" t="s">
        <v>101</v>
      </c>
      <c r="C229" s="923"/>
      <c r="D229" s="923"/>
      <c r="E229" s="924"/>
      <c r="F229" s="925"/>
      <c r="G229" s="925"/>
      <c r="H229" s="926"/>
    </row>
    <row r="230" spans="1:9" ht="23.25" customHeight="1">
      <c r="A230" s="574" t="s">
        <v>222</v>
      </c>
      <c r="B230" s="916" t="s">
        <v>223</v>
      </c>
      <c r="C230" s="917"/>
      <c r="D230" s="917"/>
      <c r="E230" s="917"/>
      <c r="F230" s="917"/>
      <c r="G230" s="917"/>
      <c r="H230" s="917"/>
    </row>
    <row r="231" spans="1:9" ht="14.25" customHeight="1">
      <c r="A231" s="436"/>
      <c r="B231" s="437"/>
      <c r="C231" s="437"/>
      <c r="D231" s="401"/>
      <c r="E231" s="858"/>
      <c r="F231" s="861" t="s">
        <v>225</v>
      </c>
      <c r="G231" s="939"/>
      <c r="H231" s="862"/>
    </row>
    <row r="232" spans="1:9" ht="47.25" customHeight="1">
      <c r="A232" s="436"/>
      <c r="B232" s="437"/>
      <c r="C232" s="437"/>
      <c r="D232" s="401" t="s">
        <v>224</v>
      </c>
      <c r="E232" s="860"/>
      <c r="F232" s="865"/>
      <c r="G232" s="940"/>
      <c r="H232" s="866"/>
    </row>
    <row r="233" spans="1:9" ht="23.25" customHeight="1">
      <c r="A233" s="438" t="s">
        <v>226</v>
      </c>
      <c r="B233" s="877" t="s">
        <v>227</v>
      </c>
      <c r="C233" s="877"/>
      <c r="D233" s="439"/>
      <c r="E233" s="491"/>
      <c r="F233" s="883"/>
      <c r="G233" s="884"/>
      <c r="H233" s="885"/>
    </row>
    <row r="234" spans="1:9" ht="42.75" customHeight="1">
      <c r="A234" s="438"/>
      <c r="B234" s="927" t="s">
        <v>228</v>
      </c>
      <c r="C234" s="928"/>
      <c r="D234" s="872"/>
      <c r="E234" s="440"/>
      <c r="F234" s="878"/>
      <c r="G234" s="879"/>
      <c r="H234" s="880"/>
    </row>
    <row r="235" spans="1:9" ht="27" hidden="1" customHeight="1">
      <c r="A235" s="438">
        <v>1</v>
      </c>
      <c r="B235" s="929" t="s">
        <v>229</v>
      </c>
      <c r="C235" s="930"/>
      <c r="D235" s="444"/>
      <c r="E235" s="490"/>
      <c r="F235" s="878"/>
      <c r="G235" s="879"/>
      <c r="H235" s="880"/>
    </row>
    <row r="236" spans="1:9" ht="24" customHeight="1">
      <c r="A236" s="438">
        <v>1</v>
      </c>
      <c r="B236" s="878"/>
      <c r="C236" s="880"/>
      <c r="D236" s="444"/>
      <c r="E236" s="435"/>
      <c r="F236" s="878"/>
      <c r="G236" s="879"/>
      <c r="H236" s="880"/>
    </row>
    <row r="237" spans="1:9" ht="26.25" customHeight="1">
      <c r="A237" s="438">
        <v>2</v>
      </c>
      <c r="B237" s="878"/>
      <c r="C237" s="880"/>
      <c r="D237" s="444"/>
      <c r="E237" s="435"/>
      <c r="F237" s="878"/>
      <c r="G237" s="879"/>
      <c r="H237" s="880"/>
    </row>
    <row r="238" spans="1:9" ht="23.25" customHeight="1">
      <c r="A238" s="438">
        <v>3</v>
      </c>
      <c r="B238" s="878"/>
      <c r="C238" s="880"/>
      <c r="D238" s="444"/>
      <c r="E238" s="435"/>
      <c r="F238" s="878"/>
      <c r="G238" s="879"/>
      <c r="H238" s="880"/>
    </row>
    <row r="239" spans="1:9" ht="22.5" customHeight="1">
      <c r="A239" s="438">
        <v>4</v>
      </c>
      <c r="B239" s="878"/>
      <c r="C239" s="880"/>
      <c r="D239" s="444"/>
      <c r="E239" s="435"/>
      <c r="F239" s="878"/>
      <c r="G239" s="879"/>
      <c r="H239" s="880"/>
    </row>
    <row r="240" spans="1:9" ht="26.25" customHeight="1">
      <c r="A240" s="438">
        <v>5</v>
      </c>
      <c r="B240" s="878"/>
      <c r="C240" s="880"/>
      <c r="D240" s="444"/>
      <c r="E240" s="435"/>
      <c r="F240" s="878"/>
      <c r="G240" s="879"/>
      <c r="H240" s="880"/>
    </row>
    <row r="241" spans="1:8" ht="14.25" customHeight="1">
      <c r="A241" s="403"/>
      <c r="B241" s="434"/>
      <c r="C241" s="435"/>
      <c r="D241" s="435"/>
      <c r="E241" s="435"/>
      <c r="F241" s="435"/>
      <c r="G241" s="435"/>
      <c r="H241" s="435"/>
    </row>
    <row r="242" spans="1:8" ht="21.75" customHeight="1">
      <c r="A242" s="436" t="s">
        <v>91</v>
      </c>
      <c r="B242" s="916" t="s">
        <v>230</v>
      </c>
      <c r="C242" s="917"/>
      <c r="D242" s="917"/>
      <c r="E242" s="917"/>
      <c r="F242" s="917"/>
      <c r="G242" s="917"/>
      <c r="H242" s="917"/>
    </row>
    <row r="243" spans="1:8" ht="21.75" customHeight="1">
      <c r="A243" s="436"/>
      <c r="B243" s="452"/>
      <c r="C243" s="437"/>
      <c r="D243" s="401"/>
      <c r="E243" s="858"/>
      <c r="F243" s="861" t="s">
        <v>225</v>
      </c>
      <c r="G243" s="939"/>
      <c r="H243" s="862"/>
    </row>
    <row r="244" spans="1:8" ht="43.5" customHeight="1">
      <c r="A244" s="436"/>
      <c r="B244" s="452"/>
      <c r="C244" s="437"/>
      <c r="D244" s="401" t="s">
        <v>231</v>
      </c>
      <c r="E244" s="860"/>
      <c r="F244" s="865"/>
      <c r="G244" s="940"/>
      <c r="H244" s="866"/>
    </row>
    <row r="245" spans="1:8" ht="23.25" customHeight="1">
      <c r="A245" s="438" t="s">
        <v>226</v>
      </c>
      <c r="B245" s="931" t="s">
        <v>227</v>
      </c>
      <c r="C245" s="932"/>
      <c r="D245" s="453"/>
      <c r="E245" s="491"/>
      <c r="F245" s="883"/>
      <c r="G245" s="884"/>
      <c r="H245" s="885"/>
    </row>
    <row r="246" spans="1:8" ht="44.25" customHeight="1">
      <c r="A246" s="438"/>
      <c r="B246" s="927" t="s">
        <v>228</v>
      </c>
      <c r="C246" s="928"/>
      <c r="D246" s="872"/>
      <c r="E246" s="440"/>
      <c r="F246" s="883"/>
      <c r="G246" s="884"/>
      <c r="H246" s="885"/>
    </row>
    <row r="247" spans="1:8" ht="23.25" customHeight="1">
      <c r="A247" s="438">
        <v>1</v>
      </c>
      <c r="B247" s="878"/>
      <c r="C247" s="880"/>
      <c r="D247" s="444"/>
      <c r="E247" s="435"/>
      <c r="F247" s="878"/>
      <c r="G247" s="879"/>
      <c r="H247" s="880"/>
    </row>
    <row r="248" spans="1:8" ht="30" customHeight="1">
      <c r="A248" s="438">
        <v>2</v>
      </c>
      <c r="B248" s="878"/>
      <c r="C248" s="880"/>
      <c r="D248" s="444"/>
      <c r="E248" s="435"/>
      <c r="F248" s="878"/>
      <c r="G248" s="879"/>
      <c r="H248" s="880"/>
    </row>
    <row r="249" spans="1:8" ht="27.75" customHeight="1">
      <c r="A249" s="438">
        <v>3</v>
      </c>
      <c r="B249" s="878"/>
      <c r="C249" s="880"/>
      <c r="D249" s="444"/>
      <c r="E249" s="435"/>
      <c r="F249" s="878"/>
      <c r="G249" s="879"/>
      <c r="H249" s="880"/>
    </row>
    <row r="250" spans="1:8" ht="27" customHeight="1">
      <c r="A250" s="438">
        <v>4</v>
      </c>
      <c r="B250" s="878"/>
      <c r="C250" s="880"/>
      <c r="D250" s="444"/>
      <c r="E250" s="435"/>
      <c r="F250" s="878"/>
      <c r="G250" s="879"/>
      <c r="H250" s="880"/>
    </row>
    <row r="251" spans="1:8" ht="27.75" customHeight="1">
      <c r="A251" s="438">
        <v>5</v>
      </c>
      <c r="B251" s="878"/>
      <c r="C251" s="880"/>
      <c r="D251" s="444"/>
      <c r="E251" s="435"/>
      <c r="F251" s="878"/>
      <c r="G251" s="879"/>
      <c r="H251" s="880"/>
    </row>
    <row r="252" spans="1:8" ht="47.25" customHeight="1">
      <c r="A252" s="438"/>
      <c r="B252" s="1056" t="s">
        <v>232</v>
      </c>
      <c r="C252" s="977"/>
      <c r="D252" s="444"/>
      <c r="E252" s="503"/>
      <c r="F252" s="435"/>
      <c r="G252" s="435"/>
      <c r="H252" s="492"/>
    </row>
    <row r="253" spans="1:8" ht="14.25" customHeight="1">
      <c r="A253" s="433"/>
      <c r="B253" s="324"/>
      <c r="C253" s="324"/>
      <c r="D253" s="430"/>
      <c r="E253" s="430"/>
      <c r="F253" s="430"/>
      <c r="G253" s="430"/>
      <c r="H253" s="430"/>
    </row>
    <row r="254" spans="1:8" ht="14.25" customHeight="1">
      <c r="A254" s="436" t="s">
        <v>233</v>
      </c>
      <c r="B254" s="933" t="s">
        <v>234</v>
      </c>
      <c r="C254" s="963"/>
      <c r="D254" s="454"/>
      <c r="E254" s="964"/>
      <c r="F254" s="965"/>
      <c r="G254" s="966"/>
      <c r="H254" s="967"/>
    </row>
    <row r="255" spans="1:8" ht="39.75" customHeight="1">
      <c r="A255" s="436"/>
      <c r="B255" s="917"/>
      <c r="C255" s="933"/>
      <c r="D255" s="455" t="s">
        <v>235</v>
      </c>
      <c r="E255" s="968" t="s">
        <v>225</v>
      </c>
      <c r="F255" s="1055"/>
      <c r="G255" s="1055"/>
      <c r="H255" s="969"/>
    </row>
    <row r="256" spans="1:8" ht="59.25" customHeight="1">
      <c r="A256" s="438"/>
      <c r="B256" s="934" t="s">
        <v>236</v>
      </c>
      <c r="C256" s="935"/>
      <c r="D256" s="444"/>
      <c r="E256" s="878"/>
      <c r="F256" s="879"/>
      <c r="G256" s="879"/>
      <c r="H256" s="880"/>
    </row>
    <row r="257" spans="1:9" ht="21" customHeight="1">
      <c r="A257" s="438"/>
      <c r="B257" s="874" t="s">
        <v>237</v>
      </c>
      <c r="C257" s="932"/>
      <c r="D257" s="453"/>
      <c r="E257" s="927"/>
      <c r="F257" s="936"/>
      <c r="G257" s="937"/>
      <c r="H257" s="938"/>
    </row>
    <row r="258" spans="1:9" ht="57" customHeight="1">
      <c r="A258" s="504"/>
      <c r="B258" s="934" t="s">
        <v>238</v>
      </c>
      <c r="C258" s="935"/>
      <c r="D258" s="444"/>
      <c r="E258" s="878"/>
      <c r="F258" s="879"/>
      <c r="G258" s="879"/>
      <c r="H258" s="880"/>
    </row>
    <row r="259" spans="1:9" ht="14.25" customHeight="1">
      <c r="A259" s="506"/>
      <c r="B259" s="389"/>
      <c r="C259" s="389"/>
      <c r="D259" s="389"/>
      <c r="G259" s="389"/>
    </row>
    <row r="260" spans="1:9" ht="19.5" hidden="1" customHeight="1">
      <c r="A260" s="505"/>
      <c r="B260" s="917" t="e">
        <f>IF(AND(#REF!=2,M198=1),"Name of Other Partner of JV",IF(AND(#REF!=2,M198="2 or more"),"Name of Other Partner-1 of JV",""))</f>
        <v>#REF!</v>
      </c>
      <c r="C260" s="917"/>
      <c r="D260" s="917"/>
      <c r="E260" s="916" t="e">
        <f>'[12]Name of Bidder'!C18</f>
        <v>#REF!</v>
      </c>
      <c r="F260" s="917"/>
      <c r="G260" s="917"/>
      <c r="H260" s="933"/>
      <c r="I260" s="326"/>
    </row>
    <row r="261" spans="1:9" ht="29.25" hidden="1" customHeight="1">
      <c r="A261" s="403" t="s">
        <v>222</v>
      </c>
      <c r="B261" s="916" t="s">
        <v>223</v>
      </c>
      <c r="C261" s="917"/>
      <c r="D261" s="917"/>
      <c r="E261" s="917"/>
      <c r="F261" s="917"/>
      <c r="G261" s="917"/>
      <c r="H261" s="917"/>
      <c r="I261" s="326"/>
    </row>
    <row r="262" spans="1:9" ht="19.5" hidden="1" customHeight="1">
      <c r="A262" s="436"/>
      <c r="B262" s="452"/>
      <c r="C262" s="456"/>
      <c r="D262" s="457"/>
      <c r="E262" s="861" t="s">
        <v>240</v>
      </c>
      <c r="F262" s="862" t="s">
        <v>241</v>
      </c>
      <c r="G262" s="861" t="s">
        <v>225</v>
      </c>
      <c r="H262" s="862"/>
      <c r="I262" s="326"/>
    </row>
    <row r="263" spans="1:9" ht="47.25" hidden="1" customHeight="1">
      <c r="A263" s="436"/>
      <c r="B263" s="452"/>
      <c r="C263" s="456"/>
      <c r="D263" s="402" t="s">
        <v>242</v>
      </c>
      <c r="E263" s="941"/>
      <c r="F263" s="942"/>
      <c r="G263" s="941"/>
      <c r="H263" s="942"/>
      <c r="I263" s="326"/>
    </row>
    <row r="264" spans="1:9" ht="17.25" hidden="1" customHeight="1">
      <c r="A264" s="438" t="s">
        <v>226</v>
      </c>
      <c r="B264" s="927" t="s">
        <v>227</v>
      </c>
      <c r="C264" s="936"/>
      <c r="D264" s="458"/>
      <c r="E264" s="943"/>
      <c r="F264" s="944"/>
      <c r="G264" s="943"/>
      <c r="H264" s="944"/>
      <c r="I264" s="326"/>
    </row>
    <row r="265" spans="1:9" ht="17.25" hidden="1" customHeight="1">
      <c r="A265" s="438"/>
      <c r="B265" s="927" t="s">
        <v>243</v>
      </c>
      <c r="C265" s="928"/>
      <c r="D265" s="936"/>
      <c r="E265" s="440" t="s">
        <v>30</v>
      </c>
      <c r="F265" s="441"/>
      <c r="G265" s="441"/>
      <c r="H265" s="442"/>
      <c r="I265" s="326"/>
    </row>
    <row r="266" spans="1:9" ht="15.75" hidden="1" customHeight="1">
      <c r="A266" s="438">
        <v>1</v>
      </c>
      <c r="B266" s="929" t="s">
        <v>244</v>
      </c>
      <c r="C266" s="945"/>
      <c r="D266" s="446"/>
      <c r="E266" s="447"/>
      <c r="F266" s="448"/>
      <c r="G266" s="946"/>
      <c r="H266" s="947"/>
      <c r="I266" s="326"/>
    </row>
    <row r="267" spans="1:9" ht="15.75" hidden="1" customHeight="1">
      <c r="A267" s="438">
        <v>2</v>
      </c>
      <c r="B267" s="929" t="s">
        <v>245</v>
      </c>
      <c r="C267" s="945"/>
      <c r="D267" s="446"/>
      <c r="E267" s="447"/>
      <c r="F267" s="448"/>
      <c r="G267" s="946"/>
      <c r="H267" s="947"/>
    </row>
    <row r="268" spans="1:9" ht="15.75" hidden="1" customHeight="1">
      <c r="A268" s="438">
        <v>3</v>
      </c>
      <c r="B268" s="443" t="s">
        <v>246</v>
      </c>
      <c r="C268" s="445"/>
      <c r="D268" s="446"/>
      <c r="E268" s="447"/>
      <c r="F268" s="448"/>
      <c r="G268" s="946"/>
      <c r="H268" s="947"/>
      <c r="I268" s="326"/>
    </row>
    <row r="269" spans="1:9" ht="16.5" hidden="1" customHeight="1">
      <c r="A269" s="438">
        <v>4</v>
      </c>
      <c r="B269" s="443" t="s">
        <v>247</v>
      </c>
      <c r="C269" s="445"/>
      <c r="D269" s="446"/>
      <c r="E269" s="447"/>
      <c r="F269" s="448"/>
      <c r="G269" s="946"/>
      <c r="H269" s="947"/>
      <c r="I269" s="326"/>
    </row>
    <row r="270" spans="1:9" hidden="1">
      <c r="A270" s="438">
        <v>5</v>
      </c>
      <c r="B270" s="443" t="s">
        <v>248</v>
      </c>
      <c r="C270" s="445"/>
      <c r="D270" s="446"/>
      <c r="E270" s="447"/>
      <c r="F270" s="448"/>
      <c r="G270" s="946"/>
      <c r="H270" s="947"/>
      <c r="I270" s="326"/>
    </row>
    <row r="271" spans="1:9" ht="19.5" hidden="1" customHeight="1">
      <c r="A271" s="438">
        <v>6</v>
      </c>
      <c r="B271" s="443" t="s">
        <v>249</v>
      </c>
      <c r="C271" s="445"/>
      <c r="D271" s="449"/>
      <c r="E271" s="450"/>
      <c r="F271" s="451"/>
      <c r="G271" s="948"/>
      <c r="H271" s="949"/>
      <c r="I271" s="326"/>
    </row>
    <row r="272" spans="1:9" ht="32.25" hidden="1" customHeight="1">
      <c r="A272" s="433"/>
      <c r="B272" s="950" t="s">
        <v>250</v>
      </c>
      <c r="C272" s="950"/>
      <c r="D272" s="950"/>
      <c r="E272" s="950"/>
      <c r="F272" s="950"/>
      <c r="G272" s="950"/>
      <c r="H272" s="951"/>
      <c r="I272" s="326"/>
    </row>
    <row r="273" spans="1:9" ht="32.25" hidden="1" customHeight="1">
      <c r="A273" s="403"/>
      <c r="B273" s="459"/>
      <c r="C273" s="459"/>
      <c r="D273" s="459"/>
      <c r="E273" s="459"/>
      <c r="F273" s="459"/>
      <c r="G273" s="459"/>
      <c r="H273" s="459"/>
      <c r="I273" s="326"/>
    </row>
    <row r="274" spans="1:9" ht="32.25" hidden="1" customHeight="1">
      <c r="A274" s="403"/>
      <c r="B274" s="459"/>
      <c r="C274" s="459"/>
      <c r="D274" s="459"/>
      <c r="E274" s="459"/>
      <c r="F274" s="459"/>
      <c r="G274" s="459"/>
      <c r="H274" s="459"/>
      <c r="I274" s="326"/>
    </row>
    <row r="275" spans="1:9" ht="32.25" hidden="1" customHeight="1">
      <c r="A275" s="403"/>
      <c r="B275" s="459"/>
      <c r="C275" s="459"/>
      <c r="D275" s="459"/>
      <c r="E275" s="459"/>
      <c r="F275" s="459"/>
      <c r="G275" s="459"/>
      <c r="H275" s="459"/>
      <c r="I275" s="326"/>
    </row>
    <row r="276" spans="1:9" ht="32.25" hidden="1" customHeight="1">
      <c r="A276" s="403"/>
      <c r="B276" s="459"/>
      <c r="C276" s="459"/>
      <c r="D276" s="459"/>
      <c r="E276" s="459"/>
      <c r="F276" s="459"/>
      <c r="G276" s="459"/>
      <c r="H276" s="459"/>
      <c r="I276" s="326"/>
    </row>
    <row r="277" spans="1:9" ht="20.25" hidden="1" customHeight="1">
      <c r="A277" s="436" t="s">
        <v>91</v>
      </c>
      <c r="B277" s="916" t="s">
        <v>230</v>
      </c>
      <c r="C277" s="917"/>
      <c r="D277" s="917"/>
      <c r="E277" s="917"/>
      <c r="F277" s="917"/>
      <c r="G277" s="917"/>
      <c r="H277" s="917"/>
      <c r="I277" s="326"/>
    </row>
    <row r="278" spans="1:9" ht="19.5" hidden="1" customHeight="1">
      <c r="A278" s="436"/>
      <c r="B278" s="460"/>
      <c r="C278" s="456"/>
      <c r="D278" s="457"/>
      <c r="E278" s="861" t="s">
        <v>240</v>
      </c>
      <c r="F278" s="862" t="s">
        <v>241</v>
      </c>
      <c r="G278" s="861" t="s">
        <v>225</v>
      </c>
      <c r="H278" s="862"/>
      <c r="I278" s="326"/>
    </row>
    <row r="279" spans="1:9" ht="47.25" hidden="1" customHeight="1">
      <c r="A279" s="436"/>
      <c r="B279" s="460"/>
      <c r="C279" s="456"/>
      <c r="D279" s="402" t="s">
        <v>251</v>
      </c>
      <c r="E279" s="941"/>
      <c r="F279" s="942"/>
      <c r="G279" s="941"/>
      <c r="H279" s="942"/>
      <c r="I279" s="326"/>
    </row>
    <row r="280" spans="1:9" ht="17.25" hidden="1" customHeight="1">
      <c r="A280" s="438" t="s">
        <v>226</v>
      </c>
      <c r="B280" s="872" t="s">
        <v>227</v>
      </c>
      <c r="C280" s="931"/>
      <c r="D280" s="461"/>
      <c r="E280" s="943"/>
      <c r="F280" s="944"/>
      <c r="G280" s="952"/>
      <c r="H280" s="953"/>
      <c r="I280" s="326"/>
    </row>
    <row r="281" spans="1:9" ht="17.25" hidden="1" customHeight="1">
      <c r="A281" s="438"/>
      <c r="B281" s="928" t="s">
        <v>243</v>
      </c>
      <c r="C281" s="928"/>
      <c r="D281" s="872"/>
      <c r="E281" s="440" t="s">
        <v>30</v>
      </c>
      <c r="F281" s="441"/>
      <c r="G281" s="441"/>
      <c r="H281" s="442"/>
      <c r="I281" s="326"/>
    </row>
    <row r="282" spans="1:9" ht="15.75" hidden="1" customHeight="1">
      <c r="A282" s="438">
        <v>1</v>
      </c>
      <c r="B282" s="954" t="s">
        <v>244</v>
      </c>
      <c r="C282" s="955"/>
      <c r="D282" s="464"/>
      <c r="E282" s="465"/>
      <c r="F282" s="466"/>
      <c r="G282" s="956"/>
      <c r="H282" s="957"/>
      <c r="I282" s="326"/>
    </row>
    <row r="283" spans="1:9" ht="15.75" hidden="1" customHeight="1">
      <c r="A283" s="438">
        <v>2</v>
      </c>
      <c r="B283" s="954" t="s">
        <v>245</v>
      </c>
      <c r="C283" s="955"/>
      <c r="D283" s="467"/>
      <c r="E283" s="447"/>
      <c r="F283" s="448"/>
      <c r="G283" s="958"/>
      <c r="H283" s="959"/>
    </row>
    <row r="284" spans="1:9" ht="15.75" hidden="1" customHeight="1">
      <c r="A284" s="438">
        <v>3</v>
      </c>
      <c r="B284" s="462" t="s">
        <v>246</v>
      </c>
      <c r="C284" s="463"/>
      <c r="D284" s="467"/>
      <c r="E284" s="447"/>
      <c r="F284" s="448"/>
      <c r="G284" s="958"/>
      <c r="H284" s="959"/>
      <c r="I284" s="326"/>
    </row>
    <row r="285" spans="1:9" ht="16.5" hidden="1" customHeight="1">
      <c r="A285" s="438">
        <v>4</v>
      </c>
      <c r="B285" s="462" t="s">
        <v>247</v>
      </c>
      <c r="C285" s="463"/>
      <c r="D285" s="467"/>
      <c r="E285" s="447"/>
      <c r="F285" s="448"/>
      <c r="G285" s="958"/>
      <c r="H285" s="959"/>
      <c r="I285" s="326"/>
    </row>
    <row r="286" spans="1:9" ht="15.75" hidden="1" customHeight="1">
      <c r="A286" s="438">
        <v>5</v>
      </c>
      <c r="B286" s="462" t="s">
        <v>248</v>
      </c>
      <c r="C286" s="463"/>
      <c r="D286" s="467"/>
      <c r="E286" s="447"/>
      <c r="F286" s="448"/>
      <c r="G286" s="958"/>
      <c r="H286" s="959"/>
      <c r="I286" s="326"/>
    </row>
    <row r="287" spans="1:9" hidden="1">
      <c r="A287" s="438">
        <v>6</v>
      </c>
      <c r="B287" s="462" t="s">
        <v>249</v>
      </c>
      <c r="C287" s="463"/>
      <c r="D287" s="468"/>
      <c r="E287" s="450"/>
      <c r="F287" s="451"/>
      <c r="G287" s="960"/>
      <c r="H287" s="961"/>
      <c r="I287" s="326"/>
    </row>
    <row r="288" spans="1:9" ht="49.5" hidden="1" customHeight="1">
      <c r="A288" s="438"/>
      <c r="B288" s="962" t="s">
        <v>250</v>
      </c>
      <c r="C288" s="950"/>
      <c r="D288" s="950"/>
      <c r="E288" s="950"/>
      <c r="F288" s="950"/>
      <c r="G288" s="950"/>
      <c r="H288" s="951"/>
      <c r="I288" s="326"/>
    </row>
    <row r="289" spans="1:9" ht="16.5" hidden="1" customHeight="1">
      <c r="A289" s="469"/>
      <c r="B289" s="324"/>
      <c r="C289" s="324"/>
      <c r="D289" s="430"/>
      <c r="E289" s="430"/>
      <c r="F289" s="430"/>
      <c r="G289" s="430"/>
      <c r="H289" s="430"/>
      <c r="I289" s="326"/>
    </row>
    <row r="290" spans="1:9" ht="16.5" hidden="1" customHeight="1">
      <c r="A290" s="436" t="s">
        <v>233</v>
      </c>
      <c r="B290" s="933" t="s">
        <v>234</v>
      </c>
      <c r="C290" s="963"/>
      <c r="D290" s="454"/>
      <c r="E290" s="964"/>
      <c r="F290" s="965"/>
      <c r="G290" s="966"/>
      <c r="H290" s="967"/>
      <c r="I290" s="326"/>
    </row>
    <row r="291" spans="1:9" ht="28.5" hidden="1" customHeight="1">
      <c r="A291" s="436"/>
      <c r="B291" s="917"/>
      <c r="C291" s="933"/>
      <c r="D291" s="455"/>
      <c r="E291" s="968" t="s">
        <v>252</v>
      </c>
      <c r="F291" s="969"/>
      <c r="G291" s="970" t="s">
        <v>240</v>
      </c>
      <c r="H291" s="971"/>
      <c r="I291" s="326"/>
    </row>
    <row r="292" spans="1:9" ht="56.25" hidden="1" customHeight="1">
      <c r="A292" s="438"/>
      <c r="B292" s="934" t="s">
        <v>236</v>
      </c>
      <c r="C292" s="935"/>
      <c r="D292" s="444"/>
      <c r="E292" s="972"/>
      <c r="F292" s="973"/>
      <c r="G292" s="974"/>
      <c r="H292" s="974"/>
    </row>
    <row r="293" spans="1:9" ht="15.75" hidden="1" customHeight="1">
      <c r="A293" s="438"/>
      <c r="B293" s="874" t="s">
        <v>237</v>
      </c>
      <c r="C293" s="932"/>
      <c r="D293" s="453"/>
      <c r="E293" s="927"/>
      <c r="F293" s="936"/>
      <c r="G293" s="937"/>
      <c r="H293" s="938"/>
      <c r="I293" s="326"/>
    </row>
    <row r="294" spans="1:9" ht="66.75" hidden="1" customHeight="1">
      <c r="A294" s="438"/>
      <c r="B294" s="934" t="s">
        <v>238</v>
      </c>
      <c r="C294" s="935"/>
      <c r="D294" s="444"/>
      <c r="E294" s="972"/>
      <c r="F294" s="973"/>
      <c r="G294" s="974"/>
      <c r="H294" s="974"/>
      <c r="I294" s="326"/>
    </row>
    <row r="295" spans="1:9" ht="20.25" hidden="1" customHeight="1">
      <c r="A295" s="438"/>
      <c r="B295" s="470"/>
      <c r="C295" s="470"/>
      <c r="D295" s="471"/>
      <c r="E295" s="471"/>
      <c r="F295" s="471"/>
      <c r="G295" s="471"/>
      <c r="H295" s="471"/>
      <c r="I295" s="326"/>
    </row>
    <row r="296" spans="1:9" ht="32.25" hidden="1" customHeight="1">
      <c r="A296" s="403"/>
      <c r="B296" s="917" t="e">
        <f>IF(AND(#REF!=2,M198="2 or more"),"Name of Other Partner-2 of JV", "")</f>
        <v>#REF!</v>
      </c>
      <c r="C296" s="917"/>
      <c r="D296" s="917"/>
      <c r="E296" s="916" t="e">
        <f>'[12]Name of Bidder'!C23</f>
        <v>#REF!</v>
      </c>
      <c r="F296" s="917"/>
      <c r="G296" s="917"/>
      <c r="H296" s="933"/>
      <c r="I296" s="326"/>
    </row>
    <row r="297" spans="1:9" ht="29.25" hidden="1" customHeight="1">
      <c r="A297" s="403" t="s">
        <v>222</v>
      </c>
      <c r="B297" s="916" t="s">
        <v>223</v>
      </c>
      <c r="C297" s="917"/>
      <c r="D297" s="917"/>
      <c r="E297" s="917"/>
      <c r="F297" s="917"/>
      <c r="G297" s="917"/>
      <c r="H297" s="917"/>
      <c r="I297" s="326"/>
    </row>
    <row r="298" spans="1:9" ht="19.5" hidden="1" customHeight="1">
      <c r="A298" s="436"/>
      <c r="B298" s="452"/>
      <c r="C298" s="456"/>
      <c r="D298" s="457"/>
      <c r="E298" s="861" t="s">
        <v>240</v>
      </c>
      <c r="F298" s="862" t="s">
        <v>241</v>
      </c>
      <c r="G298" s="861" t="s">
        <v>225</v>
      </c>
      <c r="H298" s="862"/>
      <c r="I298" s="326"/>
    </row>
    <row r="299" spans="1:9" ht="47.25" hidden="1" customHeight="1">
      <c r="A299" s="436"/>
      <c r="B299" s="452"/>
      <c r="C299" s="456"/>
      <c r="D299" s="402" t="s">
        <v>242</v>
      </c>
      <c r="E299" s="941"/>
      <c r="F299" s="942"/>
      <c r="G299" s="941"/>
      <c r="H299" s="942"/>
      <c r="I299" s="326"/>
    </row>
    <row r="300" spans="1:9" ht="17.25" hidden="1" customHeight="1">
      <c r="A300" s="438" t="s">
        <v>226</v>
      </c>
      <c r="B300" s="927" t="s">
        <v>227</v>
      </c>
      <c r="C300" s="936"/>
      <c r="D300" s="458"/>
      <c r="E300" s="943"/>
      <c r="F300" s="944"/>
      <c r="G300" s="943"/>
      <c r="H300" s="944"/>
      <c r="I300" s="326"/>
    </row>
    <row r="301" spans="1:9" ht="17.25" hidden="1" customHeight="1">
      <c r="A301" s="438"/>
      <c r="B301" s="927" t="s">
        <v>243</v>
      </c>
      <c r="C301" s="928"/>
      <c r="D301" s="936"/>
      <c r="E301" s="440" t="s">
        <v>30</v>
      </c>
      <c r="F301" s="441"/>
      <c r="G301" s="441"/>
      <c r="H301" s="442"/>
      <c r="I301" s="326"/>
    </row>
    <row r="302" spans="1:9" ht="15.75" hidden="1" customHeight="1">
      <c r="A302" s="438">
        <v>1</v>
      </c>
      <c r="B302" s="954" t="s">
        <v>244</v>
      </c>
      <c r="C302" s="955"/>
      <c r="D302" s="472"/>
      <c r="E302" s="465"/>
      <c r="F302" s="466"/>
      <c r="G302" s="975"/>
      <c r="H302" s="976"/>
      <c r="I302" s="326"/>
    </row>
    <row r="303" spans="1:9" ht="15.75" hidden="1" customHeight="1">
      <c r="A303" s="438">
        <v>2</v>
      </c>
      <c r="B303" s="954" t="s">
        <v>245</v>
      </c>
      <c r="C303" s="955"/>
      <c r="D303" s="446"/>
      <c r="E303" s="447"/>
      <c r="F303" s="448"/>
      <c r="G303" s="946"/>
      <c r="H303" s="947"/>
    </row>
    <row r="304" spans="1:9" ht="15.75" hidden="1" customHeight="1">
      <c r="A304" s="438">
        <v>3</v>
      </c>
      <c r="B304" s="462" t="s">
        <v>246</v>
      </c>
      <c r="C304" s="463"/>
      <c r="D304" s="446"/>
      <c r="E304" s="447"/>
      <c r="F304" s="448"/>
      <c r="G304" s="946"/>
      <c r="H304" s="947"/>
      <c r="I304" s="326"/>
    </row>
    <row r="305" spans="1:9" ht="16.5" hidden="1" customHeight="1">
      <c r="A305" s="438">
        <v>4</v>
      </c>
      <c r="B305" s="462" t="s">
        <v>247</v>
      </c>
      <c r="C305" s="463"/>
      <c r="D305" s="446"/>
      <c r="E305" s="447"/>
      <c r="F305" s="448"/>
      <c r="G305" s="946"/>
      <c r="H305" s="947"/>
      <c r="I305" s="326"/>
    </row>
    <row r="306" spans="1:9" ht="15.75" hidden="1" customHeight="1">
      <c r="A306" s="438">
        <v>5</v>
      </c>
      <c r="B306" s="462" t="s">
        <v>248</v>
      </c>
      <c r="C306" s="463"/>
      <c r="D306" s="446"/>
      <c r="E306" s="447"/>
      <c r="F306" s="448"/>
      <c r="G306" s="946"/>
      <c r="H306" s="947"/>
      <c r="I306" s="326"/>
    </row>
    <row r="307" spans="1:9" hidden="1">
      <c r="A307" s="438">
        <v>6</v>
      </c>
      <c r="B307" s="462" t="s">
        <v>249</v>
      </c>
      <c r="C307" s="463"/>
      <c r="D307" s="449"/>
      <c r="E307" s="450"/>
      <c r="F307" s="451"/>
      <c r="G307" s="948"/>
      <c r="H307" s="949"/>
      <c r="I307" s="326"/>
    </row>
    <row r="308" spans="1:9" ht="32.25" hidden="1" customHeight="1">
      <c r="A308" s="433"/>
      <c r="B308" s="950" t="s">
        <v>250</v>
      </c>
      <c r="C308" s="950"/>
      <c r="D308" s="950"/>
      <c r="E308" s="950"/>
      <c r="F308" s="950"/>
      <c r="G308" s="950"/>
      <c r="H308" s="951"/>
      <c r="I308" s="326"/>
    </row>
    <row r="309" spans="1:9" ht="32.25" hidden="1" customHeight="1">
      <c r="A309" s="403"/>
      <c r="B309" s="459"/>
      <c r="C309" s="459"/>
      <c r="D309" s="459"/>
      <c r="E309" s="459"/>
      <c r="F309" s="459"/>
      <c r="G309" s="459"/>
      <c r="H309" s="459"/>
      <c r="I309" s="326"/>
    </row>
    <row r="310" spans="1:9" ht="20.25" hidden="1" customHeight="1">
      <c r="A310" s="436" t="s">
        <v>91</v>
      </c>
      <c r="B310" s="916" t="s">
        <v>230</v>
      </c>
      <c r="C310" s="917"/>
      <c r="D310" s="917"/>
      <c r="E310" s="917"/>
      <c r="F310" s="917"/>
      <c r="G310" s="917"/>
      <c r="H310" s="917"/>
      <c r="I310" s="326"/>
    </row>
    <row r="311" spans="1:9" ht="19.5" hidden="1" customHeight="1">
      <c r="A311" s="436"/>
      <c r="B311" s="460"/>
      <c r="C311" s="456"/>
      <c r="D311" s="457"/>
      <c r="E311" s="861" t="s">
        <v>240</v>
      </c>
      <c r="F311" s="862" t="s">
        <v>241</v>
      </c>
      <c r="G311" s="861" t="s">
        <v>225</v>
      </c>
      <c r="H311" s="862"/>
      <c r="I311" s="326"/>
    </row>
    <row r="312" spans="1:9" ht="47.25" hidden="1" customHeight="1">
      <c r="A312" s="436"/>
      <c r="B312" s="460"/>
      <c r="C312" s="456"/>
      <c r="D312" s="402" t="s">
        <v>251</v>
      </c>
      <c r="E312" s="941"/>
      <c r="F312" s="942"/>
      <c r="G312" s="941"/>
      <c r="H312" s="942"/>
      <c r="I312" s="326"/>
    </row>
    <row r="313" spans="1:9" ht="17.25" hidden="1" customHeight="1">
      <c r="A313" s="438" t="s">
        <v>226</v>
      </c>
      <c r="B313" s="872" t="s">
        <v>227</v>
      </c>
      <c r="C313" s="931"/>
      <c r="D313" s="461"/>
      <c r="E313" s="943"/>
      <c r="F313" s="944"/>
      <c r="G313" s="952"/>
      <c r="H313" s="953"/>
      <c r="I313" s="326"/>
    </row>
    <row r="314" spans="1:9" ht="17.25" hidden="1" customHeight="1">
      <c r="A314" s="438"/>
      <c r="B314" s="928" t="s">
        <v>243</v>
      </c>
      <c r="C314" s="928"/>
      <c r="D314" s="872"/>
      <c r="E314" s="440" t="s">
        <v>30</v>
      </c>
      <c r="F314" s="441"/>
      <c r="G314" s="441"/>
      <c r="H314" s="442"/>
      <c r="I314" s="326"/>
    </row>
    <row r="315" spans="1:9" ht="15.75" hidden="1" customHeight="1">
      <c r="A315" s="438">
        <v>1</v>
      </c>
      <c r="B315" s="954" t="s">
        <v>244</v>
      </c>
      <c r="C315" s="955"/>
      <c r="D315" s="464"/>
      <c r="E315" s="465"/>
      <c r="F315" s="466"/>
      <c r="G315" s="956"/>
      <c r="H315" s="957"/>
      <c r="I315" s="326"/>
    </row>
    <row r="316" spans="1:9" ht="15.75" hidden="1" customHeight="1">
      <c r="A316" s="438">
        <v>2</v>
      </c>
      <c r="B316" s="954" t="s">
        <v>245</v>
      </c>
      <c r="C316" s="955"/>
      <c r="D316" s="467"/>
      <c r="E316" s="447"/>
      <c r="F316" s="448"/>
      <c r="G316" s="958"/>
      <c r="H316" s="959"/>
    </row>
    <row r="317" spans="1:9" ht="15.75" hidden="1" customHeight="1">
      <c r="A317" s="438">
        <v>3</v>
      </c>
      <c r="B317" s="462" t="s">
        <v>246</v>
      </c>
      <c r="C317" s="463"/>
      <c r="D317" s="467"/>
      <c r="E317" s="447"/>
      <c r="F317" s="448"/>
      <c r="G317" s="958"/>
      <c r="H317" s="959"/>
      <c r="I317" s="326"/>
    </row>
    <row r="318" spans="1:9" ht="16.5" hidden="1" customHeight="1">
      <c r="A318" s="438">
        <v>4</v>
      </c>
      <c r="B318" s="462" t="s">
        <v>247</v>
      </c>
      <c r="C318" s="463"/>
      <c r="D318" s="467"/>
      <c r="E318" s="447"/>
      <c r="F318" s="448"/>
      <c r="G318" s="958"/>
      <c r="H318" s="959"/>
      <c r="I318" s="326"/>
    </row>
    <row r="319" spans="1:9" ht="15.75" hidden="1" customHeight="1">
      <c r="A319" s="438">
        <v>5</v>
      </c>
      <c r="B319" s="462" t="s">
        <v>248</v>
      </c>
      <c r="C319" s="463"/>
      <c r="D319" s="467"/>
      <c r="E319" s="447"/>
      <c r="F319" s="448"/>
      <c r="G319" s="958"/>
      <c r="H319" s="959"/>
      <c r="I319" s="326"/>
    </row>
    <row r="320" spans="1:9" ht="15.75" hidden="1" customHeight="1">
      <c r="A320" s="438">
        <v>6</v>
      </c>
      <c r="B320" s="462" t="s">
        <v>249</v>
      </c>
      <c r="C320" s="463"/>
      <c r="D320" s="467"/>
      <c r="E320" s="447"/>
      <c r="F320" s="448"/>
      <c r="G320" s="958"/>
      <c r="H320" s="959"/>
      <c r="I320" s="326"/>
    </row>
    <row r="321" spans="1:9" ht="32.25" hidden="1" customHeight="1">
      <c r="A321" s="438"/>
      <c r="B321" s="977" t="s">
        <v>232</v>
      </c>
      <c r="C321" s="977"/>
      <c r="D321" s="468"/>
      <c r="E321" s="450"/>
      <c r="F321" s="451"/>
      <c r="G321" s="960"/>
      <c r="H321" s="961"/>
      <c r="I321" s="326"/>
    </row>
    <row r="322" spans="1:9" ht="32.25" hidden="1" customHeight="1">
      <c r="A322" s="433"/>
      <c r="B322" s="978" t="s">
        <v>250</v>
      </c>
      <c r="C322" s="978"/>
      <c r="D322" s="978"/>
      <c r="E322" s="978"/>
      <c r="F322" s="978"/>
      <c r="G322" s="978"/>
      <c r="H322" s="979"/>
      <c r="I322" s="326"/>
    </row>
    <row r="323" spans="1:9" ht="16.5" hidden="1" customHeight="1">
      <c r="A323" s="433"/>
      <c r="B323" s="324"/>
      <c r="C323" s="324"/>
      <c r="D323" s="430"/>
      <c r="E323" s="430"/>
      <c r="F323" s="430"/>
      <c r="G323" s="430"/>
      <c r="H323" s="430"/>
      <c r="I323" s="326"/>
    </row>
    <row r="324" spans="1:9" ht="16.5" hidden="1" customHeight="1">
      <c r="A324" s="436" t="s">
        <v>233</v>
      </c>
      <c r="B324" s="963" t="s">
        <v>234</v>
      </c>
      <c r="C324" s="963"/>
      <c r="D324" s="454"/>
      <c r="E324" s="964"/>
      <c r="F324" s="965"/>
      <c r="G324" s="966"/>
      <c r="H324" s="967"/>
      <c r="I324" s="326"/>
    </row>
    <row r="325" spans="1:9" ht="28.5" hidden="1" customHeight="1">
      <c r="A325" s="436"/>
      <c r="B325" s="916"/>
      <c r="C325" s="933"/>
      <c r="D325" s="455"/>
      <c r="E325" s="968" t="s">
        <v>252</v>
      </c>
      <c r="F325" s="969"/>
      <c r="G325" s="970" t="s">
        <v>240</v>
      </c>
      <c r="H325" s="971"/>
      <c r="I325" s="326"/>
    </row>
    <row r="326" spans="1:9" ht="56.25" hidden="1" customHeight="1">
      <c r="A326" s="438"/>
      <c r="B326" s="935" t="s">
        <v>236</v>
      </c>
      <c r="C326" s="935"/>
      <c r="D326" s="444"/>
      <c r="E326" s="972"/>
      <c r="F326" s="973"/>
      <c r="G326" s="974"/>
      <c r="H326" s="974"/>
    </row>
    <row r="327" spans="1:9" ht="15.75" hidden="1" customHeight="1">
      <c r="A327" s="438"/>
      <c r="B327" s="932" t="s">
        <v>237</v>
      </c>
      <c r="C327" s="932"/>
      <c r="D327" s="453"/>
      <c r="E327" s="927"/>
      <c r="F327" s="936"/>
      <c r="G327" s="937"/>
      <c r="H327" s="938"/>
      <c r="I327" s="326"/>
    </row>
    <row r="328" spans="1:9" ht="49.5" hidden="1" customHeight="1">
      <c r="A328" s="438"/>
      <c r="B328" s="935" t="s">
        <v>238</v>
      </c>
      <c r="C328" s="935"/>
      <c r="D328" s="444"/>
      <c r="E328" s="972"/>
      <c r="F328" s="973"/>
      <c r="G328" s="974"/>
      <c r="H328" s="974"/>
      <c r="I328" s="326"/>
    </row>
    <row r="329" spans="1:9" ht="22.5" hidden="1" customHeight="1">
      <c r="A329" s="433"/>
      <c r="B329" s="470"/>
      <c r="C329" s="470"/>
      <c r="D329" s="471"/>
      <c r="E329" s="471"/>
      <c r="F329" s="471"/>
      <c r="G329" s="471"/>
      <c r="H329" s="471"/>
      <c r="I329" s="326"/>
    </row>
    <row r="330" spans="1:9" ht="17.25" hidden="1" customHeight="1">
      <c r="A330" s="473" t="s">
        <v>253</v>
      </c>
      <c r="B330" s="980" t="s">
        <v>254</v>
      </c>
      <c r="C330" s="980"/>
      <c r="D330" s="980"/>
      <c r="E330" s="980"/>
      <c r="F330" s="980"/>
      <c r="G330" s="980"/>
      <c r="H330" s="980"/>
      <c r="I330" s="326"/>
    </row>
    <row r="331" spans="1:9" ht="12" hidden="1" customHeight="1">
      <c r="A331" s="326"/>
      <c r="B331" s="389"/>
      <c r="C331" s="389"/>
      <c r="D331" s="389"/>
      <c r="E331" s="389"/>
      <c r="F331" s="389"/>
      <c r="G331" s="389"/>
      <c r="H331" s="326"/>
      <c r="I331" s="326"/>
    </row>
    <row r="332" spans="1:9" ht="75" hidden="1" customHeight="1">
      <c r="A332" s="474"/>
      <c r="B332" s="981" t="s">
        <v>255</v>
      </c>
      <c r="C332" s="981"/>
      <c r="D332" s="981"/>
      <c r="E332" s="981"/>
      <c r="F332" s="981"/>
      <c r="G332" s="981"/>
      <c r="H332" s="981"/>
      <c r="I332" s="326"/>
    </row>
    <row r="333" spans="1:9" ht="185.25" hidden="1" customHeight="1">
      <c r="A333" s="433"/>
      <c r="B333" s="982" t="s">
        <v>256</v>
      </c>
      <c r="C333" s="982"/>
      <c r="D333" s="982"/>
      <c r="E333" s="982"/>
      <c r="F333" s="982"/>
      <c r="G333" s="982"/>
      <c r="H333" s="982"/>
    </row>
    <row r="334" spans="1:9" ht="40.15" hidden="1" customHeight="1">
      <c r="A334" s="433"/>
      <c r="B334" s="981"/>
      <c r="C334" s="981"/>
      <c r="D334" s="981"/>
      <c r="E334" s="981"/>
      <c r="F334" s="981"/>
      <c r="G334" s="981"/>
      <c r="H334" s="981"/>
      <c r="I334" s="326"/>
    </row>
    <row r="335" spans="1:9" ht="9" hidden="1" customHeight="1">
      <c r="A335" s="326"/>
      <c r="B335" s="326"/>
      <c r="C335" s="326"/>
      <c r="D335" s="326"/>
      <c r="E335" s="326"/>
      <c r="F335" s="326"/>
      <c r="G335" s="326"/>
      <c r="H335" s="326"/>
      <c r="I335" s="326"/>
    </row>
    <row r="336" spans="1:9" ht="33.75" hidden="1" customHeight="1">
      <c r="A336" s="433"/>
      <c r="B336" s="981"/>
      <c r="C336" s="981"/>
      <c r="D336" s="981"/>
      <c r="E336" s="981"/>
      <c r="F336" s="981"/>
      <c r="G336" s="981"/>
      <c r="H336" s="981"/>
      <c r="I336" s="326"/>
    </row>
    <row r="337" spans="1:9" hidden="1">
      <c r="B337" s="389"/>
      <c r="C337" s="389"/>
      <c r="D337" s="389"/>
      <c r="E337" s="389"/>
      <c r="F337" s="389"/>
      <c r="G337" s="389"/>
    </row>
    <row r="338" spans="1:9" ht="42" hidden="1" customHeight="1">
      <c r="A338" s="432"/>
      <c r="B338" s="981"/>
      <c r="C338" s="981"/>
      <c r="D338" s="981"/>
      <c r="E338" s="981"/>
      <c r="F338" s="981"/>
      <c r="G338" s="981"/>
      <c r="H338" s="981"/>
      <c r="I338" s="326"/>
    </row>
    <row r="339" spans="1:9" hidden="1">
      <c r="A339" s="326"/>
      <c r="B339" s="326"/>
      <c r="C339" s="326"/>
      <c r="D339" s="326"/>
      <c r="E339" s="326"/>
      <c r="F339" s="326"/>
      <c r="G339" s="326"/>
      <c r="H339" s="326"/>
      <c r="I339" s="326"/>
    </row>
    <row r="340" spans="1:9" ht="19.5" hidden="1" customHeight="1">
      <c r="A340" s="432"/>
      <c r="B340" s="981" t="s">
        <v>257</v>
      </c>
      <c r="C340" s="981"/>
      <c r="D340" s="981"/>
      <c r="E340" s="981"/>
      <c r="F340" s="981"/>
      <c r="G340" s="981"/>
      <c r="H340" s="981"/>
      <c r="I340" s="326"/>
    </row>
    <row r="341" spans="1:9" hidden="1">
      <c r="A341" s="326"/>
      <c r="B341" s="389"/>
      <c r="C341" s="389"/>
      <c r="D341" s="389"/>
      <c r="E341" s="389"/>
      <c r="F341" s="389"/>
      <c r="G341" s="389"/>
      <c r="H341" s="326"/>
      <c r="I341" s="326"/>
    </row>
    <row r="342" spans="1:9" ht="40.15" hidden="1" customHeight="1">
      <c r="A342" s="432" t="s">
        <v>258</v>
      </c>
      <c r="B342" s="982" t="s">
        <v>259</v>
      </c>
      <c r="C342" s="982"/>
      <c r="D342" s="982"/>
      <c r="E342" s="982"/>
      <c r="F342" s="982"/>
      <c r="G342" s="982"/>
      <c r="H342" s="982"/>
      <c r="I342" s="326"/>
    </row>
    <row r="343" spans="1:9" hidden="1">
      <c r="A343" s="326"/>
      <c r="B343" s="389"/>
      <c r="C343" s="389"/>
      <c r="D343" s="389"/>
      <c r="E343" s="389"/>
      <c r="F343" s="389"/>
      <c r="G343" s="389"/>
      <c r="H343" s="326"/>
      <c r="I343" s="326"/>
    </row>
    <row r="344" spans="1:9" ht="90" hidden="1" customHeight="1">
      <c r="A344" s="432" t="s">
        <v>260</v>
      </c>
      <c r="B344" s="982" t="s">
        <v>261</v>
      </c>
      <c r="C344" s="982"/>
      <c r="D344" s="982"/>
      <c r="E344" s="982"/>
      <c r="F344" s="982"/>
      <c r="G344" s="982"/>
      <c r="H344" s="982"/>
    </row>
    <row r="345" spans="1:9" hidden="1">
      <c r="A345" s="326"/>
      <c r="B345" s="326"/>
      <c r="C345" s="326"/>
      <c r="D345" s="326"/>
      <c r="E345" s="326"/>
      <c r="F345" s="326"/>
      <c r="G345" s="326"/>
      <c r="H345" s="326"/>
      <c r="I345" s="326"/>
    </row>
    <row r="346" spans="1:9" ht="48" hidden="1" customHeight="1">
      <c r="A346" s="432" t="s">
        <v>262</v>
      </c>
      <c r="B346" s="981" t="s">
        <v>263</v>
      </c>
      <c r="C346" s="981"/>
      <c r="D346" s="981"/>
      <c r="E346" s="981"/>
      <c r="F346" s="981"/>
      <c r="G346" s="981"/>
      <c r="H346" s="981"/>
      <c r="I346" s="326"/>
    </row>
    <row r="347" spans="1:9" ht="17.25" hidden="1" customHeight="1">
      <c r="A347" s="326"/>
      <c r="B347" s="326"/>
      <c r="C347" s="326"/>
      <c r="D347" s="325"/>
      <c r="E347" s="326"/>
      <c r="F347" s="326"/>
      <c r="G347" s="326"/>
      <c r="H347" s="326"/>
      <c r="I347" s="326"/>
    </row>
    <row r="348" spans="1:9" ht="21" hidden="1" customHeight="1">
      <c r="A348" s="432" t="s">
        <v>264</v>
      </c>
      <c r="B348" s="981" t="s">
        <v>265</v>
      </c>
      <c r="C348" s="981"/>
      <c r="D348" s="981"/>
      <c r="E348" s="981"/>
      <c r="F348" s="981"/>
      <c r="G348" s="981"/>
      <c r="H348" s="981"/>
      <c r="I348" s="326"/>
    </row>
    <row r="349" spans="1:9" ht="29.25" hidden="1" customHeight="1">
      <c r="A349" s="432"/>
      <c r="B349" s="983" t="s">
        <v>266</v>
      </c>
      <c r="C349" s="983"/>
      <c r="D349" s="983"/>
      <c r="E349" s="983"/>
      <c r="F349" s="983"/>
      <c r="G349" s="983"/>
      <c r="H349" s="983"/>
      <c r="I349" s="326"/>
    </row>
    <row r="350" spans="1:9" ht="17.25" hidden="1" customHeight="1">
      <c r="A350" s="432"/>
      <c r="B350" s="475"/>
      <c r="C350" s="475"/>
      <c r="D350" s="475"/>
      <c r="E350" s="475"/>
      <c r="F350" s="475"/>
      <c r="G350" s="475"/>
      <c r="H350" s="475"/>
    </row>
    <row r="351" spans="1:9" ht="72" hidden="1" customHeight="1">
      <c r="A351" s="433">
        <v>4.0999999999999996</v>
      </c>
      <c r="B351" s="854" t="s">
        <v>267</v>
      </c>
      <c r="C351" s="854"/>
      <c r="D351" s="854"/>
      <c r="E351" s="854"/>
      <c r="F351" s="854"/>
      <c r="G351" s="854"/>
      <c r="H351" s="854"/>
    </row>
    <row r="352" spans="1:9" ht="16.5" hidden="1" customHeight="1">
      <c r="A352" s="388" t="s">
        <v>83</v>
      </c>
      <c r="B352" s="984" t="str">
        <f>"For  " &amp;B199</f>
        <v>For  Name of the Bidder</v>
      </c>
      <c r="C352" s="984"/>
      <c r="D352" s="984"/>
      <c r="E352" s="984"/>
      <c r="F352" s="984"/>
      <c r="G352" s="326"/>
      <c r="H352" s="326"/>
      <c r="I352" s="326"/>
    </row>
    <row r="353" spans="1:9" ht="15.75" hidden="1" customHeight="1">
      <c r="A353" s="326"/>
      <c r="B353" s="476" t="s">
        <v>77</v>
      </c>
      <c r="C353" s="985"/>
      <c r="D353" s="986"/>
      <c r="E353" s="986"/>
      <c r="F353" s="986"/>
      <c r="G353" s="986"/>
      <c r="H353" s="987"/>
      <c r="I353" s="326"/>
    </row>
    <row r="354" spans="1:9" ht="15.75" hidden="1" customHeight="1">
      <c r="A354" s="326"/>
      <c r="B354" s="476" t="s">
        <v>78</v>
      </c>
      <c r="C354" s="985"/>
      <c r="D354" s="986"/>
      <c r="E354" s="986"/>
      <c r="F354" s="986"/>
      <c r="G354" s="986"/>
      <c r="H354" s="987"/>
      <c r="I354" s="326"/>
    </row>
    <row r="355" spans="1:9" ht="15.75" hidden="1" customHeight="1">
      <c r="A355" s="326"/>
      <c r="B355" s="476" t="s">
        <v>79</v>
      </c>
      <c r="C355" s="985"/>
      <c r="D355" s="986"/>
      <c r="E355" s="986"/>
      <c r="F355" s="986"/>
      <c r="G355" s="986"/>
      <c r="H355" s="987"/>
      <c r="I355" s="326"/>
    </row>
    <row r="356" spans="1:9" ht="15.75" hidden="1" customHeight="1">
      <c r="A356" s="326"/>
      <c r="B356" s="476" t="s">
        <v>169</v>
      </c>
      <c r="C356" s="985"/>
      <c r="D356" s="986"/>
      <c r="E356" s="986"/>
      <c r="F356" s="986"/>
      <c r="G356" s="986"/>
      <c r="H356" s="987"/>
      <c r="I356" s="326"/>
    </row>
    <row r="357" spans="1:9" ht="15.75" hidden="1" customHeight="1">
      <c r="A357" s="326"/>
      <c r="B357" s="476" t="s">
        <v>170</v>
      </c>
      <c r="C357" s="985"/>
      <c r="D357" s="986"/>
      <c r="E357" s="986"/>
      <c r="F357" s="986"/>
      <c r="G357" s="986"/>
      <c r="H357" s="987"/>
      <c r="I357" s="326"/>
    </row>
    <row r="358" spans="1:9" ht="15.75" hidden="1" customHeight="1">
      <c r="A358" s="326"/>
      <c r="B358" s="476" t="s">
        <v>172</v>
      </c>
      <c r="C358" s="985"/>
      <c r="D358" s="986"/>
      <c r="E358" s="986"/>
      <c r="F358" s="986"/>
      <c r="G358" s="986"/>
      <c r="H358" s="987"/>
      <c r="I358" s="326"/>
    </row>
    <row r="359" spans="1:9" ht="15.75" hidden="1" customHeight="1">
      <c r="A359" s="326"/>
      <c r="B359" s="476" t="s">
        <v>174</v>
      </c>
      <c r="C359" s="985"/>
      <c r="D359" s="986"/>
      <c r="E359" s="986"/>
      <c r="F359" s="986"/>
      <c r="G359" s="986"/>
      <c r="H359" s="987"/>
      <c r="I359" s="326"/>
    </row>
    <row r="360" spans="1:9" ht="15.75" hidden="1" customHeight="1">
      <c r="A360" s="326"/>
      <c r="B360" s="476" t="s">
        <v>268</v>
      </c>
      <c r="C360" s="985"/>
      <c r="D360" s="986"/>
      <c r="E360" s="986"/>
      <c r="F360" s="986"/>
      <c r="G360" s="986"/>
      <c r="H360" s="987"/>
      <c r="I360" s="326"/>
    </row>
    <row r="361" spans="1:9" ht="15.75" hidden="1" customHeight="1">
      <c r="A361" s="326"/>
      <c r="B361" s="476" t="s">
        <v>269</v>
      </c>
      <c r="C361" s="985"/>
      <c r="D361" s="986"/>
      <c r="E361" s="986"/>
      <c r="F361" s="986"/>
      <c r="G361" s="986"/>
      <c r="H361" s="987"/>
      <c r="I361" s="326"/>
    </row>
    <row r="362" spans="1:9" ht="15.75" hidden="1" customHeight="1">
      <c r="A362" s="326"/>
      <c r="B362" s="476" t="s">
        <v>270</v>
      </c>
      <c r="C362" s="985"/>
      <c r="D362" s="986"/>
      <c r="E362" s="986"/>
      <c r="F362" s="986"/>
      <c r="G362" s="986"/>
      <c r="H362" s="987"/>
      <c r="I362" s="326"/>
    </row>
    <row r="363" spans="1:9" hidden="1">
      <c r="A363" s="326"/>
      <c r="B363" s="326"/>
      <c r="C363" s="326"/>
      <c r="D363" s="326"/>
      <c r="E363" s="326"/>
      <c r="F363" s="326"/>
      <c r="G363" s="326"/>
      <c r="H363" s="326"/>
      <c r="I363" s="326"/>
    </row>
    <row r="364" spans="1:9" ht="16.5" hidden="1" customHeight="1">
      <c r="A364" s="388" t="s">
        <v>91</v>
      </c>
      <c r="B364" s="984" t="e">
        <f>"For  " &amp;B260</f>
        <v>#REF!</v>
      </c>
      <c r="C364" s="984"/>
      <c r="D364" s="984"/>
      <c r="E364" s="984"/>
      <c r="F364" s="984"/>
      <c r="G364" s="326"/>
      <c r="H364" s="326"/>
      <c r="I364" s="326"/>
    </row>
    <row r="365" spans="1:9" ht="15.75" hidden="1" customHeight="1">
      <c r="A365" s="326"/>
      <c r="B365" s="476" t="s">
        <v>77</v>
      </c>
      <c r="C365" s="985"/>
      <c r="D365" s="986"/>
      <c r="E365" s="986"/>
      <c r="F365" s="986"/>
      <c r="G365" s="986"/>
      <c r="H365" s="987"/>
      <c r="I365" s="326"/>
    </row>
    <row r="366" spans="1:9" ht="15.75" hidden="1" customHeight="1">
      <c r="A366" s="326"/>
      <c r="B366" s="476" t="s">
        <v>78</v>
      </c>
      <c r="C366" s="985"/>
      <c r="D366" s="986"/>
      <c r="E366" s="986"/>
      <c r="F366" s="986"/>
      <c r="G366" s="986"/>
      <c r="H366" s="987"/>
      <c r="I366" s="326"/>
    </row>
    <row r="367" spans="1:9" ht="15.75" hidden="1" customHeight="1">
      <c r="A367" s="326"/>
      <c r="B367" s="476" t="s">
        <v>79</v>
      </c>
      <c r="C367" s="985"/>
      <c r="D367" s="986"/>
      <c r="E367" s="986"/>
      <c r="F367" s="986"/>
      <c r="G367" s="986"/>
      <c r="H367" s="987"/>
      <c r="I367" s="326"/>
    </row>
    <row r="368" spans="1:9" ht="15.75" hidden="1" customHeight="1">
      <c r="A368" s="326"/>
      <c r="B368" s="476" t="s">
        <v>169</v>
      </c>
      <c r="C368" s="985"/>
      <c r="D368" s="986"/>
      <c r="E368" s="986"/>
      <c r="F368" s="986"/>
      <c r="G368" s="986"/>
      <c r="H368" s="987"/>
      <c r="I368" s="326"/>
    </row>
    <row r="369" spans="1:9" ht="15.75" hidden="1" customHeight="1">
      <c r="A369" s="326"/>
      <c r="B369" s="476" t="s">
        <v>170</v>
      </c>
      <c r="C369" s="985"/>
      <c r="D369" s="986"/>
      <c r="E369" s="986"/>
      <c r="F369" s="986"/>
      <c r="G369" s="986"/>
      <c r="H369" s="987"/>
      <c r="I369" s="326"/>
    </row>
    <row r="370" spans="1:9" ht="15.75" hidden="1" customHeight="1">
      <c r="A370" s="326"/>
      <c r="B370" s="476" t="s">
        <v>172</v>
      </c>
      <c r="C370" s="985"/>
      <c r="D370" s="986"/>
      <c r="E370" s="986"/>
      <c r="F370" s="986"/>
      <c r="G370" s="986"/>
      <c r="H370" s="987"/>
      <c r="I370" s="326"/>
    </row>
    <row r="371" spans="1:9" ht="15.75" hidden="1" customHeight="1">
      <c r="A371" s="326"/>
      <c r="B371" s="476" t="s">
        <v>174</v>
      </c>
      <c r="C371" s="985"/>
      <c r="D371" s="986"/>
      <c r="E371" s="986"/>
      <c r="F371" s="986"/>
      <c r="G371" s="986"/>
      <c r="H371" s="987"/>
      <c r="I371" s="326"/>
    </row>
    <row r="372" spans="1:9" ht="15.75" hidden="1" customHeight="1">
      <c r="A372" s="326"/>
      <c r="B372" s="476" t="s">
        <v>268</v>
      </c>
      <c r="C372" s="985"/>
      <c r="D372" s="986"/>
      <c r="E372" s="986"/>
      <c r="F372" s="986"/>
      <c r="G372" s="986"/>
      <c r="H372" s="987"/>
      <c r="I372" s="326"/>
    </row>
    <row r="373" spans="1:9" ht="15.75" hidden="1" customHeight="1">
      <c r="A373" s="326"/>
      <c r="B373" s="476" t="s">
        <v>269</v>
      </c>
      <c r="C373" s="985"/>
      <c r="D373" s="986"/>
      <c r="E373" s="986"/>
      <c r="F373" s="986"/>
      <c r="G373" s="986"/>
      <c r="H373" s="987"/>
      <c r="I373" s="326"/>
    </row>
    <row r="374" spans="1:9" ht="15.75" hidden="1" customHeight="1">
      <c r="A374" s="326"/>
      <c r="B374" s="476" t="s">
        <v>270</v>
      </c>
      <c r="C374" s="985"/>
      <c r="D374" s="986"/>
      <c r="E374" s="986"/>
      <c r="F374" s="986"/>
      <c r="G374" s="986"/>
      <c r="H374" s="987"/>
      <c r="I374" s="326"/>
    </row>
    <row r="375" spans="1:9" hidden="1">
      <c r="A375" s="326"/>
      <c r="B375" s="477"/>
      <c r="C375" s="478"/>
      <c r="D375" s="478"/>
      <c r="E375" s="478"/>
      <c r="F375" s="478"/>
      <c r="G375" s="478"/>
      <c r="H375" s="478"/>
      <c r="I375" s="326"/>
    </row>
    <row r="376" spans="1:9" ht="16.5" hidden="1" customHeight="1">
      <c r="A376" s="388" t="s">
        <v>233</v>
      </c>
      <c r="B376" s="984" t="e">
        <f>"For  "&amp;B296</f>
        <v>#REF!</v>
      </c>
      <c r="C376" s="984"/>
      <c r="D376" s="984"/>
      <c r="E376" s="984"/>
      <c r="F376" s="984"/>
      <c r="G376" s="326"/>
      <c r="H376" s="326"/>
      <c r="I376" s="326"/>
    </row>
    <row r="377" spans="1:9" ht="15.75" hidden="1" customHeight="1">
      <c r="A377" s="326"/>
      <c r="B377" s="476" t="s">
        <v>77</v>
      </c>
      <c r="C377" s="985"/>
      <c r="D377" s="986"/>
      <c r="E377" s="986"/>
      <c r="F377" s="986"/>
      <c r="G377" s="986"/>
      <c r="H377" s="987"/>
      <c r="I377" s="326"/>
    </row>
    <row r="378" spans="1:9" ht="15.75" hidden="1" customHeight="1">
      <c r="A378" s="326"/>
      <c r="B378" s="476" t="s">
        <v>78</v>
      </c>
      <c r="C378" s="985"/>
      <c r="D378" s="986"/>
      <c r="E378" s="986"/>
      <c r="F378" s="986"/>
      <c r="G378" s="986"/>
      <c r="H378" s="987"/>
      <c r="I378" s="326"/>
    </row>
    <row r="379" spans="1:9" ht="15.75" hidden="1" customHeight="1">
      <c r="A379" s="326"/>
      <c r="B379" s="476" t="s">
        <v>79</v>
      </c>
      <c r="C379" s="985"/>
      <c r="D379" s="986"/>
      <c r="E379" s="986"/>
      <c r="F379" s="986"/>
      <c r="G379" s="986"/>
      <c r="H379" s="987"/>
      <c r="I379" s="326"/>
    </row>
    <row r="380" spans="1:9" ht="15.75" hidden="1" customHeight="1">
      <c r="A380" s="326"/>
      <c r="B380" s="476" t="s">
        <v>169</v>
      </c>
      <c r="C380" s="985"/>
      <c r="D380" s="986"/>
      <c r="E380" s="986"/>
      <c r="F380" s="986"/>
      <c r="G380" s="986"/>
      <c r="H380" s="987"/>
      <c r="I380" s="326"/>
    </row>
    <row r="381" spans="1:9" ht="15.75" hidden="1" customHeight="1">
      <c r="A381" s="326"/>
      <c r="B381" s="476" t="s">
        <v>170</v>
      </c>
      <c r="C381" s="985"/>
      <c r="D381" s="986"/>
      <c r="E381" s="986"/>
      <c r="F381" s="986"/>
      <c r="G381" s="986"/>
      <c r="H381" s="987"/>
      <c r="I381" s="326"/>
    </row>
    <row r="382" spans="1:9" ht="15.75" hidden="1" customHeight="1">
      <c r="A382" s="326"/>
      <c r="B382" s="476" t="s">
        <v>172</v>
      </c>
      <c r="C382" s="985"/>
      <c r="D382" s="986"/>
      <c r="E382" s="986"/>
      <c r="F382" s="986"/>
      <c r="G382" s="986"/>
      <c r="H382" s="987"/>
      <c r="I382" s="326"/>
    </row>
    <row r="383" spans="1:9" ht="15.75" hidden="1" customHeight="1">
      <c r="A383" s="326"/>
      <c r="B383" s="476" t="s">
        <v>174</v>
      </c>
      <c r="C383" s="985"/>
      <c r="D383" s="986"/>
      <c r="E383" s="986"/>
      <c r="F383" s="986"/>
      <c r="G383" s="986"/>
      <c r="H383" s="987"/>
      <c r="I383" s="326"/>
    </row>
    <row r="384" spans="1:9" ht="15.75" hidden="1" customHeight="1">
      <c r="A384" s="326"/>
      <c r="B384" s="476" t="s">
        <v>268</v>
      </c>
      <c r="C384" s="985"/>
      <c r="D384" s="986"/>
      <c r="E384" s="986"/>
      <c r="F384" s="986"/>
      <c r="G384" s="986"/>
      <c r="H384" s="987"/>
      <c r="I384" s="326"/>
    </row>
    <row r="385" spans="1:12" ht="15.75" hidden="1" customHeight="1">
      <c r="A385" s="326"/>
      <c r="B385" s="476" t="s">
        <v>269</v>
      </c>
      <c r="C385" s="985"/>
      <c r="D385" s="986"/>
      <c r="E385" s="986"/>
      <c r="F385" s="986"/>
      <c r="G385" s="986"/>
      <c r="H385" s="987"/>
      <c r="I385" s="326"/>
    </row>
    <row r="386" spans="1:12" ht="15.75" hidden="1" customHeight="1">
      <c r="A386" s="326"/>
      <c r="B386" s="476" t="s">
        <v>270</v>
      </c>
      <c r="C386" s="985"/>
      <c r="D386" s="986"/>
      <c r="E386" s="986"/>
      <c r="F386" s="986"/>
      <c r="G386" s="986"/>
      <c r="H386" s="987"/>
      <c r="I386" s="326"/>
    </row>
    <row r="387" spans="1:12" ht="27.75" customHeight="1">
      <c r="A387" s="583" t="s">
        <v>271</v>
      </c>
      <c r="B387" s="852" t="s">
        <v>272</v>
      </c>
      <c r="C387" s="852"/>
      <c r="D387" s="852"/>
      <c r="E387" s="852"/>
      <c r="F387" s="852"/>
      <c r="G387" s="852"/>
      <c r="H387" s="852"/>
      <c r="I387" s="326"/>
    </row>
    <row r="388" spans="1:12" ht="42" customHeight="1">
      <c r="A388" s="389">
        <v>6.1</v>
      </c>
      <c r="B388" s="854" t="s">
        <v>273</v>
      </c>
      <c r="C388" s="854"/>
      <c r="D388" s="854"/>
      <c r="E388" s="854"/>
      <c r="F388" s="854"/>
      <c r="G388" s="854"/>
      <c r="H388" s="854"/>
    </row>
    <row r="389" spans="1:12" ht="105.75" customHeight="1">
      <c r="A389" s="326"/>
      <c r="B389" s="433" t="s">
        <v>274</v>
      </c>
      <c r="C389" s="854" t="s">
        <v>275</v>
      </c>
      <c r="D389" s="854"/>
      <c r="E389" s="854"/>
      <c r="F389" s="854"/>
      <c r="G389" s="854"/>
      <c r="H389" s="854"/>
      <c r="I389" s="479"/>
    </row>
    <row r="390" spans="1:12" ht="78" customHeight="1">
      <c r="A390" s="326"/>
      <c r="B390" s="433" t="s">
        <v>276</v>
      </c>
      <c r="C390" s="854" t="s">
        <v>277</v>
      </c>
      <c r="D390" s="854"/>
      <c r="E390" s="854"/>
      <c r="F390" s="854"/>
      <c r="G390" s="854"/>
      <c r="H390" s="854"/>
      <c r="I390" s="326"/>
    </row>
    <row r="391" spans="1:12" ht="9" customHeight="1">
      <c r="A391" s="326"/>
      <c r="B391" s="326"/>
      <c r="C391" s="326"/>
      <c r="D391" s="326"/>
      <c r="E391" s="326"/>
      <c r="F391" s="326"/>
      <c r="G391" s="326"/>
      <c r="H391" s="326"/>
      <c r="I391" s="326"/>
    </row>
    <row r="392" spans="1:12" ht="23.25" customHeight="1">
      <c r="A392" s="389">
        <v>6.2</v>
      </c>
      <c r="B392" s="854" t="s">
        <v>278</v>
      </c>
      <c r="C392" s="854"/>
      <c r="D392" s="854"/>
      <c r="E392" s="854"/>
      <c r="F392" s="854"/>
      <c r="G392" s="854"/>
      <c r="H392" s="854"/>
    </row>
    <row r="393" spans="1:12" ht="10.5" customHeight="1">
      <c r="A393" s="326"/>
      <c r="B393" s="326"/>
      <c r="C393" s="326"/>
      <c r="D393" s="326"/>
      <c r="E393" s="326"/>
      <c r="F393" s="326"/>
      <c r="G393" s="326"/>
      <c r="H393" s="326"/>
      <c r="I393" s="326"/>
    </row>
    <row r="394" spans="1:12" ht="24" customHeight="1">
      <c r="A394" s="275"/>
      <c r="B394" s="854" t="s">
        <v>279</v>
      </c>
      <c r="C394" s="854"/>
      <c r="D394" s="854"/>
      <c r="E394" s="854"/>
      <c r="F394" s="854"/>
      <c r="G394" s="854"/>
      <c r="H394" s="854"/>
      <c r="I394" s="326"/>
    </row>
    <row r="395" spans="1:12" ht="32.25" customHeight="1">
      <c r="A395" s="480"/>
      <c r="B395" s="988"/>
      <c r="C395" s="989"/>
      <c r="D395" s="481" t="s">
        <v>280</v>
      </c>
      <c r="E395" s="990"/>
      <c r="F395" s="991"/>
      <c r="G395" s="991"/>
      <c r="H395" s="991"/>
      <c r="I395" s="326"/>
    </row>
    <row r="396" spans="1:12" ht="50.25" customHeight="1">
      <c r="A396" s="482" t="s">
        <v>83</v>
      </c>
      <c r="B396" s="931" t="s">
        <v>281</v>
      </c>
      <c r="C396" s="931"/>
      <c r="D396" s="303" t="s">
        <v>282</v>
      </c>
      <c r="E396" s="326"/>
      <c r="F396" s="326"/>
      <c r="G396" s="326"/>
      <c r="H396" s="326"/>
      <c r="I396" s="326"/>
    </row>
    <row r="397" spans="1:12" ht="21" customHeight="1">
      <c r="A397" s="483"/>
      <c r="B397" s="992" t="s">
        <v>283</v>
      </c>
      <c r="C397" s="993"/>
      <c r="D397" s="484"/>
      <c r="E397" s="326"/>
      <c r="F397" s="326"/>
      <c r="G397" s="326"/>
      <c r="H397" s="326"/>
      <c r="I397" s="309"/>
      <c r="J397" s="485"/>
      <c r="K397" s="486"/>
    </row>
    <row r="398" spans="1:12" ht="23.25" customHeight="1">
      <c r="A398" s="483"/>
      <c r="B398" s="992" t="s">
        <v>284</v>
      </c>
      <c r="C398" s="993"/>
      <c r="D398" s="484"/>
      <c r="E398" s="326"/>
      <c r="F398" s="326"/>
      <c r="G398" s="326"/>
      <c r="H398" s="326"/>
      <c r="J398" s="487"/>
      <c r="K398" s="488"/>
    </row>
    <row r="399" spans="1:12" ht="21.75" customHeight="1">
      <c r="A399" s="483"/>
      <c r="B399" s="992" t="s">
        <v>285</v>
      </c>
      <c r="C399" s="993"/>
      <c r="D399" s="484"/>
      <c r="E399" s="326"/>
      <c r="F399" s="326"/>
      <c r="G399" s="326"/>
      <c r="H399" s="326"/>
      <c r="I399" s="309"/>
      <c r="J399" s="485"/>
      <c r="K399" s="486"/>
      <c r="L399" s="309"/>
    </row>
    <row r="400" spans="1:12" ht="20.25" customHeight="1">
      <c r="A400" s="483"/>
      <c r="B400" s="992" t="s">
        <v>286</v>
      </c>
      <c r="C400" s="993"/>
      <c r="D400" s="484"/>
      <c r="E400" s="326"/>
      <c r="F400" s="326"/>
      <c r="G400" s="326"/>
      <c r="H400" s="326"/>
      <c r="I400" s="309"/>
      <c r="J400" s="485"/>
      <c r="K400" s="486"/>
      <c r="L400" s="309"/>
    </row>
    <row r="401" spans="1:12" ht="21.75" customHeight="1">
      <c r="A401" s="483"/>
      <c r="B401" s="883" t="s">
        <v>287</v>
      </c>
      <c r="C401" s="885"/>
      <c r="D401" s="484"/>
      <c r="E401" s="326"/>
      <c r="F401" s="326"/>
      <c r="G401" s="326"/>
      <c r="H401" s="326"/>
      <c r="I401" s="309"/>
      <c r="J401" s="485"/>
      <c r="K401" s="486"/>
      <c r="L401" s="309"/>
    </row>
    <row r="402" spans="1:12" ht="16.5" customHeight="1">
      <c r="A402" s="326"/>
      <c r="B402" s="326"/>
      <c r="C402" s="326"/>
      <c r="D402" s="326"/>
      <c r="E402" s="326"/>
      <c r="F402" s="326"/>
      <c r="G402" s="326"/>
      <c r="H402" s="326"/>
      <c r="I402" s="326"/>
    </row>
    <row r="403" spans="1:12">
      <c r="A403" s="326"/>
      <c r="B403" s="326"/>
      <c r="C403" s="326"/>
      <c r="D403" s="326"/>
      <c r="E403" s="326"/>
      <c r="F403" s="326"/>
      <c r="G403" s="326"/>
      <c r="H403" s="326"/>
      <c r="I403" s="326"/>
    </row>
    <row r="405" spans="1:12" ht="16.5">
      <c r="B405" s="307" t="s">
        <v>65</v>
      </c>
      <c r="C405" s="489" t="str">
        <f>'Names of Bidder'!D36&amp;"-"&amp; 'Names of Bidder'!E36&amp;"-" &amp;'Names of Bidder'!F36</f>
        <v>--</v>
      </c>
      <c r="F405" s="306" t="s">
        <v>66</v>
      </c>
      <c r="G405" s="307" t="str">
        <f>IF('Names of Bidder'!D33=0, "", 'Names of Bidder'!D33)</f>
        <v/>
      </c>
      <c r="H405" s="307"/>
      <c r="I405" s="307"/>
    </row>
    <row r="406" spans="1:12" ht="16.5">
      <c r="B406" s="307" t="s">
        <v>67</v>
      </c>
      <c r="C406" s="489" t="str">
        <f>IF('Names of Bidder'!D37=0, "", 'Names of Bidder'!D37)</f>
        <v/>
      </c>
      <c r="F406" s="306" t="s">
        <v>68</v>
      </c>
      <c r="G406" s="307" t="str">
        <f>IF('Names of Bidder'!D34=0, "", 'Names of Bidder'!D34)</f>
        <v/>
      </c>
      <c r="H406" s="307"/>
      <c r="I406" s="307"/>
    </row>
  </sheetData>
  <customSheetViews>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5"/>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5"/>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7"/>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9"/>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84" priority="36" stopIfTrue="1">
      <formula>$M$18=1</formula>
    </cfRule>
    <cfRule type="expression" dxfId="83" priority="35" stopIfTrue="1">
      <formula>$M$18="Sole Bidder"</formula>
    </cfRule>
  </conditionalFormatting>
  <conditionalFormatting sqref="A188">
    <cfRule type="expression" dxfId="82" priority="14" stopIfTrue="1">
      <formula>$N$18="Sole Bidder"</formula>
    </cfRule>
  </conditionalFormatting>
  <conditionalFormatting sqref="A204">
    <cfRule type="expression" dxfId="81" priority="31" stopIfTrue="1">
      <formula>$E$203="No"</formula>
    </cfRule>
  </conditionalFormatting>
  <conditionalFormatting sqref="A235">
    <cfRule type="expression" dxfId="80" priority="11" stopIfTrue="1">
      <formula>$E$203="No"</formula>
    </cfRule>
  </conditionalFormatting>
  <conditionalFormatting sqref="A247">
    <cfRule type="expression" dxfId="79" priority="13" stopIfTrue="1">
      <formula>$E$203="No"</formula>
    </cfRule>
  </conditionalFormatting>
  <conditionalFormatting sqref="A20:H21">
    <cfRule type="expression" dxfId="78" priority="45" stopIfTrue="1">
      <formula>$M$20=2</formula>
    </cfRule>
  </conditionalFormatting>
  <conditionalFormatting sqref="A22:H22">
    <cfRule type="expression" dxfId="7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6" priority="32" stopIfTrue="1">
      <formula>$M$18="Sole Bidder"</formula>
    </cfRule>
  </conditionalFormatting>
  <conditionalFormatting sqref="A34:H34">
    <cfRule type="expression" dxfId="75" priority="46" stopIfTrue="1">
      <formula>$M$20&lt;2</formula>
    </cfRule>
  </conditionalFormatting>
  <conditionalFormatting sqref="A260:H260 A273:C281 D273:H294 A288:C294">
    <cfRule type="expression" dxfId="74" priority="37" stopIfTrue="1">
      <formula>#REF!&lt;2</formula>
    </cfRule>
  </conditionalFormatting>
  <conditionalFormatting sqref="A296:H296 A309:C314 A321:H328">
    <cfRule type="expression" dxfId="73" priority="39" stopIfTrue="1">
      <formula>$M$198=1</formula>
    </cfRule>
    <cfRule type="expression" dxfId="72" priority="38" stopIfTrue="1">
      <formula>#REF!&lt;2</formula>
    </cfRule>
  </conditionalFormatting>
  <conditionalFormatting sqref="A330:H348 A349:B349 A350:H351 A375:H375 A387">
    <cfRule type="expression" dxfId="71" priority="33" stopIfTrue="1">
      <formula>$M$18="Sole Bidder"</formula>
    </cfRule>
  </conditionalFormatting>
  <conditionalFormatting sqref="A364:H374 E395:F395">
    <cfRule type="expression" dxfId="70" priority="40" stopIfTrue="1">
      <formula>#REF!&lt;2</formula>
    </cfRule>
  </conditionalFormatting>
  <conditionalFormatting sqref="A376:H386 G395:H395">
    <cfRule type="expression" dxfId="69" priority="41" stopIfTrue="1">
      <formula>#REF!&lt;2</formula>
    </cfRule>
    <cfRule type="expression" dxfId="68" priority="42" stopIfTrue="1">
      <formula>$M$198=1</formula>
    </cfRule>
  </conditionalFormatting>
  <conditionalFormatting sqref="B18:F18 B19:H19">
    <cfRule type="expression" dxfId="67" priority="43" stopIfTrue="1">
      <formula>$M$20&lt;2</formula>
    </cfRule>
  </conditionalFormatting>
  <conditionalFormatting sqref="D397:D401">
    <cfRule type="expression" dxfId="66" priority="27" stopIfTrue="1">
      <formula>#REF!&lt;2</formula>
    </cfRule>
  </conditionalFormatting>
  <conditionalFormatting sqref="D302:H302 D204:F204 F215 D235:F235 F247 A215 D215 D247">
    <cfRule type="expression" dxfId="65" priority="34" stopIfTrue="1">
      <formula>$E$203="No"</formula>
    </cfRule>
  </conditionalFormatting>
  <conditionalFormatting sqref="D309:H320">
    <cfRule type="expression" dxfId="64" priority="28" stopIfTrue="1">
      <formula>#REF!&lt;2</formula>
    </cfRule>
    <cfRule type="expression" dxfId="63" priority="29" stopIfTrue="1">
      <formula>$M$198=1</formula>
    </cfRule>
  </conditionalFormatting>
  <conditionalFormatting sqref="E204:F204">
    <cfRule type="expression" dxfId="62" priority="30" stopIfTrue="1">
      <formula>$M$18="Sole Bidder"</formula>
    </cfRule>
  </conditionalFormatting>
  <conditionalFormatting sqref="E231:F231 D231:D232 E233 E243:F243 D243:D244 E245:F245 E253:H253 E256 E257:H257 E258">
    <cfRule type="expression" dxfId="61" priority="12" stopIfTrue="1">
      <formula>$M$18="Sole Bidder"</formula>
    </cfRule>
  </conditionalFormatting>
  <conditionalFormatting sqref="E235:F235">
    <cfRule type="expression" dxfId="60" priority="10" stopIfTrue="1">
      <formula>$M$18="Sole Bidder"</formula>
    </cfRule>
  </conditionalFormatting>
  <conditionalFormatting sqref="F201">
    <cfRule type="expression" dxfId="59" priority="1" stopIfTrue="1">
      <formula>$M$18="Sole Bidder"</formula>
    </cfRule>
  </conditionalFormatting>
  <conditionalFormatting sqref="F203">
    <cfRule type="expression" dxfId="58" priority="26" stopIfTrue="1">
      <formula>$E$203="No"</formula>
    </cfRule>
    <cfRule type="expression" dxfId="57" priority="25" stopIfTrue="1">
      <formula>$M$18="Sole Bidder"</formula>
    </cfRule>
  </conditionalFormatting>
  <conditionalFormatting sqref="F215:F219">
    <cfRule type="expression" dxfId="56" priority="19" stopIfTrue="1">
      <formula>$M$18="Sole Bidder"</formula>
    </cfRule>
  </conditionalFormatting>
  <conditionalFormatting sqref="F217:F219">
    <cfRule type="expression" dxfId="55" priority="20" stopIfTrue="1">
      <formula>$E$203="No"</formula>
    </cfRule>
  </conditionalFormatting>
  <conditionalFormatting sqref="F234">
    <cfRule type="expression" dxfId="54" priority="9" stopIfTrue="1">
      <formula>$E$203="No"</formula>
    </cfRule>
    <cfRule type="expression" dxfId="53" priority="8" stopIfTrue="1">
      <formula>$M$18="Sole Bidder"</formula>
    </cfRule>
  </conditionalFormatting>
  <conditionalFormatting sqref="F247:F251">
    <cfRule type="expression" dxfId="52" priority="2" stopIfTrue="1">
      <formula>$M$18="Sole Bidder"</formula>
    </cfRule>
  </conditionalFormatting>
  <conditionalFormatting sqref="F249:F251">
    <cfRule type="expression" dxfId="5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47625</xdr:colOff>
                    <xdr:row>88</xdr:row>
                    <xdr:rowOff>114300</xdr:rowOff>
                  </from>
                  <to>
                    <xdr:col>5</xdr:col>
                    <xdr:colOff>47625</xdr:colOff>
                    <xdr:row>88</xdr:row>
                    <xdr:rowOff>114300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8</xdr:col>
                    <xdr:colOff>1714500</xdr:colOff>
                    <xdr:row>162</xdr:row>
                    <xdr:rowOff>361950</xdr:rowOff>
                  </from>
                  <to>
                    <xdr:col>9</xdr:col>
                    <xdr:colOff>0</xdr:colOff>
                    <xdr:row>162</xdr:row>
                    <xdr:rowOff>361950</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57150</xdr:colOff>
                    <xdr:row>88</xdr:row>
                    <xdr:rowOff>114300</xdr:rowOff>
                  </from>
                  <to>
                    <xdr:col>7</xdr:col>
                    <xdr:colOff>57150</xdr:colOff>
                    <xdr:row>88</xdr:row>
                    <xdr:rowOff>114300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66675</xdr:colOff>
                    <xdr:row>94</xdr:row>
                    <xdr:rowOff>142875</xdr:rowOff>
                  </from>
                  <to>
                    <xdr:col>5</xdr:col>
                    <xdr:colOff>523875</xdr:colOff>
                    <xdr:row>95</xdr:row>
                    <xdr:rowOff>152400</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685800</xdr:colOff>
                    <xdr:row>94</xdr:row>
                    <xdr:rowOff>142875</xdr:rowOff>
                  </from>
                  <to>
                    <xdr:col>5</xdr:col>
                    <xdr:colOff>1323975</xdr:colOff>
                    <xdr:row>95</xdr:row>
                    <xdr:rowOff>152400</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66675</xdr:colOff>
                    <xdr:row>95</xdr:row>
                    <xdr:rowOff>171450</xdr:rowOff>
                  </from>
                  <to>
                    <xdr:col>5</xdr:col>
                    <xdr:colOff>628650</xdr:colOff>
                    <xdr:row>96</xdr:row>
                    <xdr:rowOff>57150</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695325</xdr:colOff>
                    <xdr:row>95</xdr:row>
                    <xdr:rowOff>171450</xdr:rowOff>
                  </from>
                  <to>
                    <xdr:col>5</xdr:col>
                    <xdr:colOff>1685925</xdr:colOff>
                    <xdr:row>96</xdr:row>
                    <xdr:rowOff>66675</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133350</xdr:colOff>
                    <xdr:row>94</xdr:row>
                    <xdr:rowOff>123825</xdr:rowOff>
                  </from>
                  <to>
                    <xdr:col>6</xdr:col>
                    <xdr:colOff>561975</xdr:colOff>
                    <xdr:row>95</xdr:row>
                    <xdr:rowOff>142875</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714375</xdr:colOff>
                    <xdr:row>94</xdr:row>
                    <xdr:rowOff>123825</xdr:rowOff>
                  </from>
                  <to>
                    <xdr:col>7</xdr:col>
                    <xdr:colOff>219075</xdr:colOff>
                    <xdr:row>95</xdr:row>
                    <xdr:rowOff>142875</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123825</xdr:colOff>
                    <xdr:row>95</xdr:row>
                    <xdr:rowOff>161925</xdr:rowOff>
                  </from>
                  <to>
                    <xdr:col>6</xdr:col>
                    <xdr:colOff>666750</xdr:colOff>
                    <xdr:row>96</xdr:row>
                    <xdr:rowOff>57150</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723900</xdr:colOff>
                    <xdr:row>95</xdr:row>
                    <xdr:rowOff>161925</xdr:rowOff>
                  </from>
                  <to>
                    <xdr:col>7</xdr:col>
                    <xdr:colOff>552450</xdr:colOff>
                    <xdr:row>96</xdr:row>
                    <xdr:rowOff>66675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76200</xdr:colOff>
                    <xdr:row>94</xdr:row>
                    <xdr:rowOff>114300</xdr:rowOff>
                  </from>
                  <to>
                    <xdr:col>8</xdr:col>
                    <xdr:colOff>504825</xdr:colOff>
                    <xdr:row>95</xdr:row>
                    <xdr:rowOff>133350</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666750</xdr:colOff>
                    <xdr:row>94</xdr:row>
                    <xdr:rowOff>114300</xdr:rowOff>
                  </from>
                  <to>
                    <xdr:col>8</xdr:col>
                    <xdr:colOff>1257300</xdr:colOff>
                    <xdr:row>95</xdr:row>
                    <xdr:rowOff>133350</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76200</xdr:colOff>
                    <xdr:row>95</xdr:row>
                    <xdr:rowOff>152400</xdr:rowOff>
                  </from>
                  <to>
                    <xdr:col>8</xdr:col>
                    <xdr:colOff>609600</xdr:colOff>
                    <xdr:row>96</xdr:row>
                    <xdr:rowOff>47625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666750</xdr:colOff>
                    <xdr:row>95</xdr:row>
                    <xdr:rowOff>152400</xdr:rowOff>
                  </from>
                  <to>
                    <xdr:col>8</xdr:col>
                    <xdr:colOff>1600200</xdr:colOff>
                    <xdr:row>96</xdr:row>
                    <xdr:rowOff>57150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142875</xdr:colOff>
                    <xdr:row>120</xdr:row>
                    <xdr:rowOff>266700</xdr:rowOff>
                  </from>
                  <to>
                    <xdr:col>5</xdr:col>
                    <xdr:colOff>590550</xdr:colOff>
                    <xdr:row>121</xdr:row>
                    <xdr:rowOff>171450</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762000</xdr:colOff>
                    <xdr:row>120</xdr:row>
                    <xdr:rowOff>266700</xdr:rowOff>
                  </from>
                  <to>
                    <xdr:col>5</xdr:col>
                    <xdr:colOff>1390650</xdr:colOff>
                    <xdr:row>121</xdr:row>
                    <xdr:rowOff>171450</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133350</xdr:colOff>
                    <xdr:row>121</xdr:row>
                    <xdr:rowOff>180975</xdr:rowOff>
                  </from>
                  <to>
                    <xdr:col>5</xdr:col>
                    <xdr:colOff>704850</xdr:colOff>
                    <xdr:row>122</xdr:row>
                    <xdr:rowOff>152400</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771525</xdr:colOff>
                    <xdr:row>121</xdr:row>
                    <xdr:rowOff>190500</xdr:rowOff>
                  </from>
                  <to>
                    <xdr:col>5</xdr:col>
                    <xdr:colOff>1752600</xdr:colOff>
                    <xdr:row>122</xdr:row>
                    <xdr:rowOff>152400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200025</xdr:colOff>
                    <xdr:row>120</xdr:row>
                    <xdr:rowOff>314325</xdr:rowOff>
                  </from>
                  <to>
                    <xdr:col>6</xdr:col>
                    <xdr:colOff>657225</xdr:colOff>
                    <xdr:row>121</xdr:row>
                    <xdr:rowOff>200025</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828675</xdr:colOff>
                    <xdr:row>120</xdr:row>
                    <xdr:rowOff>314325</xdr:rowOff>
                  </from>
                  <to>
                    <xdr:col>7</xdr:col>
                    <xdr:colOff>361950</xdr:colOff>
                    <xdr:row>121</xdr:row>
                    <xdr:rowOff>200025</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190500</xdr:colOff>
                    <xdr:row>121</xdr:row>
                    <xdr:rowOff>209550</xdr:rowOff>
                  </from>
                  <to>
                    <xdr:col>6</xdr:col>
                    <xdr:colOff>762000</xdr:colOff>
                    <xdr:row>122</xdr:row>
                    <xdr:rowOff>152400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828675</xdr:colOff>
                    <xdr:row>121</xdr:row>
                    <xdr:rowOff>209550</xdr:rowOff>
                  </from>
                  <to>
                    <xdr:col>7</xdr:col>
                    <xdr:colOff>723900</xdr:colOff>
                    <xdr:row>122</xdr:row>
                    <xdr:rowOff>161925</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104775</xdr:colOff>
                    <xdr:row>120</xdr:row>
                    <xdr:rowOff>333375</xdr:rowOff>
                  </from>
                  <to>
                    <xdr:col>8</xdr:col>
                    <xdr:colOff>561975</xdr:colOff>
                    <xdr:row>121</xdr:row>
                    <xdr:rowOff>200025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723900</xdr:colOff>
                    <xdr:row>120</xdr:row>
                    <xdr:rowOff>333375</xdr:rowOff>
                  </from>
                  <to>
                    <xdr:col>8</xdr:col>
                    <xdr:colOff>1352550</xdr:colOff>
                    <xdr:row>121</xdr:row>
                    <xdr:rowOff>200025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95250</xdr:colOff>
                    <xdr:row>121</xdr:row>
                    <xdr:rowOff>209550</xdr:rowOff>
                  </from>
                  <to>
                    <xdr:col>8</xdr:col>
                    <xdr:colOff>666750</xdr:colOff>
                    <xdr:row>122</xdr:row>
                    <xdr:rowOff>152400</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733425</xdr:colOff>
                    <xdr:row>121</xdr:row>
                    <xdr:rowOff>219075</xdr:rowOff>
                  </from>
                  <to>
                    <xdr:col>9</xdr:col>
                    <xdr:colOff>0</xdr:colOff>
                    <xdr:row>122</xdr:row>
                    <xdr:rowOff>152400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219075</xdr:colOff>
                    <xdr:row>132</xdr:row>
                    <xdr:rowOff>247650</xdr:rowOff>
                  </from>
                  <to>
                    <xdr:col>5</xdr:col>
                    <xdr:colOff>666750</xdr:colOff>
                    <xdr:row>133</xdr:row>
                    <xdr:rowOff>171450</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838200</xdr:colOff>
                    <xdr:row>132</xdr:row>
                    <xdr:rowOff>247650</xdr:rowOff>
                  </from>
                  <to>
                    <xdr:col>5</xdr:col>
                    <xdr:colOff>1466850</xdr:colOff>
                    <xdr:row>133</xdr:row>
                    <xdr:rowOff>171450</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209550</xdr:colOff>
                    <xdr:row>133</xdr:row>
                    <xdr:rowOff>180975</xdr:rowOff>
                  </from>
                  <to>
                    <xdr:col>5</xdr:col>
                    <xdr:colOff>771525</xdr:colOff>
                    <xdr:row>134</xdr:row>
                    <xdr:rowOff>47625</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838200</xdr:colOff>
                    <xdr:row>133</xdr:row>
                    <xdr:rowOff>190500</xdr:rowOff>
                  </from>
                  <to>
                    <xdr:col>5</xdr:col>
                    <xdr:colOff>1828800</xdr:colOff>
                    <xdr:row>134</xdr:row>
                    <xdr:rowOff>57150</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219075</xdr:colOff>
                    <xdr:row>132</xdr:row>
                    <xdr:rowOff>247650</xdr:rowOff>
                  </from>
                  <to>
                    <xdr:col>6</xdr:col>
                    <xdr:colOff>695325</xdr:colOff>
                    <xdr:row>133</xdr:row>
                    <xdr:rowOff>171450</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866775</xdr:colOff>
                    <xdr:row>132</xdr:row>
                    <xdr:rowOff>247650</xdr:rowOff>
                  </from>
                  <to>
                    <xdr:col>7</xdr:col>
                    <xdr:colOff>438150</xdr:colOff>
                    <xdr:row>133</xdr:row>
                    <xdr:rowOff>171450</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209550</xdr:colOff>
                    <xdr:row>133</xdr:row>
                    <xdr:rowOff>180975</xdr:rowOff>
                  </from>
                  <to>
                    <xdr:col>6</xdr:col>
                    <xdr:colOff>809625</xdr:colOff>
                    <xdr:row>134</xdr:row>
                    <xdr:rowOff>47625</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6</xdr:col>
                    <xdr:colOff>876300</xdr:colOff>
                    <xdr:row>133</xdr:row>
                    <xdr:rowOff>190500</xdr:rowOff>
                  </from>
                  <to>
                    <xdr:col>7</xdr:col>
                    <xdr:colOff>819150</xdr:colOff>
                    <xdr:row>134</xdr:row>
                    <xdr:rowOff>57150</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228600</xdr:colOff>
                    <xdr:row>132</xdr:row>
                    <xdr:rowOff>247650</xdr:rowOff>
                  </from>
                  <to>
                    <xdr:col>8</xdr:col>
                    <xdr:colOff>647700</xdr:colOff>
                    <xdr:row>133</xdr:row>
                    <xdr:rowOff>171450</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800100</xdr:colOff>
                    <xdr:row>132</xdr:row>
                    <xdr:rowOff>247650</xdr:rowOff>
                  </from>
                  <to>
                    <xdr:col>8</xdr:col>
                    <xdr:colOff>1381125</xdr:colOff>
                    <xdr:row>133</xdr:row>
                    <xdr:rowOff>171450</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219075</xdr:colOff>
                    <xdr:row>133</xdr:row>
                    <xdr:rowOff>180975</xdr:rowOff>
                  </from>
                  <to>
                    <xdr:col>8</xdr:col>
                    <xdr:colOff>742950</xdr:colOff>
                    <xdr:row>134</xdr:row>
                    <xdr:rowOff>47625</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800100</xdr:colOff>
                    <xdr:row>133</xdr:row>
                    <xdr:rowOff>190500</xdr:rowOff>
                  </from>
                  <to>
                    <xdr:col>9</xdr:col>
                    <xdr:colOff>0</xdr:colOff>
                    <xdr:row>134</xdr:row>
                    <xdr:rowOff>57150</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219075</xdr:colOff>
                    <xdr:row>177</xdr:row>
                    <xdr:rowOff>304800</xdr:rowOff>
                  </from>
                  <to>
                    <xdr:col>5</xdr:col>
                    <xdr:colOff>666750</xdr:colOff>
                    <xdr:row>178</xdr:row>
                    <xdr:rowOff>209550</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838200</xdr:colOff>
                    <xdr:row>177</xdr:row>
                    <xdr:rowOff>304800</xdr:rowOff>
                  </from>
                  <to>
                    <xdr:col>5</xdr:col>
                    <xdr:colOff>1466850</xdr:colOff>
                    <xdr:row>178</xdr:row>
                    <xdr:rowOff>209550</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209550</xdr:colOff>
                    <xdr:row>178</xdr:row>
                    <xdr:rowOff>228600</xdr:rowOff>
                  </from>
                  <to>
                    <xdr:col>5</xdr:col>
                    <xdr:colOff>771525</xdr:colOff>
                    <xdr:row>179</xdr:row>
                    <xdr:rowOff>47625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838200</xdr:colOff>
                    <xdr:row>178</xdr:row>
                    <xdr:rowOff>228600</xdr:rowOff>
                  </from>
                  <to>
                    <xdr:col>5</xdr:col>
                    <xdr:colOff>1828800</xdr:colOff>
                    <xdr:row>179</xdr:row>
                    <xdr:rowOff>57150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219075</xdr:colOff>
                    <xdr:row>177</xdr:row>
                    <xdr:rowOff>304800</xdr:rowOff>
                  </from>
                  <to>
                    <xdr:col>6</xdr:col>
                    <xdr:colOff>685800</xdr:colOff>
                    <xdr:row>178</xdr:row>
                    <xdr:rowOff>209550</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857250</xdr:colOff>
                    <xdr:row>177</xdr:row>
                    <xdr:rowOff>304800</xdr:rowOff>
                  </from>
                  <to>
                    <xdr:col>7</xdr:col>
                    <xdr:colOff>419100</xdr:colOff>
                    <xdr:row>178</xdr:row>
                    <xdr:rowOff>209550</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209550</xdr:colOff>
                    <xdr:row>178</xdr:row>
                    <xdr:rowOff>228600</xdr:rowOff>
                  </from>
                  <to>
                    <xdr:col>6</xdr:col>
                    <xdr:colOff>800100</xdr:colOff>
                    <xdr:row>179</xdr:row>
                    <xdr:rowOff>47625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866775</xdr:colOff>
                    <xdr:row>178</xdr:row>
                    <xdr:rowOff>228600</xdr:rowOff>
                  </from>
                  <to>
                    <xdr:col>7</xdr:col>
                    <xdr:colOff>790575</xdr:colOff>
                    <xdr:row>179</xdr:row>
                    <xdr:rowOff>57150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228600</xdr:colOff>
                    <xdr:row>177</xdr:row>
                    <xdr:rowOff>304800</xdr:rowOff>
                  </from>
                  <to>
                    <xdr:col>8</xdr:col>
                    <xdr:colOff>647700</xdr:colOff>
                    <xdr:row>178</xdr:row>
                    <xdr:rowOff>209550</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800100</xdr:colOff>
                    <xdr:row>177</xdr:row>
                    <xdr:rowOff>304800</xdr:rowOff>
                  </from>
                  <to>
                    <xdr:col>8</xdr:col>
                    <xdr:colOff>1381125</xdr:colOff>
                    <xdr:row>178</xdr:row>
                    <xdr:rowOff>209550</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219075</xdr:colOff>
                    <xdr:row>178</xdr:row>
                    <xdr:rowOff>228600</xdr:rowOff>
                  </from>
                  <to>
                    <xdr:col>8</xdr:col>
                    <xdr:colOff>742950</xdr:colOff>
                    <xdr:row>179</xdr:row>
                    <xdr:rowOff>47625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800100</xdr:colOff>
                    <xdr:row>178</xdr:row>
                    <xdr:rowOff>228600</xdr:rowOff>
                  </from>
                  <to>
                    <xdr:col>9</xdr:col>
                    <xdr:colOff>0</xdr:colOff>
                    <xdr:row>179</xdr:row>
                    <xdr:rowOff>57150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152400</xdr:colOff>
                    <xdr:row>166</xdr:row>
                    <xdr:rowOff>314325</xdr:rowOff>
                  </from>
                  <to>
                    <xdr:col>5</xdr:col>
                    <xdr:colOff>600075</xdr:colOff>
                    <xdr:row>166</xdr:row>
                    <xdr:rowOff>590550</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771525</xdr:colOff>
                    <xdr:row>166</xdr:row>
                    <xdr:rowOff>314325</xdr:rowOff>
                  </from>
                  <to>
                    <xdr:col>5</xdr:col>
                    <xdr:colOff>1400175</xdr:colOff>
                    <xdr:row>166</xdr:row>
                    <xdr:rowOff>590550</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142875</xdr:colOff>
                    <xdr:row>166</xdr:row>
                    <xdr:rowOff>609600</xdr:rowOff>
                  </from>
                  <to>
                    <xdr:col>5</xdr:col>
                    <xdr:colOff>714375</xdr:colOff>
                    <xdr:row>167</xdr:row>
                    <xdr:rowOff>257175</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771525</xdr:colOff>
                    <xdr:row>166</xdr:row>
                    <xdr:rowOff>609600</xdr:rowOff>
                  </from>
                  <to>
                    <xdr:col>5</xdr:col>
                    <xdr:colOff>1762125</xdr:colOff>
                    <xdr:row>168</xdr:row>
                    <xdr:rowOff>9525</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209550</xdr:colOff>
                    <xdr:row>166</xdr:row>
                    <xdr:rowOff>352425</xdr:rowOff>
                  </from>
                  <to>
                    <xdr:col>6</xdr:col>
                    <xdr:colOff>666750</xdr:colOff>
                    <xdr:row>167</xdr:row>
                    <xdr:rowOff>0</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828675</xdr:colOff>
                    <xdr:row>166</xdr:row>
                    <xdr:rowOff>352425</xdr:rowOff>
                  </from>
                  <to>
                    <xdr:col>7</xdr:col>
                    <xdr:colOff>361950</xdr:colOff>
                    <xdr:row>167</xdr:row>
                    <xdr:rowOff>0</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200025</xdr:colOff>
                    <xdr:row>167</xdr:row>
                    <xdr:rowOff>9525</xdr:rowOff>
                  </from>
                  <to>
                    <xdr:col>6</xdr:col>
                    <xdr:colOff>771525</xdr:colOff>
                    <xdr:row>168</xdr:row>
                    <xdr:rowOff>38100</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838200</xdr:colOff>
                    <xdr:row>167</xdr:row>
                    <xdr:rowOff>19050</xdr:rowOff>
                  </from>
                  <to>
                    <xdr:col>7</xdr:col>
                    <xdr:colOff>723900</xdr:colOff>
                    <xdr:row>168</xdr:row>
                    <xdr:rowOff>38100</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66675</xdr:colOff>
                    <xdr:row>166</xdr:row>
                    <xdr:rowOff>361950</xdr:rowOff>
                  </from>
                  <to>
                    <xdr:col>8</xdr:col>
                    <xdr:colOff>523875</xdr:colOff>
                    <xdr:row>167</xdr:row>
                    <xdr:rowOff>9525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695325</xdr:colOff>
                    <xdr:row>166</xdr:row>
                    <xdr:rowOff>361950</xdr:rowOff>
                  </from>
                  <to>
                    <xdr:col>8</xdr:col>
                    <xdr:colOff>1323975</xdr:colOff>
                    <xdr:row>167</xdr:row>
                    <xdr:rowOff>9525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66675</xdr:colOff>
                    <xdr:row>167</xdr:row>
                    <xdr:rowOff>19050</xdr:rowOff>
                  </from>
                  <to>
                    <xdr:col>8</xdr:col>
                    <xdr:colOff>628650</xdr:colOff>
                    <xdr:row>168</xdr:row>
                    <xdr:rowOff>38100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695325</xdr:colOff>
                    <xdr:row>167</xdr:row>
                    <xdr:rowOff>28575</xdr:rowOff>
                  </from>
                  <to>
                    <xdr:col>8</xdr:col>
                    <xdr:colOff>1685925</xdr:colOff>
                    <xdr:row>168</xdr:row>
                    <xdr:rowOff>47625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19" t="str">
        <f>'Attach 3(JV)'!A1</f>
        <v>Specification No.:CC/NT/W-TR/DOM/A06/24/14607</v>
      </c>
      <c r="B1" s="919"/>
      <c r="C1" s="919"/>
      <c r="D1" s="919"/>
      <c r="E1" s="268" t="str">
        <f>"Attachment-3(QR) " &amp; 'Attach 3(JV)'!AT1</f>
        <v xml:space="preserve">Attachment-3(QR) </v>
      </c>
    </row>
    <row r="2" spans="1:9" ht="5.25" customHeight="1"/>
    <row r="3" spans="1:9" ht="93.75" customHeight="1">
      <c r="A3" s="1057" t="str">
        <f>'Attach 3(JV)'!A3</f>
        <v>765kV Transformer Package-7TR-11-BULK for procurement of 30 x 500 MVA, 765/400/33kV, 1-Ph Transformers under Bulk Procurement of 765kV and 400kV class Transformers &amp; Reactors of various Capacities (Lot-4).</v>
      </c>
      <c r="B3" s="1058"/>
      <c r="C3" s="1058"/>
      <c r="D3" s="1058"/>
      <c r="E3" s="1058"/>
      <c r="F3" s="26"/>
      <c r="G3" s="27"/>
      <c r="H3" s="26"/>
    </row>
    <row r="4" spans="1:9" ht="20.100000000000001" customHeight="1">
      <c r="A4" s="28"/>
      <c r="H4" s="30"/>
      <c r="I4" s="11"/>
    </row>
    <row r="5" spans="1:9" ht="20.100000000000001" customHeight="1">
      <c r="A5" s="840" t="s">
        <v>70</v>
      </c>
      <c r="B5" s="840"/>
      <c r="C5" s="840"/>
      <c r="D5" s="840"/>
      <c r="E5" s="84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6" t="str">
        <f>'Attach 3(JV)'!A8</f>
        <v/>
      </c>
      <c r="B8" s="846"/>
      <c r="C8" s="846"/>
      <c r="D8" s="846"/>
      <c r="E8" s="107" t="str">
        <f>'Attach 3(JV)'!E8</f>
        <v>Contract Services</v>
      </c>
      <c r="H8" s="30"/>
      <c r="I8" s="11"/>
    </row>
    <row r="9" spans="1:9" ht="20.100000000000001" customHeight="1">
      <c r="A9" s="13" t="s">
        <v>57</v>
      </c>
      <c r="B9" s="843">
        <f>'Attach 3(JV)'!B9</f>
        <v>0</v>
      </c>
      <c r="C9" s="843"/>
      <c r="D9" s="843"/>
      <c r="E9" s="107" t="str">
        <f>'Attach 3(JV)'!E9</f>
        <v>Power Grid Corporation of India Ltd.,</v>
      </c>
      <c r="H9" s="30"/>
      <c r="I9" s="11"/>
    </row>
    <row r="10" spans="1:9" ht="20.100000000000001" customHeight="1">
      <c r="A10" s="13" t="s">
        <v>59</v>
      </c>
      <c r="B10" s="1060">
        <f>'Attach 3(JV)'!B10</f>
        <v>0</v>
      </c>
      <c r="C10" s="1060"/>
      <c r="D10" s="1060"/>
      <c r="E10" s="107" t="str">
        <f>'Attach 3(JV)'!E10</f>
        <v>"Saudamini", Plot No. 2, Sector 29</v>
      </c>
      <c r="H10" s="30"/>
      <c r="I10" s="11"/>
    </row>
    <row r="11" spans="1:9" ht="20.100000000000001" customHeight="1">
      <c r="B11" s="1060">
        <f>'Attach 3(JV)'!B11</f>
        <v>0</v>
      </c>
      <c r="C11" s="1060"/>
      <c r="D11" s="1060"/>
      <c r="E11" s="107" t="str">
        <f>'Attach 3(JV)'!E11</f>
        <v>Gurugram (Haryana) - 122001</v>
      </c>
    </row>
    <row r="12" spans="1:9" ht="20.100000000000001" customHeight="1">
      <c r="A12" s="32"/>
      <c r="B12" s="1060">
        <f>'Attach 3(JV)'!B12</f>
        <v>0</v>
      </c>
      <c r="C12" s="1060"/>
      <c r="D12" s="1060"/>
      <c r="E12" s="15"/>
    </row>
    <row r="13" spans="1:9" ht="20.100000000000001" customHeight="1">
      <c r="A13" s="29" t="s">
        <v>63</v>
      </c>
    </row>
    <row r="14" spans="1:9" ht="20.100000000000001" customHeight="1">
      <c r="A14" s="32"/>
    </row>
    <row r="15" spans="1:9" ht="27.75" customHeight="1">
      <c r="A15" s="1059" t="s">
        <v>288</v>
      </c>
      <c r="B15" s="1059"/>
      <c r="C15" s="1059"/>
      <c r="D15" s="1059"/>
      <c r="E15" s="1059"/>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65</v>
      </c>
      <c r="B22" s="62" t="str">
        <f>'Attach 3(JV)'!B24</f>
        <v>--</v>
      </c>
      <c r="C22" s="33"/>
      <c r="D22" s="37" t="s">
        <v>66</v>
      </c>
      <c r="E22" s="198" t="str">
        <f>'Attach 3(JV)'!E24</f>
        <v/>
      </c>
    </row>
    <row r="23" spans="1:5" ht="33" customHeight="1">
      <c r="A23" s="36" t="s">
        <v>67</v>
      </c>
      <c r="B23" s="198" t="str">
        <f>'Attach 3(JV)'!B25</f>
        <v/>
      </c>
      <c r="C23" s="33"/>
      <c r="D23" s="37" t="s">
        <v>68</v>
      </c>
      <c r="E23" s="198"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3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38"/>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39"/>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41"/>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BE53F-ECD3-4890-8899-668F4B07C613}">
  <sheetPr>
    <pageSetUpPr fitToPage="1"/>
  </sheetPr>
  <dimension ref="A1:Y388"/>
  <sheetViews>
    <sheetView showGridLines="0" showZeros="0" view="pageBreakPreview" topLeftCell="A179" zoomScaleNormal="100" zoomScaleSheetLayoutView="100" workbookViewId="0">
      <selection activeCell="B192" sqref="B192:H192"/>
    </sheetView>
  </sheetViews>
  <sheetFormatPr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5.28515625" style="278" customWidth="1"/>
    <col min="7" max="7" width="19.7109375" style="278" customWidth="1"/>
    <col min="8" max="8" width="14" style="278" customWidth="1"/>
    <col min="9" max="9" width="30.570312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3" width="0" style="278" hidden="1" customWidth="1"/>
    <col min="24" max="24" width="4.7109375" style="278" hidden="1" customWidth="1"/>
    <col min="25" max="256" width="9.140625" style="278"/>
    <col min="257" max="257" width="14.28515625" style="278" customWidth="1"/>
    <col min="258" max="258" width="13.85546875" style="278" customWidth="1"/>
    <col min="259" max="259" width="11.42578125" style="278" customWidth="1"/>
    <col min="260" max="260" width="27.85546875" style="278" customWidth="1"/>
    <col min="261" max="261" width="14.42578125" style="278" customWidth="1"/>
    <col min="262" max="262" width="21" style="278" customWidth="1"/>
    <col min="263" max="263" width="19.7109375" style="278" customWidth="1"/>
    <col min="264" max="264" width="18" style="278" customWidth="1"/>
    <col min="265" max="265" width="23.140625" style="278" customWidth="1"/>
    <col min="266" max="280" width="0" style="278" hidden="1" customWidth="1"/>
    <col min="281" max="512" width="9.140625" style="278"/>
    <col min="513" max="513" width="14.28515625" style="278" customWidth="1"/>
    <col min="514" max="514" width="13.85546875" style="278" customWidth="1"/>
    <col min="515" max="515" width="11.42578125" style="278" customWidth="1"/>
    <col min="516" max="516" width="27.85546875" style="278" customWidth="1"/>
    <col min="517" max="517" width="14.42578125" style="278" customWidth="1"/>
    <col min="518" max="518" width="21" style="278" customWidth="1"/>
    <col min="519" max="519" width="19.7109375" style="278" customWidth="1"/>
    <col min="520" max="520" width="18" style="278" customWidth="1"/>
    <col min="521" max="521" width="23.140625" style="278" customWidth="1"/>
    <col min="522" max="536" width="0" style="278" hidden="1" customWidth="1"/>
    <col min="537" max="768" width="9.140625" style="278"/>
    <col min="769" max="769" width="14.28515625" style="278" customWidth="1"/>
    <col min="770" max="770" width="13.85546875" style="278" customWidth="1"/>
    <col min="771" max="771" width="11.42578125" style="278" customWidth="1"/>
    <col min="772" max="772" width="27.85546875" style="278" customWidth="1"/>
    <col min="773" max="773" width="14.42578125" style="278" customWidth="1"/>
    <col min="774" max="774" width="21" style="278" customWidth="1"/>
    <col min="775" max="775" width="19.7109375" style="278" customWidth="1"/>
    <col min="776" max="776" width="18" style="278" customWidth="1"/>
    <col min="777" max="777" width="23.140625" style="278" customWidth="1"/>
    <col min="778" max="792" width="0" style="278" hidden="1" customWidth="1"/>
    <col min="793" max="1024" width="9.140625" style="278"/>
    <col min="1025" max="1025" width="14.28515625" style="278" customWidth="1"/>
    <col min="1026" max="1026" width="13.85546875" style="278" customWidth="1"/>
    <col min="1027" max="1027" width="11.42578125" style="278" customWidth="1"/>
    <col min="1028" max="1028" width="27.85546875" style="278" customWidth="1"/>
    <col min="1029" max="1029" width="14.42578125" style="278" customWidth="1"/>
    <col min="1030" max="1030" width="21" style="278" customWidth="1"/>
    <col min="1031" max="1031" width="19.7109375" style="278" customWidth="1"/>
    <col min="1032" max="1032" width="18" style="278" customWidth="1"/>
    <col min="1033" max="1033" width="23.140625" style="278" customWidth="1"/>
    <col min="1034" max="1048" width="0" style="278" hidden="1" customWidth="1"/>
    <col min="1049" max="1280" width="9.140625" style="278"/>
    <col min="1281" max="1281" width="14.28515625" style="278" customWidth="1"/>
    <col min="1282" max="1282" width="13.85546875" style="278" customWidth="1"/>
    <col min="1283" max="1283" width="11.42578125" style="278" customWidth="1"/>
    <col min="1284" max="1284" width="27.85546875" style="278" customWidth="1"/>
    <col min="1285" max="1285" width="14.42578125" style="278" customWidth="1"/>
    <col min="1286" max="1286" width="21" style="278" customWidth="1"/>
    <col min="1287" max="1287" width="19.7109375" style="278" customWidth="1"/>
    <col min="1288" max="1288" width="18" style="278" customWidth="1"/>
    <col min="1289" max="1289" width="23.140625" style="278" customWidth="1"/>
    <col min="1290" max="1304" width="0" style="278" hidden="1" customWidth="1"/>
    <col min="1305" max="1536" width="9.140625" style="278"/>
    <col min="1537" max="1537" width="14.28515625" style="278" customWidth="1"/>
    <col min="1538" max="1538" width="13.85546875" style="278" customWidth="1"/>
    <col min="1539" max="1539" width="11.42578125" style="278" customWidth="1"/>
    <col min="1540" max="1540" width="27.85546875" style="278" customWidth="1"/>
    <col min="1541" max="1541" width="14.42578125" style="278" customWidth="1"/>
    <col min="1542" max="1542" width="21" style="278" customWidth="1"/>
    <col min="1543" max="1543" width="19.7109375" style="278" customWidth="1"/>
    <col min="1544" max="1544" width="18" style="278" customWidth="1"/>
    <col min="1545" max="1545" width="23.140625" style="278" customWidth="1"/>
    <col min="1546" max="1560" width="0" style="278" hidden="1" customWidth="1"/>
    <col min="1561" max="1792" width="9.140625" style="278"/>
    <col min="1793" max="1793" width="14.28515625" style="278" customWidth="1"/>
    <col min="1794" max="1794" width="13.85546875" style="278" customWidth="1"/>
    <col min="1795" max="1795" width="11.42578125" style="278" customWidth="1"/>
    <col min="1796" max="1796" width="27.85546875" style="278" customWidth="1"/>
    <col min="1797" max="1797" width="14.42578125" style="278" customWidth="1"/>
    <col min="1798" max="1798" width="21" style="278" customWidth="1"/>
    <col min="1799" max="1799" width="19.7109375" style="278" customWidth="1"/>
    <col min="1800" max="1800" width="18" style="278" customWidth="1"/>
    <col min="1801" max="1801" width="23.140625" style="278" customWidth="1"/>
    <col min="1802" max="1816" width="0" style="278" hidden="1" customWidth="1"/>
    <col min="1817" max="2048" width="9.140625" style="278"/>
    <col min="2049" max="2049" width="14.28515625" style="278" customWidth="1"/>
    <col min="2050" max="2050" width="13.85546875" style="278" customWidth="1"/>
    <col min="2051" max="2051" width="11.42578125" style="278" customWidth="1"/>
    <col min="2052" max="2052" width="27.85546875" style="278" customWidth="1"/>
    <col min="2053" max="2053" width="14.42578125" style="278" customWidth="1"/>
    <col min="2054" max="2054" width="21" style="278" customWidth="1"/>
    <col min="2055" max="2055" width="19.7109375" style="278" customWidth="1"/>
    <col min="2056" max="2056" width="18" style="278" customWidth="1"/>
    <col min="2057" max="2057" width="23.140625" style="278" customWidth="1"/>
    <col min="2058" max="2072" width="0" style="278" hidden="1" customWidth="1"/>
    <col min="2073" max="2304" width="9.140625" style="278"/>
    <col min="2305" max="2305" width="14.28515625" style="278" customWidth="1"/>
    <col min="2306" max="2306" width="13.85546875" style="278" customWidth="1"/>
    <col min="2307" max="2307" width="11.42578125" style="278" customWidth="1"/>
    <col min="2308" max="2308" width="27.85546875" style="278" customWidth="1"/>
    <col min="2309" max="2309" width="14.42578125" style="278" customWidth="1"/>
    <col min="2310" max="2310" width="21" style="278" customWidth="1"/>
    <col min="2311" max="2311" width="19.7109375" style="278" customWidth="1"/>
    <col min="2312" max="2312" width="18" style="278" customWidth="1"/>
    <col min="2313" max="2313" width="23.140625" style="278" customWidth="1"/>
    <col min="2314" max="2328" width="0" style="278" hidden="1" customWidth="1"/>
    <col min="2329" max="2560" width="9.140625" style="278"/>
    <col min="2561" max="2561" width="14.28515625" style="278" customWidth="1"/>
    <col min="2562" max="2562" width="13.85546875" style="278" customWidth="1"/>
    <col min="2563" max="2563" width="11.42578125" style="278" customWidth="1"/>
    <col min="2564" max="2564" width="27.85546875" style="278" customWidth="1"/>
    <col min="2565" max="2565" width="14.42578125" style="278" customWidth="1"/>
    <col min="2566" max="2566" width="21" style="278" customWidth="1"/>
    <col min="2567" max="2567" width="19.7109375" style="278" customWidth="1"/>
    <col min="2568" max="2568" width="18" style="278" customWidth="1"/>
    <col min="2569" max="2569" width="23.140625" style="278" customWidth="1"/>
    <col min="2570" max="2584" width="0" style="278" hidden="1" customWidth="1"/>
    <col min="2585" max="2816" width="9.140625" style="278"/>
    <col min="2817" max="2817" width="14.28515625" style="278" customWidth="1"/>
    <col min="2818" max="2818" width="13.85546875" style="278" customWidth="1"/>
    <col min="2819" max="2819" width="11.42578125" style="278" customWidth="1"/>
    <col min="2820" max="2820" width="27.85546875" style="278" customWidth="1"/>
    <col min="2821" max="2821" width="14.42578125" style="278" customWidth="1"/>
    <col min="2822" max="2822" width="21" style="278" customWidth="1"/>
    <col min="2823" max="2823" width="19.7109375" style="278" customWidth="1"/>
    <col min="2824" max="2824" width="18" style="278" customWidth="1"/>
    <col min="2825" max="2825" width="23.140625" style="278" customWidth="1"/>
    <col min="2826" max="2840" width="0" style="278" hidden="1" customWidth="1"/>
    <col min="2841" max="3072" width="9.140625" style="278"/>
    <col min="3073" max="3073" width="14.28515625" style="278" customWidth="1"/>
    <col min="3074" max="3074" width="13.85546875" style="278" customWidth="1"/>
    <col min="3075" max="3075" width="11.42578125" style="278" customWidth="1"/>
    <col min="3076" max="3076" width="27.85546875" style="278" customWidth="1"/>
    <col min="3077" max="3077" width="14.42578125" style="278" customWidth="1"/>
    <col min="3078" max="3078" width="21" style="278" customWidth="1"/>
    <col min="3079" max="3079" width="19.7109375" style="278" customWidth="1"/>
    <col min="3080" max="3080" width="18" style="278" customWidth="1"/>
    <col min="3081" max="3081" width="23.140625" style="278" customWidth="1"/>
    <col min="3082" max="3096" width="0" style="278" hidden="1" customWidth="1"/>
    <col min="3097" max="3328" width="9.140625" style="278"/>
    <col min="3329" max="3329" width="14.28515625" style="278" customWidth="1"/>
    <col min="3330" max="3330" width="13.85546875" style="278" customWidth="1"/>
    <col min="3331" max="3331" width="11.42578125" style="278" customWidth="1"/>
    <col min="3332" max="3332" width="27.85546875" style="278" customWidth="1"/>
    <col min="3333" max="3333" width="14.42578125" style="278" customWidth="1"/>
    <col min="3334" max="3334" width="21" style="278" customWidth="1"/>
    <col min="3335" max="3335" width="19.7109375" style="278" customWidth="1"/>
    <col min="3336" max="3336" width="18" style="278" customWidth="1"/>
    <col min="3337" max="3337" width="23.140625" style="278" customWidth="1"/>
    <col min="3338" max="3352" width="0" style="278" hidden="1" customWidth="1"/>
    <col min="3353" max="3584" width="9.140625" style="278"/>
    <col min="3585" max="3585" width="14.28515625" style="278" customWidth="1"/>
    <col min="3586" max="3586" width="13.85546875" style="278" customWidth="1"/>
    <col min="3587" max="3587" width="11.42578125" style="278" customWidth="1"/>
    <col min="3588" max="3588" width="27.85546875" style="278" customWidth="1"/>
    <col min="3589" max="3589" width="14.42578125" style="278" customWidth="1"/>
    <col min="3590" max="3590" width="21" style="278" customWidth="1"/>
    <col min="3591" max="3591" width="19.7109375" style="278" customWidth="1"/>
    <col min="3592" max="3592" width="18" style="278" customWidth="1"/>
    <col min="3593" max="3593" width="23.140625" style="278" customWidth="1"/>
    <col min="3594" max="3608" width="0" style="278" hidden="1" customWidth="1"/>
    <col min="3609" max="3840" width="9.140625" style="278"/>
    <col min="3841" max="3841" width="14.28515625" style="278" customWidth="1"/>
    <col min="3842" max="3842" width="13.85546875" style="278" customWidth="1"/>
    <col min="3843" max="3843" width="11.42578125" style="278" customWidth="1"/>
    <col min="3844" max="3844" width="27.85546875" style="278" customWidth="1"/>
    <col min="3845" max="3845" width="14.42578125" style="278" customWidth="1"/>
    <col min="3846" max="3846" width="21" style="278" customWidth="1"/>
    <col min="3847" max="3847" width="19.7109375" style="278" customWidth="1"/>
    <col min="3848" max="3848" width="18" style="278" customWidth="1"/>
    <col min="3849" max="3849" width="23.140625" style="278" customWidth="1"/>
    <col min="3850" max="3864" width="0" style="278" hidden="1" customWidth="1"/>
    <col min="3865" max="4096" width="9.140625" style="278"/>
    <col min="4097" max="4097" width="14.28515625" style="278" customWidth="1"/>
    <col min="4098" max="4098" width="13.85546875" style="278" customWidth="1"/>
    <col min="4099" max="4099" width="11.42578125" style="278" customWidth="1"/>
    <col min="4100" max="4100" width="27.85546875" style="278" customWidth="1"/>
    <col min="4101" max="4101" width="14.42578125" style="278" customWidth="1"/>
    <col min="4102" max="4102" width="21" style="278" customWidth="1"/>
    <col min="4103" max="4103" width="19.7109375" style="278" customWidth="1"/>
    <col min="4104" max="4104" width="18" style="278" customWidth="1"/>
    <col min="4105" max="4105" width="23.140625" style="278" customWidth="1"/>
    <col min="4106" max="4120" width="0" style="278" hidden="1" customWidth="1"/>
    <col min="4121" max="4352" width="9.140625" style="278"/>
    <col min="4353" max="4353" width="14.28515625" style="278" customWidth="1"/>
    <col min="4354" max="4354" width="13.85546875" style="278" customWidth="1"/>
    <col min="4355" max="4355" width="11.42578125" style="278" customWidth="1"/>
    <col min="4356" max="4356" width="27.85546875" style="278" customWidth="1"/>
    <col min="4357" max="4357" width="14.42578125" style="278" customWidth="1"/>
    <col min="4358" max="4358" width="21" style="278" customWidth="1"/>
    <col min="4359" max="4359" width="19.7109375" style="278" customWidth="1"/>
    <col min="4360" max="4360" width="18" style="278" customWidth="1"/>
    <col min="4361" max="4361" width="23.140625" style="278" customWidth="1"/>
    <col min="4362" max="4376" width="0" style="278" hidden="1" customWidth="1"/>
    <col min="4377" max="4608" width="9.140625" style="278"/>
    <col min="4609" max="4609" width="14.28515625" style="278" customWidth="1"/>
    <col min="4610" max="4610" width="13.85546875" style="278" customWidth="1"/>
    <col min="4611" max="4611" width="11.42578125" style="278" customWidth="1"/>
    <col min="4612" max="4612" width="27.85546875" style="278" customWidth="1"/>
    <col min="4613" max="4613" width="14.42578125" style="278" customWidth="1"/>
    <col min="4614" max="4614" width="21" style="278" customWidth="1"/>
    <col min="4615" max="4615" width="19.7109375" style="278" customWidth="1"/>
    <col min="4616" max="4616" width="18" style="278" customWidth="1"/>
    <col min="4617" max="4617" width="23.140625" style="278" customWidth="1"/>
    <col min="4618" max="4632" width="0" style="278" hidden="1" customWidth="1"/>
    <col min="4633" max="4864" width="9.140625" style="278"/>
    <col min="4865" max="4865" width="14.28515625" style="278" customWidth="1"/>
    <col min="4866" max="4866" width="13.85546875" style="278" customWidth="1"/>
    <col min="4867" max="4867" width="11.42578125" style="278" customWidth="1"/>
    <col min="4868" max="4868" width="27.85546875" style="278" customWidth="1"/>
    <col min="4869" max="4869" width="14.42578125" style="278" customWidth="1"/>
    <col min="4870" max="4870" width="21" style="278" customWidth="1"/>
    <col min="4871" max="4871" width="19.7109375" style="278" customWidth="1"/>
    <col min="4872" max="4872" width="18" style="278" customWidth="1"/>
    <col min="4873" max="4873" width="23.140625" style="278" customWidth="1"/>
    <col min="4874" max="4888" width="0" style="278" hidden="1" customWidth="1"/>
    <col min="4889" max="5120" width="9.140625" style="278"/>
    <col min="5121" max="5121" width="14.28515625" style="278" customWidth="1"/>
    <col min="5122" max="5122" width="13.85546875" style="278" customWidth="1"/>
    <col min="5123" max="5123" width="11.42578125" style="278" customWidth="1"/>
    <col min="5124" max="5124" width="27.85546875" style="278" customWidth="1"/>
    <col min="5125" max="5125" width="14.42578125" style="278" customWidth="1"/>
    <col min="5126" max="5126" width="21" style="278" customWidth="1"/>
    <col min="5127" max="5127" width="19.7109375" style="278" customWidth="1"/>
    <col min="5128" max="5128" width="18" style="278" customWidth="1"/>
    <col min="5129" max="5129" width="23.140625" style="278" customWidth="1"/>
    <col min="5130" max="5144" width="0" style="278" hidden="1" customWidth="1"/>
    <col min="5145" max="5376" width="9.140625" style="278"/>
    <col min="5377" max="5377" width="14.28515625" style="278" customWidth="1"/>
    <col min="5378" max="5378" width="13.85546875" style="278" customWidth="1"/>
    <col min="5379" max="5379" width="11.42578125" style="278" customWidth="1"/>
    <col min="5380" max="5380" width="27.85546875" style="278" customWidth="1"/>
    <col min="5381" max="5381" width="14.42578125" style="278" customWidth="1"/>
    <col min="5382" max="5382" width="21" style="278" customWidth="1"/>
    <col min="5383" max="5383" width="19.7109375" style="278" customWidth="1"/>
    <col min="5384" max="5384" width="18" style="278" customWidth="1"/>
    <col min="5385" max="5385" width="23.140625" style="278" customWidth="1"/>
    <col min="5386" max="5400" width="0" style="278" hidden="1" customWidth="1"/>
    <col min="5401" max="5632" width="9.140625" style="278"/>
    <col min="5633" max="5633" width="14.28515625" style="278" customWidth="1"/>
    <col min="5634" max="5634" width="13.85546875" style="278" customWidth="1"/>
    <col min="5635" max="5635" width="11.42578125" style="278" customWidth="1"/>
    <col min="5636" max="5636" width="27.85546875" style="278" customWidth="1"/>
    <col min="5637" max="5637" width="14.42578125" style="278" customWidth="1"/>
    <col min="5638" max="5638" width="21" style="278" customWidth="1"/>
    <col min="5639" max="5639" width="19.7109375" style="278" customWidth="1"/>
    <col min="5640" max="5640" width="18" style="278" customWidth="1"/>
    <col min="5641" max="5641" width="23.140625" style="278" customWidth="1"/>
    <col min="5642" max="5656" width="0" style="278" hidden="1" customWidth="1"/>
    <col min="5657" max="5888" width="9.140625" style="278"/>
    <col min="5889" max="5889" width="14.28515625" style="278" customWidth="1"/>
    <col min="5890" max="5890" width="13.85546875" style="278" customWidth="1"/>
    <col min="5891" max="5891" width="11.42578125" style="278" customWidth="1"/>
    <col min="5892" max="5892" width="27.85546875" style="278" customWidth="1"/>
    <col min="5893" max="5893" width="14.42578125" style="278" customWidth="1"/>
    <col min="5894" max="5894" width="21" style="278" customWidth="1"/>
    <col min="5895" max="5895" width="19.7109375" style="278" customWidth="1"/>
    <col min="5896" max="5896" width="18" style="278" customWidth="1"/>
    <col min="5897" max="5897" width="23.140625" style="278" customWidth="1"/>
    <col min="5898" max="5912" width="0" style="278" hidden="1" customWidth="1"/>
    <col min="5913" max="6144" width="9.140625" style="278"/>
    <col min="6145" max="6145" width="14.28515625" style="278" customWidth="1"/>
    <col min="6146" max="6146" width="13.85546875" style="278" customWidth="1"/>
    <col min="6147" max="6147" width="11.42578125" style="278" customWidth="1"/>
    <col min="6148" max="6148" width="27.85546875" style="278" customWidth="1"/>
    <col min="6149" max="6149" width="14.42578125" style="278" customWidth="1"/>
    <col min="6150" max="6150" width="21" style="278" customWidth="1"/>
    <col min="6151" max="6151" width="19.7109375" style="278" customWidth="1"/>
    <col min="6152" max="6152" width="18" style="278" customWidth="1"/>
    <col min="6153" max="6153" width="23.140625" style="278" customWidth="1"/>
    <col min="6154" max="6168" width="0" style="278" hidden="1" customWidth="1"/>
    <col min="6169" max="6400" width="9.140625" style="278"/>
    <col min="6401" max="6401" width="14.28515625" style="278" customWidth="1"/>
    <col min="6402" max="6402" width="13.85546875" style="278" customWidth="1"/>
    <col min="6403" max="6403" width="11.42578125" style="278" customWidth="1"/>
    <col min="6404" max="6404" width="27.85546875" style="278" customWidth="1"/>
    <col min="6405" max="6405" width="14.42578125" style="278" customWidth="1"/>
    <col min="6406" max="6406" width="21" style="278" customWidth="1"/>
    <col min="6407" max="6407" width="19.7109375" style="278" customWidth="1"/>
    <col min="6408" max="6408" width="18" style="278" customWidth="1"/>
    <col min="6409" max="6409" width="23.140625" style="278" customWidth="1"/>
    <col min="6410" max="6424" width="0" style="278" hidden="1" customWidth="1"/>
    <col min="6425" max="6656" width="9.140625" style="278"/>
    <col min="6657" max="6657" width="14.28515625" style="278" customWidth="1"/>
    <col min="6658" max="6658" width="13.85546875" style="278" customWidth="1"/>
    <col min="6659" max="6659" width="11.42578125" style="278" customWidth="1"/>
    <col min="6660" max="6660" width="27.85546875" style="278" customWidth="1"/>
    <col min="6661" max="6661" width="14.42578125" style="278" customWidth="1"/>
    <col min="6662" max="6662" width="21" style="278" customWidth="1"/>
    <col min="6663" max="6663" width="19.7109375" style="278" customWidth="1"/>
    <col min="6664" max="6664" width="18" style="278" customWidth="1"/>
    <col min="6665" max="6665" width="23.140625" style="278" customWidth="1"/>
    <col min="6666" max="6680" width="0" style="278" hidden="1" customWidth="1"/>
    <col min="6681" max="6912" width="9.140625" style="278"/>
    <col min="6913" max="6913" width="14.28515625" style="278" customWidth="1"/>
    <col min="6914" max="6914" width="13.85546875" style="278" customWidth="1"/>
    <col min="6915" max="6915" width="11.42578125" style="278" customWidth="1"/>
    <col min="6916" max="6916" width="27.85546875" style="278" customWidth="1"/>
    <col min="6917" max="6917" width="14.42578125" style="278" customWidth="1"/>
    <col min="6918" max="6918" width="21" style="278" customWidth="1"/>
    <col min="6919" max="6919" width="19.7109375" style="278" customWidth="1"/>
    <col min="6920" max="6920" width="18" style="278" customWidth="1"/>
    <col min="6921" max="6921" width="23.140625" style="278" customWidth="1"/>
    <col min="6922" max="6936" width="0" style="278" hidden="1" customWidth="1"/>
    <col min="6937" max="7168" width="9.140625" style="278"/>
    <col min="7169" max="7169" width="14.28515625" style="278" customWidth="1"/>
    <col min="7170" max="7170" width="13.85546875" style="278" customWidth="1"/>
    <col min="7171" max="7171" width="11.42578125" style="278" customWidth="1"/>
    <col min="7172" max="7172" width="27.85546875" style="278" customWidth="1"/>
    <col min="7173" max="7173" width="14.42578125" style="278" customWidth="1"/>
    <col min="7174" max="7174" width="21" style="278" customWidth="1"/>
    <col min="7175" max="7175" width="19.7109375" style="278" customWidth="1"/>
    <col min="7176" max="7176" width="18" style="278" customWidth="1"/>
    <col min="7177" max="7177" width="23.140625" style="278" customWidth="1"/>
    <col min="7178" max="7192" width="0" style="278" hidden="1" customWidth="1"/>
    <col min="7193" max="7424" width="9.140625" style="278"/>
    <col min="7425" max="7425" width="14.28515625" style="278" customWidth="1"/>
    <col min="7426" max="7426" width="13.85546875" style="278" customWidth="1"/>
    <col min="7427" max="7427" width="11.42578125" style="278" customWidth="1"/>
    <col min="7428" max="7428" width="27.85546875" style="278" customWidth="1"/>
    <col min="7429" max="7429" width="14.42578125" style="278" customWidth="1"/>
    <col min="7430" max="7430" width="21" style="278" customWidth="1"/>
    <col min="7431" max="7431" width="19.7109375" style="278" customWidth="1"/>
    <col min="7432" max="7432" width="18" style="278" customWidth="1"/>
    <col min="7433" max="7433" width="23.140625" style="278" customWidth="1"/>
    <col min="7434" max="7448" width="0" style="278" hidden="1" customWidth="1"/>
    <col min="7449" max="7680" width="9.140625" style="278"/>
    <col min="7681" max="7681" width="14.28515625" style="278" customWidth="1"/>
    <col min="7682" max="7682" width="13.85546875" style="278" customWidth="1"/>
    <col min="7683" max="7683" width="11.42578125" style="278" customWidth="1"/>
    <col min="7684" max="7684" width="27.85546875" style="278" customWidth="1"/>
    <col min="7685" max="7685" width="14.42578125" style="278" customWidth="1"/>
    <col min="7686" max="7686" width="21" style="278" customWidth="1"/>
    <col min="7687" max="7687" width="19.7109375" style="278" customWidth="1"/>
    <col min="7688" max="7688" width="18" style="278" customWidth="1"/>
    <col min="7689" max="7689" width="23.140625" style="278" customWidth="1"/>
    <col min="7690" max="7704" width="0" style="278" hidden="1" customWidth="1"/>
    <col min="7705" max="7936" width="9.140625" style="278"/>
    <col min="7937" max="7937" width="14.28515625" style="278" customWidth="1"/>
    <col min="7938" max="7938" width="13.85546875" style="278" customWidth="1"/>
    <col min="7939" max="7939" width="11.42578125" style="278" customWidth="1"/>
    <col min="7940" max="7940" width="27.85546875" style="278" customWidth="1"/>
    <col min="7941" max="7941" width="14.42578125" style="278" customWidth="1"/>
    <col min="7942" max="7942" width="21" style="278" customWidth="1"/>
    <col min="7943" max="7943" width="19.7109375" style="278" customWidth="1"/>
    <col min="7944" max="7944" width="18" style="278" customWidth="1"/>
    <col min="7945" max="7945" width="23.140625" style="278" customWidth="1"/>
    <col min="7946" max="7960" width="0" style="278" hidden="1" customWidth="1"/>
    <col min="7961" max="8192" width="9.140625" style="278"/>
    <col min="8193" max="8193" width="14.28515625" style="278" customWidth="1"/>
    <col min="8194" max="8194" width="13.85546875" style="278" customWidth="1"/>
    <col min="8195" max="8195" width="11.42578125" style="278" customWidth="1"/>
    <col min="8196" max="8196" width="27.85546875" style="278" customWidth="1"/>
    <col min="8197" max="8197" width="14.42578125" style="278" customWidth="1"/>
    <col min="8198" max="8198" width="21" style="278" customWidth="1"/>
    <col min="8199" max="8199" width="19.7109375" style="278" customWidth="1"/>
    <col min="8200" max="8200" width="18" style="278" customWidth="1"/>
    <col min="8201" max="8201" width="23.140625" style="278" customWidth="1"/>
    <col min="8202" max="8216" width="0" style="278" hidden="1" customWidth="1"/>
    <col min="8217" max="8448" width="9.140625" style="278"/>
    <col min="8449" max="8449" width="14.28515625" style="278" customWidth="1"/>
    <col min="8450" max="8450" width="13.85546875" style="278" customWidth="1"/>
    <col min="8451" max="8451" width="11.42578125" style="278" customWidth="1"/>
    <col min="8452" max="8452" width="27.85546875" style="278" customWidth="1"/>
    <col min="8453" max="8453" width="14.42578125" style="278" customWidth="1"/>
    <col min="8454" max="8454" width="21" style="278" customWidth="1"/>
    <col min="8455" max="8455" width="19.7109375" style="278" customWidth="1"/>
    <col min="8456" max="8456" width="18" style="278" customWidth="1"/>
    <col min="8457" max="8457" width="23.140625" style="278" customWidth="1"/>
    <col min="8458" max="8472" width="0" style="278" hidden="1" customWidth="1"/>
    <col min="8473" max="8704" width="9.140625" style="278"/>
    <col min="8705" max="8705" width="14.28515625" style="278" customWidth="1"/>
    <col min="8706" max="8706" width="13.85546875" style="278" customWidth="1"/>
    <col min="8707" max="8707" width="11.42578125" style="278" customWidth="1"/>
    <col min="8708" max="8708" width="27.85546875" style="278" customWidth="1"/>
    <col min="8709" max="8709" width="14.42578125" style="278" customWidth="1"/>
    <col min="8710" max="8710" width="21" style="278" customWidth="1"/>
    <col min="8711" max="8711" width="19.7109375" style="278" customWidth="1"/>
    <col min="8712" max="8712" width="18" style="278" customWidth="1"/>
    <col min="8713" max="8713" width="23.140625" style="278" customWidth="1"/>
    <col min="8714" max="8728" width="0" style="278" hidden="1" customWidth="1"/>
    <col min="8729" max="8960" width="9.140625" style="278"/>
    <col min="8961" max="8961" width="14.28515625" style="278" customWidth="1"/>
    <col min="8962" max="8962" width="13.85546875" style="278" customWidth="1"/>
    <col min="8963" max="8963" width="11.42578125" style="278" customWidth="1"/>
    <col min="8964" max="8964" width="27.85546875" style="278" customWidth="1"/>
    <col min="8965" max="8965" width="14.42578125" style="278" customWidth="1"/>
    <col min="8966" max="8966" width="21" style="278" customWidth="1"/>
    <col min="8967" max="8967" width="19.7109375" style="278" customWidth="1"/>
    <col min="8968" max="8968" width="18" style="278" customWidth="1"/>
    <col min="8969" max="8969" width="23.140625" style="278" customWidth="1"/>
    <col min="8970" max="8984" width="0" style="278" hidden="1" customWidth="1"/>
    <col min="8985" max="9216" width="9.140625" style="278"/>
    <col min="9217" max="9217" width="14.28515625" style="278" customWidth="1"/>
    <col min="9218" max="9218" width="13.85546875" style="278" customWidth="1"/>
    <col min="9219" max="9219" width="11.42578125" style="278" customWidth="1"/>
    <col min="9220" max="9220" width="27.85546875" style="278" customWidth="1"/>
    <col min="9221" max="9221" width="14.42578125" style="278" customWidth="1"/>
    <col min="9222" max="9222" width="21" style="278" customWidth="1"/>
    <col min="9223" max="9223" width="19.7109375" style="278" customWidth="1"/>
    <col min="9224" max="9224" width="18" style="278" customWidth="1"/>
    <col min="9225" max="9225" width="23.140625" style="278" customWidth="1"/>
    <col min="9226" max="9240" width="0" style="278" hidden="1" customWidth="1"/>
    <col min="9241" max="9472" width="9.140625" style="278"/>
    <col min="9473" max="9473" width="14.28515625" style="278" customWidth="1"/>
    <col min="9474" max="9474" width="13.85546875" style="278" customWidth="1"/>
    <col min="9475" max="9475" width="11.42578125" style="278" customWidth="1"/>
    <col min="9476" max="9476" width="27.85546875" style="278" customWidth="1"/>
    <col min="9477" max="9477" width="14.42578125" style="278" customWidth="1"/>
    <col min="9478" max="9478" width="21" style="278" customWidth="1"/>
    <col min="9479" max="9479" width="19.7109375" style="278" customWidth="1"/>
    <col min="9480" max="9480" width="18" style="278" customWidth="1"/>
    <col min="9481" max="9481" width="23.140625" style="278" customWidth="1"/>
    <col min="9482" max="9496" width="0" style="278" hidden="1" customWidth="1"/>
    <col min="9497" max="9728" width="9.140625" style="278"/>
    <col min="9729" max="9729" width="14.28515625" style="278" customWidth="1"/>
    <col min="9730" max="9730" width="13.85546875" style="278" customWidth="1"/>
    <col min="9731" max="9731" width="11.42578125" style="278" customWidth="1"/>
    <col min="9732" max="9732" width="27.85546875" style="278" customWidth="1"/>
    <col min="9733" max="9733" width="14.42578125" style="278" customWidth="1"/>
    <col min="9734" max="9734" width="21" style="278" customWidth="1"/>
    <col min="9735" max="9735" width="19.7109375" style="278" customWidth="1"/>
    <col min="9736" max="9736" width="18" style="278" customWidth="1"/>
    <col min="9737" max="9737" width="23.140625" style="278" customWidth="1"/>
    <col min="9738" max="9752" width="0" style="278" hidden="1" customWidth="1"/>
    <col min="9753" max="9984" width="9.140625" style="278"/>
    <col min="9985" max="9985" width="14.28515625" style="278" customWidth="1"/>
    <col min="9986" max="9986" width="13.85546875" style="278" customWidth="1"/>
    <col min="9987" max="9987" width="11.42578125" style="278" customWidth="1"/>
    <col min="9988" max="9988" width="27.85546875" style="278" customWidth="1"/>
    <col min="9989" max="9989" width="14.42578125" style="278" customWidth="1"/>
    <col min="9990" max="9990" width="21" style="278" customWidth="1"/>
    <col min="9991" max="9991" width="19.7109375" style="278" customWidth="1"/>
    <col min="9992" max="9992" width="18" style="278" customWidth="1"/>
    <col min="9993" max="9993" width="23.140625" style="278" customWidth="1"/>
    <col min="9994" max="10008" width="0" style="278" hidden="1" customWidth="1"/>
    <col min="10009" max="10240" width="9.140625" style="278"/>
    <col min="10241" max="10241" width="14.28515625" style="278" customWidth="1"/>
    <col min="10242" max="10242" width="13.85546875" style="278" customWidth="1"/>
    <col min="10243" max="10243" width="11.42578125" style="278" customWidth="1"/>
    <col min="10244" max="10244" width="27.85546875" style="278" customWidth="1"/>
    <col min="10245" max="10245" width="14.42578125" style="278" customWidth="1"/>
    <col min="10246" max="10246" width="21" style="278" customWidth="1"/>
    <col min="10247" max="10247" width="19.7109375" style="278" customWidth="1"/>
    <col min="10248" max="10248" width="18" style="278" customWidth="1"/>
    <col min="10249" max="10249" width="23.140625" style="278" customWidth="1"/>
    <col min="10250" max="10264" width="0" style="278" hidden="1" customWidth="1"/>
    <col min="10265" max="10496" width="9.140625" style="278"/>
    <col min="10497" max="10497" width="14.28515625" style="278" customWidth="1"/>
    <col min="10498" max="10498" width="13.85546875" style="278" customWidth="1"/>
    <col min="10499" max="10499" width="11.42578125" style="278" customWidth="1"/>
    <col min="10500" max="10500" width="27.85546875" style="278" customWidth="1"/>
    <col min="10501" max="10501" width="14.42578125" style="278" customWidth="1"/>
    <col min="10502" max="10502" width="21" style="278" customWidth="1"/>
    <col min="10503" max="10503" width="19.7109375" style="278" customWidth="1"/>
    <col min="10504" max="10504" width="18" style="278" customWidth="1"/>
    <col min="10505" max="10505" width="23.140625" style="278" customWidth="1"/>
    <col min="10506" max="10520" width="0" style="278" hidden="1" customWidth="1"/>
    <col min="10521" max="10752" width="9.140625" style="278"/>
    <col min="10753" max="10753" width="14.28515625" style="278" customWidth="1"/>
    <col min="10754" max="10754" width="13.85546875" style="278" customWidth="1"/>
    <col min="10755" max="10755" width="11.42578125" style="278" customWidth="1"/>
    <col min="10756" max="10756" width="27.85546875" style="278" customWidth="1"/>
    <col min="10757" max="10757" width="14.42578125" style="278" customWidth="1"/>
    <col min="10758" max="10758" width="21" style="278" customWidth="1"/>
    <col min="10759" max="10759" width="19.7109375" style="278" customWidth="1"/>
    <col min="10760" max="10760" width="18" style="278" customWidth="1"/>
    <col min="10761" max="10761" width="23.140625" style="278" customWidth="1"/>
    <col min="10762" max="10776" width="0" style="278" hidden="1" customWidth="1"/>
    <col min="10777" max="11008" width="9.140625" style="278"/>
    <col min="11009" max="11009" width="14.28515625" style="278" customWidth="1"/>
    <col min="11010" max="11010" width="13.85546875" style="278" customWidth="1"/>
    <col min="11011" max="11011" width="11.42578125" style="278" customWidth="1"/>
    <col min="11012" max="11012" width="27.85546875" style="278" customWidth="1"/>
    <col min="11013" max="11013" width="14.42578125" style="278" customWidth="1"/>
    <col min="11014" max="11014" width="21" style="278" customWidth="1"/>
    <col min="11015" max="11015" width="19.7109375" style="278" customWidth="1"/>
    <col min="11016" max="11016" width="18" style="278" customWidth="1"/>
    <col min="11017" max="11017" width="23.140625" style="278" customWidth="1"/>
    <col min="11018" max="11032" width="0" style="278" hidden="1" customWidth="1"/>
    <col min="11033" max="11264" width="9.140625" style="278"/>
    <col min="11265" max="11265" width="14.28515625" style="278" customWidth="1"/>
    <col min="11266" max="11266" width="13.85546875" style="278" customWidth="1"/>
    <col min="11267" max="11267" width="11.42578125" style="278" customWidth="1"/>
    <col min="11268" max="11268" width="27.85546875" style="278" customWidth="1"/>
    <col min="11269" max="11269" width="14.42578125" style="278" customWidth="1"/>
    <col min="11270" max="11270" width="21" style="278" customWidth="1"/>
    <col min="11271" max="11271" width="19.7109375" style="278" customWidth="1"/>
    <col min="11272" max="11272" width="18" style="278" customWidth="1"/>
    <col min="11273" max="11273" width="23.140625" style="278" customWidth="1"/>
    <col min="11274" max="11288" width="0" style="278" hidden="1" customWidth="1"/>
    <col min="11289" max="11520" width="9.140625" style="278"/>
    <col min="11521" max="11521" width="14.28515625" style="278" customWidth="1"/>
    <col min="11522" max="11522" width="13.85546875" style="278" customWidth="1"/>
    <col min="11523" max="11523" width="11.42578125" style="278" customWidth="1"/>
    <col min="11524" max="11524" width="27.85546875" style="278" customWidth="1"/>
    <col min="11525" max="11525" width="14.42578125" style="278" customWidth="1"/>
    <col min="11526" max="11526" width="21" style="278" customWidth="1"/>
    <col min="11527" max="11527" width="19.7109375" style="278" customWidth="1"/>
    <col min="11528" max="11528" width="18" style="278" customWidth="1"/>
    <col min="11529" max="11529" width="23.140625" style="278" customWidth="1"/>
    <col min="11530" max="11544" width="0" style="278" hidden="1" customWidth="1"/>
    <col min="11545" max="11776" width="9.140625" style="278"/>
    <col min="11777" max="11777" width="14.28515625" style="278" customWidth="1"/>
    <col min="11778" max="11778" width="13.85546875" style="278" customWidth="1"/>
    <col min="11779" max="11779" width="11.42578125" style="278" customWidth="1"/>
    <col min="11780" max="11780" width="27.85546875" style="278" customWidth="1"/>
    <col min="11781" max="11781" width="14.42578125" style="278" customWidth="1"/>
    <col min="11782" max="11782" width="21" style="278" customWidth="1"/>
    <col min="11783" max="11783" width="19.7109375" style="278" customWidth="1"/>
    <col min="11784" max="11784" width="18" style="278" customWidth="1"/>
    <col min="11785" max="11785" width="23.140625" style="278" customWidth="1"/>
    <col min="11786" max="11800" width="0" style="278" hidden="1" customWidth="1"/>
    <col min="11801" max="12032" width="9.140625" style="278"/>
    <col min="12033" max="12033" width="14.28515625" style="278" customWidth="1"/>
    <col min="12034" max="12034" width="13.85546875" style="278" customWidth="1"/>
    <col min="12035" max="12035" width="11.42578125" style="278" customWidth="1"/>
    <col min="12036" max="12036" width="27.85546875" style="278" customWidth="1"/>
    <col min="12037" max="12037" width="14.42578125" style="278" customWidth="1"/>
    <col min="12038" max="12038" width="21" style="278" customWidth="1"/>
    <col min="12039" max="12039" width="19.7109375" style="278" customWidth="1"/>
    <col min="12040" max="12040" width="18" style="278" customWidth="1"/>
    <col min="12041" max="12041" width="23.140625" style="278" customWidth="1"/>
    <col min="12042" max="12056" width="0" style="278" hidden="1" customWidth="1"/>
    <col min="12057" max="12288" width="9.140625" style="278"/>
    <col min="12289" max="12289" width="14.28515625" style="278" customWidth="1"/>
    <col min="12290" max="12290" width="13.85546875" style="278" customWidth="1"/>
    <col min="12291" max="12291" width="11.42578125" style="278" customWidth="1"/>
    <col min="12292" max="12292" width="27.85546875" style="278" customWidth="1"/>
    <col min="12293" max="12293" width="14.42578125" style="278" customWidth="1"/>
    <col min="12294" max="12294" width="21" style="278" customWidth="1"/>
    <col min="12295" max="12295" width="19.7109375" style="278" customWidth="1"/>
    <col min="12296" max="12296" width="18" style="278" customWidth="1"/>
    <col min="12297" max="12297" width="23.140625" style="278" customWidth="1"/>
    <col min="12298" max="12312" width="0" style="278" hidden="1" customWidth="1"/>
    <col min="12313" max="12544" width="9.140625" style="278"/>
    <col min="12545" max="12545" width="14.28515625" style="278" customWidth="1"/>
    <col min="12546" max="12546" width="13.85546875" style="278" customWidth="1"/>
    <col min="12547" max="12547" width="11.42578125" style="278" customWidth="1"/>
    <col min="12548" max="12548" width="27.85546875" style="278" customWidth="1"/>
    <col min="12549" max="12549" width="14.42578125" style="278" customWidth="1"/>
    <col min="12550" max="12550" width="21" style="278" customWidth="1"/>
    <col min="12551" max="12551" width="19.7109375" style="278" customWidth="1"/>
    <col min="12552" max="12552" width="18" style="278" customWidth="1"/>
    <col min="12553" max="12553" width="23.140625" style="278" customWidth="1"/>
    <col min="12554" max="12568" width="0" style="278" hidden="1" customWidth="1"/>
    <col min="12569" max="12800" width="9.140625" style="278"/>
    <col min="12801" max="12801" width="14.28515625" style="278" customWidth="1"/>
    <col min="12802" max="12802" width="13.85546875" style="278" customWidth="1"/>
    <col min="12803" max="12803" width="11.42578125" style="278" customWidth="1"/>
    <col min="12804" max="12804" width="27.85546875" style="278" customWidth="1"/>
    <col min="12805" max="12805" width="14.42578125" style="278" customWidth="1"/>
    <col min="12806" max="12806" width="21" style="278" customWidth="1"/>
    <col min="12807" max="12807" width="19.7109375" style="278" customWidth="1"/>
    <col min="12808" max="12808" width="18" style="278" customWidth="1"/>
    <col min="12809" max="12809" width="23.140625" style="278" customWidth="1"/>
    <col min="12810" max="12824" width="0" style="278" hidden="1" customWidth="1"/>
    <col min="12825" max="13056" width="9.140625" style="278"/>
    <col min="13057" max="13057" width="14.28515625" style="278" customWidth="1"/>
    <col min="13058" max="13058" width="13.85546875" style="278" customWidth="1"/>
    <col min="13059" max="13059" width="11.42578125" style="278" customWidth="1"/>
    <col min="13060" max="13060" width="27.85546875" style="278" customWidth="1"/>
    <col min="13061" max="13061" width="14.42578125" style="278" customWidth="1"/>
    <col min="13062" max="13062" width="21" style="278" customWidth="1"/>
    <col min="13063" max="13063" width="19.7109375" style="278" customWidth="1"/>
    <col min="13064" max="13064" width="18" style="278" customWidth="1"/>
    <col min="13065" max="13065" width="23.140625" style="278" customWidth="1"/>
    <col min="13066" max="13080" width="0" style="278" hidden="1" customWidth="1"/>
    <col min="13081" max="13312" width="9.140625" style="278"/>
    <col min="13313" max="13313" width="14.28515625" style="278" customWidth="1"/>
    <col min="13314" max="13314" width="13.85546875" style="278" customWidth="1"/>
    <col min="13315" max="13315" width="11.42578125" style="278" customWidth="1"/>
    <col min="13316" max="13316" width="27.85546875" style="278" customWidth="1"/>
    <col min="13317" max="13317" width="14.42578125" style="278" customWidth="1"/>
    <col min="13318" max="13318" width="21" style="278" customWidth="1"/>
    <col min="13319" max="13319" width="19.7109375" style="278" customWidth="1"/>
    <col min="13320" max="13320" width="18" style="278" customWidth="1"/>
    <col min="13321" max="13321" width="23.140625" style="278" customWidth="1"/>
    <col min="13322" max="13336" width="0" style="278" hidden="1" customWidth="1"/>
    <col min="13337" max="13568" width="9.140625" style="278"/>
    <col min="13569" max="13569" width="14.28515625" style="278" customWidth="1"/>
    <col min="13570" max="13570" width="13.85546875" style="278" customWidth="1"/>
    <col min="13571" max="13571" width="11.42578125" style="278" customWidth="1"/>
    <col min="13572" max="13572" width="27.85546875" style="278" customWidth="1"/>
    <col min="13573" max="13573" width="14.42578125" style="278" customWidth="1"/>
    <col min="13574" max="13574" width="21" style="278" customWidth="1"/>
    <col min="13575" max="13575" width="19.7109375" style="278" customWidth="1"/>
    <col min="13576" max="13576" width="18" style="278" customWidth="1"/>
    <col min="13577" max="13577" width="23.140625" style="278" customWidth="1"/>
    <col min="13578" max="13592" width="0" style="278" hidden="1" customWidth="1"/>
    <col min="13593" max="13824" width="9.140625" style="278"/>
    <col min="13825" max="13825" width="14.28515625" style="278" customWidth="1"/>
    <col min="13826" max="13826" width="13.85546875" style="278" customWidth="1"/>
    <col min="13827" max="13827" width="11.42578125" style="278" customWidth="1"/>
    <col min="13828" max="13828" width="27.85546875" style="278" customWidth="1"/>
    <col min="13829" max="13829" width="14.42578125" style="278" customWidth="1"/>
    <col min="13830" max="13830" width="21" style="278" customWidth="1"/>
    <col min="13831" max="13831" width="19.7109375" style="278" customWidth="1"/>
    <col min="13832" max="13832" width="18" style="278" customWidth="1"/>
    <col min="13833" max="13833" width="23.140625" style="278" customWidth="1"/>
    <col min="13834" max="13848" width="0" style="278" hidden="1" customWidth="1"/>
    <col min="13849" max="14080" width="9.140625" style="278"/>
    <col min="14081" max="14081" width="14.28515625" style="278" customWidth="1"/>
    <col min="14082" max="14082" width="13.85546875" style="278" customWidth="1"/>
    <col min="14083" max="14083" width="11.42578125" style="278" customWidth="1"/>
    <col min="14084" max="14084" width="27.85546875" style="278" customWidth="1"/>
    <col min="14085" max="14085" width="14.42578125" style="278" customWidth="1"/>
    <col min="14086" max="14086" width="21" style="278" customWidth="1"/>
    <col min="14087" max="14087" width="19.7109375" style="278" customWidth="1"/>
    <col min="14088" max="14088" width="18" style="278" customWidth="1"/>
    <col min="14089" max="14089" width="23.140625" style="278" customWidth="1"/>
    <col min="14090" max="14104" width="0" style="278" hidden="1" customWidth="1"/>
    <col min="14105" max="14336" width="9.140625" style="278"/>
    <col min="14337" max="14337" width="14.28515625" style="278" customWidth="1"/>
    <col min="14338" max="14338" width="13.85546875" style="278" customWidth="1"/>
    <col min="14339" max="14339" width="11.42578125" style="278" customWidth="1"/>
    <col min="14340" max="14340" width="27.85546875" style="278" customWidth="1"/>
    <col min="14341" max="14341" width="14.42578125" style="278" customWidth="1"/>
    <col min="14342" max="14342" width="21" style="278" customWidth="1"/>
    <col min="14343" max="14343" width="19.7109375" style="278" customWidth="1"/>
    <col min="14344" max="14344" width="18" style="278" customWidth="1"/>
    <col min="14345" max="14345" width="23.140625" style="278" customWidth="1"/>
    <col min="14346" max="14360" width="0" style="278" hidden="1" customWidth="1"/>
    <col min="14361" max="14592" width="9.140625" style="278"/>
    <col min="14593" max="14593" width="14.28515625" style="278" customWidth="1"/>
    <col min="14594" max="14594" width="13.85546875" style="278" customWidth="1"/>
    <col min="14595" max="14595" width="11.42578125" style="278" customWidth="1"/>
    <col min="14596" max="14596" width="27.85546875" style="278" customWidth="1"/>
    <col min="14597" max="14597" width="14.42578125" style="278" customWidth="1"/>
    <col min="14598" max="14598" width="21" style="278" customWidth="1"/>
    <col min="14599" max="14599" width="19.7109375" style="278" customWidth="1"/>
    <col min="14600" max="14600" width="18" style="278" customWidth="1"/>
    <col min="14601" max="14601" width="23.140625" style="278" customWidth="1"/>
    <col min="14602" max="14616" width="0" style="278" hidden="1" customWidth="1"/>
    <col min="14617" max="14848" width="9.140625" style="278"/>
    <col min="14849" max="14849" width="14.28515625" style="278" customWidth="1"/>
    <col min="14850" max="14850" width="13.85546875" style="278" customWidth="1"/>
    <col min="14851" max="14851" width="11.42578125" style="278" customWidth="1"/>
    <col min="14852" max="14852" width="27.85546875" style="278" customWidth="1"/>
    <col min="14853" max="14853" width="14.42578125" style="278" customWidth="1"/>
    <col min="14854" max="14854" width="21" style="278" customWidth="1"/>
    <col min="14855" max="14855" width="19.7109375" style="278" customWidth="1"/>
    <col min="14856" max="14856" width="18" style="278" customWidth="1"/>
    <col min="14857" max="14857" width="23.140625" style="278" customWidth="1"/>
    <col min="14858" max="14872" width="0" style="278" hidden="1" customWidth="1"/>
    <col min="14873" max="15104" width="9.140625" style="278"/>
    <col min="15105" max="15105" width="14.28515625" style="278" customWidth="1"/>
    <col min="15106" max="15106" width="13.85546875" style="278" customWidth="1"/>
    <col min="15107" max="15107" width="11.42578125" style="278" customWidth="1"/>
    <col min="15108" max="15108" width="27.85546875" style="278" customWidth="1"/>
    <col min="15109" max="15109" width="14.42578125" style="278" customWidth="1"/>
    <col min="15110" max="15110" width="21" style="278" customWidth="1"/>
    <col min="15111" max="15111" width="19.7109375" style="278" customWidth="1"/>
    <col min="15112" max="15112" width="18" style="278" customWidth="1"/>
    <col min="15113" max="15113" width="23.140625" style="278" customWidth="1"/>
    <col min="15114" max="15128" width="0" style="278" hidden="1" customWidth="1"/>
    <col min="15129" max="15360" width="9.140625" style="278"/>
    <col min="15361" max="15361" width="14.28515625" style="278" customWidth="1"/>
    <col min="15362" max="15362" width="13.85546875" style="278" customWidth="1"/>
    <col min="15363" max="15363" width="11.42578125" style="278" customWidth="1"/>
    <col min="15364" max="15364" width="27.85546875" style="278" customWidth="1"/>
    <col min="15365" max="15365" width="14.42578125" style="278" customWidth="1"/>
    <col min="15366" max="15366" width="21" style="278" customWidth="1"/>
    <col min="15367" max="15367" width="19.7109375" style="278" customWidth="1"/>
    <col min="15368" max="15368" width="18" style="278" customWidth="1"/>
    <col min="15369" max="15369" width="23.140625" style="278" customWidth="1"/>
    <col min="15370" max="15384" width="0" style="278" hidden="1" customWidth="1"/>
    <col min="15385" max="15616" width="9.140625" style="278"/>
    <col min="15617" max="15617" width="14.28515625" style="278" customWidth="1"/>
    <col min="15618" max="15618" width="13.85546875" style="278" customWidth="1"/>
    <col min="15619" max="15619" width="11.42578125" style="278" customWidth="1"/>
    <col min="15620" max="15620" width="27.85546875" style="278" customWidth="1"/>
    <col min="15621" max="15621" width="14.42578125" style="278" customWidth="1"/>
    <col min="15622" max="15622" width="21" style="278" customWidth="1"/>
    <col min="15623" max="15623" width="19.7109375" style="278" customWidth="1"/>
    <col min="15624" max="15624" width="18" style="278" customWidth="1"/>
    <col min="15625" max="15625" width="23.140625" style="278" customWidth="1"/>
    <col min="15626" max="15640" width="0" style="278" hidden="1" customWidth="1"/>
    <col min="15641" max="15872" width="9.140625" style="278"/>
    <col min="15873" max="15873" width="14.28515625" style="278" customWidth="1"/>
    <col min="15874" max="15874" width="13.85546875" style="278" customWidth="1"/>
    <col min="15875" max="15875" width="11.42578125" style="278" customWidth="1"/>
    <col min="15876" max="15876" width="27.85546875" style="278" customWidth="1"/>
    <col min="15877" max="15877" width="14.42578125" style="278" customWidth="1"/>
    <col min="15878" max="15878" width="21" style="278" customWidth="1"/>
    <col min="15879" max="15879" width="19.7109375" style="278" customWidth="1"/>
    <col min="15880" max="15880" width="18" style="278" customWidth="1"/>
    <col min="15881" max="15881" width="23.140625" style="278" customWidth="1"/>
    <col min="15882" max="15896" width="0" style="278" hidden="1" customWidth="1"/>
    <col min="15897" max="16128" width="9.140625" style="278"/>
    <col min="16129" max="16129" width="14.28515625" style="278" customWidth="1"/>
    <col min="16130" max="16130" width="13.85546875" style="278" customWidth="1"/>
    <col min="16131" max="16131" width="11.42578125" style="278" customWidth="1"/>
    <col min="16132" max="16132" width="27.85546875" style="278" customWidth="1"/>
    <col min="16133" max="16133" width="14.42578125" style="278" customWidth="1"/>
    <col min="16134" max="16134" width="21" style="278" customWidth="1"/>
    <col min="16135" max="16135" width="19.7109375" style="278" customWidth="1"/>
    <col min="16136" max="16136" width="18" style="278" customWidth="1"/>
    <col min="16137" max="16137" width="23.140625" style="278" customWidth="1"/>
    <col min="16138" max="16152" width="0" style="278" hidden="1" customWidth="1"/>
    <col min="16153" max="16384" width="9.140625" style="278"/>
  </cols>
  <sheetData>
    <row r="1" spans="1:9" ht="24" customHeight="1">
      <c r="A1" s="311" t="str">
        <f>'Attach 3(JV)'!A1:D1</f>
        <v>Specification No.:CC/NT/W-TR/DOM/A06/24/14607</v>
      </c>
      <c r="B1" s="327"/>
      <c r="C1" s="327"/>
      <c r="D1" s="327"/>
      <c r="E1" s="327"/>
      <c r="F1" s="327"/>
      <c r="G1" s="327"/>
      <c r="H1" s="276"/>
      <c r="I1" s="276" t="str">
        <f>"Attachment-3(QR) " &amp; '[15]Attach 3(JV)'!AU1</f>
        <v xml:space="preserve">Attachment-3(QR) </v>
      </c>
    </row>
    <row r="2" spans="1:9" ht="15.75" customHeight="1"/>
    <row r="3" spans="1:9" ht="77.45" customHeight="1">
      <c r="A3" s="1095" t="str">
        <f>'Attach 3(JV)'!A3:E3</f>
        <v>765kV Transformer Package-7TR-11-BULK for procurement of 30 x 500 MVA, 765/400/33kV, 1-Ph Transformers under Bulk Procurement of 765kV and 400kV class Transformers &amp; Reactors of various Capacities (Lot-4).</v>
      </c>
      <c r="B3" s="1095"/>
      <c r="C3" s="1095"/>
      <c r="D3" s="1095"/>
      <c r="E3" s="1095"/>
      <c r="F3" s="1095"/>
      <c r="G3" s="1095"/>
      <c r="H3" s="1095"/>
      <c r="I3" s="1095"/>
    </row>
    <row r="5" spans="1:9" ht="21.75" customHeight="1">
      <c r="A5" s="848" t="s">
        <v>70</v>
      </c>
      <c r="B5" s="848"/>
      <c r="C5" s="848"/>
      <c r="D5" s="848"/>
      <c r="E5" s="848"/>
      <c r="F5" s="848"/>
      <c r="G5" s="848"/>
      <c r="H5" s="848"/>
      <c r="I5" s="848"/>
    </row>
    <row r="7" spans="1:9" ht="16.5">
      <c r="A7" s="283" t="str">
        <f>'[16]Attach 3(JV)'!A7</f>
        <v>Bidder’s Name and Address  :</v>
      </c>
      <c r="F7" s="285"/>
      <c r="H7" s="307" t="str">
        <f>'[17]Attach 3(JV)'!E7</f>
        <v>To:</v>
      </c>
    </row>
    <row r="8" spans="1:9" ht="32.25" customHeight="1">
      <c r="A8" s="849" t="str">
        <f>IF('[18]Names of Bidder'!D6= "JV (Joint Venture)", "JV of " &amp; Z8, "")</f>
        <v/>
      </c>
      <c r="B8" s="849"/>
      <c r="C8" s="849"/>
      <c r="D8" s="849"/>
      <c r="F8" s="390"/>
      <c r="H8" s="309" t="str">
        <f>'[17]Attach 3(JV)'!E8</f>
        <v>Contract Services</v>
      </c>
    </row>
    <row r="9" spans="1:9" ht="18" customHeight="1">
      <c r="A9" s="283" t="s">
        <v>71</v>
      </c>
      <c r="B9" s="850">
        <f>'[16]Attach 3(JV)'!B9:D9</f>
        <v>0</v>
      </c>
      <c r="C9" s="850"/>
      <c r="F9" s="390"/>
      <c r="H9" s="309" t="str">
        <f>'[17]Attach 3(JV)'!E9</f>
        <v>Power Grid Corporation of India Ltd.,</v>
      </c>
    </row>
    <row r="10" spans="1:9" ht="18" customHeight="1">
      <c r="A10" s="283" t="s">
        <v>72</v>
      </c>
      <c r="B10" s="850">
        <f>'[16]Attach 3(JV)'!B10:D10</f>
        <v>0</v>
      </c>
      <c r="C10" s="850"/>
      <c r="F10" s="390"/>
      <c r="H10" s="309" t="str">
        <f>'[17]Attach 3(JV)'!E10</f>
        <v>"Saudamini", Plot No. 2, Sector 29</v>
      </c>
    </row>
    <row r="11" spans="1:9" ht="17.25" customHeight="1">
      <c r="B11" s="850">
        <f>'[16]Attach 3(JV)'!B11:D11</f>
        <v>0</v>
      </c>
      <c r="C11" s="850"/>
      <c r="F11" s="390"/>
      <c r="H11" s="309" t="str">
        <f>'[17]Attach 3(JV)'!E11</f>
        <v>Gurgaon (Haryana) - 122001</v>
      </c>
    </row>
    <row r="12" spans="1:9" ht="18" customHeight="1">
      <c r="B12" s="850">
        <f>'[16]Attach 3(JV)'!B12:D12</f>
        <v>0</v>
      </c>
      <c r="C12" s="850"/>
    </row>
    <row r="14" spans="1:9">
      <c r="A14" s="278" t="s">
        <v>63</v>
      </c>
    </row>
    <row r="16" spans="1:9" ht="96.75" customHeight="1">
      <c r="A16" s="852" t="s">
        <v>73</v>
      </c>
      <c r="B16" s="852"/>
      <c r="C16" s="852"/>
      <c r="D16" s="852"/>
      <c r="E16" s="852"/>
      <c r="F16" s="852"/>
      <c r="G16" s="852"/>
      <c r="H16" s="852"/>
      <c r="I16" s="852"/>
    </row>
    <row r="17" spans="1:13" ht="9.75" customHeight="1"/>
    <row r="18" spans="1:13" ht="17.25" customHeight="1">
      <c r="A18" s="391" t="s">
        <v>74</v>
      </c>
      <c r="B18" s="852" t="s">
        <v>75</v>
      </c>
      <c r="C18" s="852"/>
      <c r="D18" s="852"/>
      <c r="E18" s="852"/>
      <c r="F18" s="852"/>
      <c r="M18" s="392"/>
    </row>
    <row r="19" spans="1:13" ht="17.25" hidden="1" customHeight="1">
      <c r="A19" s="391" t="s">
        <v>74</v>
      </c>
      <c r="B19" s="852" t="s">
        <v>76</v>
      </c>
      <c r="C19" s="852"/>
      <c r="D19" s="852"/>
      <c r="E19" s="852"/>
      <c r="F19" s="852"/>
      <c r="G19" s="852"/>
      <c r="H19" s="852"/>
      <c r="M19" s="392"/>
    </row>
    <row r="20" spans="1:13" ht="16.5" hidden="1">
      <c r="A20" s="393" t="s">
        <v>77</v>
      </c>
      <c r="B20" s="853">
        <f>'[17]Name of Bidder'!C13</f>
        <v>0</v>
      </c>
      <c r="C20" s="853"/>
      <c r="D20" s="853"/>
      <c r="E20" s="853"/>
      <c r="F20" s="853"/>
      <c r="G20" s="853"/>
      <c r="H20" s="853"/>
      <c r="M20" s="323">
        <f>'[17]Name of Bidder'!F6</f>
        <v>2</v>
      </c>
    </row>
    <row r="21" spans="1:13" ht="16.5" hidden="1">
      <c r="A21" s="393" t="s">
        <v>78</v>
      </c>
      <c r="B21" s="853">
        <f>'[17]Name of Bidder'!C18</f>
        <v>0</v>
      </c>
      <c r="C21" s="853"/>
      <c r="D21" s="853"/>
      <c r="E21" s="853"/>
      <c r="F21" s="853"/>
      <c r="G21" s="853"/>
      <c r="H21" s="853"/>
      <c r="M21" s="323" t="str">
        <f>'[17]Name of Bidder'!F8</f>
        <v>2 or more</v>
      </c>
    </row>
    <row r="22" spans="1:13" ht="17.25" hidden="1" customHeight="1">
      <c r="A22" s="393" t="s">
        <v>79</v>
      </c>
      <c r="B22" s="853">
        <f>'[17]Name of Bidder'!C23</f>
        <v>0</v>
      </c>
      <c r="C22" s="853"/>
      <c r="D22" s="853"/>
      <c r="E22" s="853"/>
      <c r="F22" s="853"/>
      <c r="G22" s="853"/>
      <c r="H22" s="853"/>
      <c r="I22" s="326"/>
    </row>
    <row r="23" spans="1:13" ht="15.75" hidden="1" customHeight="1">
      <c r="B23" s="588" t="s">
        <v>80</v>
      </c>
    </row>
    <row r="24" spans="1:13" ht="15.75" customHeight="1">
      <c r="A24" s="589"/>
    </row>
    <row r="25" spans="1:13" ht="25.5" hidden="1" customHeight="1">
      <c r="A25" s="852" t="s">
        <v>81</v>
      </c>
      <c r="B25" s="852"/>
      <c r="C25" s="852"/>
      <c r="D25" s="852"/>
      <c r="E25" s="852"/>
      <c r="F25" s="852"/>
      <c r="G25" s="852"/>
      <c r="H25" s="852"/>
    </row>
    <row r="26" spans="1:13" ht="8.25" customHeight="1">
      <c r="A26" s="601"/>
      <c r="B26" s="601"/>
      <c r="C26" s="601"/>
      <c r="D26" s="601"/>
      <c r="E26" s="601"/>
      <c r="F26" s="601"/>
      <c r="G26" s="601"/>
      <c r="H26" s="601"/>
    </row>
    <row r="27" spans="1:13" ht="43.5" customHeight="1">
      <c r="A27" s="854" t="s">
        <v>82</v>
      </c>
      <c r="B27" s="854"/>
      <c r="C27" s="854"/>
      <c r="D27" s="854"/>
      <c r="E27" s="854"/>
      <c r="F27" s="854"/>
      <c r="G27" s="854"/>
      <c r="H27" s="854"/>
      <c r="I27" s="326"/>
    </row>
    <row r="28" spans="1:13" ht="26.25" customHeight="1">
      <c r="A28" s="396" t="s">
        <v>83</v>
      </c>
      <c r="B28" s="854" t="s">
        <v>84</v>
      </c>
      <c r="C28" s="854"/>
      <c r="D28" s="854"/>
      <c r="E28" s="854"/>
      <c r="F28" s="854"/>
      <c r="G28" s="854"/>
      <c r="H28" s="854"/>
      <c r="I28" s="326"/>
    </row>
    <row r="29" spans="1:13" ht="26.25" customHeight="1">
      <c r="A29" s="397" t="s">
        <v>85</v>
      </c>
      <c r="B29" s="855" t="s">
        <v>86</v>
      </c>
      <c r="C29" s="855"/>
      <c r="D29" s="855"/>
      <c r="E29" s="855"/>
      <c r="F29" s="855"/>
      <c r="G29" s="855"/>
      <c r="H29" s="855"/>
    </row>
    <row r="30" spans="1:13" ht="26.25" customHeight="1">
      <c r="A30" s="397" t="s">
        <v>87</v>
      </c>
      <c r="B30" s="855" t="s">
        <v>88</v>
      </c>
      <c r="C30" s="855"/>
      <c r="D30" s="855"/>
      <c r="E30" s="855"/>
      <c r="F30" s="855"/>
      <c r="G30" s="855"/>
      <c r="H30" s="855"/>
    </row>
    <row r="31" spans="1:13" ht="41.25" customHeight="1">
      <c r="A31" s="397" t="s">
        <v>89</v>
      </c>
      <c r="B31" s="855" t="s">
        <v>90</v>
      </c>
      <c r="C31" s="855"/>
      <c r="D31" s="855"/>
      <c r="E31" s="855"/>
      <c r="F31" s="855"/>
      <c r="G31" s="855"/>
      <c r="H31" s="855"/>
    </row>
    <row r="32" spans="1:13" ht="9.75" customHeight="1">
      <c r="A32" s="397"/>
      <c r="B32" s="326"/>
      <c r="C32" s="326"/>
      <c r="D32" s="326"/>
      <c r="E32" s="326"/>
      <c r="F32" s="326"/>
      <c r="G32" s="326"/>
      <c r="H32" s="326"/>
      <c r="I32" s="326"/>
    </row>
    <row r="33" spans="1:9" ht="25.5" customHeight="1">
      <c r="A33" s="396" t="s">
        <v>91</v>
      </c>
      <c r="B33" s="856" t="s">
        <v>92</v>
      </c>
      <c r="C33" s="856"/>
      <c r="D33" s="856"/>
      <c r="E33" s="856"/>
      <c r="F33" s="856"/>
      <c r="G33" s="856"/>
      <c r="H33" s="856"/>
      <c r="I33" s="326"/>
    </row>
    <row r="34" spans="1:9" ht="24.75" customHeight="1">
      <c r="A34" s="397" t="s">
        <v>85</v>
      </c>
      <c r="B34" s="854" t="s">
        <v>93</v>
      </c>
      <c r="C34" s="854"/>
      <c r="D34" s="854"/>
      <c r="E34" s="854"/>
      <c r="F34" s="854"/>
      <c r="G34" s="854"/>
      <c r="H34" s="854"/>
      <c r="I34" s="326"/>
    </row>
    <row r="35" spans="1:9" ht="24.75" hidden="1" customHeight="1">
      <c r="A35" s="397" t="s">
        <v>87</v>
      </c>
      <c r="B35" s="854" t="s">
        <v>94</v>
      </c>
      <c r="C35" s="854"/>
      <c r="D35" s="854"/>
      <c r="E35" s="854"/>
      <c r="F35" s="854"/>
      <c r="G35" s="854"/>
      <c r="H35" s="854"/>
      <c r="I35" s="326"/>
    </row>
    <row r="36" spans="1:9" ht="12" customHeight="1">
      <c r="A36" s="326"/>
      <c r="B36" s="326"/>
      <c r="C36" s="326"/>
      <c r="D36" s="326"/>
      <c r="E36" s="326"/>
      <c r="F36" s="326"/>
      <c r="G36" s="326"/>
      <c r="H36" s="326"/>
      <c r="I36" s="326"/>
    </row>
    <row r="37" spans="1:9" s="400" customFormat="1" ht="24.75" customHeight="1">
      <c r="A37" s="398" t="s">
        <v>95</v>
      </c>
      <c r="B37" s="857" t="s">
        <v>96</v>
      </c>
      <c r="C37" s="857"/>
      <c r="D37" s="857"/>
      <c r="E37" s="857"/>
      <c r="F37" s="857"/>
      <c r="G37" s="857"/>
      <c r="H37" s="857"/>
      <c r="I37" s="399"/>
    </row>
    <row r="38" spans="1:9" ht="24" customHeight="1">
      <c r="A38" s="326"/>
      <c r="B38" s="856" t="s">
        <v>97</v>
      </c>
      <c r="C38" s="856"/>
      <c r="D38" s="856"/>
      <c r="E38" s="856"/>
      <c r="F38" s="856"/>
      <c r="G38" s="856"/>
      <c r="H38" s="856"/>
      <c r="I38" s="326"/>
    </row>
    <row r="39" spans="1:9" ht="54" customHeight="1">
      <c r="A39" s="326"/>
      <c r="B39" s="854" t="s">
        <v>98</v>
      </c>
      <c r="C39" s="854"/>
      <c r="D39" s="854"/>
      <c r="E39" s="854"/>
      <c r="F39" s="854"/>
      <c r="G39" s="854"/>
      <c r="H39" s="854"/>
      <c r="I39" s="326"/>
    </row>
    <row r="40" spans="1:9" ht="15.75" customHeight="1">
      <c r="A40" s="858" t="s">
        <v>99</v>
      </c>
      <c r="B40" s="861" t="s">
        <v>100</v>
      </c>
      <c r="C40" s="862"/>
      <c r="D40" s="867" t="s">
        <v>101</v>
      </c>
      <c r="E40" s="867"/>
      <c r="F40" s="867"/>
      <c r="G40" s="326"/>
      <c r="H40" s="326"/>
    </row>
    <row r="41" spans="1:9" ht="19.5" customHeight="1">
      <c r="A41" s="859"/>
      <c r="B41" s="863"/>
      <c r="C41" s="864"/>
      <c r="D41" s="867"/>
      <c r="E41" s="867"/>
      <c r="F41" s="867"/>
      <c r="G41" s="326"/>
      <c r="H41" s="326"/>
      <c r="I41" s="326"/>
    </row>
    <row r="42" spans="1:9" ht="20.25" customHeight="1">
      <c r="A42" s="860"/>
      <c r="B42" s="865"/>
      <c r="C42" s="866"/>
      <c r="D42" s="867"/>
      <c r="E42" s="867"/>
      <c r="F42" s="867"/>
      <c r="G42" s="326"/>
      <c r="H42" s="326"/>
      <c r="I42" s="326"/>
    </row>
    <row r="43" spans="1:9" ht="30.75" customHeight="1">
      <c r="A43" s="403">
        <v>1</v>
      </c>
      <c r="B43" s="877" t="s">
        <v>102</v>
      </c>
      <c r="C43" s="877"/>
      <c r="D43" s="883">
        <f>'[16]Names of Bidder'!D10:G10</f>
        <v>0</v>
      </c>
      <c r="E43" s="884"/>
      <c r="F43" s="885"/>
      <c r="G43" s="326"/>
      <c r="H43" s="326"/>
      <c r="I43" s="326"/>
    </row>
    <row r="44" spans="1:9" ht="15.75" customHeight="1">
      <c r="A44" s="868">
        <v>2</v>
      </c>
      <c r="B44" s="871" t="s">
        <v>103</v>
      </c>
      <c r="C44" s="872"/>
      <c r="D44" s="878"/>
      <c r="E44" s="879"/>
      <c r="F44" s="880"/>
      <c r="G44" s="326"/>
      <c r="H44" s="326"/>
      <c r="I44" s="326"/>
    </row>
    <row r="45" spans="1:9" ht="15.75" customHeight="1">
      <c r="A45" s="869"/>
      <c r="B45" s="873"/>
      <c r="C45" s="874"/>
      <c r="D45" s="878"/>
      <c r="E45" s="879"/>
      <c r="F45" s="880"/>
      <c r="G45" s="326"/>
      <c r="H45" s="326"/>
      <c r="I45" s="326"/>
    </row>
    <row r="46" spans="1:9" ht="15.75" customHeight="1">
      <c r="A46" s="870"/>
      <c r="B46" s="875"/>
      <c r="C46" s="876"/>
      <c r="D46" s="878"/>
      <c r="E46" s="879"/>
      <c r="F46" s="880"/>
      <c r="G46" s="326"/>
      <c r="H46" s="326"/>
      <c r="I46" s="326"/>
    </row>
    <row r="47" spans="1:9" ht="18.75" customHeight="1">
      <c r="A47" s="403">
        <v>3</v>
      </c>
      <c r="B47" s="877" t="s">
        <v>104</v>
      </c>
      <c r="C47" s="877"/>
      <c r="D47" s="878"/>
      <c r="E47" s="879"/>
      <c r="F47" s="880"/>
      <c r="G47" s="326"/>
      <c r="H47" s="326"/>
      <c r="I47" s="326"/>
    </row>
    <row r="48" spans="1:9" ht="20.25" customHeight="1">
      <c r="A48" s="403">
        <v>4</v>
      </c>
      <c r="B48" s="877" t="s">
        <v>105</v>
      </c>
      <c r="C48" s="877"/>
      <c r="D48" s="878"/>
      <c r="E48" s="879"/>
      <c r="F48" s="880"/>
      <c r="G48" s="326"/>
      <c r="H48" s="326"/>
      <c r="I48" s="326"/>
    </row>
    <row r="49" spans="1:10" ht="19.5" customHeight="1">
      <c r="A49" s="404">
        <v>5</v>
      </c>
      <c r="B49" s="877" t="s">
        <v>106</v>
      </c>
      <c r="C49" s="877"/>
      <c r="D49" s="878"/>
      <c r="E49" s="879"/>
      <c r="F49" s="880"/>
      <c r="G49" s="326"/>
      <c r="H49" s="326"/>
    </row>
    <row r="50" spans="1:10" ht="51.75" customHeight="1">
      <c r="A50" s="403">
        <v>6</v>
      </c>
      <c r="B50" s="877" t="s">
        <v>107</v>
      </c>
      <c r="C50" s="877"/>
      <c r="D50" s="878"/>
      <c r="E50" s="879"/>
      <c r="F50" s="880"/>
      <c r="G50" s="326"/>
      <c r="H50" s="326"/>
      <c r="I50" s="326"/>
    </row>
    <row r="51" spans="1:10" ht="49.5" customHeight="1">
      <c r="A51" s="403">
        <v>7</v>
      </c>
      <c r="B51" s="877" t="s">
        <v>108</v>
      </c>
      <c r="C51" s="877"/>
      <c r="D51" s="878"/>
      <c r="E51" s="879"/>
      <c r="F51" s="880"/>
      <c r="G51" s="326"/>
      <c r="H51" s="326"/>
      <c r="I51" s="326"/>
    </row>
    <row r="52" spans="1:10" ht="18" customHeight="1">
      <c r="A52" s="403">
        <v>8</v>
      </c>
      <c r="B52" s="877" t="s">
        <v>109</v>
      </c>
      <c r="C52" s="877"/>
      <c r="D52" s="878"/>
      <c r="E52" s="879"/>
      <c r="F52" s="880"/>
      <c r="G52" s="326"/>
      <c r="H52" s="326"/>
      <c r="I52" s="326"/>
    </row>
    <row r="53" spans="1:10" ht="18" customHeight="1">
      <c r="A53" s="405"/>
      <c r="B53" s="406" t="s">
        <v>110</v>
      </c>
      <c r="C53" s="407"/>
      <c r="D53" s="878"/>
      <c r="E53" s="879"/>
      <c r="F53" s="880"/>
      <c r="G53" s="326"/>
      <c r="H53" s="326"/>
      <c r="I53" s="326"/>
    </row>
    <row r="54" spans="1:10" ht="18" customHeight="1">
      <c r="A54" s="405"/>
      <c r="B54" s="406" t="s">
        <v>111</v>
      </c>
      <c r="C54" s="407"/>
      <c r="D54" s="878"/>
      <c r="E54" s="879"/>
      <c r="F54" s="880"/>
      <c r="G54" s="326"/>
      <c r="H54" s="326"/>
      <c r="I54" s="326"/>
    </row>
    <row r="55" spans="1:10" ht="18" customHeight="1">
      <c r="A55" s="408"/>
      <c r="B55" s="406" t="s">
        <v>112</v>
      </c>
      <c r="C55" s="409"/>
      <c r="D55" s="878"/>
      <c r="E55" s="879"/>
      <c r="F55" s="880"/>
      <c r="G55" s="326"/>
      <c r="H55" s="326"/>
    </row>
    <row r="56" spans="1:10" ht="13.5" customHeight="1">
      <c r="A56" s="326"/>
      <c r="B56" s="326"/>
      <c r="C56" s="326"/>
      <c r="D56" s="326"/>
      <c r="E56" s="326"/>
      <c r="F56" s="326"/>
      <c r="G56" s="326"/>
      <c r="H56" s="326"/>
      <c r="I56" s="326"/>
    </row>
    <row r="57" spans="1:10" s="591" customFormat="1" ht="47.25" customHeight="1">
      <c r="A57" s="403">
        <v>9</v>
      </c>
      <c r="B57" s="886" t="s">
        <v>113</v>
      </c>
      <c r="C57" s="887"/>
      <c r="D57" s="887"/>
      <c r="E57" s="887"/>
      <c r="F57" s="888"/>
      <c r="G57" s="599"/>
      <c r="H57" s="411"/>
      <c r="I57" s="590"/>
      <c r="J57" s="590"/>
    </row>
    <row r="58" spans="1:10" s="591" customFormat="1" ht="42" customHeight="1">
      <c r="A58" s="403">
        <v>10</v>
      </c>
      <c r="B58" s="886" t="s">
        <v>114</v>
      </c>
      <c r="C58" s="887"/>
      <c r="D58" s="887"/>
      <c r="E58" s="887"/>
      <c r="F58" s="888"/>
      <c r="G58" s="599"/>
      <c r="H58" s="411"/>
      <c r="I58" s="590"/>
      <c r="J58" s="590"/>
    </row>
    <row r="59" spans="1:10" s="591" customFormat="1" ht="16.5">
      <c r="A59" s="590"/>
      <c r="B59" s="590"/>
      <c r="C59" s="590"/>
      <c r="D59" s="590"/>
      <c r="E59" s="590"/>
      <c r="F59" s="590"/>
      <c r="G59" s="590"/>
      <c r="H59" s="590"/>
      <c r="I59" s="590"/>
      <c r="J59" s="590"/>
    </row>
    <row r="60" spans="1:10" s="591" customFormat="1" ht="24" customHeight="1">
      <c r="A60" s="676">
        <v>2</v>
      </c>
      <c r="B60" s="1090" t="s">
        <v>115</v>
      </c>
      <c r="C60" s="1090"/>
      <c r="D60" s="1090"/>
      <c r="E60" s="1090"/>
      <c r="F60" s="1090"/>
      <c r="G60" s="1090"/>
      <c r="H60" s="1090"/>
      <c r="I60" s="1090"/>
      <c r="J60" s="590"/>
    </row>
    <row r="61" spans="1:10" s="591" customFormat="1" ht="16.5">
      <c r="A61" s="677"/>
      <c r="B61" s="677"/>
      <c r="C61" s="677"/>
      <c r="D61" s="677"/>
      <c r="E61" s="677"/>
      <c r="F61" s="677"/>
      <c r="G61" s="677"/>
      <c r="H61" s="677"/>
      <c r="I61" s="677"/>
      <c r="J61" s="590"/>
    </row>
    <row r="62" spans="1:10" s="591" customFormat="1" ht="24.75" customHeight="1">
      <c r="A62" s="678" t="s">
        <v>116</v>
      </c>
      <c r="B62" s="1091" t="s">
        <v>117</v>
      </c>
      <c r="C62" s="1091"/>
      <c r="D62" s="1091"/>
      <c r="E62" s="1091"/>
      <c r="F62" s="1091"/>
      <c r="G62" s="1091"/>
      <c r="H62" s="1091"/>
      <c r="I62" s="1091"/>
      <c r="J62" s="590"/>
    </row>
    <row r="63" spans="1:10" s="591" customFormat="1" ht="10.5" customHeight="1">
      <c r="A63" s="677"/>
      <c r="B63" s="677"/>
      <c r="C63" s="677"/>
      <c r="D63" s="677"/>
      <c r="E63" s="677"/>
      <c r="F63" s="677"/>
      <c r="G63" s="677"/>
      <c r="H63" s="677"/>
      <c r="I63" s="677"/>
      <c r="J63" s="590"/>
    </row>
    <row r="64" spans="1:10" s="591" customFormat="1" ht="99.6" customHeight="1">
      <c r="A64" s="674" t="s">
        <v>118</v>
      </c>
      <c r="B64" s="1092" t="s">
        <v>1084</v>
      </c>
      <c r="C64" s="1092"/>
      <c r="D64" s="1092"/>
      <c r="E64" s="1092"/>
      <c r="F64" s="1092"/>
      <c r="G64" s="1092"/>
      <c r="H64" s="1092"/>
      <c r="I64" s="1092"/>
    </row>
    <row r="65" spans="1:25" s="591" customFormat="1" ht="24.6" customHeight="1">
      <c r="A65" s="675"/>
      <c r="B65" s="1093" t="s">
        <v>152</v>
      </c>
      <c r="C65" s="1093"/>
      <c r="D65" s="1093"/>
      <c r="E65" s="1093"/>
      <c r="F65" s="1093"/>
      <c r="G65" s="1093"/>
      <c r="H65" s="1093"/>
      <c r="I65" s="1093"/>
      <c r="J65" s="590"/>
    </row>
    <row r="66" spans="1:25" s="591" customFormat="1" ht="210" customHeight="1">
      <c r="A66" s="674" t="s">
        <v>120</v>
      </c>
      <c r="B66" s="1094" t="s">
        <v>1085</v>
      </c>
      <c r="C66" s="1092"/>
      <c r="D66" s="1092"/>
      <c r="E66" s="1092"/>
      <c r="F66" s="1092"/>
      <c r="G66" s="1092"/>
      <c r="H66" s="1092"/>
      <c r="I66" s="1092"/>
      <c r="J66" s="590"/>
    </row>
    <row r="67" spans="1:25" s="591" customFormat="1" ht="30" customHeight="1">
      <c r="A67" s="675"/>
      <c r="B67" s="1093" t="s">
        <v>152</v>
      </c>
      <c r="C67" s="1093"/>
      <c r="D67" s="1093"/>
      <c r="E67" s="1093"/>
      <c r="F67" s="1093"/>
      <c r="G67" s="1093"/>
      <c r="H67" s="1093"/>
      <c r="I67" s="1093"/>
      <c r="J67" s="590"/>
    </row>
    <row r="68" spans="1:25" s="591" customFormat="1" ht="282.75" customHeight="1">
      <c r="A68" s="674" t="s">
        <v>122</v>
      </c>
      <c r="B68" s="1094" t="s">
        <v>1086</v>
      </c>
      <c r="C68" s="1092"/>
      <c r="D68" s="1092"/>
      <c r="E68" s="1092"/>
      <c r="F68" s="1092"/>
      <c r="G68" s="1092"/>
      <c r="H68" s="1092"/>
      <c r="I68" s="1092"/>
      <c r="J68" s="590"/>
    </row>
    <row r="69" spans="1:25" s="591" customFormat="1" ht="86.45" customHeight="1">
      <c r="A69" s="674"/>
      <c r="B69" s="1092" t="s">
        <v>1073</v>
      </c>
      <c r="C69" s="1092"/>
      <c r="D69" s="1092"/>
      <c r="E69" s="1092"/>
      <c r="F69" s="1092"/>
      <c r="G69" s="1092"/>
      <c r="H69" s="1092"/>
      <c r="I69" s="1092"/>
      <c r="J69" s="590"/>
    </row>
    <row r="70" spans="1:25" s="591" customFormat="1" ht="16.5">
      <c r="A70" s="590"/>
      <c r="B70" s="590"/>
      <c r="C70" s="590"/>
      <c r="D70" s="590"/>
      <c r="E70" s="590"/>
      <c r="F70" s="590"/>
      <c r="G70" s="590"/>
      <c r="H70" s="590"/>
      <c r="I70" s="590"/>
      <c r="J70" s="590"/>
    </row>
    <row r="71" spans="1:25" s="591" customFormat="1" ht="57" customHeight="1">
      <c r="A71" s="602" t="s">
        <v>126</v>
      </c>
      <c r="B71" s="1065" t="s">
        <v>289</v>
      </c>
      <c r="C71" s="1065"/>
      <c r="D71" s="1065"/>
      <c r="E71" s="1065"/>
      <c r="F71" s="1065"/>
      <c r="G71" s="1065"/>
      <c r="H71" s="1065"/>
      <c r="I71" s="1065"/>
      <c r="J71" s="590"/>
    </row>
    <row r="72" spans="1:25" s="591" customFormat="1" ht="54.75" customHeight="1">
      <c r="B72" s="1065" t="s">
        <v>128</v>
      </c>
      <c r="C72" s="1065"/>
      <c r="D72" s="1065"/>
      <c r="E72" s="1065"/>
      <c r="F72" s="1065"/>
      <c r="G72" s="1065"/>
      <c r="H72" s="1065"/>
      <c r="I72" s="1065"/>
    </row>
    <row r="73" spans="1:25" s="591" customFormat="1" ht="24" customHeight="1">
      <c r="A73" s="1066" t="s">
        <v>1077</v>
      </c>
      <c r="B73" s="1066"/>
      <c r="C73" s="1066"/>
      <c r="D73" s="1066"/>
      <c r="E73" s="1066"/>
      <c r="F73" s="1066"/>
      <c r="G73" s="1066"/>
      <c r="H73" s="1066"/>
      <c r="I73" s="1066"/>
      <c r="J73" s="1066"/>
    </row>
    <row r="74" spans="1:25" s="591" customFormat="1" ht="48.75" customHeight="1">
      <c r="A74" s="1067" t="s">
        <v>1074</v>
      </c>
      <c r="B74" s="1067"/>
      <c r="C74" s="1067"/>
      <c r="D74" s="1067"/>
      <c r="E74" s="1067"/>
      <c r="F74" s="1067"/>
      <c r="G74" s="1067"/>
      <c r="H74" s="1067"/>
      <c r="I74" s="1067"/>
      <c r="J74" s="1067"/>
    </row>
    <row r="75" spans="1:25" s="591" customFormat="1" ht="15.75" customHeight="1">
      <c r="A75" s="590"/>
      <c r="B75" s="594"/>
      <c r="C75" s="595"/>
      <c r="D75" s="595"/>
      <c r="E75" s="595"/>
      <c r="F75" s="595"/>
      <c r="G75" s="595"/>
      <c r="H75" s="595"/>
      <c r="I75" s="595"/>
      <c r="J75" s="590"/>
    </row>
    <row r="76" spans="1:25" s="591" customFormat="1" ht="38.25" customHeight="1">
      <c r="A76" s="730">
        <v>1</v>
      </c>
      <c r="B76" s="1072" t="s">
        <v>36</v>
      </c>
      <c r="C76" s="1073"/>
      <c r="D76" s="1073"/>
      <c r="E76" s="1073"/>
      <c r="F76" s="1074">
        <v>0</v>
      </c>
      <c r="G76" s="1074"/>
      <c r="H76" s="1074"/>
      <c r="I76" s="1074"/>
      <c r="J76" s="592"/>
      <c r="K76" s="592"/>
      <c r="L76" s="592"/>
      <c r="M76" s="592"/>
      <c r="N76" s="731" t="e">
        <f>'[19]Name of Bidder'!D16</f>
        <v>#REF!</v>
      </c>
      <c r="O76" s="592"/>
      <c r="P76" s="592"/>
      <c r="Q76" s="592"/>
      <c r="R76" s="592"/>
      <c r="S76" s="592"/>
      <c r="T76" s="592"/>
      <c r="U76" s="592"/>
      <c r="V76" s="592"/>
      <c r="W76" s="592"/>
      <c r="X76" s="592"/>
      <c r="Y76" s="592"/>
    </row>
    <row r="77" spans="1:25" s="591" customFormat="1" ht="44.25" customHeight="1">
      <c r="A77" s="730">
        <v>2</v>
      </c>
      <c r="B77" s="1075" t="s">
        <v>135</v>
      </c>
      <c r="C77" s="1076"/>
      <c r="D77" s="1076"/>
      <c r="E77" s="1077"/>
      <c r="F77" s="1074"/>
      <c r="G77" s="1074"/>
      <c r="H77" s="1074"/>
      <c r="I77" s="1074"/>
      <c r="J77" s="593"/>
      <c r="K77" s="593"/>
      <c r="L77" s="593"/>
      <c r="M77" s="593"/>
      <c r="N77" s="732" t="e">
        <f>'[19]Name of Bidder'!D26</f>
        <v>#REF!</v>
      </c>
      <c r="O77" s="593"/>
      <c r="P77" s="593"/>
      <c r="Q77" s="593"/>
      <c r="R77" s="593"/>
      <c r="S77" s="593"/>
      <c r="T77" s="593"/>
      <c r="U77" s="593"/>
      <c r="V77" s="593"/>
      <c r="W77" s="593"/>
      <c r="X77" s="593"/>
      <c r="Y77" s="593"/>
    </row>
    <row r="78" spans="1:25" s="591" customFormat="1" ht="44.25" customHeight="1">
      <c r="A78" s="730">
        <v>3</v>
      </c>
      <c r="B78" s="1075" t="s">
        <v>1075</v>
      </c>
      <c r="C78" s="1076"/>
      <c r="D78" s="1076"/>
      <c r="E78" s="1076"/>
      <c r="F78" s="733"/>
      <c r="G78" s="1078"/>
      <c r="H78" s="1079"/>
      <c r="I78" s="733"/>
      <c r="J78" s="593"/>
      <c r="K78" s="593"/>
      <c r="L78" s="593"/>
      <c r="M78" s="593"/>
      <c r="N78" s="734"/>
      <c r="O78" s="593"/>
      <c r="P78" s="593"/>
      <c r="Q78" s="593"/>
      <c r="R78" s="593"/>
      <c r="S78" s="593"/>
      <c r="T78" s="593"/>
      <c r="U78" s="593"/>
      <c r="V78" s="593"/>
      <c r="W78" s="593"/>
      <c r="X78" s="593"/>
      <c r="Y78" s="593"/>
    </row>
    <row r="79" spans="1:25" s="591" customFormat="1" ht="36.75" customHeight="1">
      <c r="A79" s="730">
        <v>4</v>
      </c>
      <c r="B79" s="1075" t="s">
        <v>137</v>
      </c>
      <c r="C79" s="1076"/>
      <c r="D79" s="1076"/>
      <c r="E79" s="1077"/>
      <c r="F79" s="733"/>
      <c r="G79" s="1080"/>
      <c r="H79" s="1080"/>
      <c r="I79" s="736"/>
      <c r="J79" s="593"/>
      <c r="K79" s="593"/>
      <c r="L79" s="593"/>
      <c r="M79" s="593"/>
      <c r="N79" s="593"/>
      <c r="O79" s="593"/>
      <c r="P79" s="593"/>
      <c r="Q79" s="593"/>
      <c r="R79" s="593"/>
      <c r="S79" s="593"/>
      <c r="T79" s="593"/>
      <c r="U79" s="593"/>
      <c r="V79" s="593"/>
      <c r="W79" s="593"/>
      <c r="X79" s="593"/>
      <c r="Y79" s="593"/>
    </row>
    <row r="80" spans="1:25" s="591" customFormat="1" ht="23.25" customHeight="1">
      <c r="A80" s="1081">
        <v>5</v>
      </c>
      <c r="B80" s="1084" t="s">
        <v>138</v>
      </c>
      <c r="C80" s="1085"/>
      <c r="D80" s="1085"/>
      <c r="E80" s="1086"/>
      <c r="F80" s="733"/>
      <c r="G80" s="1080"/>
      <c r="H80" s="1080"/>
      <c r="I80" s="736"/>
      <c r="J80" s="593"/>
      <c r="K80" s="593"/>
      <c r="L80" s="593"/>
      <c r="M80" s="593"/>
      <c r="N80" s="593"/>
      <c r="O80" s="593"/>
      <c r="P80" s="593"/>
      <c r="Q80" s="593"/>
      <c r="R80" s="593"/>
      <c r="S80" s="593"/>
      <c r="T80" s="593"/>
      <c r="U80" s="593"/>
      <c r="V80" s="593"/>
      <c r="W80" s="593"/>
      <c r="X80" s="593"/>
      <c r="Y80" s="593"/>
    </row>
    <row r="81" spans="1:25" s="591" customFormat="1" ht="21" customHeight="1">
      <c r="A81" s="1082"/>
      <c r="B81" s="1087"/>
      <c r="C81" s="1088"/>
      <c r="D81" s="1088"/>
      <c r="E81" s="1089"/>
      <c r="F81" s="733"/>
      <c r="G81" s="1080"/>
      <c r="H81" s="1080"/>
      <c r="I81" s="736"/>
      <c r="J81" s="593"/>
      <c r="K81" s="593"/>
      <c r="L81" s="593"/>
      <c r="M81" s="593"/>
      <c r="N81" s="593"/>
      <c r="O81" s="593"/>
      <c r="P81" s="593"/>
      <c r="Q81" s="593"/>
      <c r="R81" s="593"/>
      <c r="S81" s="593"/>
      <c r="T81" s="593"/>
      <c r="U81" s="593"/>
      <c r="V81" s="593"/>
      <c r="W81" s="593"/>
      <c r="X81" s="593"/>
      <c r="Y81" s="593"/>
    </row>
    <row r="82" spans="1:25" s="591" customFormat="1" ht="20.25" customHeight="1">
      <c r="A82" s="1082"/>
      <c r="B82" s="1087"/>
      <c r="C82" s="1088"/>
      <c r="D82" s="1088"/>
      <c r="E82" s="1089"/>
      <c r="F82" s="733"/>
      <c r="G82" s="1080"/>
      <c r="H82" s="1080"/>
      <c r="I82" s="736"/>
      <c r="J82" s="593"/>
      <c r="K82" s="593"/>
      <c r="L82" s="593"/>
      <c r="M82" s="593"/>
      <c r="N82" s="593"/>
      <c r="O82" s="593"/>
      <c r="P82" s="593"/>
      <c r="Q82" s="593"/>
      <c r="R82" s="593"/>
      <c r="S82" s="593"/>
      <c r="T82" s="593"/>
      <c r="U82" s="593"/>
      <c r="V82" s="593"/>
      <c r="W82" s="593"/>
      <c r="X82" s="593"/>
      <c r="Y82" s="593"/>
    </row>
    <row r="83" spans="1:25" s="591" customFormat="1" ht="21" customHeight="1">
      <c r="A83" s="1082"/>
      <c r="B83" s="1087"/>
      <c r="C83" s="1088"/>
      <c r="D83" s="1088"/>
      <c r="E83" s="1089"/>
      <c r="F83" s="733"/>
      <c r="G83" s="1080"/>
      <c r="H83" s="1080"/>
      <c r="I83" s="736"/>
      <c r="J83" s="593"/>
      <c r="K83" s="593"/>
      <c r="L83" s="593"/>
      <c r="M83" s="593"/>
      <c r="N83" s="593"/>
      <c r="O83" s="593"/>
      <c r="P83" s="593"/>
      <c r="Q83" s="593"/>
      <c r="R83" s="593"/>
      <c r="S83" s="593"/>
      <c r="T83" s="593"/>
      <c r="U83" s="593"/>
      <c r="V83" s="593"/>
      <c r="W83" s="593"/>
      <c r="X83" s="593"/>
      <c r="Y83" s="593"/>
    </row>
    <row r="84" spans="1:25" s="591" customFormat="1" ht="24.95" customHeight="1">
      <c r="A84" s="1082"/>
      <c r="B84" s="740"/>
      <c r="E84" s="600" t="s">
        <v>139</v>
      </c>
      <c r="F84" s="733"/>
      <c r="G84" s="1080"/>
      <c r="H84" s="1080"/>
      <c r="I84" s="736"/>
      <c r="J84" s="593"/>
      <c r="K84" s="593"/>
      <c r="L84" s="593"/>
      <c r="M84" s="593"/>
      <c r="N84" s="593"/>
      <c r="O84" s="593"/>
      <c r="P84" s="593"/>
      <c r="Q84" s="593"/>
      <c r="R84" s="593"/>
      <c r="S84" s="593"/>
      <c r="T84" s="593"/>
      <c r="U84" s="593"/>
      <c r="V84" s="593"/>
      <c r="W84" s="593"/>
      <c r="X84" s="593"/>
      <c r="Y84" s="593"/>
    </row>
    <row r="85" spans="1:25" s="591" customFormat="1" ht="24.95" customHeight="1">
      <c r="A85" s="1082"/>
      <c r="B85" s="740"/>
      <c r="E85" s="600" t="s">
        <v>140</v>
      </c>
      <c r="F85" s="733"/>
      <c r="G85" s="1080"/>
      <c r="H85" s="1080"/>
      <c r="I85" s="736"/>
      <c r="J85" s="593"/>
      <c r="K85" s="593"/>
      <c r="L85" s="593"/>
      <c r="M85" s="593"/>
      <c r="N85" s="593"/>
      <c r="O85" s="593"/>
      <c r="P85" s="593"/>
      <c r="Q85" s="593"/>
      <c r="R85" s="593"/>
      <c r="S85" s="593"/>
      <c r="T85" s="593"/>
      <c r="U85" s="593"/>
      <c r="V85" s="593"/>
      <c r="W85" s="593"/>
      <c r="X85" s="593"/>
      <c r="Y85" s="593"/>
    </row>
    <row r="86" spans="1:25" s="591" customFormat="1" ht="24.95" customHeight="1">
      <c r="A86" s="1083"/>
      <c r="B86" s="742"/>
      <c r="C86" s="743"/>
      <c r="D86" s="743"/>
      <c r="E86" s="744" t="s">
        <v>141</v>
      </c>
      <c r="F86" s="733"/>
      <c r="G86" s="1080"/>
      <c r="H86" s="1080"/>
      <c r="I86" s="736"/>
      <c r="J86" s="593"/>
      <c r="K86" s="593"/>
      <c r="L86" s="593"/>
      <c r="M86" s="593"/>
      <c r="N86" s="593"/>
      <c r="O86" s="593"/>
      <c r="P86" s="593"/>
      <c r="Q86" s="593"/>
      <c r="R86" s="593"/>
      <c r="S86" s="593"/>
      <c r="T86" s="593"/>
      <c r="U86" s="593"/>
      <c r="V86" s="593"/>
      <c r="W86" s="593"/>
      <c r="X86" s="593"/>
      <c r="Y86" s="593"/>
    </row>
    <row r="87" spans="1:25" s="591" customFormat="1" ht="42.75" customHeight="1">
      <c r="A87" s="730">
        <v>6</v>
      </c>
      <c r="B87" s="1096" t="s">
        <v>1037</v>
      </c>
      <c r="C87" s="1096"/>
      <c r="D87" s="1096"/>
      <c r="E87" s="1096"/>
      <c r="F87" s="745"/>
      <c r="G87" s="746"/>
      <c r="H87" s="747"/>
      <c r="I87" s="747"/>
      <c r="J87" s="593"/>
      <c r="K87" s="593"/>
      <c r="L87" s="593"/>
      <c r="M87" s="593"/>
      <c r="N87" s="593"/>
      <c r="O87" s="593"/>
      <c r="P87" s="593"/>
      <c r="Q87" s="593"/>
      <c r="R87" s="593"/>
      <c r="S87" s="593"/>
      <c r="T87" s="593"/>
      <c r="U87" s="593"/>
      <c r="V87" s="593"/>
      <c r="W87" s="593"/>
      <c r="X87" s="593"/>
      <c r="Y87" s="593"/>
    </row>
    <row r="88" spans="1:25" s="591" customFormat="1" ht="54.75" customHeight="1">
      <c r="A88" s="730">
        <v>7</v>
      </c>
      <c r="B88" s="1096" t="s">
        <v>1078</v>
      </c>
      <c r="C88" s="1096"/>
      <c r="D88" s="1096"/>
      <c r="E88" s="1096"/>
      <c r="F88" s="748"/>
      <c r="G88" s="1097"/>
      <c r="H88" s="1098"/>
      <c r="I88" s="748"/>
      <c r="J88" s="593"/>
      <c r="K88" s="593"/>
      <c r="L88" s="593"/>
      <c r="M88" s="593"/>
      <c r="N88" s="593"/>
      <c r="O88" s="593"/>
      <c r="P88" s="593"/>
      <c r="Q88" s="593"/>
      <c r="R88" s="593"/>
      <c r="S88" s="593"/>
      <c r="T88" s="593"/>
      <c r="U88" s="593"/>
      <c r="V88" s="593"/>
      <c r="W88" s="593"/>
      <c r="X88" s="593"/>
      <c r="Y88" s="593"/>
    </row>
    <row r="89" spans="1:25" s="591" customFormat="1" ht="34.5" hidden="1" customHeight="1">
      <c r="A89" s="730"/>
      <c r="B89" s="1096"/>
      <c r="C89" s="1096"/>
      <c r="D89" s="1096"/>
      <c r="E89" s="1096"/>
      <c r="F89" s="1078"/>
      <c r="G89" s="1079"/>
      <c r="H89" s="1078"/>
      <c r="I89" s="1079"/>
      <c r="J89" s="593"/>
      <c r="K89" s="593"/>
      <c r="L89" s="593"/>
      <c r="M89" s="593"/>
      <c r="N89" s="593"/>
      <c r="O89" s="593"/>
      <c r="P89" s="593"/>
      <c r="Q89" s="593"/>
      <c r="R89" s="593"/>
      <c r="S89" s="593"/>
      <c r="T89" s="593"/>
      <c r="U89" s="593"/>
      <c r="V89" s="593"/>
      <c r="W89" s="593"/>
      <c r="X89" s="593"/>
      <c r="Y89" s="593"/>
    </row>
    <row r="90" spans="1:25" s="591" customFormat="1" ht="27" customHeight="1">
      <c r="A90" s="730">
        <v>8</v>
      </c>
      <c r="B90" s="1096" t="s">
        <v>144</v>
      </c>
      <c r="C90" s="1096"/>
      <c r="D90" s="1096"/>
      <c r="E90" s="1096"/>
      <c r="F90" s="748"/>
      <c r="G90" s="1097"/>
      <c r="H90" s="1098"/>
      <c r="I90" s="747"/>
      <c r="J90" s="593"/>
      <c r="K90" s="593"/>
      <c r="L90" s="593"/>
      <c r="M90" s="593"/>
      <c r="N90" s="593"/>
      <c r="O90" s="593"/>
      <c r="P90" s="593"/>
      <c r="Q90" s="593"/>
      <c r="R90" s="593"/>
      <c r="S90" s="593"/>
      <c r="T90" s="593"/>
      <c r="U90" s="593"/>
      <c r="V90" s="593"/>
      <c r="W90" s="593"/>
      <c r="X90" s="593"/>
      <c r="Y90" s="593"/>
    </row>
    <row r="91" spans="1:25" s="591" customFormat="1" ht="26.25" customHeight="1">
      <c r="A91" s="730">
        <v>9</v>
      </c>
      <c r="B91" s="1096" t="s">
        <v>145</v>
      </c>
      <c r="C91" s="1096"/>
      <c r="D91" s="1096"/>
      <c r="E91" s="1096"/>
      <c r="F91" s="748"/>
      <c r="G91" s="1097"/>
      <c r="H91" s="1098"/>
      <c r="I91" s="747"/>
      <c r="J91" s="593"/>
      <c r="K91" s="593"/>
      <c r="L91" s="593"/>
      <c r="M91" s="593"/>
      <c r="N91" s="593"/>
      <c r="O91" s="593"/>
      <c r="P91" s="593"/>
      <c r="Q91" s="593"/>
      <c r="R91" s="593"/>
      <c r="S91" s="593"/>
      <c r="T91" s="593"/>
      <c r="U91" s="593"/>
      <c r="V91" s="593"/>
      <c r="W91" s="593"/>
      <c r="X91" s="593"/>
      <c r="Y91" s="593"/>
    </row>
    <row r="92" spans="1:25" s="591" customFormat="1" ht="43.5" customHeight="1">
      <c r="A92" s="730">
        <v>10</v>
      </c>
      <c r="B92" s="1096" t="s">
        <v>1038</v>
      </c>
      <c r="C92" s="1096"/>
      <c r="D92" s="1096"/>
      <c r="E92" s="1096"/>
      <c r="F92" s="748"/>
      <c r="G92" s="1097"/>
      <c r="H92" s="1098"/>
      <c r="I92" s="747"/>
      <c r="J92" s="593"/>
      <c r="K92" s="593"/>
      <c r="L92" s="593"/>
      <c r="M92" s="593"/>
      <c r="N92" s="593"/>
      <c r="O92" s="593"/>
      <c r="P92" s="593"/>
      <c r="Q92" s="593"/>
      <c r="R92" s="593"/>
      <c r="S92" s="593"/>
      <c r="T92" s="593"/>
      <c r="U92" s="593"/>
      <c r="V92" s="593"/>
      <c r="W92" s="593"/>
      <c r="X92" s="593"/>
      <c r="Y92" s="593"/>
    </row>
    <row r="93" spans="1:25" s="591" customFormat="1" ht="25.5" customHeight="1">
      <c r="A93" s="1081">
        <v>11</v>
      </c>
      <c r="B93" s="1099" t="s">
        <v>290</v>
      </c>
      <c r="C93" s="1100"/>
      <c r="D93" s="1100"/>
      <c r="E93" s="1100"/>
      <c r="F93" s="751"/>
      <c r="G93" s="752"/>
      <c r="H93" s="753"/>
      <c r="I93" s="751"/>
      <c r="J93" s="593"/>
      <c r="K93" s="593"/>
      <c r="L93" s="593"/>
      <c r="M93" s="593"/>
      <c r="N93" s="593"/>
      <c r="O93" s="593"/>
      <c r="P93" s="593"/>
      <c r="Q93" s="593"/>
      <c r="R93" s="593"/>
      <c r="S93" s="593"/>
      <c r="T93" s="593"/>
      <c r="U93" s="593"/>
      <c r="V93" s="593"/>
      <c r="W93" s="593"/>
      <c r="X93" s="593"/>
      <c r="Y93" s="593"/>
    </row>
    <row r="94" spans="1:25" s="591" customFormat="1" ht="83.25" customHeight="1">
      <c r="A94" s="1082"/>
      <c r="B94" s="1101" t="s">
        <v>148</v>
      </c>
      <c r="C94" s="1102"/>
      <c r="D94" s="1102"/>
      <c r="E94" s="1103"/>
      <c r="F94" s="754"/>
      <c r="G94" s="754"/>
      <c r="H94" s="755"/>
      <c r="I94" s="756"/>
      <c r="J94" s="593"/>
      <c r="K94" s="593"/>
      <c r="L94" s="593"/>
      <c r="M94" s="593"/>
      <c r="N94" s="593"/>
      <c r="O94" s="593"/>
      <c r="P94" s="593"/>
      <c r="Q94" s="593"/>
      <c r="R94" s="593"/>
      <c r="S94" s="593"/>
      <c r="T94" s="593"/>
      <c r="U94" s="593"/>
      <c r="V94" s="593"/>
      <c r="W94" s="593"/>
      <c r="X94" s="593"/>
      <c r="Y94" s="593"/>
    </row>
    <row r="95" spans="1:25" s="591" customFormat="1" ht="36.75" customHeight="1">
      <c r="A95" s="730">
        <v>12</v>
      </c>
      <c r="B95" s="1075" t="s">
        <v>151</v>
      </c>
      <c r="C95" s="1076"/>
      <c r="D95" s="1076"/>
      <c r="E95" s="1104"/>
      <c r="F95" s="757"/>
      <c r="G95" s="1105"/>
      <c r="H95" s="1106"/>
      <c r="I95" s="757"/>
      <c r="J95" s="593"/>
      <c r="K95" s="593"/>
      <c r="L95" s="593"/>
      <c r="M95" s="593"/>
      <c r="N95" s="593"/>
      <c r="O95" s="593"/>
      <c r="P95" s="593"/>
      <c r="Q95" s="593"/>
      <c r="R95" s="593"/>
      <c r="S95" s="593"/>
      <c r="T95" s="593"/>
      <c r="U95" s="593"/>
      <c r="V95" s="593"/>
      <c r="W95" s="593"/>
      <c r="X95" s="593"/>
      <c r="Y95" s="593"/>
    </row>
    <row r="96" spans="1:25" s="591" customFormat="1" ht="16.5">
      <c r="A96" s="592"/>
      <c r="B96" s="739"/>
      <c r="C96" s="739"/>
      <c r="D96" s="739"/>
      <c r="E96" s="739"/>
      <c r="F96" s="758"/>
      <c r="G96" s="759"/>
      <c r="H96" s="759"/>
      <c r="I96" s="758"/>
      <c r="J96" s="593"/>
      <c r="K96" s="593"/>
      <c r="L96" s="593"/>
      <c r="M96" s="593"/>
      <c r="N96" s="593"/>
      <c r="O96" s="593"/>
      <c r="P96" s="593"/>
      <c r="Q96" s="593"/>
      <c r="R96" s="593"/>
      <c r="S96" s="593"/>
      <c r="T96" s="593"/>
      <c r="U96" s="593"/>
      <c r="V96" s="593"/>
      <c r="W96" s="593"/>
      <c r="X96" s="593"/>
      <c r="Y96" s="593"/>
    </row>
    <row r="97" spans="1:25" s="591" customFormat="1" ht="18.75" customHeight="1">
      <c r="A97" s="592"/>
      <c r="B97" s="760" t="s">
        <v>152</v>
      </c>
      <c r="C97" s="739"/>
      <c r="D97" s="739"/>
      <c r="E97" s="739"/>
      <c r="F97" s="739"/>
      <c r="G97" s="739"/>
      <c r="H97" s="739"/>
      <c r="I97" s="739"/>
      <c r="J97" s="593"/>
      <c r="K97" s="593"/>
      <c r="L97" s="593"/>
      <c r="M97" s="593"/>
      <c r="N97" s="593"/>
      <c r="O97" s="593"/>
      <c r="P97" s="593"/>
      <c r="Q97" s="593"/>
      <c r="R97" s="593"/>
      <c r="S97" s="593"/>
      <c r="T97" s="593"/>
      <c r="U97" s="593"/>
      <c r="V97" s="593"/>
      <c r="W97" s="593"/>
      <c r="X97" s="593"/>
      <c r="Y97" s="593"/>
    </row>
    <row r="98" spans="1:25" s="591" customFormat="1" ht="16.5">
      <c r="A98" s="592"/>
      <c r="B98" s="760"/>
      <c r="C98" s="739"/>
      <c r="D98" s="739"/>
      <c r="E98" s="739"/>
      <c r="F98" s="739"/>
      <c r="G98" s="739"/>
      <c r="H98" s="739"/>
      <c r="I98" s="739"/>
      <c r="J98" s="593"/>
      <c r="K98" s="593"/>
      <c r="L98" s="593"/>
      <c r="M98" s="593"/>
      <c r="N98" s="593"/>
      <c r="O98" s="593"/>
      <c r="P98" s="593"/>
      <c r="Q98" s="593"/>
      <c r="R98" s="593"/>
      <c r="S98" s="593"/>
      <c r="T98" s="593"/>
      <c r="U98" s="593"/>
      <c r="V98" s="593"/>
      <c r="W98" s="593"/>
      <c r="X98" s="593"/>
      <c r="Y98" s="593"/>
    </row>
    <row r="99" spans="1:25" s="591" customFormat="1" ht="24" customHeight="1">
      <c r="A99" s="1107" t="s">
        <v>1039</v>
      </c>
      <c r="B99" s="1108"/>
      <c r="C99" s="1108"/>
      <c r="D99" s="1108"/>
      <c r="E99" s="1108"/>
      <c r="F99" s="1108"/>
      <c r="G99" s="1108"/>
      <c r="H99" s="1108"/>
      <c r="I99" s="1108"/>
    </row>
    <row r="100" spans="1:25" s="591" customFormat="1" ht="54" customHeight="1">
      <c r="A100" s="1109" t="s">
        <v>1079</v>
      </c>
      <c r="B100" s="1110"/>
      <c r="C100" s="1110"/>
      <c r="D100" s="1110"/>
      <c r="E100" s="1110"/>
      <c r="F100" s="1110"/>
      <c r="G100" s="1110"/>
      <c r="H100" s="1110"/>
      <c r="I100" s="1111"/>
      <c r="J100" s="590"/>
    </row>
    <row r="101" spans="1:25" s="591" customFormat="1" ht="48.75" customHeight="1">
      <c r="A101" s="761" t="s">
        <v>155</v>
      </c>
      <c r="B101" s="1072" t="s">
        <v>291</v>
      </c>
      <c r="C101" s="1073"/>
      <c r="D101" s="1073"/>
      <c r="E101" s="1073"/>
      <c r="F101" s="1112"/>
      <c r="G101" s="1113"/>
      <c r="H101" s="1113"/>
      <c r="I101" s="1114"/>
      <c r="J101" s="592"/>
      <c r="K101" s="592"/>
      <c r="L101" s="592"/>
      <c r="M101" s="592"/>
      <c r="N101" s="613"/>
      <c r="O101" s="592"/>
      <c r="P101" s="592"/>
      <c r="Q101" s="592"/>
      <c r="R101" s="592"/>
      <c r="S101" s="592"/>
      <c r="T101" s="592"/>
      <c r="U101" s="592"/>
      <c r="V101" s="592"/>
      <c r="W101" s="592"/>
      <c r="X101" s="592"/>
      <c r="Y101" s="592"/>
    </row>
    <row r="102" spans="1:25" s="591" customFormat="1" ht="61.5" customHeight="1">
      <c r="A102" s="761" t="s">
        <v>157</v>
      </c>
      <c r="B102" s="1115" t="s">
        <v>1080</v>
      </c>
      <c r="C102" s="1115"/>
      <c r="D102" s="1115"/>
      <c r="E102" s="1115"/>
      <c r="F102" s="1116"/>
      <c r="G102" s="1116"/>
      <c r="H102" s="1116"/>
      <c r="I102" s="1079"/>
      <c r="J102" s="592"/>
      <c r="K102" s="592"/>
      <c r="L102" s="592"/>
      <c r="M102" s="592"/>
      <c r="N102" s="613"/>
      <c r="O102" s="592"/>
      <c r="P102" s="592"/>
      <c r="Q102" s="592"/>
      <c r="R102" s="592"/>
      <c r="S102" s="592"/>
      <c r="T102" s="592"/>
      <c r="U102" s="592"/>
      <c r="V102" s="592"/>
      <c r="W102" s="592"/>
      <c r="X102" s="592"/>
      <c r="Y102" s="592"/>
    </row>
    <row r="103" spans="1:25" s="591" customFormat="1" ht="54.75" customHeight="1">
      <c r="A103" s="761" t="s">
        <v>159</v>
      </c>
      <c r="B103" s="1117" t="s">
        <v>292</v>
      </c>
      <c r="C103" s="1117"/>
      <c r="D103" s="1117"/>
      <c r="E103" s="1117"/>
      <c r="F103" s="1113"/>
      <c r="G103" s="1113"/>
      <c r="H103" s="1113"/>
      <c r="I103" s="1114"/>
      <c r="J103" s="592"/>
      <c r="K103" s="592"/>
      <c r="L103" s="592"/>
      <c r="M103" s="592"/>
      <c r="N103" s="734"/>
      <c r="O103" s="592"/>
      <c r="P103" s="592"/>
      <c r="Q103" s="592"/>
      <c r="R103" s="592"/>
      <c r="S103" s="592"/>
      <c r="T103" s="592"/>
      <c r="U103" s="592"/>
      <c r="V103" s="592"/>
      <c r="W103" s="592"/>
      <c r="X103" s="592"/>
      <c r="Y103" s="592"/>
    </row>
    <row r="104" spans="1:25" s="591" customFormat="1" ht="27" customHeight="1">
      <c r="A104" s="730" t="s">
        <v>293</v>
      </c>
      <c r="B104" s="1067" t="s">
        <v>1040</v>
      </c>
      <c r="C104" s="1067"/>
      <c r="D104" s="1067"/>
      <c r="E104" s="1067"/>
      <c r="F104" s="1067"/>
      <c r="G104" s="1067"/>
      <c r="H104" s="1067"/>
      <c r="I104" s="1067"/>
      <c r="J104" s="593"/>
      <c r="K104" s="593"/>
      <c r="L104" s="593"/>
      <c r="M104" s="593"/>
      <c r="N104" s="593"/>
      <c r="O104" s="593"/>
      <c r="P104" s="593"/>
      <c r="Q104" s="593"/>
      <c r="R104" s="593"/>
      <c r="S104" s="593"/>
      <c r="T104" s="593"/>
      <c r="U104" s="593"/>
      <c r="V104" s="593"/>
      <c r="W104" s="593"/>
      <c r="X104" s="593"/>
      <c r="Y104" s="593"/>
    </row>
    <row r="105" spans="1:25" s="591" customFormat="1" ht="38.25" customHeight="1">
      <c r="A105" s="730">
        <v>1</v>
      </c>
      <c r="B105" s="1075" t="s">
        <v>162</v>
      </c>
      <c r="C105" s="1076"/>
      <c r="D105" s="1076"/>
      <c r="E105" s="1077"/>
      <c r="F105" s="757"/>
      <c r="G105" s="1097"/>
      <c r="H105" s="1098"/>
      <c r="I105" s="747"/>
      <c r="J105" s="593"/>
      <c r="K105" s="593"/>
      <c r="L105" s="593"/>
      <c r="M105" s="593"/>
      <c r="N105" s="734"/>
      <c r="O105" s="593"/>
      <c r="P105" s="593"/>
      <c r="Q105" s="593"/>
      <c r="R105" s="593"/>
      <c r="S105" s="593"/>
      <c r="T105" s="593"/>
      <c r="U105" s="593"/>
      <c r="V105" s="593"/>
      <c r="W105" s="593"/>
      <c r="X105" s="593"/>
      <c r="Y105" s="593"/>
    </row>
    <row r="106" spans="1:25" s="591" customFormat="1" ht="35.25" customHeight="1">
      <c r="A106" s="730">
        <v>2</v>
      </c>
      <c r="B106" s="1075" t="s">
        <v>137</v>
      </c>
      <c r="C106" s="1076"/>
      <c r="D106" s="1076"/>
      <c r="E106" s="1076"/>
      <c r="F106" s="757"/>
      <c r="G106" s="1097"/>
      <c r="H106" s="1098"/>
      <c r="I106" s="747"/>
      <c r="J106" s="593"/>
      <c r="K106" s="593"/>
      <c r="L106" s="593"/>
      <c r="M106" s="593"/>
      <c r="N106" s="593"/>
      <c r="O106" s="593"/>
      <c r="P106" s="593"/>
      <c r="Q106" s="593"/>
      <c r="R106" s="593"/>
      <c r="S106" s="593"/>
      <c r="T106" s="593"/>
      <c r="U106" s="593"/>
      <c r="V106" s="593"/>
      <c r="W106" s="593"/>
      <c r="X106" s="593"/>
      <c r="Y106" s="593"/>
    </row>
    <row r="107" spans="1:25" s="591" customFormat="1" ht="34.5" customHeight="1">
      <c r="A107" s="1081">
        <v>3</v>
      </c>
      <c r="B107" s="1084" t="s">
        <v>163</v>
      </c>
      <c r="C107" s="1085"/>
      <c r="D107" s="1085"/>
      <c r="E107" s="1085"/>
      <c r="F107" s="757"/>
      <c r="G107" s="1097"/>
      <c r="H107" s="1098"/>
      <c r="I107" s="747"/>
      <c r="J107" s="593"/>
      <c r="K107" s="593"/>
      <c r="L107" s="593"/>
      <c r="M107" s="593"/>
      <c r="N107" s="593"/>
      <c r="O107" s="593"/>
      <c r="P107" s="593"/>
      <c r="Q107" s="593"/>
      <c r="R107" s="593"/>
      <c r="S107" s="593"/>
      <c r="T107" s="593"/>
      <c r="U107" s="593"/>
      <c r="V107" s="593"/>
      <c r="W107" s="593"/>
      <c r="X107" s="593"/>
      <c r="Y107" s="593"/>
    </row>
    <row r="108" spans="1:25" s="591" customFormat="1" ht="27.75" customHeight="1">
      <c r="A108" s="1082"/>
      <c r="B108" s="1087"/>
      <c r="C108" s="1088"/>
      <c r="D108" s="1088"/>
      <c r="E108" s="1088"/>
      <c r="F108" s="757"/>
      <c r="G108" s="1097"/>
      <c r="H108" s="1098"/>
      <c r="I108" s="747"/>
      <c r="J108" s="593"/>
      <c r="K108" s="593"/>
      <c r="L108" s="593"/>
      <c r="M108" s="593"/>
      <c r="N108" s="593"/>
      <c r="O108" s="593"/>
      <c r="P108" s="593"/>
      <c r="Q108" s="593"/>
      <c r="R108" s="593"/>
      <c r="S108" s="593"/>
      <c r="T108" s="593"/>
      <c r="U108" s="593"/>
      <c r="V108" s="593"/>
      <c r="W108" s="593"/>
      <c r="X108" s="593"/>
      <c r="Y108" s="593"/>
    </row>
    <row r="109" spans="1:25" s="591" customFormat="1" ht="31.5" customHeight="1">
      <c r="A109" s="1082"/>
      <c r="B109" s="740"/>
      <c r="E109" s="600" t="s">
        <v>139</v>
      </c>
      <c r="F109" s="757"/>
      <c r="G109" s="1097"/>
      <c r="H109" s="1098"/>
      <c r="I109" s="747"/>
      <c r="J109" s="593"/>
      <c r="K109" s="593"/>
      <c r="L109" s="593"/>
      <c r="M109" s="593"/>
      <c r="N109" s="593"/>
      <c r="O109" s="593"/>
      <c r="P109" s="593"/>
      <c r="Q109" s="593"/>
      <c r="R109" s="593"/>
      <c r="S109" s="593"/>
      <c r="T109" s="593"/>
      <c r="U109" s="593"/>
      <c r="V109" s="593"/>
      <c r="W109" s="593"/>
      <c r="X109" s="593"/>
      <c r="Y109" s="593"/>
    </row>
    <row r="110" spans="1:25" s="591" customFormat="1" ht="31.5" customHeight="1">
      <c r="A110" s="1082"/>
      <c r="B110" s="740"/>
      <c r="E110" s="600" t="s">
        <v>140</v>
      </c>
      <c r="F110" s="757"/>
      <c r="G110" s="1097"/>
      <c r="H110" s="1098"/>
      <c r="I110" s="747"/>
      <c r="J110" s="593"/>
      <c r="K110" s="593"/>
      <c r="L110" s="593"/>
      <c r="M110" s="593"/>
      <c r="N110" s="593"/>
      <c r="O110" s="593"/>
      <c r="P110" s="593"/>
      <c r="Q110" s="593"/>
      <c r="R110" s="593"/>
      <c r="S110" s="593"/>
      <c r="T110" s="593"/>
      <c r="U110" s="593"/>
      <c r="V110" s="593"/>
      <c r="W110" s="593"/>
      <c r="X110" s="593"/>
      <c r="Y110" s="593"/>
    </row>
    <row r="111" spans="1:25" s="591" customFormat="1" ht="30" customHeight="1">
      <c r="A111" s="1083"/>
      <c r="B111" s="742"/>
      <c r="C111" s="743"/>
      <c r="D111" s="743"/>
      <c r="E111" s="744" t="s">
        <v>141</v>
      </c>
      <c r="F111" s="757"/>
      <c r="G111" s="1097"/>
      <c r="H111" s="1098"/>
      <c r="I111" s="747"/>
      <c r="J111" s="593"/>
      <c r="K111" s="593"/>
      <c r="L111" s="593"/>
      <c r="M111" s="593"/>
      <c r="N111" s="593"/>
      <c r="O111" s="593"/>
      <c r="P111" s="593"/>
      <c r="Q111" s="593"/>
      <c r="R111" s="593"/>
      <c r="S111" s="593"/>
      <c r="T111" s="593"/>
      <c r="U111" s="593"/>
      <c r="V111" s="593"/>
      <c r="W111" s="593"/>
      <c r="X111" s="593"/>
      <c r="Y111" s="593"/>
    </row>
    <row r="112" spans="1:25" s="591" customFormat="1" ht="15.75" customHeight="1">
      <c r="A112" s="592"/>
      <c r="B112" s="594"/>
      <c r="C112" s="595"/>
      <c r="D112" s="595"/>
      <c r="E112" s="595"/>
      <c r="F112" s="595"/>
      <c r="G112" s="595"/>
      <c r="H112" s="595"/>
      <c r="I112" s="595"/>
      <c r="J112" s="590"/>
    </row>
    <row r="113" spans="1:25" s="591" customFormat="1" ht="43.9" customHeight="1">
      <c r="A113" s="763" t="s">
        <v>294</v>
      </c>
      <c r="B113" s="1118" t="s">
        <v>1041</v>
      </c>
      <c r="C113" s="1119"/>
      <c r="D113" s="1119"/>
      <c r="E113" s="1119"/>
      <c r="F113" s="764"/>
      <c r="G113" s="764"/>
      <c r="H113" s="764"/>
      <c r="I113" s="764"/>
      <c r="J113" s="590"/>
    </row>
    <row r="114" spans="1:25" s="591" customFormat="1" ht="59.25" customHeight="1">
      <c r="A114" s="730" t="s">
        <v>77</v>
      </c>
      <c r="B114" s="1096" t="s">
        <v>1042</v>
      </c>
      <c r="C114" s="1096"/>
      <c r="D114" s="1096"/>
      <c r="E114" s="1096"/>
      <c r="F114" s="747"/>
      <c r="G114" s="1097"/>
      <c r="H114" s="1098"/>
      <c r="I114" s="747"/>
      <c r="J114" s="593"/>
      <c r="K114" s="593"/>
      <c r="L114" s="593"/>
      <c r="M114" s="593"/>
      <c r="N114" s="593"/>
      <c r="O114" s="593"/>
      <c r="P114" s="593"/>
      <c r="Q114" s="593"/>
      <c r="R114" s="593"/>
      <c r="S114" s="593"/>
      <c r="T114" s="593"/>
      <c r="U114" s="593"/>
      <c r="V114" s="593"/>
      <c r="W114" s="593"/>
      <c r="X114" s="593"/>
      <c r="Y114" s="593"/>
    </row>
    <row r="115" spans="1:25" s="591" customFormat="1" ht="42" customHeight="1">
      <c r="A115" s="730" t="s">
        <v>78</v>
      </c>
      <c r="B115" s="1096" t="s">
        <v>1043</v>
      </c>
      <c r="C115" s="1120"/>
      <c r="D115" s="1120"/>
      <c r="E115" s="1120"/>
      <c r="F115" s="747"/>
      <c r="G115" s="1097"/>
      <c r="H115" s="1098"/>
      <c r="I115" s="747"/>
      <c r="J115" s="593"/>
      <c r="K115" s="593"/>
      <c r="L115" s="593"/>
      <c r="M115" s="593"/>
      <c r="N115" s="593"/>
      <c r="O115" s="593"/>
      <c r="P115" s="593"/>
      <c r="Q115" s="593"/>
      <c r="R115" s="593"/>
      <c r="S115" s="593"/>
      <c r="T115" s="593"/>
      <c r="U115" s="593"/>
      <c r="V115" s="593"/>
      <c r="W115" s="593"/>
      <c r="X115" s="593"/>
      <c r="Y115" s="593"/>
    </row>
    <row r="116" spans="1:25" s="591" customFormat="1" ht="48" customHeight="1">
      <c r="A116" s="730" t="s">
        <v>79</v>
      </c>
      <c r="B116" s="1096" t="s">
        <v>1044</v>
      </c>
      <c r="C116" s="1096"/>
      <c r="D116" s="1096"/>
      <c r="E116" s="1096"/>
      <c r="F116" s="747"/>
      <c r="G116" s="1097"/>
      <c r="H116" s="1098"/>
      <c r="I116" s="747"/>
      <c r="J116" s="593"/>
      <c r="K116" s="593"/>
      <c r="L116" s="593"/>
      <c r="M116" s="593"/>
      <c r="N116" s="593"/>
      <c r="O116" s="593"/>
      <c r="P116" s="593"/>
      <c r="Q116" s="593"/>
      <c r="R116" s="593"/>
      <c r="S116" s="593"/>
      <c r="T116" s="593"/>
      <c r="U116" s="593"/>
      <c r="V116" s="593"/>
      <c r="W116" s="593"/>
      <c r="X116" s="593"/>
      <c r="Y116" s="593"/>
    </row>
    <row r="117" spans="1:25" s="591" customFormat="1" ht="34.5" hidden="1" customHeight="1">
      <c r="A117" s="730"/>
      <c r="B117" s="1096"/>
      <c r="C117" s="1096"/>
      <c r="D117" s="1096"/>
      <c r="E117" s="1096"/>
      <c r="F117" s="1116"/>
      <c r="G117" s="1079"/>
      <c r="H117" s="1078"/>
      <c r="I117" s="1079"/>
      <c r="J117" s="593"/>
      <c r="K117" s="593"/>
      <c r="L117" s="593"/>
      <c r="M117" s="593"/>
      <c r="N117" s="593"/>
      <c r="O117" s="593"/>
      <c r="P117" s="593"/>
      <c r="Q117" s="593"/>
      <c r="R117" s="593"/>
      <c r="S117" s="593"/>
      <c r="T117" s="593"/>
      <c r="U117" s="593"/>
      <c r="V117" s="593"/>
      <c r="W117" s="593"/>
      <c r="X117" s="593"/>
      <c r="Y117" s="593"/>
    </row>
    <row r="118" spans="1:25" s="591" customFormat="1" ht="38.25" customHeight="1">
      <c r="A118" s="730" t="s">
        <v>169</v>
      </c>
      <c r="B118" s="1096" t="s">
        <v>145</v>
      </c>
      <c r="C118" s="1096"/>
      <c r="D118" s="1096"/>
      <c r="E118" s="1096"/>
      <c r="F118" s="747"/>
      <c r="G118" s="1097"/>
      <c r="H118" s="1098"/>
      <c r="I118" s="747"/>
      <c r="J118" s="593"/>
      <c r="K118" s="593"/>
      <c r="L118" s="593"/>
      <c r="M118" s="593"/>
      <c r="N118" s="593"/>
      <c r="O118" s="593"/>
      <c r="P118" s="593"/>
      <c r="Q118" s="593"/>
      <c r="R118" s="593"/>
      <c r="S118" s="593"/>
      <c r="T118" s="593"/>
      <c r="U118" s="593"/>
      <c r="V118" s="593"/>
      <c r="W118" s="593"/>
      <c r="X118" s="593"/>
      <c r="Y118" s="593"/>
    </row>
    <row r="119" spans="1:25" s="591" customFormat="1" ht="32.25" customHeight="1">
      <c r="A119" s="730" t="s">
        <v>170</v>
      </c>
      <c r="B119" s="1096" t="s">
        <v>1045</v>
      </c>
      <c r="C119" s="1096"/>
      <c r="D119" s="1096"/>
      <c r="E119" s="1096"/>
      <c r="F119" s="747"/>
      <c r="G119" s="1097"/>
      <c r="H119" s="1098"/>
      <c r="I119" s="747"/>
      <c r="J119" s="593"/>
      <c r="K119" s="593"/>
      <c r="L119" s="593"/>
      <c r="M119" s="593"/>
      <c r="N119" s="593"/>
      <c r="O119" s="593"/>
      <c r="P119" s="593"/>
      <c r="Q119" s="593"/>
      <c r="R119" s="593"/>
      <c r="S119" s="593"/>
      <c r="T119" s="593"/>
      <c r="U119" s="593"/>
      <c r="V119" s="593"/>
      <c r="W119" s="593"/>
      <c r="X119" s="593"/>
      <c r="Y119" s="593"/>
    </row>
    <row r="120" spans="1:25" s="591" customFormat="1" ht="67.5" customHeight="1">
      <c r="A120" s="1121" t="s">
        <v>172</v>
      </c>
      <c r="B120" s="1099" t="s">
        <v>147</v>
      </c>
      <c r="C120" s="1100"/>
      <c r="D120" s="1100"/>
      <c r="E120" s="1100"/>
      <c r="F120" s="753"/>
      <c r="G120" s="752"/>
      <c r="H120" s="753"/>
      <c r="I120" s="751"/>
      <c r="J120" s="593"/>
      <c r="K120" s="593"/>
      <c r="L120" s="593"/>
      <c r="M120" s="593"/>
      <c r="N120" s="593"/>
      <c r="O120" s="593"/>
      <c r="P120" s="593"/>
      <c r="Q120" s="593"/>
      <c r="R120" s="593"/>
      <c r="S120" s="593"/>
      <c r="T120" s="593"/>
      <c r="U120" s="593"/>
      <c r="V120" s="593"/>
      <c r="W120" s="593"/>
      <c r="X120" s="593"/>
      <c r="Y120" s="593"/>
    </row>
    <row r="121" spans="1:25" s="591" customFormat="1" ht="4.5" customHeight="1">
      <c r="A121" s="1122"/>
      <c r="B121" s="1124" t="s">
        <v>148</v>
      </c>
      <c r="C121" s="1124"/>
      <c r="D121" s="1124"/>
      <c r="E121" s="1124"/>
      <c r="F121" s="765"/>
      <c r="G121" s="766"/>
      <c r="H121" s="765"/>
      <c r="I121" s="767"/>
      <c r="J121" s="593"/>
      <c r="K121" s="593"/>
      <c r="L121" s="593"/>
      <c r="M121" s="593"/>
      <c r="N121" s="593"/>
      <c r="O121" s="593"/>
      <c r="P121" s="593"/>
      <c r="Q121" s="593"/>
      <c r="R121" s="593"/>
      <c r="S121" s="593"/>
      <c r="T121" s="593"/>
      <c r="U121" s="593"/>
      <c r="V121" s="593"/>
      <c r="W121" s="593"/>
      <c r="X121" s="593"/>
      <c r="Y121" s="593"/>
    </row>
    <row r="122" spans="1:25" s="591" customFormat="1" ht="18.75" customHeight="1">
      <c r="A122" s="1123"/>
      <c r="B122" s="1096"/>
      <c r="C122" s="1096"/>
      <c r="D122" s="1096"/>
      <c r="E122" s="1096"/>
      <c r="F122" s="769" t="s">
        <v>1046</v>
      </c>
      <c r="G122" s="769" t="s">
        <v>1046</v>
      </c>
      <c r="H122" s="770"/>
      <c r="I122" s="769" t="s">
        <v>1046</v>
      </c>
      <c r="J122" s="593"/>
      <c r="K122" s="593"/>
      <c r="L122" s="593"/>
      <c r="M122" s="593"/>
      <c r="N122" s="593"/>
      <c r="O122" s="593"/>
      <c r="P122" s="593"/>
      <c r="Q122" s="593"/>
      <c r="R122" s="593"/>
      <c r="S122" s="593"/>
      <c r="T122" s="593"/>
      <c r="U122" s="593"/>
      <c r="V122" s="593"/>
      <c r="W122" s="593"/>
      <c r="X122" s="593"/>
      <c r="Y122" s="593"/>
    </row>
    <row r="123" spans="1:25" s="774" customFormat="1" ht="21.75" customHeight="1">
      <c r="A123" s="771"/>
      <c r="B123" s="772" t="s">
        <v>152</v>
      </c>
      <c r="C123" s="773"/>
      <c r="D123" s="773"/>
      <c r="E123" s="773"/>
      <c r="F123" s="773"/>
      <c r="G123" s="773"/>
      <c r="H123" s="773"/>
      <c r="I123" s="773"/>
      <c r="J123" s="743"/>
    </row>
    <row r="124" spans="1:25" s="591" customFormat="1" ht="36.75" customHeight="1">
      <c r="A124" s="775" t="s">
        <v>1047</v>
      </c>
      <c r="B124" s="1109" t="s">
        <v>201</v>
      </c>
      <c r="C124" s="1110"/>
      <c r="D124" s="1110"/>
      <c r="E124" s="1110"/>
      <c r="F124" s="776"/>
      <c r="G124" s="777"/>
      <c r="H124" s="777"/>
      <c r="I124" s="778"/>
      <c r="J124" s="593"/>
      <c r="K124" s="593"/>
      <c r="L124" s="593"/>
      <c r="M124" s="593"/>
      <c r="N124" s="593"/>
      <c r="O124" s="593"/>
      <c r="P124" s="593"/>
      <c r="Q124" s="593"/>
      <c r="R124" s="593"/>
      <c r="S124" s="593"/>
      <c r="T124" s="593"/>
      <c r="U124" s="593"/>
      <c r="V124" s="593"/>
      <c r="W124" s="593"/>
      <c r="X124" s="593"/>
      <c r="Y124" s="593"/>
    </row>
    <row r="125" spans="1:25" s="591" customFormat="1" ht="57.75" customHeight="1">
      <c r="A125" s="730" t="s">
        <v>178</v>
      </c>
      <c r="B125" s="1076" t="s">
        <v>1048</v>
      </c>
      <c r="C125" s="1076"/>
      <c r="D125" s="1076"/>
      <c r="E125" s="1104"/>
      <c r="F125" s="748"/>
      <c r="G125" s="1097"/>
      <c r="H125" s="1098"/>
      <c r="I125" s="779"/>
      <c r="J125" s="593"/>
      <c r="K125" s="593"/>
      <c r="L125" s="593"/>
      <c r="M125" s="593"/>
      <c r="N125" s="593"/>
      <c r="O125" s="593"/>
      <c r="P125" s="593"/>
      <c r="Q125" s="593"/>
      <c r="R125" s="593"/>
      <c r="S125" s="593"/>
      <c r="T125" s="593"/>
      <c r="U125" s="593"/>
      <c r="V125" s="593"/>
      <c r="W125" s="593"/>
      <c r="X125" s="593"/>
      <c r="Y125" s="593"/>
    </row>
    <row r="126" spans="1:25" s="591" customFormat="1" ht="48" customHeight="1">
      <c r="A126" s="730" t="s">
        <v>180</v>
      </c>
      <c r="B126" s="1076" t="s">
        <v>1049</v>
      </c>
      <c r="C126" s="1076"/>
      <c r="D126" s="1076"/>
      <c r="E126" s="1104"/>
      <c r="F126" s="753"/>
      <c r="G126" s="1097"/>
      <c r="H126" s="1098"/>
      <c r="I126" s="779"/>
      <c r="J126" s="593"/>
      <c r="K126" s="593"/>
      <c r="L126" s="593"/>
      <c r="M126" s="593"/>
      <c r="N126" s="593"/>
      <c r="O126" s="593"/>
      <c r="P126" s="593"/>
      <c r="Q126" s="593"/>
      <c r="R126" s="593"/>
      <c r="S126" s="593"/>
      <c r="T126" s="593"/>
      <c r="U126" s="593"/>
      <c r="V126" s="593"/>
      <c r="W126" s="593"/>
      <c r="X126" s="593"/>
      <c r="Y126" s="593"/>
    </row>
    <row r="127" spans="1:25" s="591" customFormat="1" ht="40.5" customHeight="1">
      <c r="A127" s="730" t="s">
        <v>182</v>
      </c>
      <c r="B127" s="1076" t="s">
        <v>1050</v>
      </c>
      <c r="C127" s="1076"/>
      <c r="D127" s="1076"/>
      <c r="E127" s="1104"/>
      <c r="F127" s="747"/>
      <c r="G127" s="1097"/>
      <c r="H127" s="1098"/>
      <c r="I127" s="747"/>
      <c r="J127" s="593"/>
      <c r="K127" s="593"/>
      <c r="L127" s="593"/>
      <c r="M127" s="593"/>
      <c r="N127" s="593"/>
      <c r="O127" s="593"/>
      <c r="P127" s="593"/>
      <c r="Q127" s="593"/>
      <c r="R127" s="593"/>
      <c r="S127" s="593"/>
      <c r="T127" s="593"/>
      <c r="U127" s="593"/>
      <c r="V127" s="593"/>
      <c r="W127" s="593"/>
      <c r="X127" s="593"/>
      <c r="Y127" s="593"/>
    </row>
    <row r="128" spans="1:25" s="591" customFormat="1" ht="24" customHeight="1">
      <c r="A128" s="730" t="s">
        <v>184</v>
      </c>
      <c r="B128" s="1076" t="s">
        <v>145</v>
      </c>
      <c r="C128" s="1076"/>
      <c r="D128" s="1076"/>
      <c r="E128" s="1104"/>
      <c r="F128" s="747"/>
      <c r="G128" s="1097"/>
      <c r="H128" s="1098"/>
      <c r="I128" s="747"/>
      <c r="J128" s="593"/>
      <c r="K128" s="593"/>
      <c r="L128" s="593"/>
      <c r="M128" s="593"/>
      <c r="N128" s="593"/>
      <c r="O128" s="593"/>
      <c r="P128" s="593"/>
      <c r="Q128" s="593"/>
      <c r="R128" s="593"/>
      <c r="S128" s="593"/>
      <c r="T128" s="593"/>
      <c r="U128" s="593"/>
      <c r="V128" s="593"/>
      <c r="W128" s="593"/>
      <c r="X128" s="593"/>
      <c r="Y128" s="593"/>
    </row>
    <row r="129" spans="1:25" s="591" customFormat="1" ht="27" customHeight="1">
      <c r="A129" s="730" t="s">
        <v>185</v>
      </c>
      <c r="B129" s="1076" t="s">
        <v>1051</v>
      </c>
      <c r="C129" s="1076"/>
      <c r="D129" s="1076"/>
      <c r="E129" s="1104"/>
      <c r="F129" s="747"/>
      <c r="G129" s="1097"/>
      <c r="H129" s="1098"/>
      <c r="I129" s="747"/>
      <c r="J129" s="593"/>
      <c r="K129" s="593"/>
      <c r="L129" s="593"/>
      <c r="M129" s="593"/>
      <c r="N129" s="593"/>
      <c r="O129" s="593"/>
      <c r="P129" s="593"/>
      <c r="Q129" s="593"/>
      <c r="R129" s="593"/>
      <c r="S129" s="593"/>
      <c r="T129" s="593"/>
      <c r="U129" s="593"/>
      <c r="V129" s="593"/>
      <c r="W129" s="593"/>
      <c r="X129" s="593"/>
      <c r="Y129" s="593"/>
    </row>
    <row r="130" spans="1:25" s="591" customFormat="1" ht="53.25" customHeight="1">
      <c r="A130" s="1081" t="s">
        <v>189</v>
      </c>
      <c r="B130" s="1099" t="s">
        <v>147</v>
      </c>
      <c r="C130" s="1100"/>
      <c r="D130" s="1100"/>
      <c r="E130" s="1100"/>
      <c r="F130" s="751"/>
      <c r="G130" s="752"/>
      <c r="H130" s="753"/>
      <c r="I130" s="751"/>
      <c r="J130" s="593"/>
      <c r="K130" s="593"/>
      <c r="L130" s="593"/>
      <c r="M130" s="593"/>
      <c r="N130" s="593"/>
      <c r="O130" s="593"/>
      <c r="P130" s="593"/>
      <c r="Q130" s="593"/>
      <c r="R130" s="593"/>
      <c r="S130" s="593"/>
      <c r="T130" s="593"/>
      <c r="U130" s="593"/>
      <c r="V130" s="593"/>
      <c r="W130" s="593"/>
      <c r="X130" s="593"/>
      <c r="Y130" s="593"/>
    </row>
    <row r="131" spans="1:25" s="591" customFormat="1" ht="27" customHeight="1">
      <c r="A131" s="1083"/>
      <c r="B131" s="1101" t="s">
        <v>148</v>
      </c>
      <c r="C131" s="1102"/>
      <c r="D131" s="1102"/>
      <c r="E131" s="1103"/>
      <c r="F131" s="754" t="s">
        <v>1052</v>
      </c>
      <c r="G131" s="754" t="s">
        <v>1052</v>
      </c>
      <c r="H131" s="780"/>
      <c r="I131" s="754" t="s">
        <v>1052</v>
      </c>
      <c r="J131" s="593"/>
      <c r="K131" s="593"/>
      <c r="L131" s="593"/>
      <c r="M131" s="593"/>
      <c r="N131" s="593"/>
      <c r="O131" s="593"/>
      <c r="P131" s="593"/>
      <c r="Q131" s="593"/>
      <c r="R131" s="593"/>
      <c r="S131" s="593"/>
      <c r="T131" s="593"/>
      <c r="U131" s="593"/>
      <c r="V131" s="593"/>
      <c r="W131" s="593"/>
      <c r="X131" s="593"/>
      <c r="Y131" s="593"/>
    </row>
    <row r="132" spans="1:25" s="591" customFormat="1" ht="14.25" customHeight="1">
      <c r="A132" s="592"/>
      <c r="B132" s="781"/>
      <c r="C132" s="782"/>
      <c r="D132" s="782"/>
      <c r="E132" s="783"/>
      <c r="F132" s="595"/>
      <c r="G132" s="595"/>
      <c r="H132" s="595"/>
      <c r="I132" s="595"/>
      <c r="J132" s="593"/>
      <c r="K132" s="593"/>
      <c r="L132" s="593"/>
      <c r="M132" s="593"/>
      <c r="N132" s="593"/>
      <c r="O132" s="593"/>
      <c r="P132" s="593"/>
      <c r="Q132" s="593"/>
      <c r="R132" s="593"/>
      <c r="S132" s="593"/>
      <c r="T132" s="593"/>
      <c r="U132" s="593"/>
      <c r="V132" s="593"/>
      <c r="W132" s="593"/>
      <c r="X132" s="593"/>
      <c r="Y132" s="593"/>
    </row>
    <row r="133" spans="1:25" s="591" customFormat="1" ht="45" customHeight="1">
      <c r="A133" s="730">
        <v>4</v>
      </c>
      <c r="B133" s="1096" t="s">
        <v>1053</v>
      </c>
      <c r="C133" s="1096"/>
      <c r="D133" s="1096"/>
      <c r="E133" s="1096"/>
      <c r="F133" s="1096"/>
      <c r="G133" s="1096"/>
      <c r="H133" s="1096"/>
      <c r="I133" s="762"/>
      <c r="J133" s="593"/>
      <c r="K133" s="593"/>
      <c r="L133" s="593"/>
      <c r="M133" s="593"/>
      <c r="N133" s="593"/>
      <c r="O133" s="593"/>
      <c r="P133" s="593"/>
      <c r="Q133" s="593"/>
      <c r="R133" s="593"/>
      <c r="S133" s="593" t="s">
        <v>30</v>
      </c>
      <c r="T133" s="593"/>
      <c r="U133" s="593"/>
      <c r="V133" s="593"/>
      <c r="W133" s="593"/>
      <c r="X133" s="593"/>
      <c r="Y133" s="593"/>
    </row>
    <row r="134" spans="1:25" s="591" customFormat="1" ht="12.75" customHeight="1">
      <c r="A134" s="775"/>
      <c r="B134" s="1109"/>
      <c r="C134" s="1110"/>
      <c r="D134" s="1110"/>
      <c r="E134" s="1110"/>
      <c r="F134" s="776"/>
      <c r="G134" s="777"/>
      <c r="H134" s="777"/>
      <c r="I134" s="778"/>
      <c r="J134" s="593"/>
      <c r="K134" s="593"/>
      <c r="L134" s="593"/>
      <c r="M134" s="593"/>
      <c r="N134" s="593"/>
      <c r="O134" s="593"/>
      <c r="P134" s="593"/>
      <c r="Q134" s="593"/>
      <c r="R134" s="593"/>
      <c r="S134" s="593" t="s">
        <v>34</v>
      </c>
      <c r="T134" s="593"/>
      <c r="U134" s="593"/>
      <c r="V134" s="593"/>
      <c r="W134" s="593"/>
      <c r="X134" s="593"/>
      <c r="Y134" s="593"/>
    </row>
    <row r="135" spans="1:25" s="591" customFormat="1" ht="52.5" customHeight="1">
      <c r="A135" s="730">
        <v>5</v>
      </c>
      <c r="B135" s="1096" t="s">
        <v>1054</v>
      </c>
      <c r="C135" s="1096"/>
      <c r="D135" s="1096"/>
      <c r="E135" s="1096"/>
      <c r="F135" s="1096"/>
      <c r="G135" s="1096"/>
      <c r="H135" s="1096"/>
      <c r="I135" s="762"/>
      <c r="J135" s="593"/>
      <c r="K135" s="593"/>
      <c r="L135" s="593"/>
      <c r="M135" s="593"/>
      <c r="N135" s="593"/>
      <c r="O135" s="593"/>
      <c r="P135" s="593"/>
      <c r="Q135" s="593"/>
      <c r="R135" s="593"/>
      <c r="S135" s="593"/>
      <c r="T135" s="593"/>
      <c r="U135" s="593"/>
      <c r="V135" s="593"/>
      <c r="W135" s="593"/>
      <c r="X135" s="593"/>
      <c r="Y135" s="593"/>
    </row>
    <row r="136" spans="1:25" s="591" customFormat="1" ht="12" customHeight="1">
      <c r="A136" s="775"/>
      <c r="B136" s="1109"/>
      <c r="C136" s="1110"/>
      <c r="D136" s="1110"/>
      <c r="E136" s="1110"/>
      <c r="F136" s="776"/>
      <c r="G136" s="777"/>
      <c r="H136" s="777"/>
      <c r="I136" s="778"/>
      <c r="J136" s="593"/>
      <c r="K136" s="593"/>
      <c r="L136" s="593"/>
      <c r="M136" s="593"/>
      <c r="N136" s="593"/>
      <c r="O136" s="593"/>
      <c r="P136" s="593"/>
      <c r="Q136" s="593"/>
      <c r="R136" s="593"/>
      <c r="S136" s="593"/>
      <c r="T136" s="593"/>
      <c r="U136" s="593"/>
      <c r="V136" s="593"/>
      <c r="W136" s="593"/>
      <c r="X136" s="593"/>
      <c r="Y136" s="593"/>
    </row>
    <row r="137" spans="1:25" s="591" customFormat="1" ht="72" customHeight="1">
      <c r="A137" s="730">
        <v>6</v>
      </c>
      <c r="B137" s="1096" t="s">
        <v>1055</v>
      </c>
      <c r="C137" s="1096"/>
      <c r="D137" s="1096"/>
      <c r="E137" s="1096"/>
      <c r="F137" s="1096"/>
      <c r="G137" s="1096"/>
      <c r="H137" s="1096"/>
      <c r="I137" s="762"/>
      <c r="J137" s="593"/>
      <c r="K137" s="593"/>
      <c r="L137" s="593"/>
      <c r="M137" s="593"/>
      <c r="N137" s="593"/>
      <c r="O137" s="593"/>
      <c r="P137" s="593"/>
      <c r="Q137" s="593"/>
      <c r="R137" s="593"/>
      <c r="S137" s="593"/>
      <c r="T137" s="593"/>
      <c r="U137" s="593"/>
      <c r="V137" s="593"/>
      <c r="W137" s="593"/>
      <c r="X137" s="593"/>
      <c r="Y137" s="593"/>
    </row>
    <row r="138" spans="1:25" s="591" customFormat="1" ht="16.5">
      <c r="A138" s="775"/>
      <c r="B138" s="1109"/>
      <c r="C138" s="1110"/>
      <c r="D138" s="1110"/>
      <c r="E138" s="1110"/>
      <c r="F138" s="776"/>
      <c r="G138" s="777"/>
      <c r="H138" s="777"/>
      <c r="I138" s="778"/>
      <c r="J138" s="593"/>
      <c r="K138" s="593"/>
      <c r="L138" s="593"/>
      <c r="M138" s="593"/>
      <c r="N138" s="593"/>
      <c r="O138" s="593"/>
      <c r="P138" s="593"/>
      <c r="Q138" s="593"/>
      <c r="R138" s="593"/>
      <c r="S138" s="593"/>
      <c r="T138" s="593"/>
      <c r="U138" s="593"/>
      <c r="V138" s="593"/>
      <c r="W138" s="593"/>
      <c r="X138" s="593"/>
      <c r="Y138" s="593"/>
    </row>
    <row r="139" spans="1:25" s="591" customFormat="1" ht="42" customHeight="1">
      <c r="A139" s="730">
        <v>7</v>
      </c>
      <c r="B139" s="1102" t="s">
        <v>151</v>
      </c>
      <c r="C139" s="1102"/>
      <c r="D139" s="1102"/>
      <c r="E139" s="1102"/>
      <c r="F139" s="757"/>
      <c r="G139" s="1105"/>
      <c r="H139" s="1106"/>
      <c r="I139" s="757"/>
      <c r="J139" s="593"/>
      <c r="K139" s="593"/>
      <c r="L139" s="593"/>
      <c r="M139" s="593"/>
      <c r="N139" s="593"/>
      <c r="O139" s="593"/>
      <c r="P139" s="593"/>
      <c r="Q139" s="593"/>
      <c r="R139" s="593"/>
      <c r="S139" s="593"/>
      <c r="T139" s="593"/>
      <c r="U139" s="593"/>
      <c r="V139" s="593"/>
      <c r="W139" s="593"/>
      <c r="X139" s="593"/>
      <c r="Y139" s="593"/>
    </row>
    <row r="140" spans="1:25" s="591" customFormat="1" ht="21.75" customHeight="1">
      <c r="A140" s="592"/>
      <c r="B140" s="590"/>
      <c r="C140" s="590"/>
      <c r="D140" s="590"/>
      <c r="E140" s="590"/>
      <c r="F140" s="590"/>
      <c r="G140" s="590"/>
      <c r="H140" s="590"/>
      <c r="I140" s="590"/>
      <c r="J140" s="590"/>
    </row>
    <row r="141" spans="1:25" ht="27" customHeight="1">
      <c r="A141" s="1125" t="s">
        <v>1056</v>
      </c>
      <c r="B141" s="1126"/>
      <c r="C141" s="1126"/>
      <c r="D141" s="1126"/>
      <c r="E141" s="1126"/>
      <c r="F141" s="1126"/>
      <c r="G141" s="1126"/>
      <c r="H141" s="1126"/>
      <c r="I141" s="1127"/>
      <c r="J141" s="389"/>
      <c r="K141" s="389"/>
      <c r="L141" s="389"/>
      <c r="M141" s="431"/>
      <c r="N141" s="389"/>
      <c r="O141" s="389"/>
      <c r="P141" s="389"/>
      <c r="Q141" s="389"/>
      <c r="R141" s="389"/>
      <c r="S141" s="389"/>
      <c r="T141" s="389"/>
      <c r="U141" s="389"/>
      <c r="V141" s="389"/>
      <c r="W141" s="389"/>
      <c r="X141" s="389"/>
    </row>
    <row r="142" spans="1:25" ht="52.5" customHeight="1">
      <c r="A142" s="1118" t="s">
        <v>1081</v>
      </c>
      <c r="B142" s="1119"/>
      <c r="C142" s="1119"/>
      <c r="D142" s="1119"/>
      <c r="E142" s="1119"/>
      <c r="F142" s="1119"/>
      <c r="G142" s="1119"/>
      <c r="H142" s="1119"/>
      <c r="I142" s="1119"/>
      <c r="J142" s="389"/>
      <c r="K142" s="389"/>
      <c r="L142" s="389"/>
      <c r="M142" s="431"/>
      <c r="N142" s="389"/>
      <c r="O142" s="389"/>
      <c r="P142" s="389"/>
      <c r="Q142" s="389"/>
      <c r="R142" s="389"/>
      <c r="S142" s="389"/>
      <c r="T142" s="389"/>
      <c r="U142" s="389"/>
      <c r="V142" s="389"/>
      <c r="W142" s="389"/>
      <c r="X142" s="389"/>
    </row>
    <row r="143" spans="1:25" ht="34.5" customHeight="1">
      <c r="A143" s="730" t="s">
        <v>155</v>
      </c>
      <c r="B143" s="1115" t="s">
        <v>291</v>
      </c>
      <c r="C143" s="1115"/>
      <c r="D143" s="1115"/>
      <c r="E143" s="1115"/>
      <c r="F143" s="1128"/>
      <c r="G143" s="1128"/>
      <c r="H143" s="1128"/>
      <c r="I143" s="1098"/>
      <c r="J143" s="389"/>
      <c r="K143" s="389"/>
      <c r="L143" s="389"/>
      <c r="M143" s="431"/>
      <c r="N143" s="389"/>
      <c r="O143" s="389"/>
      <c r="P143" s="389"/>
      <c r="Q143" s="389"/>
      <c r="R143" s="389"/>
      <c r="S143" s="389"/>
      <c r="T143" s="389"/>
      <c r="U143" s="389"/>
      <c r="V143" s="389"/>
      <c r="W143" s="389"/>
      <c r="X143" s="389"/>
    </row>
    <row r="144" spans="1:25" ht="97.5" customHeight="1">
      <c r="A144" s="730" t="s">
        <v>157</v>
      </c>
      <c r="B144" s="1129" t="s">
        <v>1082</v>
      </c>
      <c r="C144" s="1130"/>
      <c r="D144" s="1130"/>
      <c r="E144" s="1131"/>
      <c r="F144" s="1097"/>
      <c r="G144" s="1128"/>
      <c r="H144" s="1128"/>
      <c r="I144" s="1098"/>
      <c r="J144" s="389"/>
      <c r="K144" s="389"/>
      <c r="L144" s="389"/>
      <c r="M144" s="431"/>
      <c r="N144" s="389"/>
      <c r="O144" s="389"/>
      <c r="P144" s="389"/>
      <c r="Q144" s="389"/>
      <c r="R144" s="389"/>
      <c r="S144" s="389"/>
      <c r="T144" s="389"/>
      <c r="U144" s="389"/>
      <c r="V144" s="389"/>
      <c r="W144" s="389"/>
      <c r="X144" s="389"/>
    </row>
    <row r="145" spans="1:24" ht="63.75" customHeight="1">
      <c r="A145" s="730" t="s">
        <v>159</v>
      </c>
      <c r="B145" s="1132" t="s">
        <v>1057</v>
      </c>
      <c r="C145" s="1132"/>
      <c r="D145" s="1132"/>
      <c r="E145" s="1133"/>
      <c r="F145" s="1128"/>
      <c r="G145" s="1128"/>
      <c r="H145" s="1128"/>
      <c r="I145" s="1098"/>
      <c r="J145" s="389"/>
      <c r="K145" s="389"/>
      <c r="L145" s="389"/>
      <c r="M145" s="431"/>
      <c r="N145" s="389"/>
      <c r="O145" s="389"/>
      <c r="P145" s="389"/>
      <c r="Q145" s="389"/>
      <c r="R145" s="389"/>
      <c r="S145" s="389"/>
      <c r="T145" s="389"/>
      <c r="U145" s="389"/>
      <c r="V145" s="389"/>
      <c r="W145" s="389"/>
      <c r="X145" s="389"/>
    </row>
    <row r="146" spans="1:24" ht="24.75" customHeight="1">
      <c r="A146" s="761" t="s">
        <v>1058</v>
      </c>
      <c r="B146" s="1134" t="s">
        <v>1059</v>
      </c>
      <c r="C146" s="1135"/>
      <c r="D146" s="1135"/>
      <c r="E146" s="1135"/>
      <c r="F146" s="1135"/>
      <c r="G146" s="1135"/>
      <c r="H146" s="1135"/>
      <c r="I146" s="1136"/>
      <c r="J146" s="309"/>
      <c r="K146" s="309"/>
      <c r="L146" s="309"/>
      <c r="M146" s="309"/>
      <c r="N146" s="309"/>
      <c r="O146" s="309"/>
      <c r="P146" s="309"/>
      <c r="Q146" s="309"/>
      <c r="R146" s="309"/>
      <c r="S146" s="309"/>
      <c r="T146" s="309"/>
      <c r="U146" s="309"/>
      <c r="V146" s="309"/>
      <c r="W146" s="309"/>
      <c r="X146" s="309"/>
    </row>
    <row r="147" spans="1:24" ht="36" customHeight="1">
      <c r="A147" s="730">
        <v>1</v>
      </c>
      <c r="B147" s="1076" t="s">
        <v>162</v>
      </c>
      <c r="C147" s="1076"/>
      <c r="D147" s="1076"/>
      <c r="E147" s="1077"/>
      <c r="F147" s="757"/>
      <c r="G147" s="1097"/>
      <c r="H147" s="1098"/>
      <c r="I147" s="747"/>
      <c r="J147" s="309"/>
      <c r="K147" s="309"/>
      <c r="L147" s="309"/>
      <c r="M147" s="309"/>
      <c r="N147" s="309"/>
      <c r="O147" s="309"/>
      <c r="P147" s="309"/>
      <c r="Q147" s="309"/>
      <c r="R147" s="309"/>
      <c r="S147" s="309"/>
      <c r="T147" s="309"/>
      <c r="U147" s="309"/>
      <c r="V147" s="309"/>
      <c r="W147" s="309"/>
      <c r="X147" s="309"/>
    </row>
    <row r="148" spans="1:24" ht="42" customHeight="1">
      <c r="A148" s="730">
        <v>2</v>
      </c>
      <c r="B148" s="1076" t="s">
        <v>137</v>
      </c>
      <c r="C148" s="1076"/>
      <c r="D148" s="1076"/>
      <c r="E148" s="1077"/>
      <c r="F148" s="757"/>
      <c r="G148" s="1097"/>
      <c r="H148" s="1098"/>
      <c r="I148" s="747"/>
      <c r="J148" s="309"/>
      <c r="K148" s="309"/>
      <c r="L148" s="309"/>
      <c r="M148" s="309"/>
      <c r="N148" s="309"/>
      <c r="O148" s="309"/>
      <c r="P148" s="309"/>
      <c r="Q148" s="309"/>
      <c r="R148" s="309"/>
      <c r="S148" s="309"/>
      <c r="T148" s="309"/>
      <c r="U148" s="309"/>
      <c r="V148" s="309"/>
      <c r="W148" s="309"/>
      <c r="X148" s="309"/>
    </row>
    <row r="149" spans="1:24" ht="33" customHeight="1">
      <c r="A149" s="737">
        <v>3</v>
      </c>
      <c r="B149" s="1085" t="s">
        <v>1060</v>
      </c>
      <c r="C149" s="1085"/>
      <c r="D149" s="1085"/>
      <c r="E149" s="1086"/>
      <c r="F149" s="757"/>
      <c r="G149" s="1097"/>
      <c r="H149" s="1098"/>
      <c r="I149" s="747"/>
      <c r="J149" s="309"/>
      <c r="K149" s="309"/>
      <c r="L149" s="309"/>
      <c r="M149" s="309"/>
      <c r="N149" s="309"/>
      <c r="O149" s="309"/>
      <c r="P149" s="309"/>
      <c r="Q149" s="309"/>
      <c r="R149" s="309"/>
      <c r="S149" s="309"/>
      <c r="T149" s="309"/>
      <c r="U149" s="309"/>
      <c r="V149" s="309"/>
      <c r="W149" s="309"/>
      <c r="X149" s="309"/>
    </row>
    <row r="150" spans="1:24" ht="31.5" customHeight="1">
      <c r="A150" s="738"/>
      <c r="B150" s="1088"/>
      <c r="C150" s="1088"/>
      <c r="D150" s="1088"/>
      <c r="E150" s="1089"/>
      <c r="F150" s="757"/>
      <c r="G150" s="1097"/>
      <c r="H150" s="1098"/>
      <c r="I150" s="747"/>
      <c r="J150" s="309"/>
      <c r="K150" s="309"/>
      <c r="L150" s="309"/>
      <c r="M150" s="309"/>
      <c r="N150" s="309"/>
      <c r="O150" s="309"/>
      <c r="P150" s="309"/>
      <c r="Q150" s="309"/>
      <c r="R150" s="309"/>
      <c r="S150" s="309"/>
      <c r="T150" s="309"/>
      <c r="U150" s="309"/>
      <c r="V150" s="309"/>
      <c r="W150" s="309"/>
      <c r="X150" s="309"/>
    </row>
    <row r="151" spans="1:24" ht="28.5" customHeight="1">
      <c r="A151" s="738"/>
      <c r="B151" s="1088"/>
      <c r="C151" s="1088"/>
      <c r="D151" s="1088"/>
      <c r="E151" s="1089"/>
      <c r="F151" s="757"/>
      <c r="G151" s="1097"/>
      <c r="H151" s="1098"/>
      <c r="I151" s="747"/>
      <c r="J151" s="309"/>
      <c r="K151" s="309"/>
      <c r="L151" s="309"/>
      <c r="M151" s="309"/>
      <c r="N151" s="309"/>
      <c r="O151" s="309"/>
      <c r="P151" s="309"/>
      <c r="Q151" s="309"/>
      <c r="R151" s="309"/>
      <c r="S151" s="309"/>
      <c r="T151" s="309"/>
      <c r="U151" s="309"/>
      <c r="V151" s="309"/>
      <c r="W151" s="309"/>
      <c r="X151" s="309"/>
    </row>
    <row r="152" spans="1:24" ht="32.25" customHeight="1">
      <c r="A152" s="738"/>
      <c r="B152" s="1088"/>
      <c r="C152" s="1088"/>
      <c r="D152" s="1088"/>
      <c r="E152" s="1089"/>
      <c r="F152" s="757"/>
      <c r="G152" s="1097"/>
      <c r="H152" s="1098"/>
      <c r="I152" s="747"/>
      <c r="J152" s="309"/>
      <c r="K152" s="309"/>
      <c r="L152" s="309"/>
      <c r="M152" s="309"/>
      <c r="N152" s="309"/>
      <c r="O152" s="309"/>
      <c r="P152" s="309"/>
      <c r="Q152" s="309"/>
      <c r="R152" s="309"/>
      <c r="S152" s="309"/>
      <c r="T152" s="309"/>
      <c r="U152" s="309"/>
      <c r="V152" s="309"/>
      <c r="W152" s="309"/>
      <c r="X152" s="309"/>
    </row>
    <row r="153" spans="1:24" ht="35.25" customHeight="1">
      <c r="A153" s="738"/>
      <c r="B153" s="1137" t="s">
        <v>139</v>
      </c>
      <c r="C153" s="1137"/>
      <c r="D153" s="1137"/>
      <c r="E153" s="1138"/>
      <c r="F153" s="757"/>
      <c r="G153" s="1097"/>
      <c r="H153" s="1098"/>
      <c r="I153" s="747"/>
      <c r="J153" s="309"/>
      <c r="K153" s="309"/>
      <c r="L153" s="309"/>
      <c r="M153" s="309"/>
      <c r="N153" s="309"/>
      <c r="O153" s="309"/>
      <c r="P153" s="309"/>
      <c r="Q153" s="309"/>
      <c r="R153" s="309"/>
      <c r="S153" s="309"/>
      <c r="T153" s="309"/>
      <c r="U153" s="309"/>
      <c r="V153" s="309"/>
      <c r="W153" s="309"/>
      <c r="X153" s="309"/>
    </row>
    <row r="154" spans="1:24" ht="35.25" customHeight="1">
      <c r="A154" s="738"/>
      <c r="B154" s="1137" t="s">
        <v>140</v>
      </c>
      <c r="C154" s="1137"/>
      <c r="D154" s="1137"/>
      <c r="E154" s="1138"/>
      <c r="F154" s="757"/>
      <c r="G154" s="1097"/>
      <c r="H154" s="1098"/>
      <c r="I154" s="747"/>
      <c r="J154" s="309"/>
      <c r="K154" s="309"/>
      <c r="L154" s="309"/>
      <c r="M154" s="309"/>
      <c r="N154" s="309"/>
      <c r="O154" s="309"/>
      <c r="P154" s="309"/>
      <c r="Q154" s="309"/>
      <c r="R154" s="309"/>
      <c r="S154" s="309"/>
      <c r="T154" s="309"/>
      <c r="U154" s="309"/>
      <c r="V154" s="309"/>
      <c r="W154" s="309"/>
      <c r="X154" s="309"/>
    </row>
    <row r="155" spans="1:24" ht="41.25" customHeight="1">
      <c r="A155" s="768"/>
      <c r="B155" s="1139" t="s">
        <v>141</v>
      </c>
      <c r="C155" s="1139"/>
      <c r="D155" s="1139"/>
      <c r="E155" s="1140"/>
      <c r="F155" s="757"/>
      <c r="G155" s="1097"/>
      <c r="H155" s="1098"/>
      <c r="I155" s="747"/>
      <c r="J155" s="309"/>
      <c r="K155" s="309"/>
      <c r="L155" s="309"/>
      <c r="M155" s="309"/>
      <c r="N155" s="309"/>
      <c r="O155" s="309"/>
      <c r="P155" s="309"/>
      <c r="Q155" s="309"/>
      <c r="R155" s="309"/>
      <c r="S155" s="309"/>
      <c r="T155" s="309"/>
      <c r="U155" s="309"/>
      <c r="V155" s="309"/>
      <c r="W155" s="309"/>
      <c r="X155" s="309"/>
    </row>
    <row r="156" spans="1:24" ht="34.5" customHeight="1">
      <c r="A156" s="775" t="s">
        <v>1061</v>
      </c>
      <c r="B156" s="1118" t="s">
        <v>177</v>
      </c>
      <c r="C156" s="1119"/>
      <c r="D156" s="1119"/>
      <c r="E156" s="1119"/>
      <c r="F156" s="776"/>
      <c r="G156" s="776"/>
      <c r="H156" s="776"/>
      <c r="I156" s="776"/>
      <c r="J156" s="309"/>
      <c r="K156" s="309"/>
      <c r="L156" s="309"/>
      <c r="M156" s="309"/>
      <c r="N156" s="309"/>
      <c r="O156" s="309"/>
      <c r="P156" s="309"/>
      <c r="Q156" s="309"/>
      <c r="R156" s="309"/>
      <c r="S156" s="309"/>
      <c r="T156" s="309"/>
      <c r="U156" s="309"/>
      <c r="V156" s="309"/>
      <c r="W156" s="309"/>
      <c r="X156" s="309"/>
    </row>
    <row r="157" spans="1:24" ht="44.25" customHeight="1">
      <c r="A157" s="730" t="s">
        <v>178</v>
      </c>
      <c r="B157" s="1076" t="s">
        <v>1062</v>
      </c>
      <c r="C157" s="1076"/>
      <c r="D157" s="1076"/>
      <c r="E157" s="1104"/>
      <c r="F157" s="747"/>
      <c r="G157" s="1097"/>
      <c r="H157" s="1098"/>
      <c r="I157" s="747"/>
      <c r="J157" s="309"/>
      <c r="K157" s="309"/>
      <c r="L157" s="309"/>
      <c r="M157" s="309"/>
      <c r="N157" s="309"/>
      <c r="O157" s="309"/>
      <c r="P157" s="309"/>
      <c r="Q157" s="309"/>
      <c r="R157" s="309"/>
      <c r="S157" s="309"/>
      <c r="T157" s="309"/>
      <c r="U157" s="309"/>
      <c r="V157" s="309"/>
      <c r="W157" s="309"/>
      <c r="X157" s="309"/>
    </row>
    <row r="158" spans="1:24" ht="41.25" customHeight="1">
      <c r="A158" s="730" t="s">
        <v>180</v>
      </c>
      <c r="B158" s="1076" t="s">
        <v>1063</v>
      </c>
      <c r="C158" s="1076"/>
      <c r="D158" s="1076"/>
      <c r="E158" s="1104"/>
      <c r="F158" s="747"/>
      <c r="G158" s="1097"/>
      <c r="H158" s="1098"/>
      <c r="I158" s="747"/>
      <c r="J158" s="309"/>
      <c r="K158" s="309"/>
      <c r="L158" s="309"/>
      <c r="M158" s="309"/>
      <c r="N158" s="309"/>
      <c r="O158" s="309"/>
      <c r="P158" s="309"/>
      <c r="Q158" s="309"/>
      <c r="R158" s="309"/>
      <c r="S158" s="309"/>
      <c r="T158" s="309"/>
      <c r="U158" s="309"/>
      <c r="V158" s="309"/>
      <c r="W158" s="309"/>
      <c r="X158" s="309"/>
    </row>
    <row r="159" spans="1:24" ht="37.5" customHeight="1">
      <c r="A159" s="730" t="s">
        <v>182</v>
      </c>
      <c r="B159" s="1076" t="s">
        <v>181</v>
      </c>
      <c r="C159" s="1076"/>
      <c r="D159" s="1076"/>
      <c r="E159" s="1104"/>
      <c r="F159" s="747"/>
      <c r="G159" s="1097"/>
      <c r="H159" s="1098"/>
      <c r="I159" s="747"/>
      <c r="J159" s="309"/>
      <c r="K159" s="309"/>
      <c r="L159" s="309"/>
      <c r="M159" s="309"/>
      <c r="N159" s="309"/>
      <c r="O159" s="309"/>
      <c r="P159" s="309"/>
      <c r="Q159" s="309"/>
      <c r="R159" s="309"/>
      <c r="S159" s="309"/>
      <c r="T159" s="309"/>
      <c r="U159" s="309"/>
      <c r="V159" s="309"/>
      <c r="W159" s="309"/>
      <c r="X159" s="309"/>
    </row>
    <row r="160" spans="1:24" ht="32.25" customHeight="1">
      <c r="A160" s="730" t="s">
        <v>184</v>
      </c>
      <c r="B160" s="1076" t="s">
        <v>145</v>
      </c>
      <c r="C160" s="1076"/>
      <c r="D160" s="1076"/>
      <c r="E160" s="1104"/>
      <c r="F160" s="747"/>
      <c r="G160" s="1097"/>
      <c r="H160" s="1098"/>
      <c r="I160" s="747"/>
      <c r="J160" s="309"/>
      <c r="K160" s="309"/>
      <c r="L160" s="309"/>
      <c r="M160" s="309"/>
      <c r="N160" s="309"/>
      <c r="O160" s="309"/>
      <c r="P160" s="309"/>
      <c r="Q160" s="309"/>
      <c r="R160" s="309"/>
      <c r="S160" s="309"/>
      <c r="T160" s="309"/>
      <c r="U160" s="309"/>
      <c r="V160" s="309"/>
      <c r="W160" s="309"/>
      <c r="X160" s="309"/>
    </row>
    <row r="161" spans="1:24" ht="37.5" customHeight="1">
      <c r="A161" s="730" t="s">
        <v>185</v>
      </c>
      <c r="B161" s="1076" t="s">
        <v>1064</v>
      </c>
      <c r="C161" s="1076"/>
      <c r="D161" s="1076"/>
      <c r="E161" s="1104"/>
      <c r="F161" s="747"/>
      <c r="G161" s="1097"/>
      <c r="H161" s="1098"/>
      <c r="I161" s="747"/>
      <c r="J161" s="309"/>
      <c r="K161" s="309"/>
      <c r="L161" s="309"/>
      <c r="M161" s="309"/>
      <c r="N161" s="309"/>
      <c r="O161" s="309"/>
      <c r="P161" s="309"/>
      <c r="Q161" s="309"/>
      <c r="R161" s="309"/>
      <c r="S161" s="309"/>
      <c r="T161" s="309"/>
      <c r="U161" s="309"/>
      <c r="V161" s="309"/>
      <c r="W161" s="309"/>
      <c r="X161" s="309"/>
    </row>
    <row r="162" spans="1:24" ht="49.5" customHeight="1">
      <c r="A162" s="1081" t="s">
        <v>187</v>
      </c>
      <c r="B162" s="1099" t="s">
        <v>290</v>
      </c>
      <c r="C162" s="1100"/>
      <c r="D162" s="1100"/>
      <c r="E162" s="1141"/>
      <c r="F162" s="784"/>
      <c r="G162" s="752"/>
      <c r="H162" s="753"/>
      <c r="I162" s="751"/>
      <c r="J162" s="309"/>
      <c r="K162" s="309"/>
      <c r="L162" s="309"/>
      <c r="M162" s="309"/>
      <c r="N162" s="309"/>
      <c r="O162" s="309"/>
      <c r="P162" s="309"/>
      <c r="Q162" s="309"/>
      <c r="R162" s="309"/>
      <c r="S162" s="309"/>
      <c r="T162" s="309"/>
      <c r="U162" s="309"/>
      <c r="V162" s="309"/>
      <c r="W162" s="309"/>
      <c r="X162" s="309"/>
    </row>
    <row r="163" spans="1:24" ht="36" customHeight="1">
      <c r="A163" s="1083"/>
      <c r="B163" s="1101" t="s">
        <v>148</v>
      </c>
      <c r="C163" s="1102"/>
      <c r="D163" s="1102"/>
      <c r="E163" s="1103"/>
      <c r="F163" s="785" t="s">
        <v>1046</v>
      </c>
      <c r="G163" s="786" t="s">
        <v>1046</v>
      </c>
      <c r="H163" s="765"/>
      <c r="I163" s="785" t="s">
        <v>1046</v>
      </c>
      <c r="J163" s="309"/>
      <c r="K163" s="309"/>
      <c r="L163" s="309"/>
      <c r="M163" s="309"/>
      <c r="N163" s="309"/>
      <c r="O163" s="309"/>
      <c r="P163" s="309"/>
      <c r="Q163" s="309"/>
      <c r="R163" s="309"/>
      <c r="S163" s="309"/>
      <c r="T163" s="309"/>
      <c r="U163" s="309"/>
      <c r="V163" s="309"/>
      <c r="W163" s="309"/>
      <c r="X163" s="309"/>
    </row>
    <row r="164" spans="1:24" ht="19.5" customHeight="1">
      <c r="A164" s="730"/>
      <c r="B164" s="1146" t="s">
        <v>152</v>
      </c>
      <c r="C164" s="1146"/>
      <c r="D164" s="1146"/>
      <c r="E164" s="1146"/>
      <c r="F164" s="1146"/>
      <c r="G164" s="1146"/>
      <c r="H164" s="1146"/>
      <c r="I164" s="1147"/>
      <c r="J164" s="309"/>
      <c r="K164" s="309"/>
      <c r="L164" s="309"/>
      <c r="M164" s="309"/>
      <c r="N164" s="309"/>
      <c r="O164" s="309"/>
      <c r="P164" s="309"/>
      <c r="Q164" s="309"/>
      <c r="R164" s="309"/>
      <c r="S164" s="309"/>
      <c r="T164" s="309"/>
      <c r="U164" s="309"/>
      <c r="V164" s="309"/>
      <c r="W164" s="309"/>
      <c r="X164" s="309"/>
    </row>
    <row r="165" spans="1:24" ht="39" customHeight="1">
      <c r="A165" s="763" t="s">
        <v>1065</v>
      </c>
      <c r="B165" s="1118" t="s">
        <v>201</v>
      </c>
      <c r="C165" s="1119"/>
      <c r="D165" s="1119"/>
      <c r="E165" s="1119"/>
      <c r="F165" s="776"/>
      <c r="G165" s="787"/>
      <c r="H165" s="787"/>
      <c r="I165" s="788"/>
      <c r="J165" s="309"/>
      <c r="K165" s="309"/>
      <c r="L165" s="309"/>
      <c r="M165" s="309"/>
      <c r="N165" s="309"/>
      <c r="O165" s="309"/>
      <c r="P165" s="309"/>
      <c r="Q165" s="309"/>
      <c r="R165" s="309"/>
      <c r="S165" s="309"/>
      <c r="T165" s="309"/>
      <c r="U165" s="309"/>
      <c r="V165" s="309"/>
      <c r="W165" s="309"/>
      <c r="X165" s="309"/>
    </row>
    <row r="166" spans="1:24" ht="40.5" customHeight="1">
      <c r="A166" s="730" t="s">
        <v>178</v>
      </c>
      <c r="B166" s="1076" t="s">
        <v>1066</v>
      </c>
      <c r="C166" s="1076"/>
      <c r="D166" s="1076"/>
      <c r="E166" s="1104"/>
      <c r="F166" s="748"/>
      <c r="G166" s="1097"/>
      <c r="H166" s="1098"/>
      <c r="I166" s="748"/>
      <c r="J166" s="309"/>
      <c r="K166" s="309"/>
      <c r="L166" s="309"/>
      <c r="M166" s="309"/>
      <c r="N166" s="309"/>
      <c r="O166" s="309"/>
      <c r="P166" s="309"/>
      <c r="Q166" s="309"/>
      <c r="R166" s="309"/>
      <c r="S166" s="309"/>
      <c r="T166" s="309"/>
      <c r="U166" s="309"/>
      <c r="V166" s="309"/>
      <c r="W166" s="309"/>
      <c r="X166" s="309"/>
    </row>
    <row r="167" spans="1:24" ht="30" customHeight="1">
      <c r="A167" s="730" t="s">
        <v>180</v>
      </c>
      <c r="B167" s="1076" t="s">
        <v>167</v>
      </c>
      <c r="C167" s="1076"/>
      <c r="D167" s="1076"/>
      <c r="E167" s="1104"/>
      <c r="F167" s="753"/>
      <c r="G167" s="749"/>
      <c r="H167" s="750"/>
      <c r="I167" s="779"/>
      <c r="J167" s="309"/>
      <c r="K167" s="309"/>
      <c r="L167" s="309"/>
      <c r="M167" s="309"/>
      <c r="N167" s="309"/>
      <c r="O167" s="309"/>
      <c r="P167" s="309"/>
      <c r="Q167" s="309"/>
      <c r="R167" s="309"/>
      <c r="S167" s="309"/>
      <c r="T167" s="309"/>
      <c r="U167" s="309"/>
      <c r="V167" s="309"/>
      <c r="W167" s="309"/>
      <c r="X167" s="309"/>
    </row>
    <row r="168" spans="1:24" ht="35.25" customHeight="1">
      <c r="A168" s="730" t="s">
        <v>182</v>
      </c>
      <c r="B168" s="1076" t="s">
        <v>1083</v>
      </c>
      <c r="C168" s="1076"/>
      <c r="D168" s="1076"/>
      <c r="E168" s="1104"/>
      <c r="F168" s="747"/>
      <c r="G168" s="1097"/>
      <c r="H168" s="1098"/>
      <c r="I168" s="747"/>
      <c r="J168" s="309"/>
      <c r="K168" s="309"/>
      <c r="L168" s="309"/>
      <c r="M168" s="309"/>
      <c r="N168" s="309"/>
      <c r="O168" s="309"/>
      <c r="P168" s="309"/>
      <c r="Q168" s="309"/>
      <c r="R168" s="309"/>
      <c r="S168" s="309"/>
      <c r="T168" s="309"/>
      <c r="U168" s="309"/>
      <c r="V168" s="309"/>
      <c r="W168" s="309"/>
      <c r="X168" s="309"/>
    </row>
    <row r="169" spans="1:24" ht="31.5" customHeight="1">
      <c r="A169" s="730" t="s">
        <v>184</v>
      </c>
      <c r="B169" s="1076" t="s">
        <v>145</v>
      </c>
      <c r="C169" s="1076"/>
      <c r="D169" s="1076"/>
      <c r="E169" s="1104"/>
      <c r="F169" s="747"/>
      <c r="G169" s="1097"/>
      <c r="H169" s="1098"/>
      <c r="I169" s="747"/>
      <c r="J169" s="309"/>
      <c r="K169" s="309"/>
      <c r="L169" s="309"/>
      <c r="M169" s="309"/>
      <c r="N169" s="309"/>
      <c r="O169" s="309"/>
      <c r="P169" s="309"/>
      <c r="Q169" s="309"/>
      <c r="R169" s="309"/>
      <c r="S169" s="309"/>
      <c r="T169" s="309"/>
      <c r="U169" s="309"/>
      <c r="V169" s="309"/>
      <c r="W169" s="309"/>
      <c r="X169" s="309"/>
    </row>
    <row r="170" spans="1:24" ht="33" customHeight="1">
      <c r="A170" s="730" t="s">
        <v>185</v>
      </c>
      <c r="B170" s="1076" t="s">
        <v>1067</v>
      </c>
      <c r="C170" s="1076"/>
      <c r="D170" s="1076"/>
      <c r="E170" s="1104"/>
      <c r="F170" s="747"/>
      <c r="G170" s="1097"/>
      <c r="H170" s="1098"/>
      <c r="I170" s="747"/>
      <c r="J170" s="309"/>
      <c r="K170" s="309"/>
      <c r="L170" s="309"/>
      <c r="M170" s="309"/>
      <c r="N170" s="309"/>
      <c r="O170" s="309"/>
      <c r="P170" s="309"/>
      <c r="Q170" s="309"/>
      <c r="R170" s="309"/>
      <c r="S170" s="309"/>
      <c r="T170" s="309"/>
      <c r="U170" s="309"/>
      <c r="V170" s="309"/>
      <c r="W170" s="309"/>
      <c r="X170" s="309"/>
    </row>
    <row r="171" spans="1:24" ht="48" customHeight="1">
      <c r="A171" s="1081" t="s">
        <v>205</v>
      </c>
      <c r="B171" s="1099" t="s">
        <v>147</v>
      </c>
      <c r="C171" s="1100"/>
      <c r="D171" s="1100"/>
      <c r="E171" s="1141"/>
      <c r="F171" s="751"/>
      <c r="G171" s="752"/>
      <c r="H171" s="753"/>
      <c r="I171" s="751"/>
    </row>
    <row r="172" spans="1:24" ht="48" customHeight="1">
      <c r="A172" s="1083"/>
      <c r="B172" s="1101" t="s">
        <v>148</v>
      </c>
      <c r="C172" s="1102"/>
      <c r="D172" s="1102"/>
      <c r="E172" s="1103"/>
      <c r="F172" s="789" t="s">
        <v>1052</v>
      </c>
      <c r="G172" s="789" t="s">
        <v>1052</v>
      </c>
      <c r="H172" s="780"/>
      <c r="I172" s="789" t="s">
        <v>1052</v>
      </c>
    </row>
    <row r="173" spans="1:24" ht="16.5" customHeight="1">
      <c r="A173" s="624"/>
      <c r="B173" s="739"/>
      <c r="C173" s="739"/>
      <c r="D173" s="739"/>
      <c r="E173" s="739"/>
      <c r="F173" s="739"/>
      <c r="G173" s="739"/>
      <c r="H173" s="739"/>
      <c r="I173" s="739"/>
    </row>
    <row r="174" spans="1:24" ht="53.25" customHeight="1">
      <c r="A174" s="730">
        <v>5</v>
      </c>
      <c r="B174" s="1096" t="s">
        <v>1068</v>
      </c>
      <c r="C174" s="1096"/>
      <c r="D174" s="1096"/>
      <c r="E174" s="1096"/>
      <c r="F174" s="1096"/>
      <c r="G174" s="1096"/>
      <c r="H174" s="1096"/>
      <c r="I174" s="735"/>
    </row>
    <row r="175" spans="1:24" ht="9" customHeight="1">
      <c r="A175" s="592"/>
      <c r="B175" s="1142"/>
      <c r="C175" s="1142"/>
      <c r="D175" s="1142"/>
      <c r="E175" s="1142"/>
      <c r="F175" s="1142"/>
      <c r="G175" s="1142"/>
      <c r="H175" s="1142"/>
      <c r="I175" s="1142"/>
    </row>
    <row r="176" spans="1:24" ht="61.5" customHeight="1">
      <c r="A176" s="730">
        <v>6</v>
      </c>
      <c r="B176" s="1096" t="s">
        <v>1069</v>
      </c>
      <c r="C176" s="1096"/>
      <c r="D176" s="1096"/>
      <c r="E176" s="1096"/>
      <c r="F176" s="1096"/>
      <c r="G176" s="1096"/>
      <c r="H176" s="1096"/>
      <c r="I176" s="735"/>
    </row>
    <row r="177" spans="1:24" ht="15.75" customHeight="1">
      <c r="A177" s="1143"/>
      <c r="B177" s="1144"/>
      <c r="C177" s="1144"/>
      <c r="D177" s="1144"/>
      <c r="E177" s="1144"/>
      <c r="F177" s="1144"/>
      <c r="G177" s="1144"/>
      <c r="H177" s="1144"/>
      <c r="I177" s="1145"/>
    </row>
    <row r="178" spans="1:24" ht="72" customHeight="1">
      <c r="A178" s="730">
        <v>7</v>
      </c>
      <c r="B178" s="1096" t="s">
        <v>1070</v>
      </c>
      <c r="C178" s="1096"/>
      <c r="D178" s="1096"/>
      <c r="E178" s="1096"/>
      <c r="F178" s="1096"/>
      <c r="G178" s="1096"/>
      <c r="H178" s="1096"/>
      <c r="I178" s="735"/>
    </row>
    <row r="179" spans="1:24" ht="45.75" customHeight="1">
      <c r="A179" s="741">
        <v>8</v>
      </c>
      <c r="B179" s="1102" t="s">
        <v>151</v>
      </c>
      <c r="C179" s="1102"/>
      <c r="D179" s="1102"/>
      <c r="E179" s="1103"/>
      <c r="F179" s="757"/>
      <c r="G179" s="1105"/>
      <c r="H179" s="1106"/>
      <c r="I179" s="757"/>
    </row>
    <row r="180" spans="1:24" s="591" customFormat="1" ht="12" customHeight="1">
      <c r="A180" s="590"/>
      <c r="B180" s="590"/>
      <c r="C180" s="590"/>
      <c r="D180" s="590"/>
      <c r="E180" s="590"/>
      <c r="F180" s="590"/>
      <c r="G180" s="590"/>
      <c r="H180" s="590"/>
      <c r="I180" s="590"/>
      <c r="J180" s="590"/>
    </row>
    <row r="181" spans="1:24" ht="21" hidden="1" customHeight="1">
      <c r="A181" s="326"/>
      <c r="B181" s="288"/>
      <c r="C181" s="288"/>
      <c r="D181" s="288"/>
      <c r="E181" s="430"/>
      <c r="F181" s="430"/>
      <c r="G181" s="430"/>
      <c r="H181" s="596"/>
      <c r="I181" s="389"/>
      <c r="J181" s="389"/>
      <c r="K181" s="389"/>
      <c r="L181" s="389"/>
      <c r="M181" s="431"/>
      <c r="N181" s="389"/>
      <c r="O181" s="389"/>
      <c r="P181" s="389"/>
      <c r="Q181" s="389"/>
      <c r="R181" s="389"/>
      <c r="S181" s="389"/>
      <c r="T181" s="389"/>
      <c r="U181" s="389"/>
      <c r="V181" s="389"/>
      <c r="W181" s="389"/>
      <c r="X181" s="389"/>
    </row>
    <row r="182" spans="1:24" ht="10.5" hidden="1" customHeight="1">
      <c r="A182" s="326"/>
      <c r="B182" s="288"/>
      <c r="C182" s="288"/>
      <c r="D182" s="288"/>
      <c r="E182" s="430"/>
      <c r="F182" s="430"/>
      <c r="G182" s="430"/>
      <c r="H182" s="596"/>
      <c r="I182" s="389"/>
      <c r="J182" s="389"/>
      <c r="K182" s="389"/>
      <c r="L182" s="389"/>
      <c r="M182" s="431"/>
      <c r="N182" s="389"/>
      <c r="O182" s="389"/>
      <c r="P182" s="389"/>
      <c r="Q182" s="389"/>
      <c r="R182" s="389"/>
      <c r="S182" s="389"/>
      <c r="T182" s="389"/>
      <c r="U182" s="389"/>
      <c r="V182" s="389"/>
      <c r="W182" s="389"/>
      <c r="X182" s="389"/>
    </row>
    <row r="183" spans="1:24" ht="10.5" hidden="1" customHeight="1">
      <c r="A183" s="326"/>
      <c r="B183" s="288"/>
      <c r="C183" s="288"/>
      <c r="D183" s="288"/>
      <c r="E183" s="430"/>
      <c r="F183" s="430"/>
      <c r="G183" s="430"/>
      <c r="H183" s="596"/>
      <c r="I183" s="389"/>
      <c r="J183" s="389"/>
      <c r="K183" s="389"/>
      <c r="L183" s="389"/>
      <c r="M183" s="431"/>
      <c r="N183" s="389"/>
      <c r="O183" s="389"/>
      <c r="P183" s="389"/>
      <c r="Q183" s="389"/>
      <c r="R183" s="389"/>
      <c r="S183" s="389"/>
      <c r="T183" s="389"/>
      <c r="U183" s="389"/>
      <c r="V183" s="389"/>
      <c r="W183" s="389"/>
      <c r="X183" s="389"/>
    </row>
    <row r="184" spans="1:24" ht="10.5" hidden="1" customHeight="1">
      <c r="A184" s="326"/>
      <c r="B184" s="288"/>
      <c r="C184" s="288"/>
      <c r="D184" s="288"/>
      <c r="E184" s="430"/>
      <c r="F184" s="430"/>
      <c r="G184" s="430"/>
      <c r="H184" s="596"/>
      <c r="I184" s="389"/>
      <c r="J184" s="389"/>
      <c r="K184" s="389"/>
      <c r="L184" s="389"/>
      <c r="M184" s="431"/>
      <c r="N184" s="389"/>
      <c r="O184" s="389"/>
      <c r="P184" s="389"/>
      <c r="Q184" s="389"/>
      <c r="R184" s="389"/>
      <c r="S184" s="389"/>
      <c r="T184" s="389"/>
      <c r="U184" s="389"/>
      <c r="V184" s="389"/>
      <c r="W184" s="389"/>
      <c r="X184" s="389"/>
    </row>
    <row r="185" spans="1:24" ht="10.5" hidden="1" customHeight="1">
      <c r="A185" s="326"/>
      <c r="B185" s="288"/>
      <c r="C185" s="288"/>
      <c r="D185" s="288"/>
      <c r="E185" s="430"/>
      <c r="F185" s="430"/>
      <c r="G185" s="430"/>
      <c r="H185" s="596"/>
      <c r="I185" s="389"/>
      <c r="J185" s="389"/>
      <c r="K185" s="389"/>
      <c r="L185" s="389"/>
      <c r="M185" s="431"/>
      <c r="N185" s="389"/>
      <c r="O185" s="389"/>
      <c r="P185" s="389"/>
      <c r="Q185" s="389"/>
      <c r="R185" s="389"/>
      <c r="S185" s="389"/>
      <c r="T185" s="389"/>
      <c r="U185" s="389"/>
      <c r="V185" s="389"/>
      <c r="W185" s="389"/>
      <c r="X185" s="389"/>
    </row>
    <row r="186" spans="1:24" ht="9.75" hidden="1" customHeight="1">
      <c r="A186" s="397"/>
      <c r="B186" s="326"/>
      <c r="C186" s="326"/>
      <c r="D186" s="603"/>
      <c r="E186" s="288"/>
      <c r="F186" s="288"/>
      <c r="G186" s="288"/>
      <c r="H186" s="604"/>
      <c r="I186" s="309"/>
      <c r="J186" s="309"/>
      <c r="K186" s="309"/>
      <c r="L186" s="309"/>
      <c r="M186" s="309"/>
      <c r="N186" s="309"/>
      <c r="O186" s="309"/>
      <c r="P186" s="309"/>
      <c r="Q186" s="309"/>
      <c r="R186" s="309"/>
      <c r="S186" s="309"/>
      <c r="T186" s="309"/>
      <c r="U186" s="309"/>
      <c r="V186" s="309"/>
      <c r="W186" s="309"/>
      <c r="X186" s="309"/>
    </row>
    <row r="187" spans="1:24" ht="15.75" hidden="1" customHeight="1">
      <c r="A187" s="397"/>
      <c r="B187" s="326"/>
      <c r="C187" s="326"/>
      <c r="D187" s="326"/>
      <c r="E187" s="326"/>
      <c r="F187" s="326"/>
      <c r="G187" s="326"/>
      <c r="H187" s="326"/>
      <c r="I187" s="326"/>
    </row>
    <row r="188" spans="1:24" ht="16.5" customHeight="1">
      <c r="A188" s="679" t="s">
        <v>295</v>
      </c>
      <c r="B188" s="1148" t="s">
        <v>296</v>
      </c>
      <c r="C188" s="1148"/>
      <c r="D188" s="1148"/>
      <c r="E188" s="1148"/>
      <c r="F188" s="1148"/>
      <c r="G188" s="1148"/>
      <c r="H188" s="1148"/>
      <c r="I188" s="680"/>
    </row>
    <row r="189" spans="1:24" ht="9" customHeight="1">
      <c r="A189" s="680"/>
      <c r="B189" s="681"/>
      <c r="C189" s="681"/>
      <c r="D189" s="681"/>
      <c r="E189" s="681"/>
      <c r="F189" s="681"/>
      <c r="G189" s="681"/>
      <c r="H189" s="680"/>
      <c r="I189" s="680"/>
    </row>
    <row r="190" spans="1:24" ht="20.100000000000001" customHeight="1">
      <c r="A190" s="682"/>
      <c r="B190" s="1149" t="s">
        <v>1071</v>
      </c>
      <c r="C190" s="1149"/>
      <c r="D190" s="1149"/>
      <c r="E190" s="1149"/>
      <c r="F190" s="1149"/>
      <c r="G190" s="1149"/>
      <c r="H190" s="1149"/>
      <c r="I190" s="729"/>
    </row>
    <row r="191" spans="1:24" ht="9" customHeight="1">
      <c r="A191" s="680"/>
      <c r="B191" s="681"/>
      <c r="C191" s="681"/>
      <c r="D191" s="681"/>
      <c r="E191" s="681"/>
      <c r="F191" s="681"/>
      <c r="G191" s="681"/>
      <c r="H191" s="680"/>
      <c r="I191" s="680"/>
    </row>
    <row r="192" spans="1:24" ht="409.6" customHeight="1">
      <c r="A192" s="683"/>
      <c r="B192" s="1150" t="s">
        <v>1089</v>
      </c>
      <c r="C192" s="1150"/>
      <c r="D192" s="1150"/>
      <c r="E192" s="1150"/>
      <c r="F192" s="1150"/>
      <c r="G192" s="1150"/>
      <c r="H192" s="1150"/>
      <c r="I192" s="680"/>
    </row>
    <row r="193" spans="1:24" ht="78.75" customHeight="1">
      <c r="A193" s="683"/>
      <c r="B193" s="1150" t="s">
        <v>1076</v>
      </c>
      <c r="C193" s="1150"/>
      <c r="D193" s="1150"/>
      <c r="E193" s="1150"/>
      <c r="F193" s="1150"/>
      <c r="G193" s="1150"/>
      <c r="H193" s="1150"/>
      <c r="I193" s="680"/>
    </row>
    <row r="194" spans="1:24" ht="14.25" customHeight="1">
      <c r="A194" s="326"/>
      <c r="B194" s="597"/>
      <c r="C194" s="597"/>
      <c r="D194" s="597"/>
      <c r="E194" s="597"/>
      <c r="F194" s="597"/>
      <c r="G194" s="597"/>
      <c r="H194" s="597"/>
      <c r="I194" s="326"/>
    </row>
    <row r="195" spans="1:24" ht="75" customHeight="1">
      <c r="A195" s="433"/>
      <c r="B195" s="854" t="s">
        <v>297</v>
      </c>
      <c r="C195" s="854"/>
      <c r="D195" s="854"/>
      <c r="E195" s="854"/>
      <c r="F195" s="854"/>
      <c r="G195" s="854"/>
      <c r="H195" s="854"/>
      <c r="I195" s="326"/>
    </row>
    <row r="196" spans="1:24" s="591" customFormat="1" ht="12" customHeight="1">
      <c r="A196" s="590"/>
      <c r="B196" s="590"/>
      <c r="C196" s="590"/>
      <c r="D196" s="590"/>
      <c r="E196" s="590"/>
      <c r="F196" s="590"/>
      <c r="G196" s="590"/>
      <c r="H196" s="590"/>
      <c r="I196" s="590"/>
      <c r="J196" s="590"/>
    </row>
    <row r="197" spans="1:24" ht="21" hidden="1" customHeight="1">
      <c r="A197" s="326"/>
      <c r="B197" s="288"/>
      <c r="C197" s="288"/>
      <c r="D197" s="288"/>
      <c r="E197" s="430"/>
      <c r="F197" s="430"/>
      <c r="G197" s="430"/>
      <c r="H197" s="596"/>
      <c r="I197" s="389"/>
      <c r="J197" s="389"/>
      <c r="K197" s="389"/>
      <c r="L197" s="389"/>
      <c r="M197" s="431"/>
      <c r="N197" s="389"/>
      <c r="O197" s="389"/>
      <c r="P197" s="389"/>
      <c r="Q197" s="389"/>
      <c r="R197" s="389"/>
      <c r="S197" s="389"/>
      <c r="T197" s="389"/>
      <c r="U197" s="389"/>
      <c r="V197" s="389"/>
      <c r="W197" s="389"/>
      <c r="X197" s="389"/>
    </row>
    <row r="198" spans="1:24" ht="10.5" hidden="1" customHeight="1">
      <c r="A198" s="326"/>
      <c r="B198" s="288"/>
      <c r="C198" s="288"/>
      <c r="D198" s="288"/>
      <c r="E198" s="430"/>
      <c r="F198" s="430"/>
      <c r="G198" s="430"/>
      <c r="H198" s="596"/>
      <c r="I198" s="389"/>
      <c r="J198" s="389"/>
      <c r="K198" s="389"/>
      <c r="L198" s="389"/>
      <c r="M198" s="431"/>
      <c r="N198" s="389"/>
      <c r="O198" s="389"/>
      <c r="P198" s="389"/>
      <c r="Q198" s="389"/>
      <c r="R198" s="389"/>
      <c r="S198" s="389"/>
      <c r="T198" s="389"/>
      <c r="U198" s="389"/>
      <c r="V198" s="389"/>
      <c r="W198" s="389"/>
      <c r="X198" s="389"/>
    </row>
    <row r="199" spans="1:24" ht="10.5" hidden="1" customHeight="1">
      <c r="A199" s="326"/>
      <c r="B199" s="288"/>
      <c r="C199" s="288"/>
      <c r="D199" s="288"/>
      <c r="E199" s="430"/>
      <c r="F199" s="430"/>
      <c r="G199" s="430"/>
      <c r="H199" s="596"/>
      <c r="I199" s="389"/>
      <c r="J199" s="389"/>
      <c r="K199" s="389"/>
      <c r="L199" s="389"/>
      <c r="M199" s="431"/>
      <c r="N199" s="389"/>
      <c r="O199" s="389"/>
      <c r="P199" s="389"/>
      <c r="Q199" s="389"/>
      <c r="R199" s="389"/>
      <c r="S199" s="389"/>
      <c r="T199" s="389"/>
      <c r="U199" s="389"/>
      <c r="V199" s="389"/>
      <c r="W199" s="389"/>
      <c r="X199" s="389"/>
    </row>
    <row r="200" spans="1:24" ht="10.5" hidden="1" customHeight="1">
      <c r="A200" s="326"/>
      <c r="B200" s="288"/>
      <c r="C200" s="288"/>
      <c r="D200" s="288"/>
      <c r="E200" s="430"/>
      <c r="F200" s="430"/>
      <c r="G200" s="430"/>
      <c r="H200" s="596"/>
      <c r="I200" s="389"/>
      <c r="J200" s="389"/>
      <c r="K200" s="389"/>
      <c r="L200" s="389"/>
      <c r="M200" s="431"/>
      <c r="N200" s="389"/>
      <c r="O200" s="389"/>
      <c r="P200" s="389"/>
      <c r="Q200" s="389"/>
      <c r="R200" s="389"/>
      <c r="S200" s="389"/>
      <c r="T200" s="389"/>
      <c r="U200" s="389"/>
      <c r="V200" s="389"/>
      <c r="W200" s="389"/>
      <c r="X200" s="389"/>
    </row>
    <row r="201" spans="1:24" ht="10.5" hidden="1" customHeight="1">
      <c r="A201" s="326"/>
      <c r="B201" s="288"/>
      <c r="C201" s="288"/>
      <c r="D201" s="288"/>
      <c r="E201" s="430"/>
      <c r="F201" s="430"/>
      <c r="G201" s="430"/>
      <c r="H201" s="596"/>
      <c r="I201" s="389"/>
      <c r="J201" s="389"/>
      <c r="K201" s="389"/>
      <c r="L201" s="389"/>
      <c r="M201" s="431"/>
      <c r="N201" s="389"/>
      <c r="O201" s="389"/>
      <c r="P201" s="389"/>
      <c r="Q201" s="389"/>
      <c r="R201" s="389"/>
      <c r="S201" s="389"/>
      <c r="T201" s="389"/>
      <c r="U201" s="389"/>
      <c r="V201" s="389"/>
      <c r="W201" s="389"/>
      <c r="X201" s="389"/>
    </row>
    <row r="202" spans="1:24" ht="9.75" hidden="1" customHeight="1">
      <c r="A202" s="397"/>
      <c r="B202" s="326"/>
      <c r="C202" s="326"/>
      <c r="D202" s="603"/>
      <c r="E202" s="288"/>
      <c r="F202" s="288"/>
      <c r="G202" s="288"/>
      <c r="H202" s="604"/>
      <c r="I202" s="309"/>
      <c r="J202" s="309"/>
      <c r="K202" s="309"/>
      <c r="L202" s="309"/>
      <c r="M202" s="309"/>
      <c r="N202" s="309"/>
      <c r="O202" s="309"/>
      <c r="P202" s="309"/>
      <c r="Q202" s="309"/>
      <c r="R202" s="309"/>
      <c r="S202" s="309"/>
      <c r="T202" s="309"/>
      <c r="U202" s="309"/>
      <c r="V202" s="309"/>
      <c r="W202" s="309"/>
      <c r="X202" s="309"/>
    </row>
    <row r="203" spans="1:24" ht="15.75" hidden="1" customHeight="1">
      <c r="A203" s="397"/>
      <c r="B203" s="326"/>
      <c r="C203" s="326"/>
      <c r="D203" s="326"/>
      <c r="E203" s="326"/>
      <c r="F203" s="326"/>
      <c r="G203" s="326"/>
      <c r="H203" s="326"/>
      <c r="I203" s="326"/>
    </row>
    <row r="204" spans="1:24" ht="15.75" hidden="1" customHeight="1">
      <c r="A204" s="433"/>
      <c r="B204" s="324"/>
      <c r="C204" s="324"/>
      <c r="D204" s="324"/>
      <c r="E204" s="324"/>
      <c r="F204" s="324"/>
      <c r="G204" s="324"/>
      <c r="H204" s="324"/>
      <c r="I204" s="326"/>
      <c r="M204" s="323">
        <f>M20</f>
        <v>2</v>
      </c>
    </row>
    <row r="205" spans="1:24" ht="7.5" customHeight="1">
      <c r="A205" s="433"/>
      <c r="B205" s="324"/>
      <c r="C205" s="324"/>
      <c r="D205" s="324"/>
      <c r="E205" s="324"/>
      <c r="F205" s="324"/>
      <c r="G205" s="324"/>
      <c r="H205" s="324"/>
      <c r="I205" s="326"/>
      <c r="M205" s="323"/>
    </row>
    <row r="206" spans="1:24" ht="20.25" customHeight="1">
      <c r="A206" s="598">
        <v>4</v>
      </c>
      <c r="B206" s="1068" t="s">
        <v>221</v>
      </c>
      <c r="C206" s="1068"/>
      <c r="D206" s="1068"/>
      <c r="E206" s="1068"/>
      <c r="F206" s="1068"/>
      <c r="G206" s="1068"/>
      <c r="H206" s="1068"/>
      <c r="I206" s="326"/>
      <c r="M206" s="323" t="str">
        <f>M21</f>
        <v>2 or more</v>
      </c>
    </row>
    <row r="207" spans="1:24" ht="29.25" customHeight="1">
      <c r="A207" s="403"/>
      <c r="B207" s="916" t="str">
        <f>IF(M204=1, "Name of the Bidder", IF(M204=2, "Name of the Bidder", IF(M204=3, "Name of Lead Partner of Joint Venture", "")))</f>
        <v>Name of the Bidder</v>
      </c>
      <c r="C207" s="917"/>
      <c r="D207" s="917"/>
      <c r="E207" s="1069">
        <f>'[16]Names of Bidder'!D10</f>
        <v>0</v>
      </c>
      <c r="F207" s="1070"/>
      <c r="G207" s="1070"/>
      <c r="H207" s="1071"/>
      <c r="I207" s="326"/>
    </row>
    <row r="208" spans="1:24" ht="25.5" customHeight="1">
      <c r="A208" s="403" t="s">
        <v>222</v>
      </c>
      <c r="B208" s="916" t="s">
        <v>223</v>
      </c>
      <c r="C208" s="917"/>
      <c r="D208" s="917"/>
      <c r="E208" s="917"/>
      <c r="F208" s="917"/>
      <c r="G208" s="917"/>
      <c r="H208" s="917"/>
      <c r="I208" s="326"/>
    </row>
    <row r="209" spans="1:9" ht="19.5" customHeight="1">
      <c r="A209" s="436"/>
      <c r="B209" s="437"/>
      <c r="C209" s="437"/>
      <c r="D209" s="401"/>
      <c r="E209" s="858"/>
      <c r="F209" s="861" t="s">
        <v>225</v>
      </c>
      <c r="G209" s="939"/>
      <c r="H209" s="862"/>
      <c r="I209" s="326"/>
    </row>
    <row r="210" spans="1:9" ht="47.25" customHeight="1">
      <c r="A210" s="436"/>
      <c r="B210" s="437"/>
      <c r="C210" s="437"/>
      <c r="D210" s="401" t="s">
        <v>224</v>
      </c>
      <c r="E210" s="860"/>
      <c r="F210" s="865"/>
      <c r="G210" s="940"/>
      <c r="H210" s="866"/>
      <c r="I210" s="326"/>
    </row>
    <row r="211" spans="1:9" ht="17.25" customHeight="1">
      <c r="A211" s="438" t="s">
        <v>226</v>
      </c>
      <c r="B211" s="877" t="s">
        <v>227</v>
      </c>
      <c r="C211" s="877"/>
      <c r="D211" s="439"/>
      <c r="E211" s="491"/>
      <c r="F211" s="883"/>
      <c r="G211" s="884"/>
      <c r="H211" s="885"/>
      <c r="I211" s="326"/>
    </row>
    <row r="212" spans="1:9" ht="57" customHeight="1">
      <c r="A212" s="438"/>
      <c r="B212" s="871" t="s">
        <v>1002</v>
      </c>
      <c r="C212" s="1064"/>
      <c r="D212" s="872"/>
      <c r="E212" s="440" t="s">
        <v>30</v>
      </c>
      <c r="F212" s="878"/>
      <c r="G212" s="879"/>
      <c r="H212" s="880"/>
      <c r="I212" s="326"/>
    </row>
    <row r="213" spans="1:9" ht="15.75" customHeight="1">
      <c r="A213" s="648">
        <v>1</v>
      </c>
      <c r="B213" s="439" t="s">
        <v>1003</v>
      </c>
      <c r="C213" s="409"/>
      <c r="D213" s="647"/>
      <c r="E213" s="490"/>
      <c r="F213" s="972"/>
      <c r="G213" s="1061"/>
      <c r="H213" s="973"/>
      <c r="I213" s="326"/>
    </row>
    <row r="214" spans="1:9" ht="15.75" customHeight="1">
      <c r="A214" s="438">
        <v>2</v>
      </c>
      <c r="B214" s="439" t="s">
        <v>298</v>
      </c>
      <c r="C214" s="409"/>
      <c r="D214" s="444"/>
      <c r="E214" s="605"/>
      <c r="F214" s="972"/>
      <c r="G214" s="1061"/>
      <c r="H214" s="973"/>
    </row>
    <row r="215" spans="1:9" ht="15.75" customHeight="1">
      <c r="A215" s="438">
        <v>3</v>
      </c>
      <c r="B215" s="439" t="s">
        <v>299</v>
      </c>
      <c r="C215" s="409"/>
      <c r="D215" s="444"/>
      <c r="E215" s="605"/>
      <c r="F215" s="972"/>
      <c r="G215" s="1061"/>
      <c r="H215" s="973"/>
      <c r="I215" s="326"/>
    </row>
    <row r="216" spans="1:9" ht="15.75" customHeight="1">
      <c r="A216" s="438">
        <v>4</v>
      </c>
      <c r="B216" s="439" t="s">
        <v>300</v>
      </c>
      <c r="C216" s="649"/>
      <c r="D216" s="444"/>
      <c r="E216" s="605"/>
      <c r="F216" s="972"/>
      <c r="G216" s="1061"/>
      <c r="H216" s="973"/>
      <c r="I216" s="326"/>
    </row>
    <row r="217" spans="1:9" ht="16.5" customHeight="1">
      <c r="A217" s="438">
        <v>5</v>
      </c>
      <c r="B217" s="439" t="s">
        <v>301</v>
      </c>
      <c r="C217" s="445"/>
      <c r="D217" s="444"/>
      <c r="E217" s="605"/>
      <c r="F217" s="972"/>
      <c r="G217" s="1061"/>
      <c r="H217" s="973"/>
      <c r="I217" s="326"/>
    </row>
    <row r="218" spans="1:9">
      <c r="A218" s="438">
        <v>6</v>
      </c>
      <c r="B218" s="439" t="s">
        <v>302</v>
      </c>
      <c r="C218" s="445"/>
      <c r="D218" s="444"/>
      <c r="E218" s="605"/>
      <c r="F218" s="972"/>
      <c r="G218" s="1061"/>
      <c r="H218" s="973"/>
      <c r="I218" s="326"/>
    </row>
    <row r="219" spans="1:9" ht="29.25" customHeight="1">
      <c r="A219" s="403"/>
      <c r="B219" s="434"/>
      <c r="C219" s="435"/>
      <c r="D219" s="435"/>
      <c r="E219" s="435"/>
      <c r="F219" s="435"/>
      <c r="G219" s="435"/>
      <c r="H219" s="435"/>
      <c r="I219" s="326"/>
    </row>
    <row r="220" spans="1:9" ht="29.25" customHeight="1">
      <c r="A220" s="403"/>
      <c r="B220" s="434"/>
      <c r="C220" s="435"/>
      <c r="D220" s="435"/>
      <c r="E220" s="435"/>
      <c r="F220" s="435"/>
      <c r="G220" s="435"/>
      <c r="H220" s="435"/>
      <c r="I220" s="326"/>
    </row>
    <row r="221" spans="1:9" ht="20.25" customHeight="1">
      <c r="A221" s="436" t="s">
        <v>91</v>
      </c>
      <c r="B221" s="916" t="s">
        <v>230</v>
      </c>
      <c r="C221" s="917"/>
      <c r="D221" s="917"/>
      <c r="E221" s="917"/>
      <c r="F221" s="917"/>
      <c r="G221" s="917"/>
      <c r="H221" s="917"/>
      <c r="I221" s="326"/>
    </row>
    <row r="222" spans="1:9" ht="19.5" customHeight="1">
      <c r="A222" s="436"/>
      <c r="B222" s="452"/>
      <c r="C222" s="437"/>
      <c r="D222" s="401"/>
      <c r="E222" s="858"/>
      <c r="F222" s="861" t="s">
        <v>225</v>
      </c>
      <c r="G222" s="939"/>
      <c r="H222" s="862"/>
      <c r="I222" s="326"/>
    </row>
    <row r="223" spans="1:9" ht="47.25" customHeight="1">
      <c r="A223" s="436"/>
      <c r="B223" s="452"/>
      <c r="C223" s="437"/>
      <c r="D223" s="401" t="s">
        <v>231</v>
      </c>
      <c r="E223" s="860"/>
      <c r="F223" s="865"/>
      <c r="G223" s="940"/>
      <c r="H223" s="866"/>
      <c r="I223" s="326"/>
    </row>
    <row r="224" spans="1:9" ht="17.25" customHeight="1">
      <c r="A224" s="438" t="s">
        <v>226</v>
      </c>
      <c r="B224" s="931" t="s">
        <v>227</v>
      </c>
      <c r="C224" s="932"/>
      <c r="D224" s="453"/>
      <c r="E224" s="491"/>
      <c r="F224" s="883"/>
      <c r="G224" s="884"/>
      <c r="H224" s="885"/>
      <c r="I224" s="326"/>
    </row>
    <row r="225" spans="1:9" ht="58.5" customHeight="1">
      <c r="A225" s="438"/>
      <c r="B225" s="871" t="s">
        <v>1002</v>
      </c>
      <c r="C225" s="1064"/>
      <c r="D225" s="872"/>
      <c r="E225" s="440"/>
      <c r="F225" s="972"/>
      <c r="G225" s="1061"/>
      <c r="H225" s="973"/>
      <c r="I225" s="326"/>
    </row>
    <row r="226" spans="1:9" ht="15.75" customHeight="1">
      <c r="A226" s="648">
        <v>1</v>
      </c>
      <c r="B226" s="439" t="s">
        <v>1003</v>
      </c>
      <c r="C226" s="646"/>
      <c r="D226" s="647"/>
      <c r="E226" s="605"/>
      <c r="F226" s="972"/>
      <c r="G226" s="1061"/>
      <c r="H226" s="973"/>
      <c r="I226" s="326"/>
    </row>
    <row r="227" spans="1:9" ht="15.75" customHeight="1">
      <c r="A227" s="438">
        <v>2</v>
      </c>
      <c r="B227" s="439" t="s">
        <v>298</v>
      </c>
      <c r="C227" s="646"/>
      <c r="D227" s="444"/>
      <c r="E227" s="605"/>
      <c r="F227" s="972"/>
      <c r="G227" s="1061"/>
      <c r="H227" s="973"/>
    </row>
    <row r="228" spans="1:9" ht="15.75" customHeight="1">
      <c r="A228" s="438">
        <v>3</v>
      </c>
      <c r="B228" s="439" t="s">
        <v>299</v>
      </c>
      <c r="C228" s="646"/>
      <c r="D228" s="444"/>
      <c r="E228" s="605"/>
      <c r="F228" s="972"/>
      <c r="G228" s="1061"/>
      <c r="H228" s="973"/>
      <c r="I228" s="326"/>
    </row>
    <row r="229" spans="1:9" ht="16.5" customHeight="1">
      <c r="A229" s="438">
        <v>4</v>
      </c>
      <c r="B229" s="439" t="s">
        <v>300</v>
      </c>
      <c r="C229" s="646"/>
      <c r="D229" s="444"/>
      <c r="E229" s="605"/>
      <c r="F229" s="972"/>
      <c r="G229" s="1061"/>
      <c r="H229" s="973"/>
      <c r="I229" s="326"/>
    </row>
    <row r="230" spans="1:9" ht="16.5" customHeight="1">
      <c r="A230" s="438">
        <v>5</v>
      </c>
      <c r="B230" s="439" t="s">
        <v>301</v>
      </c>
      <c r="C230" s="650"/>
      <c r="D230" s="444"/>
      <c r="E230" s="605"/>
      <c r="F230" s="972"/>
      <c r="G230" s="1061"/>
      <c r="H230" s="973"/>
      <c r="I230" s="326"/>
    </row>
    <row r="231" spans="1:9" ht="16.5" customHeight="1">
      <c r="A231" s="648">
        <v>6</v>
      </c>
      <c r="B231" s="439" t="s">
        <v>302</v>
      </c>
      <c r="C231" s="651"/>
      <c r="D231" s="647"/>
      <c r="E231" s="605"/>
      <c r="F231" s="972"/>
      <c r="G231" s="1061"/>
      <c r="H231" s="973"/>
      <c r="I231" s="326"/>
    </row>
    <row r="232" spans="1:9" ht="51" customHeight="1">
      <c r="A232" s="438"/>
      <c r="B232" s="1062" t="s">
        <v>232</v>
      </c>
      <c r="C232" s="1063"/>
      <c r="D232" s="444"/>
      <c r="E232" s="605"/>
      <c r="F232" s="972"/>
      <c r="G232" s="1061"/>
      <c r="H232" s="973"/>
      <c r="I232" s="326"/>
    </row>
    <row r="233" spans="1:9" ht="16.5" customHeight="1">
      <c r="A233" s="433"/>
      <c r="B233" s="324"/>
      <c r="C233" s="324"/>
      <c r="D233" s="430"/>
      <c r="E233" s="430"/>
      <c r="F233" s="430"/>
      <c r="G233" s="430"/>
      <c r="H233" s="430"/>
      <c r="I233" s="326"/>
    </row>
    <row r="234" spans="1:9" ht="16.5" customHeight="1">
      <c r="A234" s="436" t="s">
        <v>233</v>
      </c>
      <c r="B234" s="933" t="s">
        <v>234</v>
      </c>
      <c r="C234" s="963"/>
      <c r="D234" s="454"/>
      <c r="E234" s="964"/>
      <c r="F234" s="965"/>
      <c r="G234" s="966"/>
      <c r="H234" s="967"/>
      <c r="I234" s="326"/>
    </row>
    <row r="235" spans="1:9" ht="34.5" customHeight="1">
      <c r="A235" s="436"/>
      <c r="B235" s="917"/>
      <c r="C235" s="933"/>
      <c r="D235" s="455" t="s">
        <v>235</v>
      </c>
      <c r="E235" s="968" t="s">
        <v>225</v>
      </c>
      <c r="F235" s="1055"/>
      <c r="G235" s="1055"/>
      <c r="H235" s="969"/>
      <c r="I235" s="326"/>
    </row>
    <row r="236" spans="1:9" ht="56.25" customHeight="1">
      <c r="A236" s="438"/>
      <c r="B236" s="934" t="s">
        <v>236</v>
      </c>
      <c r="C236" s="935"/>
      <c r="D236" s="444"/>
      <c r="E236" s="878"/>
      <c r="F236" s="879"/>
      <c r="G236" s="879"/>
      <c r="H236" s="880"/>
    </row>
    <row r="237" spans="1:9" ht="15.75" customHeight="1">
      <c r="A237" s="438"/>
      <c r="B237" s="874" t="s">
        <v>237</v>
      </c>
      <c r="C237" s="932"/>
      <c r="D237" s="453"/>
      <c r="E237" s="927"/>
      <c r="F237" s="936"/>
      <c r="G237" s="937"/>
      <c r="H237" s="938"/>
      <c r="I237" s="326"/>
    </row>
    <row r="238" spans="1:9" ht="79.5" customHeight="1">
      <c r="A238" s="438"/>
      <c r="B238" s="934" t="s">
        <v>238</v>
      </c>
      <c r="C238" s="935"/>
      <c r="D238" s="444"/>
      <c r="E238" s="878"/>
      <c r="F238" s="879"/>
      <c r="G238" s="879"/>
      <c r="H238" s="880"/>
      <c r="I238" s="326"/>
    </row>
    <row r="239" spans="1:9" ht="18" customHeight="1">
      <c r="A239" s="408"/>
      <c r="B239" s="389"/>
      <c r="C239" s="389"/>
      <c r="D239" s="389"/>
      <c r="G239" s="389"/>
    </row>
    <row r="240" spans="1:9" ht="19.5" hidden="1" customHeight="1">
      <c r="A240" s="403"/>
      <c r="B240" s="917" t="str">
        <f>IF(AND(M204=2,M206=1),"Name of Other Partner of JV",IF(AND(M204=2,M206="2 or more"),"Name of Other Partner-1 of JV",""))</f>
        <v>Name of Other Partner-1 of JV</v>
      </c>
      <c r="C240" s="917"/>
      <c r="D240" s="917"/>
      <c r="E240" s="916">
        <f>'[17]Name of Bidder'!C18</f>
        <v>0</v>
      </c>
      <c r="F240" s="917"/>
      <c r="G240" s="917"/>
      <c r="H240" s="933"/>
      <c r="I240" s="326"/>
    </row>
    <row r="241" spans="1:9" ht="29.25" hidden="1" customHeight="1">
      <c r="A241" s="403" t="s">
        <v>222</v>
      </c>
      <c r="B241" s="916" t="s">
        <v>223</v>
      </c>
      <c r="C241" s="917"/>
      <c r="D241" s="917"/>
      <c r="E241" s="917"/>
      <c r="F241" s="917"/>
      <c r="G241" s="917"/>
      <c r="H241" s="917"/>
      <c r="I241" s="326"/>
    </row>
    <row r="242" spans="1:9" ht="19.5" hidden="1" customHeight="1">
      <c r="A242" s="436"/>
      <c r="B242" s="452"/>
      <c r="C242" s="456"/>
      <c r="D242" s="457"/>
      <c r="E242" s="861" t="s">
        <v>240</v>
      </c>
      <c r="F242" s="862" t="s">
        <v>241</v>
      </c>
      <c r="G242" s="861" t="s">
        <v>225</v>
      </c>
      <c r="H242" s="862"/>
      <c r="I242" s="326"/>
    </row>
    <row r="243" spans="1:9" ht="47.25" hidden="1" customHeight="1">
      <c r="A243" s="436"/>
      <c r="B243" s="452"/>
      <c r="C243" s="456"/>
      <c r="D243" s="402" t="s">
        <v>242</v>
      </c>
      <c r="E243" s="941"/>
      <c r="F243" s="942"/>
      <c r="G243" s="941"/>
      <c r="H243" s="942"/>
      <c r="I243" s="326"/>
    </row>
    <row r="244" spans="1:9" ht="17.25" hidden="1" customHeight="1">
      <c r="A244" s="438" t="s">
        <v>226</v>
      </c>
      <c r="B244" s="927" t="s">
        <v>227</v>
      </c>
      <c r="C244" s="936"/>
      <c r="D244" s="458"/>
      <c r="E244" s="943"/>
      <c r="F244" s="944"/>
      <c r="G244" s="943"/>
      <c r="H244" s="944"/>
      <c r="I244" s="326"/>
    </row>
    <row r="245" spans="1:9" ht="17.25" hidden="1" customHeight="1">
      <c r="A245" s="438"/>
      <c r="B245" s="927" t="s">
        <v>243</v>
      </c>
      <c r="C245" s="928"/>
      <c r="D245" s="936"/>
      <c r="E245" s="440" t="s">
        <v>30</v>
      </c>
      <c r="F245" s="441"/>
      <c r="G245" s="441"/>
      <c r="H245" s="442"/>
      <c r="I245" s="326"/>
    </row>
    <row r="246" spans="1:9" ht="15.75" hidden="1" customHeight="1">
      <c r="A246" s="438">
        <v>1</v>
      </c>
      <c r="B246" s="929" t="s">
        <v>244</v>
      </c>
      <c r="C246" s="945"/>
      <c r="D246" s="446"/>
      <c r="E246" s="447"/>
      <c r="F246" s="448"/>
      <c r="G246" s="946"/>
      <c r="H246" s="947"/>
      <c r="I246" s="326"/>
    </row>
    <row r="247" spans="1:9" ht="15.75" hidden="1" customHeight="1">
      <c r="A247" s="438">
        <v>2</v>
      </c>
      <c r="B247" s="929" t="s">
        <v>245</v>
      </c>
      <c r="C247" s="945"/>
      <c r="D247" s="446"/>
      <c r="E247" s="447"/>
      <c r="F247" s="448"/>
      <c r="G247" s="946"/>
      <c r="H247" s="947"/>
    </row>
    <row r="248" spans="1:9" ht="15.75" hidden="1" customHeight="1">
      <c r="A248" s="438">
        <v>3</v>
      </c>
      <c r="B248" s="443" t="s">
        <v>246</v>
      </c>
      <c r="C248" s="445"/>
      <c r="D248" s="446"/>
      <c r="E248" s="447"/>
      <c r="F248" s="448"/>
      <c r="G248" s="946"/>
      <c r="H248" s="947"/>
      <c r="I248" s="326"/>
    </row>
    <row r="249" spans="1:9" ht="16.5" hidden="1" customHeight="1">
      <c r="A249" s="438">
        <v>4</v>
      </c>
      <c r="B249" s="443" t="s">
        <v>247</v>
      </c>
      <c r="C249" s="445"/>
      <c r="D249" s="446"/>
      <c r="E249" s="447"/>
      <c r="F249" s="448"/>
      <c r="G249" s="946"/>
      <c r="H249" s="947"/>
      <c r="I249" s="326"/>
    </row>
    <row r="250" spans="1:9" hidden="1">
      <c r="A250" s="438">
        <v>5</v>
      </c>
      <c r="B250" s="443" t="s">
        <v>248</v>
      </c>
      <c r="C250" s="445"/>
      <c r="D250" s="446"/>
      <c r="E250" s="447"/>
      <c r="F250" s="448"/>
      <c r="G250" s="946"/>
      <c r="H250" s="947"/>
      <c r="I250" s="326"/>
    </row>
    <row r="251" spans="1:9" ht="19.5" hidden="1" customHeight="1">
      <c r="A251" s="438">
        <v>6</v>
      </c>
      <c r="B251" s="443" t="s">
        <v>249</v>
      </c>
      <c r="C251" s="445"/>
      <c r="D251" s="449"/>
      <c r="E251" s="450"/>
      <c r="F251" s="451"/>
      <c r="G251" s="948"/>
      <c r="H251" s="949"/>
      <c r="I251" s="326"/>
    </row>
    <row r="252" spans="1:9" ht="32.25" hidden="1" customHeight="1">
      <c r="A252" s="433"/>
      <c r="B252" s="950" t="s">
        <v>250</v>
      </c>
      <c r="C252" s="950"/>
      <c r="D252" s="950"/>
      <c r="E252" s="950"/>
      <c r="F252" s="950"/>
      <c r="G252" s="950"/>
      <c r="H252" s="951"/>
      <c r="I252" s="326"/>
    </row>
    <row r="253" spans="1:9" ht="32.25" hidden="1" customHeight="1">
      <c r="A253" s="403"/>
      <c r="B253" s="459"/>
      <c r="C253" s="459"/>
      <c r="D253" s="459"/>
      <c r="E253" s="459"/>
      <c r="F253" s="459"/>
      <c r="G253" s="459"/>
      <c r="H253" s="459"/>
      <c r="I253" s="326"/>
    </row>
    <row r="254" spans="1:9" ht="32.25" hidden="1" customHeight="1">
      <c r="A254" s="403"/>
      <c r="B254" s="459"/>
      <c r="C254" s="459"/>
      <c r="D254" s="459"/>
      <c r="E254" s="459"/>
      <c r="F254" s="459"/>
      <c r="G254" s="459"/>
      <c r="H254" s="459"/>
      <c r="I254" s="326"/>
    </row>
    <row r="255" spans="1:9" ht="32.25" hidden="1" customHeight="1">
      <c r="A255" s="403"/>
      <c r="B255" s="459"/>
      <c r="C255" s="459"/>
      <c r="D255" s="459"/>
      <c r="E255" s="459"/>
      <c r="F255" s="459"/>
      <c r="G255" s="459"/>
      <c r="H255" s="459"/>
      <c r="I255" s="326"/>
    </row>
    <row r="256" spans="1:9" ht="32.25" hidden="1" customHeight="1">
      <c r="A256" s="403"/>
      <c r="B256" s="459"/>
      <c r="C256" s="459"/>
      <c r="D256" s="459"/>
      <c r="E256" s="459"/>
      <c r="F256" s="459"/>
      <c r="G256" s="459"/>
      <c r="H256" s="459"/>
      <c r="I256" s="326"/>
    </row>
    <row r="257" spans="1:9" ht="20.25" hidden="1" customHeight="1">
      <c r="A257" s="436" t="s">
        <v>91</v>
      </c>
      <c r="B257" s="916" t="s">
        <v>230</v>
      </c>
      <c r="C257" s="917"/>
      <c r="D257" s="917"/>
      <c r="E257" s="917"/>
      <c r="F257" s="917"/>
      <c r="G257" s="917"/>
      <c r="H257" s="917"/>
      <c r="I257" s="326"/>
    </row>
    <row r="258" spans="1:9" ht="19.5" hidden="1" customHeight="1">
      <c r="A258" s="436"/>
      <c r="B258" s="460"/>
      <c r="C258" s="456"/>
      <c r="D258" s="457"/>
      <c r="E258" s="861" t="s">
        <v>240</v>
      </c>
      <c r="F258" s="862" t="s">
        <v>241</v>
      </c>
      <c r="G258" s="861" t="s">
        <v>225</v>
      </c>
      <c r="H258" s="862"/>
      <c r="I258" s="326"/>
    </row>
    <row r="259" spans="1:9" ht="47.25" hidden="1" customHeight="1">
      <c r="A259" s="436"/>
      <c r="B259" s="460"/>
      <c r="C259" s="456"/>
      <c r="D259" s="402" t="s">
        <v>251</v>
      </c>
      <c r="E259" s="941"/>
      <c r="F259" s="942"/>
      <c r="G259" s="941"/>
      <c r="H259" s="942"/>
      <c r="I259" s="326"/>
    </row>
    <row r="260" spans="1:9" ht="17.25" hidden="1" customHeight="1">
      <c r="A260" s="438" t="s">
        <v>226</v>
      </c>
      <c r="B260" s="872" t="s">
        <v>227</v>
      </c>
      <c r="C260" s="931"/>
      <c r="D260" s="461"/>
      <c r="E260" s="943"/>
      <c r="F260" s="944"/>
      <c r="G260" s="952"/>
      <c r="H260" s="953"/>
      <c r="I260" s="326"/>
    </row>
    <row r="261" spans="1:9" ht="17.25" hidden="1" customHeight="1">
      <c r="A261" s="438"/>
      <c r="B261" s="928" t="s">
        <v>243</v>
      </c>
      <c r="C261" s="928"/>
      <c r="D261" s="872"/>
      <c r="E261" s="440" t="s">
        <v>30</v>
      </c>
      <c r="F261" s="441"/>
      <c r="G261" s="441"/>
      <c r="H261" s="442"/>
      <c r="I261" s="326"/>
    </row>
    <row r="262" spans="1:9" ht="15.75" hidden="1" customHeight="1">
      <c r="A262" s="438">
        <v>1</v>
      </c>
      <c r="B262" s="954" t="s">
        <v>244</v>
      </c>
      <c r="C262" s="955"/>
      <c r="D262" s="464"/>
      <c r="E262" s="465"/>
      <c r="F262" s="466"/>
      <c r="G262" s="956"/>
      <c r="H262" s="957"/>
      <c r="I262" s="326"/>
    </row>
    <row r="263" spans="1:9" ht="15.75" hidden="1" customHeight="1">
      <c r="A263" s="438">
        <v>2</v>
      </c>
      <c r="B263" s="954" t="s">
        <v>245</v>
      </c>
      <c r="C263" s="955"/>
      <c r="D263" s="467"/>
      <c r="E263" s="447"/>
      <c r="F263" s="448"/>
      <c r="G263" s="958"/>
      <c r="H263" s="959"/>
    </row>
    <row r="264" spans="1:9" ht="15.75" hidden="1" customHeight="1">
      <c r="A264" s="438">
        <v>3</v>
      </c>
      <c r="B264" s="462" t="s">
        <v>246</v>
      </c>
      <c r="C264" s="463"/>
      <c r="D264" s="467"/>
      <c r="E264" s="447"/>
      <c r="F264" s="448"/>
      <c r="G264" s="958"/>
      <c r="H264" s="959"/>
      <c r="I264" s="326"/>
    </row>
    <row r="265" spans="1:9" ht="16.5" hidden="1" customHeight="1">
      <c r="A265" s="438">
        <v>4</v>
      </c>
      <c r="B265" s="462" t="s">
        <v>247</v>
      </c>
      <c r="C265" s="463"/>
      <c r="D265" s="467"/>
      <c r="E265" s="447"/>
      <c r="F265" s="448"/>
      <c r="G265" s="958"/>
      <c r="H265" s="959"/>
      <c r="I265" s="326"/>
    </row>
    <row r="266" spans="1:9" ht="15.75" hidden="1" customHeight="1">
      <c r="A266" s="438">
        <v>5</v>
      </c>
      <c r="B266" s="462" t="s">
        <v>248</v>
      </c>
      <c r="C266" s="463"/>
      <c r="D266" s="467"/>
      <c r="E266" s="447"/>
      <c r="F266" s="448"/>
      <c r="G266" s="958"/>
      <c r="H266" s="959"/>
      <c r="I266" s="326"/>
    </row>
    <row r="267" spans="1:9" hidden="1">
      <c r="A267" s="438">
        <v>6</v>
      </c>
      <c r="B267" s="462" t="s">
        <v>249</v>
      </c>
      <c r="C267" s="463"/>
      <c r="D267" s="468"/>
      <c r="E267" s="450"/>
      <c r="F267" s="451"/>
      <c r="G267" s="960"/>
      <c r="H267" s="961"/>
      <c r="I267" s="326"/>
    </row>
    <row r="268" spans="1:9" ht="49.5" hidden="1" customHeight="1">
      <c r="A268" s="438"/>
      <c r="B268" s="962" t="s">
        <v>250</v>
      </c>
      <c r="C268" s="950"/>
      <c r="D268" s="950"/>
      <c r="E268" s="950"/>
      <c r="F268" s="950"/>
      <c r="G268" s="950"/>
      <c r="H268" s="951"/>
      <c r="I268" s="326"/>
    </row>
    <row r="269" spans="1:9" ht="16.5" hidden="1" customHeight="1">
      <c r="A269" s="469"/>
      <c r="B269" s="324"/>
      <c r="C269" s="324"/>
      <c r="D269" s="430"/>
      <c r="E269" s="430"/>
      <c r="F269" s="430"/>
      <c r="G269" s="430"/>
      <c r="H269" s="430"/>
      <c r="I269" s="326"/>
    </row>
    <row r="270" spans="1:9" ht="16.5" hidden="1" customHeight="1">
      <c r="A270" s="436" t="s">
        <v>233</v>
      </c>
      <c r="B270" s="933" t="s">
        <v>234</v>
      </c>
      <c r="C270" s="963"/>
      <c r="D270" s="454"/>
      <c r="E270" s="964"/>
      <c r="F270" s="965"/>
      <c r="G270" s="966"/>
      <c r="H270" s="967"/>
      <c r="I270" s="326"/>
    </row>
    <row r="271" spans="1:9" ht="28.5" hidden="1" customHeight="1">
      <c r="A271" s="436"/>
      <c r="B271" s="917"/>
      <c r="C271" s="933"/>
      <c r="D271" s="455"/>
      <c r="E271" s="968" t="s">
        <v>252</v>
      </c>
      <c r="F271" s="969"/>
      <c r="G271" s="970" t="s">
        <v>240</v>
      </c>
      <c r="H271" s="971"/>
      <c r="I271" s="326"/>
    </row>
    <row r="272" spans="1:9" ht="56.25" hidden="1" customHeight="1">
      <c r="A272" s="438"/>
      <c r="B272" s="934" t="s">
        <v>236</v>
      </c>
      <c r="C272" s="935"/>
      <c r="D272" s="444"/>
      <c r="E272" s="972"/>
      <c r="F272" s="973"/>
      <c r="G272" s="974"/>
      <c r="H272" s="974"/>
    </row>
    <row r="273" spans="1:9" ht="15.75" hidden="1" customHeight="1">
      <c r="A273" s="438"/>
      <c r="B273" s="874" t="s">
        <v>237</v>
      </c>
      <c r="C273" s="932"/>
      <c r="D273" s="453"/>
      <c r="E273" s="927"/>
      <c r="F273" s="936"/>
      <c r="G273" s="937"/>
      <c r="H273" s="938"/>
      <c r="I273" s="326"/>
    </row>
    <row r="274" spans="1:9" ht="66.75" hidden="1" customHeight="1">
      <c r="A274" s="438"/>
      <c r="B274" s="934" t="s">
        <v>238</v>
      </c>
      <c r="C274" s="935"/>
      <c r="D274" s="444"/>
      <c r="E274" s="972"/>
      <c r="F274" s="973"/>
      <c r="G274" s="974"/>
      <c r="H274" s="974"/>
      <c r="I274" s="326"/>
    </row>
    <row r="275" spans="1:9" ht="20.25" hidden="1" customHeight="1">
      <c r="A275" s="438"/>
      <c r="B275" s="470"/>
      <c r="C275" s="470"/>
      <c r="D275" s="471"/>
      <c r="E275" s="471"/>
      <c r="F275" s="471"/>
      <c r="G275" s="471"/>
      <c r="H275" s="471"/>
      <c r="I275" s="326"/>
    </row>
    <row r="276" spans="1:9" ht="32.25" hidden="1" customHeight="1">
      <c r="A276" s="403"/>
      <c r="B276" s="917" t="str">
        <f>IF(AND(M204=2,M206="2 or more"),"Name of Other Partner-2 of JV", "")</f>
        <v>Name of Other Partner-2 of JV</v>
      </c>
      <c r="C276" s="917"/>
      <c r="D276" s="917"/>
      <c r="E276" s="916">
        <f>'[17]Name of Bidder'!C23</f>
        <v>0</v>
      </c>
      <c r="F276" s="917"/>
      <c r="G276" s="917"/>
      <c r="H276" s="933"/>
      <c r="I276" s="326"/>
    </row>
    <row r="277" spans="1:9" ht="29.25" hidden="1" customHeight="1">
      <c r="A277" s="403" t="s">
        <v>222</v>
      </c>
      <c r="B277" s="916" t="s">
        <v>223</v>
      </c>
      <c r="C277" s="917"/>
      <c r="D277" s="917"/>
      <c r="E277" s="917"/>
      <c r="F277" s="917"/>
      <c r="G277" s="917"/>
      <c r="H277" s="917"/>
      <c r="I277" s="326"/>
    </row>
    <row r="278" spans="1:9" ht="19.5" hidden="1" customHeight="1">
      <c r="A278" s="436"/>
      <c r="B278" s="452"/>
      <c r="C278" s="456"/>
      <c r="D278" s="457"/>
      <c r="E278" s="861" t="s">
        <v>240</v>
      </c>
      <c r="F278" s="862" t="s">
        <v>241</v>
      </c>
      <c r="G278" s="861" t="s">
        <v>225</v>
      </c>
      <c r="H278" s="862"/>
      <c r="I278" s="326"/>
    </row>
    <row r="279" spans="1:9" ht="47.25" hidden="1" customHeight="1">
      <c r="A279" s="436"/>
      <c r="B279" s="452"/>
      <c r="C279" s="456"/>
      <c r="D279" s="402" t="s">
        <v>242</v>
      </c>
      <c r="E279" s="941"/>
      <c r="F279" s="942"/>
      <c r="G279" s="941"/>
      <c r="H279" s="942"/>
      <c r="I279" s="326"/>
    </row>
    <row r="280" spans="1:9" ht="17.25" hidden="1" customHeight="1">
      <c r="A280" s="438" t="s">
        <v>226</v>
      </c>
      <c r="B280" s="927" t="s">
        <v>227</v>
      </c>
      <c r="C280" s="936"/>
      <c r="D280" s="458"/>
      <c r="E280" s="943"/>
      <c r="F280" s="944"/>
      <c r="G280" s="943"/>
      <c r="H280" s="944"/>
      <c r="I280" s="326"/>
    </row>
    <row r="281" spans="1:9" ht="17.25" hidden="1" customHeight="1">
      <c r="A281" s="438"/>
      <c r="B281" s="927" t="s">
        <v>243</v>
      </c>
      <c r="C281" s="928"/>
      <c r="D281" s="936"/>
      <c r="E281" s="440" t="s">
        <v>30</v>
      </c>
      <c r="F281" s="441"/>
      <c r="G281" s="441"/>
      <c r="H281" s="442"/>
      <c r="I281" s="326"/>
    </row>
    <row r="282" spans="1:9" ht="15.75" hidden="1" customHeight="1">
      <c r="A282" s="438">
        <v>1</v>
      </c>
      <c r="B282" s="954" t="s">
        <v>244</v>
      </c>
      <c r="C282" s="955"/>
      <c r="D282" s="472"/>
      <c r="E282" s="465"/>
      <c r="F282" s="466"/>
      <c r="G282" s="975"/>
      <c r="H282" s="976"/>
      <c r="I282" s="326"/>
    </row>
    <row r="283" spans="1:9" ht="15.75" hidden="1" customHeight="1">
      <c r="A283" s="438">
        <v>2</v>
      </c>
      <c r="B283" s="954" t="s">
        <v>245</v>
      </c>
      <c r="C283" s="955"/>
      <c r="D283" s="446"/>
      <c r="E283" s="447"/>
      <c r="F283" s="448"/>
      <c r="G283" s="946"/>
      <c r="H283" s="947"/>
    </row>
    <row r="284" spans="1:9" ht="15.75" hidden="1" customHeight="1">
      <c r="A284" s="438">
        <v>3</v>
      </c>
      <c r="B284" s="462" t="s">
        <v>246</v>
      </c>
      <c r="C284" s="463"/>
      <c r="D284" s="446"/>
      <c r="E284" s="447"/>
      <c r="F284" s="448"/>
      <c r="G284" s="946"/>
      <c r="H284" s="947"/>
      <c r="I284" s="326"/>
    </row>
    <row r="285" spans="1:9" ht="16.5" hidden="1" customHeight="1">
      <c r="A285" s="438">
        <v>4</v>
      </c>
      <c r="B285" s="462" t="s">
        <v>247</v>
      </c>
      <c r="C285" s="463"/>
      <c r="D285" s="446"/>
      <c r="E285" s="447"/>
      <c r="F285" s="448"/>
      <c r="G285" s="946"/>
      <c r="H285" s="947"/>
      <c r="I285" s="326"/>
    </row>
    <row r="286" spans="1:9" ht="15.75" hidden="1" customHeight="1">
      <c r="A286" s="438">
        <v>5</v>
      </c>
      <c r="B286" s="462" t="s">
        <v>248</v>
      </c>
      <c r="C286" s="463"/>
      <c r="D286" s="446"/>
      <c r="E286" s="447"/>
      <c r="F286" s="448"/>
      <c r="G286" s="946"/>
      <c r="H286" s="947"/>
      <c r="I286" s="326"/>
    </row>
    <row r="287" spans="1:9" hidden="1">
      <c r="A287" s="438">
        <v>6</v>
      </c>
      <c r="B287" s="462" t="s">
        <v>249</v>
      </c>
      <c r="C287" s="463"/>
      <c r="D287" s="449"/>
      <c r="E287" s="450"/>
      <c r="F287" s="451"/>
      <c r="G287" s="948"/>
      <c r="H287" s="949"/>
      <c r="I287" s="326"/>
    </row>
    <row r="288" spans="1:9" ht="32.25" hidden="1" customHeight="1">
      <c r="A288" s="433"/>
      <c r="B288" s="950" t="s">
        <v>250</v>
      </c>
      <c r="C288" s="950"/>
      <c r="D288" s="950"/>
      <c r="E288" s="950"/>
      <c r="F288" s="950"/>
      <c r="G288" s="950"/>
      <c r="H288" s="951"/>
      <c r="I288" s="326"/>
    </row>
    <row r="289" spans="1:9" ht="32.25" hidden="1" customHeight="1">
      <c r="A289" s="403"/>
      <c r="B289" s="459"/>
      <c r="C289" s="459"/>
      <c r="D289" s="459"/>
      <c r="E289" s="459"/>
      <c r="F289" s="459"/>
      <c r="G289" s="459"/>
      <c r="H289" s="459"/>
      <c r="I289" s="326"/>
    </row>
    <row r="290" spans="1:9" ht="20.25" hidden="1" customHeight="1">
      <c r="A290" s="436" t="s">
        <v>91</v>
      </c>
      <c r="B290" s="916" t="s">
        <v>230</v>
      </c>
      <c r="C290" s="917"/>
      <c r="D290" s="917"/>
      <c r="E290" s="917"/>
      <c r="F290" s="917"/>
      <c r="G290" s="917"/>
      <c r="H290" s="917"/>
      <c r="I290" s="326"/>
    </row>
    <row r="291" spans="1:9" ht="19.5" hidden="1" customHeight="1">
      <c r="A291" s="436"/>
      <c r="B291" s="460"/>
      <c r="C291" s="456"/>
      <c r="D291" s="457"/>
      <c r="E291" s="861" t="s">
        <v>240</v>
      </c>
      <c r="F291" s="862" t="s">
        <v>241</v>
      </c>
      <c r="G291" s="861" t="s">
        <v>225</v>
      </c>
      <c r="H291" s="862"/>
      <c r="I291" s="326"/>
    </row>
    <row r="292" spans="1:9" ht="47.25" hidden="1" customHeight="1">
      <c r="A292" s="436"/>
      <c r="B292" s="460"/>
      <c r="C292" s="456"/>
      <c r="D292" s="402" t="s">
        <v>251</v>
      </c>
      <c r="E292" s="941"/>
      <c r="F292" s="942"/>
      <c r="G292" s="941"/>
      <c r="H292" s="942"/>
      <c r="I292" s="326"/>
    </row>
    <row r="293" spans="1:9" ht="17.25" hidden="1" customHeight="1">
      <c r="A293" s="438" t="s">
        <v>226</v>
      </c>
      <c r="B293" s="872" t="s">
        <v>227</v>
      </c>
      <c r="C293" s="931"/>
      <c r="D293" s="461"/>
      <c r="E293" s="943"/>
      <c r="F293" s="944"/>
      <c r="G293" s="952"/>
      <c r="H293" s="953"/>
      <c r="I293" s="326"/>
    </row>
    <row r="294" spans="1:9" ht="17.25" hidden="1" customHeight="1">
      <c r="A294" s="438"/>
      <c r="B294" s="928" t="s">
        <v>243</v>
      </c>
      <c r="C294" s="928"/>
      <c r="D294" s="872"/>
      <c r="E294" s="440" t="s">
        <v>30</v>
      </c>
      <c r="F294" s="441"/>
      <c r="G294" s="441"/>
      <c r="H294" s="442"/>
      <c r="I294" s="326"/>
    </row>
    <row r="295" spans="1:9" ht="15.75" hidden="1" customHeight="1">
      <c r="A295" s="438">
        <v>1</v>
      </c>
      <c r="B295" s="954" t="s">
        <v>244</v>
      </c>
      <c r="C295" s="955"/>
      <c r="D295" s="464"/>
      <c r="E295" s="465"/>
      <c r="F295" s="466"/>
      <c r="G295" s="956"/>
      <c r="H295" s="957"/>
      <c r="I295" s="326"/>
    </row>
    <row r="296" spans="1:9" ht="15.75" hidden="1" customHeight="1">
      <c r="A296" s="438">
        <v>2</v>
      </c>
      <c r="B296" s="954" t="s">
        <v>245</v>
      </c>
      <c r="C296" s="955"/>
      <c r="D296" s="467"/>
      <c r="E296" s="447"/>
      <c r="F296" s="448"/>
      <c r="G296" s="958"/>
      <c r="H296" s="959"/>
    </row>
    <row r="297" spans="1:9" ht="15.75" hidden="1" customHeight="1">
      <c r="A297" s="438">
        <v>3</v>
      </c>
      <c r="B297" s="462" t="s">
        <v>246</v>
      </c>
      <c r="C297" s="463"/>
      <c r="D297" s="467"/>
      <c r="E297" s="447"/>
      <c r="F297" s="448"/>
      <c r="G297" s="958"/>
      <c r="H297" s="959"/>
      <c r="I297" s="326"/>
    </row>
    <row r="298" spans="1:9" ht="16.5" hidden="1" customHeight="1">
      <c r="A298" s="438">
        <v>4</v>
      </c>
      <c r="B298" s="462" t="s">
        <v>247</v>
      </c>
      <c r="C298" s="463"/>
      <c r="D298" s="467"/>
      <c r="E298" s="447"/>
      <c r="F298" s="448"/>
      <c r="G298" s="958"/>
      <c r="H298" s="959"/>
      <c r="I298" s="326"/>
    </row>
    <row r="299" spans="1:9" ht="15.75" hidden="1" customHeight="1">
      <c r="A299" s="438">
        <v>5</v>
      </c>
      <c r="B299" s="462" t="s">
        <v>248</v>
      </c>
      <c r="C299" s="463"/>
      <c r="D299" s="467"/>
      <c r="E299" s="447"/>
      <c r="F299" s="448"/>
      <c r="G299" s="958"/>
      <c r="H299" s="959"/>
      <c r="I299" s="326"/>
    </row>
    <row r="300" spans="1:9" ht="15.75" hidden="1" customHeight="1">
      <c r="A300" s="438">
        <v>6</v>
      </c>
      <c r="B300" s="462" t="s">
        <v>249</v>
      </c>
      <c r="C300" s="463"/>
      <c r="D300" s="467"/>
      <c r="E300" s="447"/>
      <c r="F300" s="448"/>
      <c r="G300" s="958"/>
      <c r="H300" s="959"/>
      <c r="I300" s="326"/>
    </row>
    <row r="301" spans="1:9" ht="32.25" hidden="1" customHeight="1">
      <c r="A301" s="438"/>
      <c r="B301" s="977" t="s">
        <v>232</v>
      </c>
      <c r="C301" s="977"/>
      <c r="D301" s="468"/>
      <c r="E301" s="450"/>
      <c r="F301" s="451"/>
      <c r="G301" s="960"/>
      <c r="H301" s="961"/>
      <c r="I301" s="326"/>
    </row>
    <row r="302" spans="1:9" ht="32.25" hidden="1" customHeight="1">
      <c r="A302" s="433"/>
      <c r="B302" s="978" t="s">
        <v>250</v>
      </c>
      <c r="C302" s="978"/>
      <c r="D302" s="978"/>
      <c r="E302" s="978"/>
      <c r="F302" s="978"/>
      <c r="G302" s="978"/>
      <c r="H302" s="979"/>
      <c r="I302" s="326"/>
    </row>
    <row r="303" spans="1:9" ht="16.5" hidden="1" customHeight="1">
      <c r="A303" s="433"/>
      <c r="B303" s="324"/>
      <c r="C303" s="324"/>
      <c r="D303" s="430"/>
      <c r="E303" s="430"/>
      <c r="F303" s="430"/>
      <c r="G303" s="430"/>
      <c r="H303" s="430"/>
      <c r="I303" s="326"/>
    </row>
    <row r="304" spans="1:9" ht="16.5" hidden="1" customHeight="1">
      <c r="A304" s="436" t="s">
        <v>233</v>
      </c>
      <c r="B304" s="963" t="s">
        <v>234</v>
      </c>
      <c r="C304" s="963"/>
      <c r="D304" s="454"/>
      <c r="E304" s="964"/>
      <c r="F304" s="965"/>
      <c r="G304" s="966"/>
      <c r="H304" s="967"/>
      <c r="I304" s="326"/>
    </row>
    <row r="305" spans="1:9" ht="28.5" hidden="1" customHeight="1">
      <c r="A305" s="436"/>
      <c r="B305" s="916"/>
      <c r="C305" s="933"/>
      <c r="D305" s="455"/>
      <c r="E305" s="968" t="s">
        <v>252</v>
      </c>
      <c r="F305" s="969"/>
      <c r="G305" s="970" t="s">
        <v>240</v>
      </c>
      <c r="H305" s="971"/>
      <c r="I305" s="326"/>
    </row>
    <row r="306" spans="1:9" ht="56.25" hidden="1" customHeight="1">
      <c r="A306" s="438"/>
      <c r="B306" s="935" t="s">
        <v>236</v>
      </c>
      <c r="C306" s="935"/>
      <c r="D306" s="444"/>
      <c r="E306" s="972"/>
      <c r="F306" s="973"/>
      <c r="G306" s="974"/>
      <c r="H306" s="974"/>
    </row>
    <row r="307" spans="1:9" ht="15.75" hidden="1" customHeight="1">
      <c r="A307" s="438"/>
      <c r="B307" s="932" t="s">
        <v>237</v>
      </c>
      <c r="C307" s="932"/>
      <c r="D307" s="453"/>
      <c r="E307" s="927"/>
      <c r="F307" s="936"/>
      <c r="G307" s="937"/>
      <c r="H307" s="938"/>
      <c r="I307" s="326"/>
    </row>
    <row r="308" spans="1:9" ht="49.5" hidden="1" customHeight="1">
      <c r="A308" s="438"/>
      <c r="B308" s="935" t="s">
        <v>238</v>
      </c>
      <c r="C308" s="935"/>
      <c r="D308" s="444"/>
      <c r="E308" s="972"/>
      <c r="F308" s="973"/>
      <c r="G308" s="974"/>
      <c r="H308" s="974"/>
      <c r="I308" s="326"/>
    </row>
    <row r="309" spans="1:9" ht="22.5" hidden="1" customHeight="1">
      <c r="A309" s="433"/>
      <c r="B309" s="470"/>
      <c r="C309" s="470"/>
      <c r="D309" s="471"/>
      <c r="E309" s="471"/>
      <c r="F309" s="471"/>
      <c r="G309" s="471"/>
      <c r="H309" s="471"/>
      <c r="I309" s="326"/>
    </row>
    <row r="310" spans="1:9" ht="17.25" hidden="1" customHeight="1">
      <c r="A310" s="473" t="s">
        <v>253</v>
      </c>
      <c r="B310" s="980" t="s">
        <v>254</v>
      </c>
      <c r="C310" s="980"/>
      <c r="D310" s="980"/>
      <c r="E310" s="980"/>
      <c r="F310" s="980"/>
      <c r="G310" s="980"/>
      <c r="H310" s="980"/>
      <c r="I310" s="326"/>
    </row>
    <row r="311" spans="1:9" ht="12" hidden="1" customHeight="1">
      <c r="A311" s="326"/>
      <c r="B311" s="389"/>
      <c r="C311" s="389"/>
      <c r="D311" s="389"/>
      <c r="E311" s="389"/>
      <c r="F311" s="389"/>
      <c r="G311" s="389"/>
      <c r="H311" s="326"/>
      <c r="I311" s="326"/>
    </row>
    <row r="312" spans="1:9" ht="75" hidden="1" customHeight="1">
      <c r="A312" s="474"/>
      <c r="B312" s="981" t="s">
        <v>255</v>
      </c>
      <c r="C312" s="981"/>
      <c r="D312" s="981"/>
      <c r="E312" s="981"/>
      <c r="F312" s="981"/>
      <c r="G312" s="981"/>
      <c r="H312" s="981"/>
      <c r="I312" s="326"/>
    </row>
    <row r="313" spans="1:9" ht="185.25" hidden="1" customHeight="1">
      <c r="A313" s="433"/>
      <c r="B313" s="982" t="s">
        <v>256</v>
      </c>
      <c r="C313" s="982"/>
      <c r="D313" s="982"/>
      <c r="E313" s="982"/>
      <c r="F313" s="982"/>
      <c r="G313" s="982"/>
      <c r="H313" s="982"/>
    </row>
    <row r="314" spans="1:9" ht="40.15" hidden="1" customHeight="1">
      <c r="A314" s="433"/>
      <c r="B314" s="981"/>
      <c r="C314" s="981"/>
      <c r="D314" s="981"/>
      <c r="E314" s="981"/>
      <c r="F314" s="981"/>
      <c r="G314" s="981"/>
      <c r="H314" s="981"/>
      <c r="I314" s="326"/>
    </row>
    <row r="315" spans="1:9" ht="9" hidden="1" customHeight="1">
      <c r="A315" s="326"/>
      <c r="B315" s="326"/>
      <c r="C315" s="326"/>
      <c r="D315" s="326"/>
      <c r="E315" s="326"/>
      <c r="F315" s="326"/>
      <c r="G315" s="326"/>
      <c r="H315" s="326"/>
      <c r="I315" s="326"/>
    </row>
    <row r="316" spans="1:9" ht="33.75" hidden="1" customHeight="1">
      <c r="A316" s="433"/>
      <c r="B316" s="981"/>
      <c r="C316" s="981"/>
      <c r="D316" s="981"/>
      <c r="E316" s="981"/>
      <c r="F316" s="981"/>
      <c r="G316" s="981"/>
      <c r="H316" s="981"/>
      <c r="I316" s="326"/>
    </row>
    <row r="317" spans="1:9" hidden="1">
      <c r="B317" s="389"/>
      <c r="C317" s="389"/>
      <c r="D317" s="389"/>
      <c r="E317" s="389"/>
      <c r="F317" s="389"/>
      <c r="G317" s="389"/>
    </row>
    <row r="318" spans="1:9" ht="42" hidden="1" customHeight="1">
      <c r="A318" s="432"/>
      <c r="B318" s="981"/>
      <c r="C318" s="981"/>
      <c r="D318" s="981"/>
      <c r="E318" s="981"/>
      <c r="F318" s="981"/>
      <c r="G318" s="981"/>
      <c r="H318" s="981"/>
      <c r="I318" s="326"/>
    </row>
    <row r="319" spans="1:9" hidden="1">
      <c r="A319" s="326"/>
      <c r="B319" s="326"/>
      <c r="C319" s="326"/>
      <c r="D319" s="326"/>
      <c r="E319" s="326"/>
      <c r="F319" s="326"/>
      <c r="G319" s="326"/>
      <c r="H319" s="326"/>
      <c r="I319" s="326"/>
    </row>
    <row r="320" spans="1:9" ht="19.5" hidden="1" customHeight="1">
      <c r="A320" s="432"/>
      <c r="B320" s="981" t="s">
        <v>257</v>
      </c>
      <c r="C320" s="981"/>
      <c r="D320" s="981"/>
      <c r="E320" s="981"/>
      <c r="F320" s="981"/>
      <c r="G320" s="981"/>
      <c r="H320" s="981"/>
      <c r="I320" s="326"/>
    </row>
    <row r="321" spans="1:9" hidden="1">
      <c r="A321" s="326"/>
      <c r="B321" s="389"/>
      <c r="C321" s="389"/>
      <c r="D321" s="389"/>
      <c r="E321" s="389"/>
      <c r="F321" s="389"/>
      <c r="G321" s="389"/>
      <c r="H321" s="326"/>
      <c r="I321" s="326"/>
    </row>
    <row r="322" spans="1:9" ht="40.15" hidden="1" customHeight="1">
      <c r="A322" s="432" t="s">
        <v>258</v>
      </c>
      <c r="B322" s="982" t="s">
        <v>259</v>
      </c>
      <c r="C322" s="982"/>
      <c r="D322" s="982"/>
      <c r="E322" s="982"/>
      <c r="F322" s="982"/>
      <c r="G322" s="982"/>
      <c r="H322" s="982"/>
      <c r="I322" s="326"/>
    </row>
    <row r="323" spans="1:9" hidden="1">
      <c r="A323" s="326"/>
      <c r="B323" s="389"/>
      <c r="C323" s="389"/>
      <c r="D323" s="389"/>
      <c r="E323" s="389"/>
      <c r="F323" s="389"/>
      <c r="G323" s="389"/>
      <c r="H323" s="326"/>
      <c r="I323" s="326"/>
    </row>
    <row r="324" spans="1:9" ht="90" hidden="1" customHeight="1">
      <c r="A324" s="432" t="s">
        <v>260</v>
      </c>
      <c r="B324" s="982" t="s">
        <v>261</v>
      </c>
      <c r="C324" s="982"/>
      <c r="D324" s="982"/>
      <c r="E324" s="982"/>
      <c r="F324" s="982"/>
      <c r="G324" s="982"/>
      <c r="H324" s="982"/>
    </row>
    <row r="325" spans="1:9" hidden="1">
      <c r="A325" s="326"/>
      <c r="B325" s="326"/>
      <c r="C325" s="326"/>
      <c r="D325" s="326"/>
      <c r="E325" s="326"/>
      <c r="F325" s="326"/>
      <c r="G325" s="326"/>
      <c r="H325" s="326"/>
      <c r="I325" s="326"/>
    </row>
    <row r="326" spans="1:9" ht="48" hidden="1" customHeight="1">
      <c r="A326" s="432" t="s">
        <v>262</v>
      </c>
      <c r="B326" s="981" t="s">
        <v>263</v>
      </c>
      <c r="C326" s="981"/>
      <c r="D326" s="981"/>
      <c r="E326" s="981"/>
      <c r="F326" s="981"/>
      <c r="G326" s="981"/>
      <c r="H326" s="981"/>
      <c r="I326" s="326"/>
    </row>
    <row r="327" spans="1:9" ht="17.25" hidden="1" customHeight="1">
      <c r="A327" s="326"/>
      <c r="B327" s="326"/>
      <c r="C327" s="326"/>
      <c r="D327" s="325"/>
      <c r="E327" s="326"/>
      <c r="F327" s="326"/>
      <c r="G327" s="326"/>
      <c r="H327" s="326"/>
      <c r="I327" s="326"/>
    </row>
    <row r="328" spans="1:9" ht="21" hidden="1" customHeight="1">
      <c r="A328" s="432" t="s">
        <v>264</v>
      </c>
      <c r="B328" s="981" t="s">
        <v>265</v>
      </c>
      <c r="C328" s="981"/>
      <c r="D328" s="981"/>
      <c r="E328" s="981"/>
      <c r="F328" s="981"/>
      <c r="G328" s="981"/>
      <c r="H328" s="981"/>
      <c r="I328" s="326"/>
    </row>
    <row r="329" spans="1:9" ht="29.25" hidden="1" customHeight="1">
      <c r="A329" s="432"/>
      <c r="B329" s="983" t="s">
        <v>266</v>
      </c>
      <c r="C329" s="983"/>
      <c r="D329" s="983"/>
      <c r="E329" s="983"/>
      <c r="F329" s="983"/>
      <c r="G329" s="983"/>
      <c r="H329" s="983"/>
      <c r="I329" s="326"/>
    </row>
    <row r="330" spans="1:9" ht="17.25" hidden="1" customHeight="1">
      <c r="A330" s="432"/>
      <c r="B330" s="475"/>
      <c r="C330" s="475"/>
      <c r="D330" s="475"/>
      <c r="E330" s="475"/>
      <c r="F330" s="475"/>
      <c r="G330" s="475"/>
      <c r="H330" s="475"/>
    </row>
    <row r="331" spans="1:9" ht="72" hidden="1" customHeight="1">
      <c r="A331" s="433">
        <v>4.0999999999999996</v>
      </c>
      <c r="B331" s="854" t="s">
        <v>267</v>
      </c>
      <c r="C331" s="854"/>
      <c r="D331" s="854"/>
      <c r="E331" s="854"/>
      <c r="F331" s="854"/>
      <c r="G331" s="854"/>
      <c r="H331" s="854"/>
    </row>
    <row r="332" spans="1:9" ht="16.5" hidden="1" customHeight="1">
      <c r="A332" s="388" t="s">
        <v>83</v>
      </c>
      <c r="B332" s="984" t="str">
        <f>"For  " &amp;B207</f>
        <v>For  Name of the Bidder</v>
      </c>
      <c r="C332" s="984"/>
      <c r="D332" s="984"/>
      <c r="E332" s="984"/>
      <c r="F332" s="984"/>
      <c r="G332" s="326"/>
      <c r="H332" s="326"/>
      <c r="I332" s="326"/>
    </row>
    <row r="333" spans="1:9" ht="15.75" hidden="1" customHeight="1">
      <c r="A333" s="326"/>
      <c r="B333" s="476" t="s">
        <v>77</v>
      </c>
      <c r="C333" s="985"/>
      <c r="D333" s="986"/>
      <c r="E333" s="986"/>
      <c r="F333" s="986"/>
      <c r="G333" s="986"/>
      <c r="H333" s="987"/>
      <c r="I333" s="326"/>
    </row>
    <row r="334" spans="1:9" ht="15.75" hidden="1" customHeight="1">
      <c r="A334" s="326"/>
      <c r="B334" s="476" t="s">
        <v>78</v>
      </c>
      <c r="C334" s="985"/>
      <c r="D334" s="986"/>
      <c r="E334" s="986"/>
      <c r="F334" s="986"/>
      <c r="G334" s="986"/>
      <c r="H334" s="987"/>
      <c r="I334" s="326"/>
    </row>
    <row r="335" spans="1:9" ht="15.75" hidden="1" customHeight="1">
      <c r="A335" s="326"/>
      <c r="B335" s="476" t="s">
        <v>79</v>
      </c>
      <c r="C335" s="985"/>
      <c r="D335" s="986"/>
      <c r="E335" s="986"/>
      <c r="F335" s="986"/>
      <c r="G335" s="986"/>
      <c r="H335" s="987"/>
      <c r="I335" s="326"/>
    </row>
    <row r="336" spans="1:9" ht="15.75" hidden="1" customHeight="1">
      <c r="A336" s="326"/>
      <c r="B336" s="476" t="s">
        <v>169</v>
      </c>
      <c r="C336" s="985"/>
      <c r="D336" s="986"/>
      <c r="E336" s="986"/>
      <c r="F336" s="986"/>
      <c r="G336" s="986"/>
      <c r="H336" s="987"/>
      <c r="I336" s="326"/>
    </row>
    <row r="337" spans="1:9" ht="15.75" hidden="1" customHeight="1">
      <c r="A337" s="326"/>
      <c r="B337" s="476" t="s">
        <v>170</v>
      </c>
      <c r="C337" s="985"/>
      <c r="D337" s="986"/>
      <c r="E337" s="986"/>
      <c r="F337" s="986"/>
      <c r="G337" s="986"/>
      <c r="H337" s="987"/>
      <c r="I337" s="326"/>
    </row>
    <row r="338" spans="1:9" ht="15.75" hidden="1" customHeight="1">
      <c r="A338" s="326"/>
      <c r="B338" s="476" t="s">
        <v>172</v>
      </c>
      <c r="C338" s="985"/>
      <c r="D338" s="986"/>
      <c r="E338" s="986"/>
      <c r="F338" s="986"/>
      <c r="G338" s="986"/>
      <c r="H338" s="987"/>
      <c r="I338" s="326"/>
    </row>
    <row r="339" spans="1:9" ht="15.75" hidden="1" customHeight="1">
      <c r="A339" s="326"/>
      <c r="B339" s="476" t="s">
        <v>174</v>
      </c>
      <c r="C339" s="985"/>
      <c r="D339" s="986"/>
      <c r="E339" s="986"/>
      <c r="F339" s="986"/>
      <c r="G339" s="986"/>
      <c r="H339" s="987"/>
      <c r="I339" s="326"/>
    </row>
    <row r="340" spans="1:9" ht="15.75" hidden="1" customHeight="1">
      <c r="A340" s="326"/>
      <c r="B340" s="476" t="s">
        <v>268</v>
      </c>
      <c r="C340" s="985"/>
      <c r="D340" s="986"/>
      <c r="E340" s="986"/>
      <c r="F340" s="986"/>
      <c r="G340" s="986"/>
      <c r="H340" s="987"/>
      <c r="I340" s="326"/>
    </row>
    <row r="341" spans="1:9" ht="15.75" hidden="1" customHeight="1">
      <c r="A341" s="326"/>
      <c r="B341" s="476" t="s">
        <v>269</v>
      </c>
      <c r="C341" s="985"/>
      <c r="D341" s="986"/>
      <c r="E341" s="986"/>
      <c r="F341" s="986"/>
      <c r="G341" s="986"/>
      <c r="H341" s="987"/>
      <c r="I341" s="326"/>
    </row>
    <row r="342" spans="1:9" ht="15.75" hidden="1" customHeight="1">
      <c r="A342" s="326"/>
      <c r="B342" s="476" t="s">
        <v>270</v>
      </c>
      <c r="C342" s="985"/>
      <c r="D342" s="986"/>
      <c r="E342" s="986"/>
      <c r="F342" s="986"/>
      <c r="G342" s="986"/>
      <c r="H342" s="987"/>
      <c r="I342" s="326"/>
    </row>
    <row r="343" spans="1:9" hidden="1">
      <c r="A343" s="326"/>
      <c r="B343" s="326"/>
      <c r="C343" s="326"/>
      <c r="D343" s="326"/>
      <c r="E343" s="326"/>
      <c r="F343" s="326"/>
      <c r="G343" s="326"/>
      <c r="H343" s="326"/>
      <c r="I343" s="326"/>
    </row>
    <row r="344" spans="1:9" ht="16.5" hidden="1" customHeight="1">
      <c r="A344" s="388" t="s">
        <v>91</v>
      </c>
      <c r="B344" s="984" t="str">
        <f>"For  " &amp;B240</f>
        <v>For  Name of Other Partner-1 of JV</v>
      </c>
      <c r="C344" s="984"/>
      <c r="D344" s="984"/>
      <c r="E344" s="984"/>
      <c r="F344" s="984"/>
      <c r="G344" s="326"/>
      <c r="H344" s="326"/>
      <c r="I344" s="326"/>
    </row>
    <row r="345" spans="1:9" ht="15.75" hidden="1" customHeight="1">
      <c r="A345" s="326"/>
      <c r="B345" s="476" t="s">
        <v>77</v>
      </c>
      <c r="C345" s="985"/>
      <c r="D345" s="986"/>
      <c r="E345" s="986"/>
      <c r="F345" s="986"/>
      <c r="G345" s="986"/>
      <c r="H345" s="987"/>
      <c r="I345" s="326"/>
    </row>
    <row r="346" spans="1:9" ht="15.75" hidden="1" customHeight="1">
      <c r="A346" s="326"/>
      <c r="B346" s="476" t="s">
        <v>78</v>
      </c>
      <c r="C346" s="985"/>
      <c r="D346" s="986"/>
      <c r="E346" s="986"/>
      <c r="F346" s="986"/>
      <c r="G346" s="986"/>
      <c r="H346" s="987"/>
      <c r="I346" s="326"/>
    </row>
    <row r="347" spans="1:9" ht="15.75" hidden="1" customHeight="1">
      <c r="A347" s="326"/>
      <c r="B347" s="476" t="s">
        <v>79</v>
      </c>
      <c r="C347" s="985"/>
      <c r="D347" s="986"/>
      <c r="E347" s="986"/>
      <c r="F347" s="986"/>
      <c r="G347" s="986"/>
      <c r="H347" s="987"/>
      <c r="I347" s="326"/>
    </row>
    <row r="348" spans="1:9" ht="15.75" hidden="1" customHeight="1">
      <c r="A348" s="326"/>
      <c r="B348" s="476" t="s">
        <v>169</v>
      </c>
      <c r="C348" s="985"/>
      <c r="D348" s="986"/>
      <c r="E348" s="986"/>
      <c r="F348" s="986"/>
      <c r="G348" s="986"/>
      <c r="H348" s="987"/>
      <c r="I348" s="326"/>
    </row>
    <row r="349" spans="1:9" ht="15.75" hidden="1" customHeight="1">
      <c r="A349" s="326"/>
      <c r="B349" s="476" t="s">
        <v>170</v>
      </c>
      <c r="C349" s="985"/>
      <c r="D349" s="986"/>
      <c r="E349" s="986"/>
      <c r="F349" s="986"/>
      <c r="G349" s="986"/>
      <c r="H349" s="987"/>
      <c r="I349" s="326"/>
    </row>
    <row r="350" spans="1:9" ht="15.75" hidden="1" customHeight="1">
      <c r="A350" s="326"/>
      <c r="B350" s="476" t="s">
        <v>172</v>
      </c>
      <c r="C350" s="985"/>
      <c r="D350" s="986"/>
      <c r="E350" s="986"/>
      <c r="F350" s="986"/>
      <c r="G350" s="986"/>
      <c r="H350" s="987"/>
      <c r="I350" s="326"/>
    </row>
    <row r="351" spans="1:9" ht="15.75" hidden="1" customHeight="1">
      <c r="A351" s="326"/>
      <c r="B351" s="476" t="s">
        <v>174</v>
      </c>
      <c r="C351" s="985"/>
      <c r="D351" s="986"/>
      <c r="E351" s="986"/>
      <c r="F351" s="986"/>
      <c r="G351" s="986"/>
      <c r="H351" s="987"/>
      <c r="I351" s="326"/>
    </row>
    <row r="352" spans="1:9" ht="15.75" hidden="1" customHeight="1">
      <c r="A352" s="326"/>
      <c r="B352" s="476" t="s">
        <v>268</v>
      </c>
      <c r="C352" s="985"/>
      <c r="D352" s="986"/>
      <c r="E352" s="986"/>
      <c r="F352" s="986"/>
      <c r="G352" s="986"/>
      <c r="H352" s="987"/>
      <c r="I352" s="326"/>
    </row>
    <row r="353" spans="1:9" ht="15.75" hidden="1" customHeight="1">
      <c r="A353" s="326"/>
      <c r="B353" s="476" t="s">
        <v>269</v>
      </c>
      <c r="C353" s="985"/>
      <c r="D353" s="986"/>
      <c r="E353" s="986"/>
      <c r="F353" s="986"/>
      <c r="G353" s="986"/>
      <c r="H353" s="987"/>
      <c r="I353" s="326"/>
    </row>
    <row r="354" spans="1:9" ht="15.75" hidden="1" customHeight="1">
      <c r="A354" s="326"/>
      <c r="B354" s="476" t="s">
        <v>270</v>
      </c>
      <c r="C354" s="985"/>
      <c r="D354" s="986"/>
      <c r="E354" s="986"/>
      <c r="F354" s="986"/>
      <c r="G354" s="986"/>
      <c r="H354" s="987"/>
      <c r="I354" s="326"/>
    </row>
    <row r="355" spans="1:9" hidden="1">
      <c r="A355" s="326"/>
      <c r="B355" s="477"/>
      <c r="C355" s="478"/>
      <c r="D355" s="478"/>
      <c r="E355" s="478"/>
      <c r="F355" s="478"/>
      <c r="G355" s="478"/>
      <c r="H355" s="478"/>
      <c r="I355" s="326"/>
    </row>
    <row r="356" spans="1:9" ht="16.5" hidden="1" customHeight="1">
      <c r="A356" s="388" t="s">
        <v>233</v>
      </c>
      <c r="B356" s="984" t="str">
        <f>"For  "&amp;B276</f>
        <v>For  Name of Other Partner-2 of JV</v>
      </c>
      <c r="C356" s="984"/>
      <c r="D356" s="984"/>
      <c r="E356" s="984"/>
      <c r="F356" s="984"/>
      <c r="G356" s="326"/>
      <c r="H356" s="326"/>
      <c r="I356" s="326"/>
    </row>
    <row r="357" spans="1:9" ht="15.75" hidden="1" customHeight="1">
      <c r="A357" s="326"/>
      <c r="B357" s="476" t="s">
        <v>77</v>
      </c>
      <c r="C357" s="985"/>
      <c r="D357" s="986"/>
      <c r="E357" s="986"/>
      <c r="F357" s="986"/>
      <c r="G357" s="986"/>
      <c r="H357" s="987"/>
      <c r="I357" s="326"/>
    </row>
    <row r="358" spans="1:9" ht="15.75" hidden="1" customHeight="1">
      <c r="A358" s="326"/>
      <c r="B358" s="476" t="s">
        <v>78</v>
      </c>
      <c r="C358" s="985"/>
      <c r="D358" s="986"/>
      <c r="E358" s="986"/>
      <c r="F358" s="986"/>
      <c r="G358" s="986"/>
      <c r="H358" s="987"/>
      <c r="I358" s="326"/>
    </row>
    <row r="359" spans="1:9" ht="15.75" hidden="1" customHeight="1">
      <c r="A359" s="326"/>
      <c r="B359" s="476" t="s">
        <v>79</v>
      </c>
      <c r="C359" s="985"/>
      <c r="D359" s="986"/>
      <c r="E359" s="986"/>
      <c r="F359" s="986"/>
      <c r="G359" s="986"/>
      <c r="H359" s="987"/>
      <c r="I359" s="326"/>
    </row>
    <row r="360" spans="1:9" ht="15.75" hidden="1" customHeight="1">
      <c r="A360" s="326"/>
      <c r="B360" s="476" t="s">
        <v>169</v>
      </c>
      <c r="C360" s="985"/>
      <c r="D360" s="986"/>
      <c r="E360" s="986"/>
      <c r="F360" s="986"/>
      <c r="G360" s="986"/>
      <c r="H360" s="987"/>
      <c r="I360" s="326"/>
    </row>
    <row r="361" spans="1:9" ht="15.75" hidden="1" customHeight="1">
      <c r="A361" s="326"/>
      <c r="B361" s="476" t="s">
        <v>170</v>
      </c>
      <c r="C361" s="985"/>
      <c r="D361" s="986"/>
      <c r="E361" s="986"/>
      <c r="F361" s="986"/>
      <c r="G361" s="986"/>
      <c r="H361" s="987"/>
      <c r="I361" s="326"/>
    </row>
    <row r="362" spans="1:9" ht="15.75" hidden="1" customHeight="1">
      <c r="A362" s="326"/>
      <c r="B362" s="476" t="s">
        <v>172</v>
      </c>
      <c r="C362" s="985"/>
      <c r="D362" s="986"/>
      <c r="E362" s="986"/>
      <c r="F362" s="986"/>
      <c r="G362" s="986"/>
      <c r="H362" s="987"/>
      <c r="I362" s="326"/>
    </row>
    <row r="363" spans="1:9" ht="15.75" hidden="1" customHeight="1">
      <c r="A363" s="326"/>
      <c r="B363" s="476" t="s">
        <v>174</v>
      </c>
      <c r="C363" s="985"/>
      <c r="D363" s="986"/>
      <c r="E363" s="986"/>
      <c r="F363" s="986"/>
      <c r="G363" s="986"/>
      <c r="H363" s="987"/>
      <c r="I363" s="326"/>
    </row>
    <row r="364" spans="1:9" ht="15.75" hidden="1" customHeight="1">
      <c r="A364" s="326"/>
      <c r="B364" s="476" t="s">
        <v>268</v>
      </c>
      <c r="C364" s="985"/>
      <c r="D364" s="986"/>
      <c r="E364" s="986"/>
      <c r="F364" s="986"/>
      <c r="G364" s="986"/>
      <c r="H364" s="987"/>
      <c r="I364" s="326"/>
    </row>
    <row r="365" spans="1:9" ht="15.75" hidden="1" customHeight="1">
      <c r="A365" s="326"/>
      <c r="B365" s="476" t="s">
        <v>269</v>
      </c>
      <c r="C365" s="985"/>
      <c r="D365" s="986"/>
      <c r="E365" s="986"/>
      <c r="F365" s="986"/>
      <c r="G365" s="986"/>
      <c r="H365" s="987"/>
      <c r="I365" s="326"/>
    </row>
    <row r="366" spans="1:9" ht="15.75" hidden="1" customHeight="1">
      <c r="A366" s="326"/>
      <c r="B366" s="476" t="s">
        <v>270</v>
      </c>
      <c r="C366" s="985"/>
      <c r="D366" s="986"/>
      <c r="E366" s="986"/>
      <c r="F366" s="986"/>
      <c r="G366" s="986"/>
      <c r="H366" s="987"/>
      <c r="I366" s="326"/>
    </row>
    <row r="367" spans="1:9">
      <c r="A367" s="326"/>
      <c r="B367" s="477"/>
      <c r="C367" s="725"/>
      <c r="D367" s="725"/>
      <c r="E367" s="725"/>
      <c r="F367" s="725"/>
      <c r="G367" s="725"/>
      <c r="H367" s="725"/>
      <c r="I367" s="326"/>
    </row>
    <row r="368" spans="1:9" ht="24" customHeight="1">
      <c r="A368" s="473" t="s">
        <v>303</v>
      </c>
      <c r="B368" s="852" t="s">
        <v>272</v>
      </c>
      <c r="C368" s="852"/>
      <c r="D368" s="852"/>
      <c r="E368" s="852"/>
      <c r="F368" s="852"/>
      <c r="G368" s="852"/>
      <c r="H368" s="852"/>
      <c r="I368" s="326"/>
    </row>
    <row r="369" spans="1:12" ht="36" customHeight="1">
      <c r="A369" s="433">
        <v>5.0999999999999996</v>
      </c>
      <c r="B369" s="982" t="s">
        <v>273</v>
      </c>
      <c r="C369" s="982"/>
      <c r="D369" s="982"/>
      <c r="E369" s="982"/>
      <c r="F369" s="982"/>
      <c r="G369" s="982"/>
      <c r="H369" s="982"/>
    </row>
    <row r="370" spans="1:12" ht="105.75" customHeight="1">
      <c r="A370" s="326"/>
      <c r="B370" s="432" t="s">
        <v>274</v>
      </c>
      <c r="C370" s="982" t="s">
        <v>275</v>
      </c>
      <c r="D370" s="982"/>
      <c r="E370" s="982"/>
      <c r="F370" s="982"/>
      <c r="G370" s="982"/>
      <c r="H370" s="982"/>
      <c r="I370" s="479"/>
    </row>
    <row r="371" spans="1:12" ht="78" customHeight="1">
      <c r="A371" s="326"/>
      <c r="B371" s="432" t="s">
        <v>276</v>
      </c>
      <c r="C371" s="982" t="s">
        <v>277</v>
      </c>
      <c r="D371" s="982"/>
      <c r="E371" s="982"/>
      <c r="F371" s="982"/>
      <c r="G371" s="982"/>
      <c r="H371" s="982"/>
      <c r="I371" s="326"/>
    </row>
    <row r="372" spans="1:12" ht="9" customHeight="1">
      <c r="A372" s="326"/>
      <c r="B372" s="326"/>
      <c r="C372" s="326"/>
      <c r="D372" s="326"/>
      <c r="E372" s="326"/>
      <c r="F372" s="326"/>
      <c r="G372" s="326"/>
      <c r="H372" s="326"/>
      <c r="I372" s="326"/>
    </row>
    <row r="373" spans="1:12" ht="36.75" customHeight="1">
      <c r="A373" s="433">
        <v>5.2</v>
      </c>
      <c r="B373" s="854" t="s">
        <v>278</v>
      </c>
      <c r="C373" s="854"/>
      <c r="D373" s="854"/>
      <c r="E373" s="854"/>
      <c r="F373" s="854"/>
      <c r="G373" s="854"/>
      <c r="H373" s="854"/>
    </row>
    <row r="374" spans="1:12" ht="10.5" customHeight="1">
      <c r="A374" s="326"/>
      <c r="B374" s="326"/>
      <c r="C374" s="326"/>
      <c r="D374" s="326"/>
      <c r="E374" s="326"/>
      <c r="F374" s="326"/>
      <c r="G374" s="326"/>
      <c r="H374" s="326"/>
      <c r="I374" s="326"/>
    </row>
    <row r="375" spans="1:12" ht="24" customHeight="1">
      <c r="A375" s="275"/>
      <c r="B375" s="854" t="s">
        <v>279</v>
      </c>
      <c r="C375" s="854"/>
      <c r="D375" s="854"/>
      <c r="E375" s="854"/>
      <c r="F375" s="854"/>
      <c r="G375" s="854"/>
      <c r="H375" s="854"/>
      <c r="I375" s="326"/>
    </row>
    <row r="376" spans="1:12" ht="32.25" customHeight="1">
      <c r="A376" s="480"/>
      <c r="B376" s="988"/>
      <c r="C376" s="989"/>
      <c r="D376" s="481" t="s">
        <v>280</v>
      </c>
      <c r="E376" s="990"/>
      <c r="F376" s="991"/>
      <c r="G376" s="991"/>
      <c r="H376" s="991"/>
      <c r="I376" s="326"/>
    </row>
    <row r="377" spans="1:12" ht="50.25" customHeight="1">
      <c r="A377" s="482" t="s">
        <v>83</v>
      </c>
      <c r="B377" s="931" t="s">
        <v>281</v>
      </c>
      <c r="C377" s="931"/>
      <c r="D377" s="303" t="s">
        <v>282</v>
      </c>
      <c r="E377" s="326"/>
      <c r="F377" s="326"/>
      <c r="G377" s="326"/>
      <c r="H377" s="326"/>
      <c r="I377" s="326"/>
    </row>
    <row r="378" spans="1:12" ht="21" customHeight="1">
      <c r="A378" s="483"/>
      <c r="B378" s="992" t="s">
        <v>283</v>
      </c>
      <c r="C378" s="993"/>
      <c r="D378" s="484"/>
      <c r="E378" s="326"/>
      <c r="F378" s="326"/>
      <c r="G378" s="326"/>
      <c r="H378" s="326"/>
      <c r="I378" s="309"/>
      <c r="J378" s="485"/>
      <c r="K378" s="486"/>
    </row>
    <row r="379" spans="1:12" ht="23.25" customHeight="1">
      <c r="A379" s="483"/>
      <c r="B379" s="992" t="s">
        <v>284</v>
      </c>
      <c r="C379" s="993"/>
      <c r="D379" s="484"/>
      <c r="E379" s="326"/>
      <c r="F379" s="326"/>
      <c r="G379" s="326"/>
      <c r="H379" s="326"/>
      <c r="J379" s="487"/>
      <c r="K379" s="488"/>
    </row>
    <row r="380" spans="1:12" ht="21.75" customHeight="1">
      <c r="A380" s="483"/>
      <c r="B380" s="992" t="s">
        <v>285</v>
      </c>
      <c r="C380" s="993"/>
      <c r="D380" s="484"/>
      <c r="E380" s="326"/>
      <c r="F380" s="326"/>
      <c r="G380" s="326"/>
      <c r="H380" s="326"/>
      <c r="I380" s="309"/>
      <c r="J380" s="485"/>
      <c r="K380" s="486"/>
      <c r="L380" s="309"/>
    </row>
    <row r="381" spans="1:12" ht="20.25" customHeight="1">
      <c r="A381" s="483"/>
      <c r="B381" s="992" t="s">
        <v>286</v>
      </c>
      <c r="C381" s="993"/>
      <c r="D381" s="484"/>
      <c r="E381" s="326"/>
      <c r="F381" s="326"/>
      <c r="G381" s="326"/>
      <c r="H381" s="326"/>
      <c r="I381" s="309"/>
      <c r="J381" s="485"/>
      <c r="K381" s="486"/>
      <c r="L381" s="309"/>
    </row>
    <row r="382" spans="1:12" ht="21.75" customHeight="1">
      <c r="A382" s="483"/>
      <c r="B382" s="883" t="s">
        <v>287</v>
      </c>
      <c r="C382" s="885"/>
      <c r="D382" s="484"/>
      <c r="E382" s="326"/>
      <c r="F382" s="326"/>
      <c r="G382" s="326"/>
      <c r="H382" s="326"/>
      <c r="I382" s="309"/>
      <c r="J382" s="485"/>
      <c r="K382" s="486"/>
      <c r="L382" s="309"/>
    </row>
    <row r="383" spans="1:12" ht="16.5" customHeight="1">
      <c r="A383" s="326"/>
      <c r="B383" s="326"/>
      <c r="C383" s="326"/>
      <c r="D383" s="326"/>
      <c r="E383" s="326"/>
      <c r="F383" s="326"/>
      <c r="G383" s="326"/>
      <c r="H383" s="326"/>
      <c r="I383" s="326"/>
    </row>
    <row r="384" spans="1:12" ht="49.5" customHeight="1">
      <c r="A384" s="583" t="s">
        <v>271</v>
      </c>
      <c r="B384" s="852" t="s">
        <v>1005</v>
      </c>
      <c r="C384" s="852"/>
      <c r="D384" s="852"/>
      <c r="E384" s="852"/>
      <c r="F384" s="852"/>
      <c r="G384" s="852"/>
      <c r="H384" s="852"/>
      <c r="I384" s="852"/>
    </row>
    <row r="385" spans="1:9">
      <c r="A385" s="326"/>
      <c r="B385" s="326"/>
      <c r="C385" s="326"/>
      <c r="D385" s="326"/>
      <c r="E385" s="326"/>
      <c r="F385" s="326"/>
      <c r="G385" s="326"/>
      <c r="H385" s="326"/>
      <c r="I385" s="326"/>
    </row>
    <row r="387" spans="1:9" ht="16.5">
      <c r="B387" s="307" t="s">
        <v>65</v>
      </c>
      <c r="C387" s="489" t="str">
        <f>'Attach 3(JV)'!B24</f>
        <v>--</v>
      </c>
      <c r="F387" s="306" t="s">
        <v>66</v>
      </c>
      <c r="G387" s="307" t="str">
        <f>'Attach 3(JV)'!E24</f>
        <v/>
      </c>
      <c r="H387" s="307"/>
      <c r="I387" s="307"/>
    </row>
    <row r="388" spans="1:9" ht="16.5">
      <c r="B388" s="307" t="s">
        <v>67</v>
      </c>
      <c r="C388" s="489" t="str">
        <f>'Attach 3(JV)'!B25</f>
        <v/>
      </c>
      <c r="F388" s="306" t="s">
        <v>68</v>
      </c>
      <c r="G388" s="307" t="str">
        <f>'Attach 3(JV)'!E25</f>
        <v/>
      </c>
      <c r="H388" s="307"/>
      <c r="I388" s="307"/>
    </row>
  </sheetData>
  <sheetProtection algorithmName="SHA-512" hashValue="Pq751r9E4zlenN2+YW5alhmODFJ3X4qoKTrMUb2IeBFGkxIOg6MG69u1aKM9rumcszTipCWQbrHh55OQOK/NPA==" saltValue="K7Z2iNN7nylyu/wcBA2Ybw==" spinCount="100000" sheet="1" objects="1" scenarios="1"/>
  <mergeCells count="430">
    <mergeCell ref="B178:H178"/>
    <mergeCell ref="B179:E179"/>
    <mergeCell ref="G179:H179"/>
    <mergeCell ref="B188:H188"/>
    <mergeCell ref="B190:H190"/>
    <mergeCell ref="B192:H192"/>
    <mergeCell ref="B193:H193"/>
    <mergeCell ref="B195:H195"/>
    <mergeCell ref="B170:E170"/>
    <mergeCell ref="G170:H170"/>
    <mergeCell ref="A171:A172"/>
    <mergeCell ref="B171:E171"/>
    <mergeCell ref="B172:E172"/>
    <mergeCell ref="B174:H174"/>
    <mergeCell ref="B175:I175"/>
    <mergeCell ref="B176:H176"/>
    <mergeCell ref="A177:I177"/>
    <mergeCell ref="B164:I164"/>
    <mergeCell ref="B165:E165"/>
    <mergeCell ref="B166:E166"/>
    <mergeCell ref="G166:H166"/>
    <mergeCell ref="B167:E167"/>
    <mergeCell ref="B168:E168"/>
    <mergeCell ref="G168:H168"/>
    <mergeCell ref="B169:E169"/>
    <mergeCell ref="G169:H169"/>
    <mergeCell ref="B159:E159"/>
    <mergeCell ref="G159:H159"/>
    <mergeCell ref="B160:E160"/>
    <mergeCell ref="G160:H160"/>
    <mergeCell ref="B161:E161"/>
    <mergeCell ref="G161:H161"/>
    <mergeCell ref="A162:A163"/>
    <mergeCell ref="B162:E162"/>
    <mergeCell ref="B163:E163"/>
    <mergeCell ref="B154:E154"/>
    <mergeCell ref="G154:H154"/>
    <mergeCell ref="B155:E155"/>
    <mergeCell ref="G155:H155"/>
    <mergeCell ref="B156:E156"/>
    <mergeCell ref="B157:E157"/>
    <mergeCell ref="G157:H157"/>
    <mergeCell ref="B158:E158"/>
    <mergeCell ref="G158:H158"/>
    <mergeCell ref="B148:E148"/>
    <mergeCell ref="G148:H148"/>
    <mergeCell ref="B149:E152"/>
    <mergeCell ref="G149:H149"/>
    <mergeCell ref="G150:H150"/>
    <mergeCell ref="G151:H151"/>
    <mergeCell ref="G152:H152"/>
    <mergeCell ref="B153:E153"/>
    <mergeCell ref="G153:H153"/>
    <mergeCell ref="A142:I142"/>
    <mergeCell ref="B143:E143"/>
    <mergeCell ref="F143:I143"/>
    <mergeCell ref="B144:E144"/>
    <mergeCell ref="F144:I144"/>
    <mergeCell ref="B145:E145"/>
    <mergeCell ref="F145:I145"/>
    <mergeCell ref="B146:I146"/>
    <mergeCell ref="B147:E147"/>
    <mergeCell ref="G147:H147"/>
    <mergeCell ref="B133:H133"/>
    <mergeCell ref="B134:E134"/>
    <mergeCell ref="B135:H135"/>
    <mergeCell ref="B136:E136"/>
    <mergeCell ref="B137:H137"/>
    <mergeCell ref="B138:E138"/>
    <mergeCell ref="B139:E139"/>
    <mergeCell ref="G139:H139"/>
    <mergeCell ref="A141:I141"/>
    <mergeCell ref="B126:E126"/>
    <mergeCell ref="G126:H126"/>
    <mergeCell ref="B127:E127"/>
    <mergeCell ref="G127:H127"/>
    <mergeCell ref="B128:E128"/>
    <mergeCell ref="G128:H128"/>
    <mergeCell ref="B129:E129"/>
    <mergeCell ref="G129:H129"/>
    <mergeCell ref="A130:A131"/>
    <mergeCell ref="B130:E130"/>
    <mergeCell ref="B131:E131"/>
    <mergeCell ref="B118:E118"/>
    <mergeCell ref="G118:H118"/>
    <mergeCell ref="B119:E119"/>
    <mergeCell ref="G119:H119"/>
    <mergeCell ref="A120:A122"/>
    <mergeCell ref="B120:E120"/>
    <mergeCell ref="B121:E122"/>
    <mergeCell ref="B124:E124"/>
    <mergeCell ref="B125:E125"/>
    <mergeCell ref="G125:H125"/>
    <mergeCell ref="B113:E113"/>
    <mergeCell ref="B114:E114"/>
    <mergeCell ref="G114:H114"/>
    <mergeCell ref="B115:E115"/>
    <mergeCell ref="G115:H115"/>
    <mergeCell ref="B116:E116"/>
    <mergeCell ref="G116:H116"/>
    <mergeCell ref="B117:E117"/>
    <mergeCell ref="F117:G117"/>
    <mergeCell ref="H117:I117"/>
    <mergeCell ref="B105:E105"/>
    <mergeCell ref="G105:H105"/>
    <mergeCell ref="B106:E106"/>
    <mergeCell ref="G106:H106"/>
    <mergeCell ref="A107:A111"/>
    <mergeCell ref="B107:E108"/>
    <mergeCell ref="G107:H107"/>
    <mergeCell ref="G108:H108"/>
    <mergeCell ref="G109:H109"/>
    <mergeCell ref="G110:H110"/>
    <mergeCell ref="G111:H111"/>
    <mergeCell ref="A99:I99"/>
    <mergeCell ref="A100:I100"/>
    <mergeCell ref="B101:E101"/>
    <mergeCell ref="F101:I101"/>
    <mergeCell ref="B102:E102"/>
    <mergeCell ref="F102:I102"/>
    <mergeCell ref="B103:E103"/>
    <mergeCell ref="F103:I103"/>
    <mergeCell ref="B104:I104"/>
    <mergeCell ref="B91:E91"/>
    <mergeCell ref="G91:H91"/>
    <mergeCell ref="B92:E92"/>
    <mergeCell ref="G92:H92"/>
    <mergeCell ref="A93:A94"/>
    <mergeCell ref="B93:E93"/>
    <mergeCell ref="B94:E94"/>
    <mergeCell ref="B95:E95"/>
    <mergeCell ref="G95:H95"/>
    <mergeCell ref="G85:H85"/>
    <mergeCell ref="G86:H86"/>
    <mergeCell ref="B87:E87"/>
    <mergeCell ref="B88:E88"/>
    <mergeCell ref="G88:H88"/>
    <mergeCell ref="B89:E89"/>
    <mergeCell ref="F89:G89"/>
    <mergeCell ref="H89:I89"/>
    <mergeCell ref="B90:E90"/>
    <mergeCell ref="G90:H90"/>
    <mergeCell ref="A3:I3"/>
    <mergeCell ref="A5:I5"/>
    <mergeCell ref="A8:D8"/>
    <mergeCell ref="B9:C9"/>
    <mergeCell ref="B10:C10"/>
    <mergeCell ref="B11:C11"/>
    <mergeCell ref="B22:H22"/>
    <mergeCell ref="A25:H25"/>
    <mergeCell ref="A27:H27"/>
    <mergeCell ref="B28:H28"/>
    <mergeCell ref="B29:H29"/>
    <mergeCell ref="B30:H30"/>
    <mergeCell ref="B12:C12"/>
    <mergeCell ref="A16:I16"/>
    <mergeCell ref="B18:F18"/>
    <mergeCell ref="B19:H19"/>
    <mergeCell ref="B20:H20"/>
    <mergeCell ref="B21:H21"/>
    <mergeCell ref="B39:H39"/>
    <mergeCell ref="A40:A42"/>
    <mergeCell ref="B40:C42"/>
    <mergeCell ref="D40:F42"/>
    <mergeCell ref="B43:C43"/>
    <mergeCell ref="D43:F43"/>
    <mergeCell ref="B31:H31"/>
    <mergeCell ref="B33:H33"/>
    <mergeCell ref="B34:H34"/>
    <mergeCell ref="B35:H35"/>
    <mergeCell ref="B37:H37"/>
    <mergeCell ref="B38:H38"/>
    <mergeCell ref="B48:C48"/>
    <mergeCell ref="D48:F48"/>
    <mergeCell ref="B49:C49"/>
    <mergeCell ref="D49:F49"/>
    <mergeCell ref="B50:C50"/>
    <mergeCell ref="D50:F50"/>
    <mergeCell ref="A44:A46"/>
    <mergeCell ref="B44:C46"/>
    <mergeCell ref="D44:F44"/>
    <mergeCell ref="D45:F45"/>
    <mergeCell ref="D46:F46"/>
    <mergeCell ref="B47:C47"/>
    <mergeCell ref="D47:F47"/>
    <mergeCell ref="D55:F55"/>
    <mergeCell ref="B57:F57"/>
    <mergeCell ref="B58:F58"/>
    <mergeCell ref="B51:C51"/>
    <mergeCell ref="D51:F51"/>
    <mergeCell ref="B52:C52"/>
    <mergeCell ref="D52:F52"/>
    <mergeCell ref="D53:F53"/>
    <mergeCell ref="D54:F54"/>
    <mergeCell ref="B60:I60"/>
    <mergeCell ref="B62:I62"/>
    <mergeCell ref="B64:I64"/>
    <mergeCell ref="B65:I65"/>
    <mergeCell ref="B66:I66"/>
    <mergeCell ref="B67:I67"/>
    <mergeCell ref="B68:I68"/>
    <mergeCell ref="B69:I69"/>
    <mergeCell ref="B71:I71"/>
    <mergeCell ref="B72:I72"/>
    <mergeCell ref="A73:J73"/>
    <mergeCell ref="A74:J74"/>
    <mergeCell ref="B206:H206"/>
    <mergeCell ref="B207:D207"/>
    <mergeCell ref="E207:H207"/>
    <mergeCell ref="B208:H208"/>
    <mergeCell ref="E209:E210"/>
    <mergeCell ref="F209:H210"/>
    <mergeCell ref="B76:E76"/>
    <mergeCell ref="F76:I76"/>
    <mergeCell ref="B77:E77"/>
    <mergeCell ref="F77:I77"/>
    <mergeCell ref="B78:E78"/>
    <mergeCell ref="G78:H78"/>
    <mergeCell ref="B79:E79"/>
    <mergeCell ref="G79:H79"/>
    <mergeCell ref="A80:A86"/>
    <mergeCell ref="B80:E83"/>
    <mergeCell ref="G80:H80"/>
    <mergeCell ref="G81:H81"/>
    <mergeCell ref="G82:H82"/>
    <mergeCell ref="G83:H83"/>
    <mergeCell ref="G84:H84"/>
    <mergeCell ref="F215:H215"/>
    <mergeCell ref="F216:H216"/>
    <mergeCell ref="F217:H217"/>
    <mergeCell ref="F218:H218"/>
    <mergeCell ref="B221:H221"/>
    <mergeCell ref="E222:E223"/>
    <mergeCell ref="F222:H223"/>
    <mergeCell ref="B211:C211"/>
    <mergeCell ref="F211:H211"/>
    <mergeCell ref="B212:D212"/>
    <mergeCell ref="F212:H212"/>
    <mergeCell ref="F213:H213"/>
    <mergeCell ref="F214:H214"/>
    <mergeCell ref="F228:H228"/>
    <mergeCell ref="F229:H229"/>
    <mergeCell ref="F230:H230"/>
    <mergeCell ref="F231:H231"/>
    <mergeCell ref="B232:C232"/>
    <mergeCell ref="F232:H232"/>
    <mergeCell ref="B224:C224"/>
    <mergeCell ref="F224:H224"/>
    <mergeCell ref="B225:D225"/>
    <mergeCell ref="F225:H225"/>
    <mergeCell ref="F226:H226"/>
    <mergeCell ref="F227:H227"/>
    <mergeCell ref="B237:C237"/>
    <mergeCell ref="E237:F237"/>
    <mergeCell ref="G237:H237"/>
    <mergeCell ref="B238:C238"/>
    <mergeCell ref="E238:H238"/>
    <mergeCell ref="B240:D240"/>
    <mergeCell ref="E240:H240"/>
    <mergeCell ref="B234:C234"/>
    <mergeCell ref="E234:F234"/>
    <mergeCell ref="G234:H234"/>
    <mergeCell ref="B235:C235"/>
    <mergeCell ref="E235:H235"/>
    <mergeCell ref="B236:C236"/>
    <mergeCell ref="E236:H236"/>
    <mergeCell ref="B245:D245"/>
    <mergeCell ref="B246:C246"/>
    <mergeCell ref="G246:H246"/>
    <mergeCell ref="B247:C247"/>
    <mergeCell ref="G247:H247"/>
    <mergeCell ref="G248:H248"/>
    <mergeCell ref="B241:H241"/>
    <mergeCell ref="E242:E243"/>
    <mergeCell ref="F242:F243"/>
    <mergeCell ref="G242:H243"/>
    <mergeCell ref="B244:C244"/>
    <mergeCell ref="E244:F244"/>
    <mergeCell ref="G244:H244"/>
    <mergeCell ref="B260:C260"/>
    <mergeCell ref="E260:F260"/>
    <mergeCell ref="G260:H260"/>
    <mergeCell ref="B261:D261"/>
    <mergeCell ref="B262:C262"/>
    <mergeCell ref="G262:H262"/>
    <mergeCell ref="G249:H249"/>
    <mergeCell ref="G250:H250"/>
    <mergeCell ref="G251:H251"/>
    <mergeCell ref="B252:H252"/>
    <mergeCell ref="B257:H257"/>
    <mergeCell ref="E258:E259"/>
    <mergeCell ref="F258:F259"/>
    <mergeCell ref="G258:H259"/>
    <mergeCell ref="B268:H268"/>
    <mergeCell ref="B270:C270"/>
    <mergeCell ref="E270:F270"/>
    <mergeCell ref="G270:H270"/>
    <mergeCell ref="B271:C271"/>
    <mergeCell ref="E271:F271"/>
    <mergeCell ref="G271:H271"/>
    <mergeCell ref="B263:C263"/>
    <mergeCell ref="G263:H263"/>
    <mergeCell ref="G264:H264"/>
    <mergeCell ref="G265:H265"/>
    <mergeCell ref="G266:H266"/>
    <mergeCell ref="G267:H267"/>
    <mergeCell ref="B274:C274"/>
    <mergeCell ref="E274:F274"/>
    <mergeCell ref="G274:H274"/>
    <mergeCell ref="B276:D276"/>
    <mergeCell ref="E276:H276"/>
    <mergeCell ref="B277:H277"/>
    <mergeCell ref="B272:C272"/>
    <mergeCell ref="E272:F272"/>
    <mergeCell ref="G272:H272"/>
    <mergeCell ref="B273:C273"/>
    <mergeCell ref="E273:F273"/>
    <mergeCell ref="G273:H273"/>
    <mergeCell ref="B281:D281"/>
    <mergeCell ref="B282:C282"/>
    <mergeCell ref="G282:H282"/>
    <mergeCell ref="B283:C283"/>
    <mergeCell ref="G283:H283"/>
    <mergeCell ref="G284:H284"/>
    <mergeCell ref="E278:E279"/>
    <mergeCell ref="F278:F279"/>
    <mergeCell ref="G278:H279"/>
    <mergeCell ref="B280:C280"/>
    <mergeCell ref="E280:F280"/>
    <mergeCell ref="G280:H280"/>
    <mergeCell ref="B293:C293"/>
    <mergeCell ref="E293:F293"/>
    <mergeCell ref="G293:H293"/>
    <mergeCell ref="B294:D294"/>
    <mergeCell ref="B295:C295"/>
    <mergeCell ref="G295:H295"/>
    <mergeCell ref="G285:H285"/>
    <mergeCell ref="G286:H286"/>
    <mergeCell ref="G287:H287"/>
    <mergeCell ref="B288:H288"/>
    <mergeCell ref="B290:H290"/>
    <mergeCell ref="E291:E292"/>
    <mergeCell ref="F291:F292"/>
    <mergeCell ref="G291:H292"/>
    <mergeCell ref="B301:C301"/>
    <mergeCell ref="G301:H301"/>
    <mergeCell ref="B302:H302"/>
    <mergeCell ref="B304:C304"/>
    <mergeCell ref="E304:F304"/>
    <mergeCell ref="G304:H304"/>
    <mergeCell ref="B296:C296"/>
    <mergeCell ref="G296:H296"/>
    <mergeCell ref="G297:H297"/>
    <mergeCell ref="G298:H298"/>
    <mergeCell ref="G299:H299"/>
    <mergeCell ref="G300:H300"/>
    <mergeCell ref="B307:C307"/>
    <mergeCell ref="E307:F307"/>
    <mergeCell ref="G307:H307"/>
    <mergeCell ref="B308:C308"/>
    <mergeCell ref="E308:F308"/>
    <mergeCell ref="G308:H308"/>
    <mergeCell ref="B305:C305"/>
    <mergeCell ref="E305:F305"/>
    <mergeCell ref="G305:H305"/>
    <mergeCell ref="B306:C306"/>
    <mergeCell ref="E306:F306"/>
    <mergeCell ref="G306:H306"/>
    <mergeCell ref="B320:H320"/>
    <mergeCell ref="B322:H322"/>
    <mergeCell ref="B324:H324"/>
    <mergeCell ref="B326:H326"/>
    <mergeCell ref="B328:H328"/>
    <mergeCell ref="B329:H329"/>
    <mergeCell ref="B310:H310"/>
    <mergeCell ref="B312:H312"/>
    <mergeCell ref="B313:H313"/>
    <mergeCell ref="B314:H314"/>
    <mergeCell ref="B316:H316"/>
    <mergeCell ref="B318:H318"/>
    <mergeCell ref="C337:H337"/>
    <mergeCell ref="C338:H338"/>
    <mergeCell ref="C339:H339"/>
    <mergeCell ref="C340:H340"/>
    <mergeCell ref="C341:H341"/>
    <mergeCell ref="C342:H342"/>
    <mergeCell ref="B331:H331"/>
    <mergeCell ref="B332:F332"/>
    <mergeCell ref="C333:H333"/>
    <mergeCell ref="C334:H334"/>
    <mergeCell ref="C335:H335"/>
    <mergeCell ref="C336:H336"/>
    <mergeCell ref="C350:H350"/>
    <mergeCell ref="C351:H351"/>
    <mergeCell ref="C352:H352"/>
    <mergeCell ref="C353:H353"/>
    <mergeCell ref="C354:H354"/>
    <mergeCell ref="B356:F356"/>
    <mergeCell ref="B344:F344"/>
    <mergeCell ref="C345:H345"/>
    <mergeCell ref="C346:H346"/>
    <mergeCell ref="C347:H347"/>
    <mergeCell ref="C348:H348"/>
    <mergeCell ref="C349:H349"/>
    <mergeCell ref="C363:H363"/>
    <mergeCell ref="C364:H364"/>
    <mergeCell ref="C365:H365"/>
    <mergeCell ref="C366:H366"/>
    <mergeCell ref="B368:H368"/>
    <mergeCell ref="B369:H369"/>
    <mergeCell ref="C357:H357"/>
    <mergeCell ref="C358:H358"/>
    <mergeCell ref="C359:H359"/>
    <mergeCell ref="C360:H360"/>
    <mergeCell ref="C361:H361"/>
    <mergeCell ref="C362:H362"/>
    <mergeCell ref="B384:I384"/>
    <mergeCell ref="B377:C377"/>
    <mergeCell ref="B378:C378"/>
    <mergeCell ref="B379:C379"/>
    <mergeCell ref="B380:C380"/>
    <mergeCell ref="B381:C381"/>
    <mergeCell ref="B382:C382"/>
    <mergeCell ref="C370:H370"/>
    <mergeCell ref="C371:H371"/>
    <mergeCell ref="B373:H373"/>
    <mergeCell ref="B375:H375"/>
    <mergeCell ref="B376:C376"/>
    <mergeCell ref="E376:F376"/>
    <mergeCell ref="G376:H376"/>
  </mergeCells>
  <conditionalFormatting sqref="A19">
    <cfRule type="expression" dxfId="50" priority="14" stopIfTrue="1">
      <formula>$M$18="Sole Bidder"</formula>
    </cfRule>
    <cfRule type="expression" dxfId="49" priority="15" stopIfTrue="1">
      <formula>$M$18=1</formula>
    </cfRule>
  </conditionalFormatting>
  <conditionalFormatting sqref="A384">
    <cfRule type="expression" dxfId="48" priority="1" stopIfTrue="1">
      <formula>$M$18="Sole Bidder"</formula>
    </cfRule>
  </conditionalFormatting>
  <conditionalFormatting sqref="A20:H21">
    <cfRule type="expression" dxfId="47" priority="24" stopIfTrue="1">
      <formula>$M$20=2</formula>
    </cfRule>
  </conditionalFormatting>
  <conditionalFormatting sqref="A22:H22">
    <cfRule type="expression" dxfId="46" priority="23" stopIfTrue="1">
      <formula>AND($M$20=2,$M$21="2 or more")</formula>
    </cfRule>
  </conditionalFormatting>
  <conditionalFormatting sqref="A35:H35">
    <cfRule type="expression" dxfId="45" priority="25" stopIfTrue="1">
      <formula>$M$20&lt;2</formula>
    </cfRule>
  </conditionalFormatting>
  <conditionalFormatting sqref="A240:H240 A253:C261 D253:H274 A268:C274">
    <cfRule type="expression" dxfId="44" priority="16" stopIfTrue="1">
      <formula>$M$204&lt;2</formula>
    </cfRule>
  </conditionalFormatting>
  <conditionalFormatting sqref="A276:H276 A289:C294 A301:H308">
    <cfRule type="expression" dxfId="43" priority="17" stopIfTrue="1">
      <formula>$M$204&lt;2</formula>
    </cfRule>
    <cfRule type="expression" dxfId="42" priority="18" stopIfTrue="1">
      <formula>$M$206=1</formula>
    </cfRule>
  </conditionalFormatting>
  <conditionalFormatting sqref="A310:H328 A329:B329 A330:H331 A355:H355 A367:H367 A368">
    <cfRule type="expression" dxfId="41" priority="12" stopIfTrue="1">
      <formula>$M$18="Sole Bidder"</formula>
    </cfRule>
  </conditionalFormatting>
  <conditionalFormatting sqref="A344:H354 E376:H376">
    <cfRule type="expression" dxfId="40" priority="19" stopIfTrue="1">
      <formula>$M$204&lt;2</formula>
    </cfRule>
  </conditionalFormatting>
  <conditionalFormatting sqref="A356:H366 G376:H376">
    <cfRule type="expression" dxfId="39" priority="21" stopIfTrue="1">
      <formula>$M$206=1</formula>
    </cfRule>
  </conditionalFormatting>
  <conditionalFormatting sqref="A356:H366">
    <cfRule type="expression" dxfId="38" priority="20" stopIfTrue="1">
      <formula>$M$204&lt;2</formula>
    </cfRule>
  </conditionalFormatting>
  <conditionalFormatting sqref="B18:F18 B19:H19">
    <cfRule type="expression" dxfId="37" priority="22" stopIfTrue="1">
      <formula>$M$20&lt;2</formula>
    </cfRule>
  </conditionalFormatting>
  <conditionalFormatting sqref="D378:D382">
    <cfRule type="expression" dxfId="36" priority="6" stopIfTrue="1">
      <formula>$M$204&lt;2</formula>
    </cfRule>
  </conditionalFormatting>
  <conditionalFormatting sqref="D213:F213 A213 A226 D282:H282">
    <cfRule type="expression" dxfId="35" priority="10" stopIfTrue="1">
      <formula>$E$212="No"</formula>
    </cfRule>
  </conditionalFormatting>
  <conditionalFormatting sqref="D226:F226">
    <cfRule type="expression" dxfId="34" priority="13" stopIfTrue="1">
      <formula>$E$212="No"</formula>
    </cfRule>
  </conditionalFormatting>
  <conditionalFormatting sqref="D289:H300">
    <cfRule type="expression" dxfId="33" priority="7" stopIfTrue="1">
      <formula>$M$204&lt;2</formula>
    </cfRule>
    <cfRule type="expression" dxfId="32" priority="8" stopIfTrue="1">
      <formula>$M$206=1</formula>
    </cfRule>
  </conditionalFormatting>
  <conditionalFormatting sqref="E213:F213">
    <cfRule type="expression" dxfId="31" priority="9" stopIfTrue="1">
      <formula>$M$18="Sole Bidder"</formula>
    </cfRule>
  </conditionalFormatting>
  <conditionalFormatting sqref="E282:H287 A25:H25 A33:H34 E209:F209 D209:D210 E211 E214:E218 E222:F222 D222:D223 E224:F224 E226:F226 E227:E232 E233:H233 E236 E237:H237 E238 E242 G242 D242:D243 E244:H244 E246:H251 E275:H275 E278 G278 D278:D279 E280:H280 E309:H309 D376">
    <cfRule type="expression" dxfId="30" priority="11" stopIfTrue="1">
      <formula>$M$18="Sole Bidder"</formula>
    </cfRule>
  </conditionalFormatting>
  <conditionalFormatting sqref="F212">
    <cfRule type="expression" dxfId="29" priority="4" stopIfTrue="1">
      <formula>$M$18="Sole Bidder"</formula>
    </cfRule>
    <cfRule type="expression" dxfId="28" priority="5" stopIfTrue="1">
      <formula>$E$212="No"</formula>
    </cfRule>
  </conditionalFormatting>
  <conditionalFormatting sqref="F225">
    <cfRule type="expression" dxfId="27" priority="2" stopIfTrue="1">
      <formula>$M$18="Sole Bidder"</formula>
    </cfRule>
    <cfRule type="expression" dxfId="26" priority="3" stopIfTrue="1">
      <formula>$E$212="No"</formula>
    </cfRule>
  </conditionalFormatting>
  <dataValidations count="2">
    <dataValidation type="list" allowBlank="1" showInputMessage="1" showErrorMessage="1" sqref="I65719 WVQ983227 WLU983227 WBY983227 VSC983227 VIG983227 UYK983227 UOO983227 UES983227 TUW983227 TLA983227 TBE983227 SRI983227 SHM983227 RXQ983227 RNU983227 RDY983227 QUC983227 QKG983227 QAK983227 PQO983227 PGS983227 OWW983227 ONA983227 ODE983227 NTI983227 NJM983227 MZQ983227 MPU983227 MFY983227 LWC983227 LMG983227 LCK983227 KSO983227 KIS983227 JYW983227 JPA983227 JFE983227 IVI983227 ILM983227 IBQ983227 HRU983227 HHY983227 GYC983227 GOG983227 GEK983227 FUO983227 FKS983227 FAW983227 ERA983227 EHE983227 DXI983227 DNM983227 DDQ983227 CTU983227 CJY983227 CAC983227 BQG983227 BGK983227 AWO983227 AMS983227 ACW983227 TA983227 JE983227 I983227 WVQ917691 WLU917691 WBY917691 VSC917691 VIG917691 UYK917691 UOO917691 UES917691 TUW917691 TLA917691 TBE917691 SRI917691 SHM917691 RXQ917691 RNU917691 RDY917691 QUC917691 QKG917691 QAK917691 PQO917691 PGS917691 OWW917691 ONA917691 ODE917691 NTI917691 NJM917691 MZQ917691 MPU917691 MFY917691 LWC917691 LMG917691 LCK917691 KSO917691 KIS917691 JYW917691 JPA917691 JFE917691 IVI917691 ILM917691 IBQ917691 HRU917691 HHY917691 GYC917691 GOG917691 GEK917691 FUO917691 FKS917691 FAW917691 ERA917691 EHE917691 DXI917691 DNM917691 DDQ917691 CTU917691 CJY917691 CAC917691 BQG917691 BGK917691 AWO917691 AMS917691 ACW917691 TA917691 JE917691 I917691 WVQ852155 WLU852155 WBY852155 VSC852155 VIG852155 UYK852155 UOO852155 UES852155 TUW852155 TLA852155 TBE852155 SRI852155 SHM852155 RXQ852155 RNU852155 RDY852155 QUC852155 QKG852155 QAK852155 PQO852155 PGS852155 OWW852155 ONA852155 ODE852155 NTI852155 NJM852155 MZQ852155 MPU852155 MFY852155 LWC852155 LMG852155 LCK852155 KSO852155 KIS852155 JYW852155 JPA852155 JFE852155 IVI852155 ILM852155 IBQ852155 HRU852155 HHY852155 GYC852155 GOG852155 GEK852155 FUO852155 FKS852155 FAW852155 ERA852155 EHE852155 DXI852155 DNM852155 DDQ852155 CTU852155 CJY852155 CAC852155 BQG852155 BGK852155 AWO852155 AMS852155 ACW852155 TA852155 JE852155 I852155 WVQ786619 WLU786619 WBY786619 VSC786619 VIG786619 UYK786619 UOO786619 UES786619 TUW786619 TLA786619 TBE786619 SRI786619 SHM786619 RXQ786619 RNU786619 RDY786619 QUC786619 QKG786619 QAK786619 PQO786619 PGS786619 OWW786619 ONA786619 ODE786619 NTI786619 NJM786619 MZQ786619 MPU786619 MFY786619 LWC786619 LMG786619 LCK786619 KSO786619 KIS786619 JYW786619 JPA786619 JFE786619 IVI786619 ILM786619 IBQ786619 HRU786619 HHY786619 GYC786619 GOG786619 GEK786619 FUO786619 FKS786619 FAW786619 ERA786619 EHE786619 DXI786619 DNM786619 DDQ786619 CTU786619 CJY786619 CAC786619 BQG786619 BGK786619 AWO786619 AMS786619 ACW786619 TA786619 JE786619 I786619 WVQ721083 WLU721083 WBY721083 VSC721083 VIG721083 UYK721083 UOO721083 UES721083 TUW721083 TLA721083 TBE721083 SRI721083 SHM721083 RXQ721083 RNU721083 RDY721083 QUC721083 QKG721083 QAK721083 PQO721083 PGS721083 OWW721083 ONA721083 ODE721083 NTI721083 NJM721083 MZQ721083 MPU721083 MFY721083 LWC721083 LMG721083 LCK721083 KSO721083 KIS721083 JYW721083 JPA721083 JFE721083 IVI721083 ILM721083 IBQ721083 HRU721083 HHY721083 GYC721083 GOG721083 GEK721083 FUO721083 FKS721083 FAW721083 ERA721083 EHE721083 DXI721083 DNM721083 DDQ721083 CTU721083 CJY721083 CAC721083 BQG721083 BGK721083 AWO721083 AMS721083 ACW721083 TA721083 JE721083 I721083 WVQ655547 WLU655547 WBY655547 VSC655547 VIG655547 UYK655547 UOO655547 UES655547 TUW655547 TLA655547 TBE655547 SRI655547 SHM655547 RXQ655547 RNU655547 RDY655547 QUC655547 QKG655547 QAK655547 PQO655547 PGS655547 OWW655547 ONA655547 ODE655547 NTI655547 NJM655547 MZQ655547 MPU655547 MFY655547 LWC655547 LMG655547 LCK655547 KSO655547 KIS655547 JYW655547 JPA655547 JFE655547 IVI655547 ILM655547 IBQ655547 HRU655547 HHY655547 GYC655547 GOG655547 GEK655547 FUO655547 FKS655547 FAW655547 ERA655547 EHE655547 DXI655547 DNM655547 DDQ655547 CTU655547 CJY655547 CAC655547 BQG655547 BGK655547 AWO655547 AMS655547 ACW655547 TA655547 JE655547 I655547 WVQ590011 WLU590011 WBY590011 VSC590011 VIG590011 UYK590011 UOO590011 UES590011 TUW590011 TLA590011 TBE590011 SRI590011 SHM590011 RXQ590011 RNU590011 RDY590011 QUC590011 QKG590011 QAK590011 PQO590011 PGS590011 OWW590011 ONA590011 ODE590011 NTI590011 NJM590011 MZQ590011 MPU590011 MFY590011 LWC590011 LMG590011 LCK590011 KSO590011 KIS590011 JYW590011 JPA590011 JFE590011 IVI590011 ILM590011 IBQ590011 HRU590011 HHY590011 GYC590011 GOG590011 GEK590011 FUO590011 FKS590011 FAW590011 ERA590011 EHE590011 DXI590011 DNM590011 DDQ590011 CTU590011 CJY590011 CAC590011 BQG590011 BGK590011 AWO590011 AMS590011 ACW590011 TA590011 JE590011 I590011 WVQ524475 WLU524475 WBY524475 VSC524475 VIG524475 UYK524475 UOO524475 UES524475 TUW524475 TLA524475 TBE524475 SRI524475 SHM524475 RXQ524475 RNU524475 RDY524475 QUC524475 QKG524475 QAK524475 PQO524475 PGS524475 OWW524475 ONA524475 ODE524475 NTI524475 NJM524475 MZQ524475 MPU524475 MFY524475 LWC524475 LMG524475 LCK524475 KSO524475 KIS524475 JYW524475 JPA524475 JFE524475 IVI524475 ILM524475 IBQ524475 HRU524475 HHY524475 GYC524475 GOG524475 GEK524475 FUO524475 FKS524475 FAW524475 ERA524475 EHE524475 DXI524475 DNM524475 DDQ524475 CTU524475 CJY524475 CAC524475 BQG524475 BGK524475 AWO524475 AMS524475 ACW524475 TA524475 JE524475 I524475 WVQ458939 WLU458939 WBY458939 VSC458939 VIG458939 UYK458939 UOO458939 UES458939 TUW458939 TLA458939 TBE458939 SRI458939 SHM458939 RXQ458939 RNU458939 RDY458939 QUC458939 QKG458939 QAK458939 PQO458939 PGS458939 OWW458939 ONA458939 ODE458939 NTI458939 NJM458939 MZQ458939 MPU458939 MFY458939 LWC458939 LMG458939 LCK458939 KSO458939 KIS458939 JYW458939 JPA458939 JFE458939 IVI458939 ILM458939 IBQ458939 HRU458939 HHY458939 GYC458939 GOG458939 GEK458939 FUO458939 FKS458939 FAW458939 ERA458939 EHE458939 DXI458939 DNM458939 DDQ458939 CTU458939 CJY458939 CAC458939 BQG458939 BGK458939 AWO458939 AMS458939 ACW458939 TA458939 JE458939 I458939 WVQ393403 WLU393403 WBY393403 VSC393403 VIG393403 UYK393403 UOO393403 UES393403 TUW393403 TLA393403 TBE393403 SRI393403 SHM393403 RXQ393403 RNU393403 RDY393403 QUC393403 QKG393403 QAK393403 PQO393403 PGS393403 OWW393403 ONA393403 ODE393403 NTI393403 NJM393403 MZQ393403 MPU393403 MFY393403 LWC393403 LMG393403 LCK393403 KSO393403 KIS393403 JYW393403 JPA393403 JFE393403 IVI393403 ILM393403 IBQ393403 HRU393403 HHY393403 GYC393403 GOG393403 GEK393403 FUO393403 FKS393403 FAW393403 ERA393403 EHE393403 DXI393403 DNM393403 DDQ393403 CTU393403 CJY393403 CAC393403 BQG393403 BGK393403 AWO393403 AMS393403 ACW393403 TA393403 JE393403 I393403 WVQ327867 WLU327867 WBY327867 VSC327867 VIG327867 UYK327867 UOO327867 UES327867 TUW327867 TLA327867 TBE327867 SRI327867 SHM327867 RXQ327867 RNU327867 RDY327867 QUC327867 QKG327867 QAK327867 PQO327867 PGS327867 OWW327867 ONA327867 ODE327867 NTI327867 NJM327867 MZQ327867 MPU327867 MFY327867 LWC327867 LMG327867 LCK327867 KSO327867 KIS327867 JYW327867 JPA327867 JFE327867 IVI327867 ILM327867 IBQ327867 HRU327867 HHY327867 GYC327867 GOG327867 GEK327867 FUO327867 FKS327867 FAW327867 ERA327867 EHE327867 DXI327867 DNM327867 DDQ327867 CTU327867 CJY327867 CAC327867 BQG327867 BGK327867 AWO327867 AMS327867 ACW327867 TA327867 JE327867 I327867 WVQ262331 WLU262331 WBY262331 VSC262331 VIG262331 UYK262331 UOO262331 UES262331 TUW262331 TLA262331 TBE262331 SRI262331 SHM262331 RXQ262331 RNU262331 RDY262331 QUC262331 QKG262331 QAK262331 PQO262331 PGS262331 OWW262331 ONA262331 ODE262331 NTI262331 NJM262331 MZQ262331 MPU262331 MFY262331 LWC262331 LMG262331 LCK262331 KSO262331 KIS262331 JYW262331 JPA262331 JFE262331 IVI262331 ILM262331 IBQ262331 HRU262331 HHY262331 GYC262331 GOG262331 GEK262331 FUO262331 FKS262331 FAW262331 ERA262331 EHE262331 DXI262331 DNM262331 DDQ262331 CTU262331 CJY262331 CAC262331 BQG262331 BGK262331 AWO262331 AMS262331 ACW262331 TA262331 JE262331 I262331 WVQ196795 WLU196795 WBY196795 VSC196795 VIG196795 UYK196795 UOO196795 UES196795 TUW196795 TLA196795 TBE196795 SRI196795 SHM196795 RXQ196795 RNU196795 RDY196795 QUC196795 QKG196795 QAK196795 PQO196795 PGS196795 OWW196795 ONA196795 ODE196795 NTI196795 NJM196795 MZQ196795 MPU196795 MFY196795 LWC196795 LMG196795 LCK196795 KSO196795 KIS196795 JYW196795 JPA196795 JFE196795 IVI196795 ILM196795 IBQ196795 HRU196795 HHY196795 GYC196795 GOG196795 GEK196795 FUO196795 FKS196795 FAW196795 ERA196795 EHE196795 DXI196795 DNM196795 DDQ196795 CTU196795 CJY196795 CAC196795 BQG196795 BGK196795 AWO196795 AMS196795 ACW196795 TA196795 JE196795 I196795 WVQ131259 WLU131259 WBY131259 VSC131259 VIG131259 UYK131259 UOO131259 UES131259 TUW131259 TLA131259 TBE131259 SRI131259 SHM131259 RXQ131259 RNU131259 RDY131259 QUC131259 QKG131259 QAK131259 PQO131259 PGS131259 OWW131259 ONA131259 ODE131259 NTI131259 NJM131259 MZQ131259 MPU131259 MFY131259 LWC131259 LMG131259 LCK131259 KSO131259 KIS131259 JYW131259 JPA131259 JFE131259 IVI131259 ILM131259 IBQ131259 HRU131259 HHY131259 GYC131259 GOG131259 GEK131259 FUO131259 FKS131259 FAW131259 ERA131259 EHE131259 DXI131259 DNM131259 DDQ131259 CTU131259 CJY131259 CAC131259 BQG131259 BGK131259 AWO131259 AMS131259 ACW131259 TA131259 JE131259 I131259 WVQ65723 WLU65723 WBY65723 VSC65723 VIG65723 UYK65723 UOO65723 UES65723 TUW65723 TLA65723 TBE65723 SRI65723 SHM65723 RXQ65723 RNU65723 RDY65723 QUC65723 QKG65723 QAK65723 PQO65723 PGS65723 OWW65723 ONA65723 ODE65723 NTI65723 NJM65723 MZQ65723 MPU65723 MFY65723 LWC65723 LMG65723 LCK65723 KSO65723 KIS65723 JYW65723 JPA65723 JFE65723 IVI65723 ILM65723 IBQ65723 HRU65723 HHY65723 GYC65723 GOG65723 GEK65723 FUO65723 FKS65723 FAW65723 ERA65723 EHE65723 DXI65723 DNM65723 DDQ65723 CTU65723 CJY65723 CAC65723 BQG65723 BGK65723 AWO65723 AMS65723 ACW65723 TA65723 JE65723 I65723 WVQ983225 WLU983225 WBY983225 VSC983225 VIG983225 UYK983225 UOO983225 UES983225 TUW983225 TLA983225 TBE983225 SRI983225 SHM983225 RXQ983225 RNU983225 RDY983225 QUC983225 QKG983225 QAK983225 PQO983225 PGS983225 OWW983225 ONA983225 ODE983225 NTI983225 NJM983225 MZQ983225 MPU983225 MFY983225 LWC983225 LMG983225 LCK983225 KSO983225 KIS983225 JYW983225 JPA983225 JFE983225 IVI983225 ILM983225 IBQ983225 HRU983225 HHY983225 GYC983225 GOG983225 GEK983225 FUO983225 FKS983225 FAW983225 ERA983225 EHE983225 DXI983225 DNM983225 DDQ983225 CTU983225 CJY983225 CAC983225 BQG983225 BGK983225 AWO983225 AMS983225 ACW983225 TA983225 JE983225 I983225 WVQ917689 WLU917689 WBY917689 VSC917689 VIG917689 UYK917689 UOO917689 UES917689 TUW917689 TLA917689 TBE917689 SRI917689 SHM917689 RXQ917689 RNU917689 RDY917689 QUC917689 QKG917689 QAK917689 PQO917689 PGS917689 OWW917689 ONA917689 ODE917689 NTI917689 NJM917689 MZQ917689 MPU917689 MFY917689 LWC917689 LMG917689 LCK917689 KSO917689 KIS917689 JYW917689 JPA917689 JFE917689 IVI917689 ILM917689 IBQ917689 HRU917689 HHY917689 GYC917689 GOG917689 GEK917689 FUO917689 FKS917689 FAW917689 ERA917689 EHE917689 DXI917689 DNM917689 DDQ917689 CTU917689 CJY917689 CAC917689 BQG917689 BGK917689 AWO917689 AMS917689 ACW917689 TA917689 JE917689 I917689 WVQ852153 WLU852153 WBY852153 VSC852153 VIG852153 UYK852153 UOO852153 UES852153 TUW852153 TLA852153 TBE852153 SRI852153 SHM852153 RXQ852153 RNU852153 RDY852153 QUC852153 QKG852153 QAK852153 PQO852153 PGS852153 OWW852153 ONA852153 ODE852153 NTI852153 NJM852153 MZQ852153 MPU852153 MFY852153 LWC852153 LMG852153 LCK852153 KSO852153 KIS852153 JYW852153 JPA852153 JFE852153 IVI852153 ILM852153 IBQ852153 HRU852153 HHY852153 GYC852153 GOG852153 GEK852153 FUO852153 FKS852153 FAW852153 ERA852153 EHE852153 DXI852153 DNM852153 DDQ852153 CTU852153 CJY852153 CAC852153 BQG852153 BGK852153 AWO852153 AMS852153 ACW852153 TA852153 JE852153 I852153 WVQ786617 WLU786617 WBY786617 VSC786617 VIG786617 UYK786617 UOO786617 UES786617 TUW786617 TLA786617 TBE786617 SRI786617 SHM786617 RXQ786617 RNU786617 RDY786617 QUC786617 QKG786617 QAK786617 PQO786617 PGS786617 OWW786617 ONA786617 ODE786617 NTI786617 NJM786617 MZQ786617 MPU786617 MFY786617 LWC786617 LMG786617 LCK786617 KSO786617 KIS786617 JYW786617 JPA786617 JFE786617 IVI786617 ILM786617 IBQ786617 HRU786617 HHY786617 GYC786617 GOG786617 GEK786617 FUO786617 FKS786617 FAW786617 ERA786617 EHE786617 DXI786617 DNM786617 DDQ786617 CTU786617 CJY786617 CAC786617 BQG786617 BGK786617 AWO786617 AMS786617 ACW786617 TA786617 JE786617 I786617 WVQ721081 WLU721081 WBY721081 VSC721081 VIG721081 UYK721081 UOO721081 UES721081 TUW721081 TLA721081 TBE721081 SRI721081 SHM721081 RXQ721081 RNU721081 RDY721081 QUC721081 QKG721081 QAK721081 PQO721081 PGS721081 OWW721081 ONA721081 ODE721081 NTI721081 NJM721081 MZQ721081 MPU721081 MFY721081 LWC721081 LMG721081 LCK721081 KSO721081 KIS721081 JYW721081 JPA721081 JFE721081 IVI721081 ILM721081 IBQ721081 HRU721081 HHY721081 GYC721081 GOG721081 GEK721081 FUO721081 FKS721081 FAW721081 ERA721081 EHE721081 DXI721081 DNM721081 DDQ721081 CTU721081 CJY721081 CAC721081 BQG721081 BGK721081 AWO721081 AMS721081 ACW721081 TA721081 JE721081 I721081 WVQ655545 WLU655545 WBY655545 VSC655545 VIG655545 UYK655545 UOO655545 UES655545 TUW655545 TLA655545 TBE655545 SRI655545 SHM655545 RXQ655545 RNU655545 RDY655545 QUC655545 QKG655545 QAK655545 PQO655545 PGS655545 OWW655545 ONA655545 ODE655545 NTI655545 NJM655545 MZQ655545 MPU655545 MFY655545 LWC655545 LMG655545 LCK655545 KSO655545 KIS655545 JYW655545 JPA655545 JFE655545 IVI655545 ILM655545 IBQ655545 HRU655545 HHY655545 GYC655545 GOG655545 GEK655545 FUO655545 FKS655545 FAW655545 ERA655545 EHE655545 DXI655545 DNM655545 DDQ655545 CTU655545 CJY655545 CAC655545 BQG655545 BGK655545 AWO655545 AMS655545 ACW655545 TA655545 JE655545 I655545 WVQ590009 WLU590009 WBY590009 VSC590009 VIG590009 UYK590009 UOO590009 UES590009 TUW590009 TLA590009 TBE590009 SRI590009 SHM590009 RXQ590009 RNU590009 RDY590009 QUC590009 QKG590009 QAK590009 PQO590009 PGS590009 OWW590009 ONA590009 ODE590009 NTI590009 NJM590009 MZQ590009 MPU590009 MFY590009 LWC590009 LMG590009 LCK590009 KSO590009 KIS590009 JYW590009 JPA590009 JFE590009 IVI590009 ILM590009 IBQ590009 HRU590009 HHY590009 GYC590009 GOG590009 GEK590009 FUO590009 FKS590009 FAW590009 ERA590009 EHE590009 DXI590009 DNM590009 DDQ590009 CTU590009 CJY590009 CAC590009 BQG590009 BGK590009 AWO590009 AMS590009 ACW590009 TA590009 JE590009 I590009 WVQ524473 WLU524473 WBY524473 VSC524473 VIG524473 UYK524473 UOO524473 UES524473 TUW524473 TLA524473 TBE524473 SRI524473 SHM524473 RXQ524473 RNU524473 RDY524473 QUC524473 QKG524473 QAK524473 PQO524473 PGS524473 OWW524473 ONA524473 ODE524473 NTI524473 NJM524473 MZQ524473 MPU524473 MFY524473 LWC524473 LMG524473 LCK524473 KSO524473 KIS524473 JYW524473 JPA524473 JFE524473 IVI524473 ILM524473 IBQ524473 HRU524473 HHY524473 GYC524473 GOG524473 GEK524473 FUO524473 FKS524473 FAW524473 ERA524473 EHE524473 DXI524473 DNM524473 DDQ524473 CTU524473 CJY524473 CAC524473 BQG524473 BGK524473 AWO524473 AMS524473 ACW524473 TA524473 JE524473 I524473 WVQ458937 WLU458937 WBY458937 VSC458937 VIG458937 UYK458937 UOO458937 UES458937 TUW458937 TLA458937 TBE458937 SRI458937 SHM458937 RXQ458937 RNU458937 RDY458937 QUC458937 QKG458937 QAK458937 PQO458937 PGS458937 OWW458937 ONA458937 ODE458937 NTI458937 NJM458937 MZQ458937 MPU458937 MFY458937 LWC458937 LMG458937 LCK458937 KSO458937 KIS458937 JYW458937 JPA458937 JFE458937 IVI458937 ILM458937 IBQ458937 HRU458937 HHY458937 GYC458937 GOG458937 GEK458937 FUO458937 FKS458937 FAW458937 ERA458937 EHE458937 DXI458937 DNM458937 DDQ458937 CTU458937 CJY458937 CAC458937 BQG458937 BGK458937 AWO458937 AMS458937 ACW458937 TA458937 JE458937 I458937 WVQ393401 WLU393401 WBY393401 VSC393401 VIG393401 UYK393401 UOO393401 UES393401 TUW393401 TLA393401 TBE393401 SRI393401 SHM393401 RXQ393401 RNU393401 RDY393401 QUC393401 QKG393401 QAK393401 PQO393401 PGS393401 OWW393401 ONA393401 ODE393401 NTI393401 NJM393401 MZQ393401 MPU393401 MFY393401 LWC393401 LMG393401 LCK393401 KSO393401 KIS393401 JYW393401 JPA393401 JFE393401 IVI393401 ILM393401 IBQ393401 HRU393401 HHY393401 GYC393401 GOG393401 GEK393401 FUO393401 FKS393401 FAW393401 ERA393401 EHE393401 DXI393401 DNM393401 DDQ393401 CTU393401 CJY393401 CAC393401 BQG393401 BGK393401 AWO393401 AMS393401 ACW393401 TA393401 JE393401 I393401 WVQ327865 WLU327865 WBY327865 VSC327865 VIG327865 UYK327865 UOO327865 UES327865 TUW327865 TLA327865 TBE327865 SRI327865 SHM327865 RXQ327865 RNU327865 RDY327865 QUC327865 QKG327865 QAK327865 PQO327865 PGS327865 OWW327865 ONA327865 ODE327865 NTI327865 NJM327865 MZQ327865 MPU327865 MFY327865 LWC327865 LMG327865 LCK327865 KSO327865 KIS327865 JYW327865 JPA327865 JFE327865 IVI327865 ILM327865 IBQ327865 HRU327865 HHY327865 GYC327865 GOG327865 GEK327865 FUO327865 FKS327865 FAW327865 ERA327865 EHE327865 DXI327865 DNM327865 DDQ327865 CTU327865 CJY327865 CAC327865 BQG327865 BGK327865 AWO327865 AMS327865 ACW327865 TA327865 JE327865 I327865 WVQ262329 WLU262329 WBY262329 VSC262329 VIG262329 UYK262329 UOO262329 UES262329 TUW262329 TLA262329 TBE262329 SRI262329 SHM262329 RXQ262329 RNU262329 RDY262329 QUC262329 QKG262329 QAK262329 PQO262329 PGS262329 OWW262329 ONA262329 ODE262329 NTI262329 NJM262329 MZQ262329 MPU262329 MFY262329 LWC262329 LMG262329 LCK262329 KSO262329 KIS262329 JYW262329 JPA262329 JFE262329 IVI262329 ILM262329 IBQ262329 HRU262329 HHY262329 GYC262329 GOG262329 GEK262329 FUO262329 FKS262329 FAW262329 ERA262329 EHE262329 DXI262329 DNM262329 DDQ262329 CTU262329 CJY262329 CAC262329 BQG262329 BGK262329 AWO262329 AMS262329 ACW262329 TA262329 JE262329 I262329 WVQ196793 WLU196793 WBY196793 VSC196793 VIG196793 UYK196793 UOO196793 UES196793 TUW196793 TLA196793 TBE196793 SRI196793 SHM196793 RXQ196793 RNU196793 RDY196793 QUC196793 QKG196793 QAK196793 PQO196793 PGS196793 OWW196793 ONA196793 ODE196793 NTI196793 NJM196793 MZQ196793 MPU196793 MFY196793 LWC196793 LMG196793 LCK196793 KSO196793 KIS196793 JYW196793 JPA196793 JFE196793 IVI196793 ILM196793 IBQ196793 HRU196793 HHY196793 GYC196793 GOG196793 GEK196793 FUO196793 FKS196793 FAW196793 ERA196793 EHE196793 DXI196793 DNM196793 DDQ196793 CTU196793 CJY196793 CAC196793 BQG196793 BGK196793 AWO196793 AMS196793 ACW196793 TA196793 JE196793 I196793 WVQ131257 WLU131257 WBY131257 VSC131257 VIG131257 UYK131257 UOO131257 UES131257 TUW131257 TLA131257 TBE131257 SRI131257 SHM131257 RXQ131257 RNU131257 RDY131257 QUC131257 QKG131257 QAK131257 PQO131257 PGS131257 OWW131257 ONA131257 ODE131257 NTI131257 NJM131257 MZQ131257 MPU131257 MFY131257 LWC131257 LMG131257 LCK131257 KSO131257 KIS131257 JYW131257 JPA131257 JFE131257 IVI131257 ILM131257 IBQ131257 HRU131257 HHY131257 GYC131257 GOG131257 GEK131257 FUO131257 FKS131257 FAW131257 ERA131257 EHE131257 DXI131257 DNM131257 DDQ131257 CTU131257 CJY131257 CAC131257 BQG131257 BGK131257 AWO131257 AMS131257 ACW131257 TA131257 JE131257 I131257 WVQ65721 WLU65721 WBY65721 VSC65721 VIG65721 UYK65721 UOO65721 UES65721 TUW65721 TLA65721 TBE65721 SRI65721 SHM65721 RXQ65721 RNU65721 RDY65721 QUC65721 QKG65721 QAK65721 PQO65721 PGS65721 OWW65721 ONA65721 ODE65721 NTI65721 NJM65721 MZQ65721 MPU65721 MFY65721 LWC65721 LMG65721 LCK65721 KSO65721 KIS65721 JYW65721 JPA65721 JFE65721 IVI65721 ILM65721 IBQ65721 HRU65721 HHY65721 GYC65721 GOG65721 GEK65721 FUO65721 FKS65721 FAW65721 ERA65721 EHE65721 DXI65721 DNM65721 DDQ65721 CTU65721 CJY65721 CAC65721 BQG65721 BGK65721 AWO65721 AMS65721 ACW65721 TA65721 JE65721 I65721 WVQ983223 WLU983223 WBY983223 VSC983223 VIG983223 UYK983223 UOO983223 UES983223 TUW983223 TLA983223 TBE983223 SRI983223 SHM983223 RXQ983223 RNU983223 RDY983223 QUC983223 QKG983223 QAK983223 PQO983223 PGS983223 OWW983223 ONA983223 ODE983223 NTI983223 NJM983223 MZQ983223 MPU983223 MFY983223 LWC983223 LMG983223 LCK983223 KSO983223 KIS983223 JYW983223 JPA983223 JFE983223 IVI983223 ILM983223 IBQ983223 HRU983223 HHY983223 GYC983223 GOG983223 GEK983223 FUO983223 FKS983223 FAW983223 ERA983223 EHE983223 DXI983223 DNM983223 DDQ983223 CTU983223 CJY983223 CAC983223 BQG983223 BGK983223 AWO983223 AMS983223 ACW983223 TA983223 JE983223 I983223 WVQ917687 WLU917687 WBY917687 VSC917687 VIG917687 UYK917687 UOO917687 UES917687 TUW917687 TLA917687 TBE917687 SRI917687 SHM917687 RXQ917687 RNU917687 RDY917687 QUC917687 QKG917687 QAK917687 PQO917687 PGS917687 OWW917687 ONA917687 ODE917687 NTI917687 NJM917687 MZQ917687 MPU917687 MFY917687 LWC917687 LMG917687 LCK917687 KSO917687 KIS917687 JYW917687 JPA917687 JFE917687 IVI917687 ILM917687 IBQ917687 HRU917687 HHY917687 GYC917687 GOG917687 GEK917687 FUO917687 FKS917687 FAW917687 ERA917687 EHE917687 DXI917687 DNM917687 DDQ917687 CTU917687 CJY917687 CAC917687 BQG917687 BGK917687 AWO917687 AMS917687 ACW917687 TA917687 JE917687 I917687 WVQ852151 WLU852151 WBY852151 VSC852151 VIG852151 UYK852151 UOO852151 UES852151 TUW852151 TLA852151 TBE852151 SRI852151 SHM852151 RXQ852151 RNU852151 RDY852151 QUC852151 QKG852151 QAK852151 PQO852151 PGS852151 OWW852151 ONA852151 ODE852151 NTI852151 NJM852151 MZQ852151 MPU852151 MFY852151 LWC852151 LMG852151 LCK852151 KSO852151 KIS852151 JYW852151 JPA852151 JFE852151 IVI852151 ILM852151 IBQ852151 HRU852151 HHY852151 GYC852151 GOG852151 GEK852151 FUO852151 FKS852151 FAW852151 ERA852151 EHE852151 DXI852151 DNM852151 DDQ852151 CTU852151 CJY852151 CAC852151 BQG852151 BGK852151 AWO852151 AMS852151 ACW852151 TA852151 JE852151 I852151 WVQ786615 WLU786615 WBY786615 VSC786615 VIG786615 UYK786615 UOO786615 UES786615 TUW786615 TLA786615 TBE786615 SRI786615 SHM786615 RXQ786615 RNU786615 RDY786615 QUC786615 QKG786615 QAK786615 PQO786615 PGS786615 OWW786615 ONA786615 ODE786615 NTI786615 NJM786615 MZQ786615 MPU786615 MFY786615 LWC786615 LMG786615 LCK786615 KSO786615 KIS786615 JYW786615 JPA786615 JFE786615 IVI786615 ILM786615 IBQ786615 HRU786615 HHY786615 GYC786615 GOG786615 GEK786615 FUO786615 FKS786615 FAW786615 ERA786615 EHE786615 DXI786615 DNM786615 DDQ786615 CTU786615 CJY786615 CAC786615 BQG786615 BGK786615 AWO786615 AMS786615 ACW786615 TA786615 JE786615 I786615 WVQ721079 WLU721079 WBY721079 VSC721079 VIG721079 UYK721079 UOO721079 UES721079 TUW721079 TLA721079 TBE721079 SRI721079 SHM721079 RXQ721079 RNU721079 RDY721079 QUC721079 QKG721079 QAK721079 PQO721079 PGS721079 OWW721079 ONA721079 ODE721079 NTI721079 NJM721079 MZQ721079 MPU721079 MFY721079 LWC721079 LMG721079 LCK721079 KSO721079 KIS721079 JYW721079 JPA721079 JFE721079 IVI721079 ILM721079 IBQ721079 HRU721079 HHY721079 GYC721079 GOG721079 GEK721079 FUO721079 FKS721079 FAW721079 ERA721079 EHE721079 DXI721079 DNM721079 DDQ721079 CTU721079 CJY721079 CAC721079 BQG721079 BGK721079 AWO721079 AMS721079 ACW721079 TA721079 JE721079 I721079 WVQ655543 WLU655543 WBY655543 VSC655543 VIG655543 UYK655543 UOO655543 UES655543 TUW655543 TLA655543 TBE655543 SRI655543 SHM655543 RXQ655543 RNU655543 RDY655543 QUC655543 QKG655543 QAK655543 PQO655543 PGS655543 OWW655543 ONA655543 ODE655543 NTI655543 NJM655543 MZQ655543 MPU655543 MFY655543 LWC655543 LMG655543 LCK655543 KSO655543 KIS655543 JYW655543 JPA655543 JFE655543 IVI655543 ILM655543 IBQ655543 HRU655543 HHY655543 GYC655543 GOG655543 GEK655543 FUO655543 FKS655543 FAW655543 ERA655543 EHE655543 DXI655543 DNM655543 DDQ655543 CTU655543 CJY655543 CAC655543 BQG655543 BGK655543 AWO655543 AMS655543 ACW655543 TA655543 JE655543 I655543 WVQ590007 WLU590007 WBY590007 VSC590007 VIG590007 UYK590007 UOO590007 UES590007 TUW590007 TLA590007 TBE590007 SRI590007 SHM590007 RXQ590007 RNU590007 RDY590007 QUC590007 QKG590007 QAK590007 PQO590007 PGS590007 OWW590007 ONA590007 ODE590007 NTI590007 NJM590007 MZQ590007 MPU590007 MFY590007 LWC590007 LMG590007 LCK590007 KSO590007 KIS590007 JYW590007 JPA590007 JFE590007 IVI590007 ILM590007 IBQ590007 HRU590007 HHY590007 GYC590007 GOG590007 GEK590007 FUO590007 FKS590007 FAW590007 ERA590007 EHE590007 DXI590007 DNM590007 DDQ590007 CTU590007 CJY590007 CAC590007 BQG590007 BGK590007 AWO590007 AMS590007 ACW590007 TA590007 JE590007 I590007 WVQ524471 WLU524471 WBY524471 VSC524471 VIG524471 UYK524471 UOO524471 UES524471 TUW524471 TLA524471 TBE524471 SRI524471 SHM524471 RXQ524471 RNU524471 RDY524471 QUC524471 QKG524471 QAK524471 PQO524471 PGS524471 OWW524471 ONA524471 ODE524471 NTI524471 NJM524471 MZQ524471 MPU524471 MFY524471 LWC524471 LMG524471 LCK524471 KSO524471 KIS524471 JYW524471 JPA524471 JFE524471 IVI524471 ILM524471 IBQ524471 HRU524471 HHY524471 GYC524471 GOG524471 GEK524471 FUO524471 FKS524471 FAW524471 ERA524471 EHE524471 DXI524471 DNM524471 DDQ524471 CTU524471 CJY524471 CAC524471 BQG524471 BGK524471 AWO524471 AMS524471 ACW524471 TA524471 JE524471 I524471 WVQ458935 WLU458935 WBY458935 VSC458935 VIG458935 UYK458935 UOO458935 UES458935 TUW458935 TLA458935 TBE458935 SRI458935 SHM458935 RXQ458935 RNU458935 RDY458935 QUC458935 QKG458935 QAK458935 PQO458935 PGS458935 OWW458935 ONA458935 ODE458935 NTI458935 NJM458935 MZQ458935 MPU458935 MFY458935 LWC458935 LMG458935 LCK458935 KSO458935 KIS458935 JYW458935 JPA458935 JFE458935 IVI458935 ILM458935 IBQ458935 HRU458935 HHY458935 GYC458935 GOG458935 GEK458935 FUO458935 FKS458935 FAW458935 ERA458935 EHE458935 DXI458935 DNM458935 DDQ458935 CTU458935 CJY458935 CAC458935 BQG458935 BGK458935 AWO458935 AMS458935 ACW458935 TA458935 JE458935 I458935 WVQ393399 WLU393399 WBY393399 VSC393399 VIG393399 UYK393399 UOO393399 UES393399 TUW393399 TLA393399 TBE393399 SRI393399 SHM393399 RXQ393399 RNU393399 RDY393399 QUC393399 QKG393399 QAK393399 PQO393399 PGS393399 OWW393399 ONA393399 ODE393399 NTI393399 NJM393399 MZQ393399 MPU393399 MFY393399 LWC393399 LMG393399 LCK393399 KSO393399 KIS393399 JYW393399 JPA393399 JFE393399 IVI393399 ILM393399 IBQ393399 HRU393399 HHY393399 GYC393399 GOG393399 GEK393399 FUO393399 FKS393399 FAW393399 ERA393399 EHE393399 DXI393399 DNM393399 DDQ393399 CTU393399 CJY393399 CAC393399 BQG393399 BGK393399 AWO393399 AMS393399 ACW393399 TA393399 JE393399 I393399 WVQ327863 WLU327863 WBY327863 VSC327863 VIG327863 UYK327863 UOO327863 UES327863 TUW327863 TLA327863 TBE327863 SRI327863 SHM327863 RXQ327863 RNU327863 RDY327863 QUC327863 QKG327863 QAK327863 PQO327863 PGS327863 OWW327863 ONA327863 ODE327863 NTI327863 NJM327863 MZQ327863 MPU327863 MFY327863 LWC327863 LMG327863 LCK327863 KSO327863 KIS327863 JYW327863 JPA327863 JFE327863 IVI327863 ILM327863 IBQ327863 HRU327863 HHY327863 GYC327863 GOG327863 GEK327863 FUO327863 FKS327863 FAW327863 ERA327863 EHE327863 DXI327863 DNM327863 DDQ327863 CTU327863 CJY327863 CAC327863 BQG327863 BGK327863 AWO327863 AMS327863 ACW327863 TA327863 JE327863 I327863 WVQ262327 WLU262327 WBY262327 VSC262327 VIG262327 UYK262327 UOO262327 UES262327 TUW262327 TLA262327 TBE262327 SRI262327 SHM262327 RXQ262327 RNU262327 RDY262327 QUC262327 QKG262327 QAK262327 PQO262327 PGS262327 OWW262327 ONA262327 ODE262327 NTI262327 NJM262327 MZQ262327 MPU262327 MFY262327 LWC262327 LMG262327 LCK262327 KSO262327 KIS262327 JYW262327 JPA262327 JFE262327 IVI262327 ILM262327 IBQ262327 HRU262327 HHY262327 GYC262327 GOG262327 GEK262327 FUO262327 FKS262327 FAW262327 ERA262327 EHE262327 DXI262327 DNM262327 DDQ262327 CTU262327 CJY262327 CAC262327 BQG262327 BGK262327 AWO262327 AMS262327 ACW262327 TA262327 JE262327 I262327 WVQ196791 WLU196791 WBY196791 VSC196791 VIG196791 UYK196791 UOO196791 UES196791 TUW196791 TLA196791 TBE196791 SRI196791 SHM196791 RXQ196791 RNU196791 RDY196791 QUC196791 QKG196791 QAK196791 PQO196791 PGS196791 OWW196791 ONA196791 ODE196791 NTI196791 NJM196791 MZQ196791 MPU196791 MFY196791 LWC196791 LMG196791 LCK196791 KSO196791 KIS196791 JYW196791 JPA196791 JFE196791 IVI196791 ILM196791 IBQ196791 HRU196791 HHY196791 GYC196791 GOG196791 GEK196791 FUO196791 FKS196791 FAW196791 ERA196791 EHE196791 DXI196791 DNM196791 DDQ196791 CTU196791 CJY196791 CAC196791 BQG196791 BGK196791 AWO196791 AMS196791 ACW196791 TA196791 JE196791 I196791 WVQ131255 WLU131255 WBY131255 VSC131255 VIG131255 UYK131255 UOO131255 UES131255 TUW131255 TLA131255 TBE131255 SRI131255 SHM131255 RXQ131255 RNU131255 RDY131255 QUC131255 QKG131255 QAK131255 PQO131255 PGS131255 OWW131255 ONA131255 ODE131255 NTI131255 NJM131255 MZQ131255 MPU131255 MFY131255 LWC131255 LMG131255 LCK131255 KSO131255 KIS131255 JYW131255 JPA131255 JFE131255 IVI131255 ILM131255 IBQ131255 HRU131255 HHY131255 GYC131255 GOG131255 GEK131255 FUO131255 FKS131255 FAW131255 ERA131255 EHE131255 DXI131255 DNM131255 DDQ131255 CTU131255 CJY131255 CAC131255 BQG131255 BGK131255 AWO131255 AMS131255 ACW131255 TA131255 JE131255 I131255 WVQ65719 WLU65719 WBY65719 VSC65719 VIG65719 UYK65719 UOO65719 UES65719 TUW65719 TLA65719 TBE65719 SRI65719 SHM65719 RXQ65719 RNU65719 RDY65719 QUC65719 QKG65719 QAK65719 PQO65719 PGS65719 OWW65719 ONA65719 ODE65719 NTI65719 NJM65719 MZQ65719 MPU65719 MFY65719 LWC65719 LMG65719 LCK65719 KSO65719 KIS65719 JYW65719 JPA65719 JFE65719 IVI65719 ILM65719 IBQ65719 HRU65719 HHY65719 GYC65719 GOG65719 GEK65719 FUO65719 FKS65719 FAW65719 ERA65719 EHE65719 DXI65719 DNM65719 DDQ65719 CTU65719 CJY65719 CAC65719 BQG65719 BGK65719 AWO65719 AMS65719 ACW65719 TA65719 JE65719" xr:uid="{7460D2B8-839B-48F0-9F4F-9C95852D9190}">
      <formula1>#REF!</formula1>
    </dataValidation>
    <dataValidation type="list" allowBlank="1" showInputMessage="1" showErrorMessage="1" sqref="I176 I174 I178" xr:uid="{B65E483F-B556-4CC0-B53E-718D7F5298C8}">
      <formula1>"YES,NO"</formula1>
    </dataValidation>
  </dataValidations>
  <printOptions horizontalCentered="1"/>
  <pageMargins left="0.42" right="0.28999999999999998" top="0.4" bottom="0.31" header="0.32" footer="0.24"/>
  <pageSetup paperSize="9" scale="62" fitToHeight="0" orientation="portrait" r:id="rId1"/>
  <headerFooter alignWithMargins="0"/>
  <rowBreaks count="1" manualBreakCount="1">
    <brk id="208"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72081" r:id="rId4" name="Check Box 49">
              <controlPr defaultSize="0" autoFill="0" autoLine="0" autoPict="0">
                <anchor moveWithCells="1" sizeWithCells="1">
                  <from>
                    <xdr:col>6</xdr:col>
                    <xdr:colOff>885825</xdr:colOff>
                    <xdr:row>117</xdr:row>
                    <xdr:rowOff>209550</xdr:rowOff>
                  </from>
                  <to>
                    <xdr:col>6</xdr:col>
                    <xdr:colOff>885825</xdr:colOff>
                    <xdr:row>117</xdr:row>
                    <xdr:rowOff>209550</xdr:rowOff>
                  </to>
                </anchor>
              </controlPr>
            </control>
          </mc:Choice>
        </mc:AlternateContent>
        <mc:AlternateContent xmlns:mc="http://schemas.openxmlformats.org/markup-compatibility/2006">
          <mc:Choice Requires="x14">
            <control shapeId="172082" r:id="rId5" name="Check Box 50">
              <controlPr defaultSize="0" autoFill="0" autoLine="0" autoPict="0">
                <anchor moveWithCells="1" sizeWithCells="1">
                  <from>
                    <xdr:col>6</xdr:col>
                    <xdr:colOff>885825</xdr:colOff>
                    <xdr:row>117</xdr:row>
                    <xdr:rowOff>209550</xdr:rowOff>
                  </from>
                  <to>
                    <xdr:col>6</xdr:col>
                    <xdr:colOff>885825</xdr:colOff>
                    <xdr:row>117</xdr:row>
                    <xdr:rowOff>209550</xdr:rowOff>
                  </to>
                </anchor>
              </controlPr>
            </control>
          </mc:Choice>
        </mc:AlternateContent>
        <mc:AlternateContent xmlns:mc="http://schemas.openxmlformats.org/markup-compatibility/2006">
          <mc:Choice Requires="x14">
            <control shapeId="172083" r:id="rId6" name="Check Box 51">
              <controlPr defaultSize="0" autoFill="0" autoLine="0" autoPict="0">
                <anchor moveWithCells="1" sizeWithCells="1">
                  <from>
                    <xdr:col>6</xdr:col>
                    <xdr:colOff>885825</xdr:colOff>
                    <xdr:row>117</xdr:row>
                    <xdr:rowOff>209550</xdr:rowOff>
                  </from>
                  <to>
                    <xdr:col>6</xdr:col>
                    <xdr:colOff>885825</xdr:colOff>
                    <xdr:row>117</xdr:row>
                    <xdr:rowOff>209550</xdr:rowOff>
                  </to>
                </anchor>
              </controlPr>
            </control>
          </mc:Choice>
        </mc:AlternateContent>
        <mc:AlternateContent xmlns:mc="http://schemas.openxmlformats.org/markup-compatibility/2006">
          <mc:Choice Requires="x14">
            <control shapeId="172084" r:id="rId7" name="Check Box 52">
              <controlPr defaultSize="0" autoFill="0" autoLine="0" autoPict="0">
                <anchor moveWithCells="1" sizeWithCells="1">
                  <from>
                    <xdr:col>6</xdr:col>
                    <xdr:colOff>885825</xdr:colOff>
                    <xdr:row>117</xdr:row>
                    <xdr:rowOff>209550</xdr:rowOff>
                  </from>
                  <to>
                    <xdr:col>6</xdr:col>
                    <xdr:colOff>885825</xdr:colOff>
                    <xdr:row>117</xdr:row>
                    <xdr:rowOff>209550</xdr:rowOff>
                  </to>
                </anchor>
              </controlPr>
            </control>
          </mc:Choice>
        </mc:AlternateContent>
        <mc:AlternateContent xmlns:mc="http://schemas.openxmlformats.org/markup-compatibility/2006">
          <mc:Choice Requires="x14">
            <control shapeId="172085" r:id="rId8" name="Check Box 53">
              <controlPr defaultSize="0" autoFill="0" autoLine="0" autoPict="0">
                <anchor moveWithCells="1" sizeWithCells="1">
                  <from>
                    <xdr:col>6</xdr:col>
                    <xdr:colOff>885825</xdr:colOff>
                    <xdr:row>117</xdr:row>
                    <xdr:rowOff>209550</xdr:rowOff>
                  </from>
                  <to>
                    <xdr:col>6</xdr:col>
                    <xdr:colOff>885825</xdr:colOff>
                    <xdr:row>117</xdr:row>
                    <xdr:rowOff>209550</xdr:rowOff>
                  </to>
                </anchor>
              </controlPr>
            </control>
          </mc:Choice>
        </mc:AlternateContent>
        <mc:AlternateContent xmlns:mc="http://schemas.openxmlformats.org/markup-compatibility/2006">
          <mc:Choice Requires="x14">
            <control shapeId="172086" r:id="rId9" name="Check Box 54">
              <controlPr defaultSize="0" autoFill="0" autoLine="0" autoPict="0">
                <anchor moveWithCells="1" sizeWithCells="1">
                  <from>
                    <xdr:col>5</xdr:col>
                    <xdr:colOff>47625</xdr:colOff>
                    <xdr:row>86</xdr:row>
                    <xdr:rowOff>28575</xdr:rowOff>
                  </from>
                  <to>
                    <xdr:col>5</xdr:col>
                    <xdr:colOff>47625</xdr:colOff>
                    <xdr:row>86</xdr:row>
                    <xdr:rowOff>28575</xdr:rowOff>
                  </to>
                </anchor>
              </controlPr>
            </control>
          </mc:Choice>
        </mc:AlternateContent>
        <mc:AlternateContent xmlns:mc="http://schemas.openxmlformats.org/markup-compatibility/2006">
          <mc:Choice Requires="x14">
            <control shapeId="172087" r:id="rId10" name="Check Box 55">
              <controlPr defaultSize="0" autoFill="0" autoLine="0" autoPict="0">
                <anchor moveWithCells="1" sizeWithCells="1">
                  <from>
                    <xdr:col>8</xdr:col>
                    <xdr:colOff>2038350</xdr:colOff>
                    <xdr:row>117</xdr:row>
                    <xdr:rowOff>209550</xdr:rowOff>
                  </from>
                  <to>
                    <xdr:col>8</xdr:col>
                    <xdr:colOff>2038350</xdr:colOff>
                    <xdr:row>117</xdr:row>
                    <xdr:rowOff>209550</xdr:rowOff>
                  </to>
                </anchor>
              </controlPr>
            </control>
          </mc:Choice>
        </mc:AlternateContent>
        <mc:AlternateContent xmlns:mc="http://schemas.openxmlformats.org/markup-compatibility/2006">
          <mc:Choice Requires="x14">
            <control shapeId="172088" r:id="rId11" name="Check Box 56">
              <controlPr defaultSize="0" autoFill="0" autoLine="0" autoPict="0">
                <anchor moveWithCells="1" sizeWithCells="1">
                  <from>
                    <xdr:col>8</xdr:col>
                    <xdr:colOff>2038350</xdr:colOff>
                    <xdr:row>117</xdr:row>
                    <xdr:rowOff>209550</xdr:rowOff>
                  </from>
                  <to>
                    <xdr:col>8</xdr:col>
                    <xdr:colOff>2038350</xdr:colOff>
                    <xdr:row>117</xdr:row>
                    <xdr:rowOff>209550</xdr:rowOff>
                  </to>
                </anchor>
              </controlPr>
            </control>
          </mc:Choice>
        </mc:AlternateContent>
        <mc:AlternateContent xmlns:mc="http://schemas.openxmlformats.org/markup-compatibility/2006">
          <mc:Choice Requires="x14">
            <control shapeId="172089" r:id="rId12" name="Check Box 57">
              <controlPr defaultSize="0" autoFill="0" autoLine="0" autoPict="0">
                <anchor moveWithCells="1" sizeWithCells="1">
                  <from>
                    <xdr:col>8</xdr:col>
                    <xdr:colOff>2038350</xdr:colOff>
                    <xdr:row>117</xdr:row>
                    <xdr:rowOff>209550</xdr:rowOff>
                  </from>
                  <to>
                    <xdr:col>8</xdr:col>
                    <xdr:colOff>2038350</xdr:colOff>
                    <xdr:row>117</xdr:row>
                    <xdr:rowOff>209550</xdr:rowOff>
                  </to>
                </anchor>
              </controlPr>
            </control>
          </mc:Choice>
        </mc:AlternateContent>
        <mc:AlternateContent xmlns:mc="http://schemas.openxmlformats.org/markup-compatibility/2006">
          <mc:Choice Requires="x14">
            <control shapeId="172090" r:id="rId13" name="Check Box 58">
              <controlPr defaultSize="0" autoFill="0" autoLine="0" autoPict="0">
                <anchor moveWithCells="1" sizeWithCells="1">
                  <from>
                    <xdr:col>8</xdr:col>
                    <xdr:colOff>2038350</xdr:colOff>
                    <xdr:row>117</xdr:row>
                    <xdr:rowOff>209550</xdr:rowOff>
                  </from>
                  <to>
                    <xdr:col>8</xdr:col>
                    <xdr:colOff>2038350</xdr:colOff>
                    <xdr:row>117</xdr:row>
                    <xdr:rowOff>209550</xdr:rowOff>
                  </to>
                </anchor>
              </controlPr>
            </control>
          </mc:Choice>
        </mc:AlternateContent>
        <mc:AlternateContent xmlns:mc="http://schemas.openxmlformats.org/markup-compatibility/2006">
          <mc:Choice Requires="x14">
            <control shapeId="172091" r:id="rId14" name="Check Box 59">
              <controlPr defaultSize="0" autoFill="0" autoLine="0" autoPict="0">
                <anchor moveWithCells="1" sizeWithCells="1">
                  <from>
                    <xdr:col>8</xdr:col>
                    <xdr:colOff>2038350</xdr:colOff>
                    <xdr:row>117</xdr:row>
                    <xdr:rowOff>209550</xdr:rowOff>
                  </from>
                  <to>
                    <xdr:col>9</xdr:col>
                    <xdr:colOff>0</xdr:colOff>
                    <xdr:row>117</xdr:row>
                    <xdr:rowOff>209550</xdr:rowOff>
                  </to>
                </anchor>
              </controlPr>
            </control>
          </mc:Choice>
        </mc:AlternateContent>
        <mc:AlternateContent xmlns:mc="http://schemas.openxmlformats.org/markup-compatibility/2006">
          <mc:Choice Requires="x14">
            <control shapeId="172092" r:id="rId15" name="Check Box 60">
              <controlPr defaultSize="0" autoFill="0" autoLine="0" autoPict="0">
                <anchor moveWithCells="1" sizeWithCells="1">
                  <from>
                    <xdr:col>7</xdr:col>
                    <xdr:colOff>47625</xdr:colOff>
                    <xdr:row>86</xdr:row>
                    <xdr:rowOff>28575</xdr:rowOff>
                  </from>
                  <to>
                    <xdr:col>7</xdr:col>
                    <xdr:colOff>47625</xdr:colOff>
                    <xdr:row>86</xdr:row>
                    <xdr:rowOff>28575</xdr:rowOff>
                  </to>
                </anchor>
              </controlPr>
            </control>
          </mc:Choice>
        </mc:AlternateContent>
        <mc:AlternateContent xmlns:mc="http://schemas.openxmlformats.org/markup-compatibility/2006">
          <mc:Choice Requires="x14">
            <control shapeId="172093" r:id="rId16" name="Check Box 61">
              <controlPr defaultSize="0" autoFill="0" autoLine="0" autoPict="0">
                <anchor moveWithCells="1" sizeWithCells="1">
                  <from>
                    <xdr:col>5</xdr:col>
                    <xdr:colOff>66675</xdr:colOff>
                    <xdr:row>92</xdr:row>
                    <xdr:rowOff>57150</xdr:rowOff>
                  </from>
                  <to>
                    <xdr:col>5</xdr:col>
                    <xdr:colOff>523875</xdr:colOff>
                    <xdr:row>92</xdr:row>
                    <xdr:rowOff>285750</xdr:rowOff>
                  </to>
                </anchor>
              </controlPr>
            </control>
          </mc:Choice>
        </mc:AlternateContent>
        <mc:AlternateContent xmlns:mc="http://schemas.openxmlformats.org/markup-compatibility/2006">
          <mc:Choice Requires="x14">
            <control shapeId="172094" r:id="rId17" name="Check Box 62">
              <controlPr defaultSize="0" autoFill="0" autoLine="0" autoPict="0">
                <anchor moveWithCells="1" sizeWithCells="1">
                  <from>
                    <xdr:col>5</xdr:col>
                    <xdr:colOff>695325</xdr:colOff>
                    <xdr:row>92</xdr:row>
                    <xdr:rowOff>57150</xdr:rowOff>
                  </from>
                  <to>
                    <xdr:col>5</xdr:col>
                    <xdr:colOff>1323975</xdr:colOff>
                    <xdr:row>92</xdr:row>
                    <xdr:rowOff>285750</xdr:rowOff>
                  </to>
                </anchor>
              </controlPr>
            </control>
          </mc:Choice>
        </mc:AlternateContent>
        <mc:AlternateContent xmlns:mc="http://schemas.openxmlformats.org/markup-compatibility/2006">
          <mc:Choice Requires="x14">
            <control shapeId="172095" r:id="rId18" name="Check Box 63">
              <controlPr defaultSize="0" autoFill="0" autoLine="0" autoPict="0">
                <anchor moveWithCells="1" sizeWithCells="1">
                  <from>
                    <xdr:col>5</xdr:col>
                    <xdr:colOff>57150</xdr:colOff>
                    <xdr:row>92</xdr:row>
                    <xdr:rowOff>295275</xdr:rowOff>
                  </from>
                  <to>
                    <xdr:col>5</xdr:col>
                    <xdr:colOff>628650</xdr:colOff>
                    <xdr:row>93</xdr:row>
                    <xdr:rowOff>200025</xdr:rowOff>
                  </to>
                </anchor>
              </controlPr>
            </control>
          </mc:Choice>
        </mc:AlternateContent>
        <mc:AlternateContent xmlns:mc="http://schemas.openxmlformats.org/markup-compatibility/2006">
          <mc:Choice Requires="x14">
            <control shapeId="172096" r:id="rId19" name="Check Box 64">
              <controlPr defaultSize="0" autoFill="0" autoLine="0" autoPict="0">
                <anchor moveWithCells="1" sizeWithCells="1">
                  <from>
                    <xdr:col>5</xdr:col>
                    <xdr:colOff>695325</xdr:colOff>
                    <xdr:row>92</xdr:row>
                    <xdr:rowOff>304800</xdr:rowOff>
                  </from>
                  <to>
                    <xdr:col>6</xdr:col>
                    <xdr:colOff>0</xdr:colOff>
                    <xdr:row>93</xdr:row>
                    <xdr:rowOff>209550</xdr:rowOff>
                  </to>
                </anchor>
              </controlPr>
            </control>
          </mc:Choice>
        </mc:AlternateContent>
        <mc:AlternateContent xmlns:mc="http://schemas.openxmlformats.org/markup-compatibility/2006">
          <mc:Choice Requires="x14">
            <control shapeId="172097" r:id="rId20" name="Check Box 65">
              <controlPr defaultSize="0" autoFill="0" autoLine="0" autoPict="0">
                <anchor moveWithCells="1" sizeWithCells="1">
                  <from>
                    <xdr:col>6</xdr:col>
                    <xdr:colOff>133350</xdr:colOff>
                    <xdr:row>92</xdr:row>
                    <xdr:rowOff>123825</xdr:rowOff>
                  </from>
                  <to>
                    <xdr:col>6</xdr:col>
                    <xdr:colOff>619125</xdr:colOff>
                    <xdr:row>92</xdr:row>
                    <xdr:rowOff>314325</xdr:rowOff>
                  </to>
                </anchor>
              </controlPr>
            </control>
          </mc:Choice>
        </mc:AlternateContent>
        <mc:AlternateContent xmlns:mc="http://schemas.openxmlformats.org/markup-compatibility/2006">
          <mc:Choice Requires="x14">
            <control shapeId="172098" r:id="rId21" name="Check Box 66">
              <controlPr defaultSize="0" autoFill="0" autoLine="0" autoPict="0">
                <anchor moveWithCells="1" sizeWithCells="1">
                  <from>
                    <xdr:col>6</xdr:col>
                    <xdr:colOff>790575</xdr:colOff>
                    <xdr:row>92</xdr:row>
                    <xdr:rowOff>123825</xdr:rowOff>
                  </from>
                  <to>
                    <xdr:col>7</xdr:col>
                    <xdr:colOff>152400</xdr:colOff>
                    <xdr:row>92</xdr:row>
                    <xdr:rowOff>314325</xdr:rowOff>
                  </to>
                </anchor>
              </controlPr>
            </control>
          </mc:Choice>
        </mc:AlternateContent>
        <mc:AlternateContent xmlns:mc="http://schemas.openxmlformats.org/markup-compatibility/2006">
          <mc:Choice Requires="x14">
            <control shapeId="172099" r:id="rId22" name="Check Box 67">
              <controlPr defaultSize="0" autoFill="0" autoLine="0" autoPict="0">
                <anchor moveWithCells="1" sizeWithCells="1">
                  <from>
                    <xdr:col>6</xdr:col>
                    <xdr:colOff>123825</xdr:colOff>
                    <xdr:row>93</xdr:row>
                    <xdr:rowOff>0</xdr:rowOff>
                  </from>
                  <to>
                    <xdr:col>6</xdr:col>
                    <xdr:colOff>733425</xdr:colOff>
                    <xdr:row>93</xdr:row>
                    <xdr:rowOff>200025</xdr:rowOff>
                  </to>
                </anchor>
              </controlPr>
            </control>
          </mc:Choice>
        </mc:AlternateContent>
        <mc:AlternateContent xmlns:mc="http://schemas.openxmlformats.org/markup-compatibility/2006">
          <mc:Choice Requires="x14">
            <control shapeId="172100" r:id="rId23" name="Check Box 68">
              <controlPr defaultSize="0" autoFill="0" autoLine="0" autoPict="0">
                <anchor moveWithCells="1" sizeWithCells="1">
                  <from>
                    <xdr:col>6</xdr:col>
                    <xdr:colOff>800100</xdr:colOff>
                    <xdr:row>93</xdr:row>
                    <xdr:rowOff>9525</xdr:rowOff>
                  </from>
                  <to>
                    <xdr:col>7</xdr:col>
                    <xdr:colOff>542925</xdr:colOff>
                    <xdr:row>93</xdr:row>
                    <xdr:rowOff>209550</xdr:rowOff>
                  </to>
                </anchor>
              </controlPr>
            </control>
          </mc:Choice>
        </mc:AlternateContent>
        <mc:AlternateContent xmlns:mc="http://schemas.openxmlformats.org/markup-compatibility/2006">
          <mc:Choice Requires="x14">
            <control shapeId="172101" r:id="rId24" name="Check Box 69">
              <controlPr defaultSize="0" autoFill="0" autoLine="0" autoPict="0">
                <anchor moveWithCells="1" sizeWithCells="1">
                  <from>
                    <xdr:col>5</xdr:col>
                    <xdr:colOff>19050</xdr:colOff>
                    <xdr:row>119</xdr:row>
                    <xdr:rowOff>85725</xdr:rowOff>
                  </from>
                  <to>
                    <xdr:col>5</xdr:col>
                    <xdr:colOff>647700</xdr:colOff>
                    <xdr:row>119</xdr:row>
                    <xdr:rowOff>533400</xdr:rowOff>
                  </to>
                </anchor>
              </controlPr>
            </control>
          </mc:Choice>
        </mc:AlternateContent>
        <mc:AlternateContent xmlns:mc="http://schemas.openxmlformats.org/markup-compatibility/2006">
          <mc:Choice Requires="x14">
            <control shapeId="172102" r:id="rId25" name="Check Box 70">
              <controlPr defaultSize="0" autoFill="0" autoLine="0" autoPict="0">
                <anchor moveWithCells="1" sizeWithCells="1">
                  <from>
                    <xdr:col>5</xdr:col>
                    <xdr:colOff>9525</xdr:colOff>
                    <xdr:row>119</xdr:row>
                    <xdr:rowOff>409575</xdr:rowOff>
                  </from>
                  <to>
                    <xdr:col>5</xdr:col>
                    <xdr:colOff>933450</xdr:colOff>
                    <xdr:row>119</xdr:row>
                    <xdr:rowOff>857250</xdr:rowOff>
                  </to>
                </anchor>
              </controlPr>
            </control>
          </mc:Choice>
        </mc:AlternateContent>
        <mc:AlternateContent xmlns:mc="http://schemas.openxmlformats.org/markup-compatibility/2006">
          <mc:Choice Requires="x14">
            <control shapeId="172103" r:id="rId26" name="Check Box 71">
              <controlPr defaultSize="0" autoFill="0" autoLine="0" autoPict="0">
                <anchor moveWithCells="1" sizeWithCells="1">
                  <from>
                    <xdr:col>5</xdr:col>
                    <xdr:colOff>990600</xdr:colOff>
                    <xdr:row>119</xdr:row>
                    <xdr:rowOff>419100</xdr:rowOff>
                  </from>
                  <to>
                    <xdr:col>6</xdr:col>
                    <xdr:colOff>0</xdr:colOff>
                    <xdr:row>120</xdr:row>
                    <xdr:rowOff>9525</xdr:rowOff>
                  </to>
                </anchor>
              </controlPr>
            </control>
          </mc:Choice>
        </mc:AlternateContent>
        <mc:AlternateContent xmlns:mc="http://schemas.openxmlformats.org/markup-compatibility/2006">
          <mc:Choice Requires="x14">
            <control shapeId="172104" r:id="rId27" name="Check Box 72">
              <controlPr defaultSize="0" autoFill="0" autoLine="0" autoPict="0">
                <anchor moveWithCells="1" sizeWithCells="1">
                  <from>
                    <xdr:col>6</xdr:col>
                    <xdr:colOff>85725</xdr:colOff>
                    <xdr:row>119</xdr:row>
                    <xdr:rowOff>171450</xdr:rowOff>
                  </from>
                  <to>
                    <xdr:col>6</xdr:col>
                    <xdr:colOff>771525</xdr:colOff>
                    <xdr:row>119</xdr:row>
                    <xdr:rowOff>571500</xdr:rowOff>
                  </to>
                </anchor>
              </controlPr>
            </control>
          </mc:Choice>
        </mc:AlternateContent>
        <mc:AlternateContent xmlns:mc="http://schemas.openxmlformats.org/markup-compatibility/2006">
          <mc:Choice Requires="x14">
            <control shapeId="172105" r:id="rId28" name="Check Box 73">
              <controlPr defaultSize="0" autoFill="0" autoLine="0" autoPict="0">
                <anchor moveWithCells="1" sizeWithCells="1">
                  <from>
                    <xdr:col>6</xdr:col>
                    <xdr:colOff>76200</xdr:colOff>
                    <xdr:row>119</xdr:row>
                    <xdr:rowOff>466725</xdr:rowOff>
                  </from>
                  <to>
                    <xdr:col>6</xdr:col>
                    <xdr:colOff>1085850</xdr:colOff>
                    <xdr:row>119</xdr:row>
                    <xdr:rowOff>857250</xdr:rowOff>
                  </to>
                </anchor>
              </controlPr>
            </control>
          </mc:Choice>
        </mc:AlternateContent>
        <mc:AlternateContent xmlns:mc="http://schemas.openxmlformats.org/markup-compatibility/2006">
          <mc:Choice Requires="x14">
            <control shapeId="172106" r:id="rId29" name="Check Box 74">
              <controlPr defaultSize="0" autoFill="0" autoLine="0" autoPict="0">
                <anchor moveWithCells="1" sizeWithCells="1">
                  <from>
                    <xdr:col>6</xdr:col>
                    <xdr:colOff>1152525</xdr:colOff>
                    <xdr:row>119</xdr:row>
                    <xdr:rowOff>466725</xdr:rowOff>
                  </from>
                  <to>
                    <xdr:col>7</xdr:col>
                    <xdr:colOff>590550</xdr:colOff>
                    <xdr:row>120</xdr:row>
                    <xdr:rowOff>9525</xdr:rowOff>
                  </to>
                </anchor>
              </controlPr>
            </control>
          </mc:Choice>
        </mc:AlternateContent>
        <mc:AlternateContent xmlns:mc="http://schemas.openxmlformats.org/markup-compatibility/2006">
          <mc:Choice Requires="x14">
            <control shapeId="172107" r:id="rId30" name="Check Box 75">
              <controlPr defaultSize="0" autoFill="0" autoLine="0" autoPict="0">
                <anchor moveWithCells="1" sizeWithCells="1">
                  <from>
                    <xdr:col>8</xdr:col>
                    <xdr:colOff>95250</xdr:colOff>
                    <xdr:row>119</xdr:row>
                    <xdr:rowOff>152400</xdr:rowOff>
                  </from>
                  <to>
                    <xdr:col>8</xdr:col>
                    <xdr:colOff>647700</xdr:colOff>
                    <xdr:row>119</xdr:row>
                    <xdr:rowOff>180975</xdr:rowOff>
                  </to>
                </anchor>
              </controlPr>
            </control>
          </mc:Choice>
        </mc:AlternateContent>
        <mc:AlternateContent xmlns:mc="http://schemas.openxmlformats.org/markup-compatibility/2006">
          <mc:Choice Requires="x14">
            <control shapeId="172108" r:id="rId31" name="Check Box 76">
              <controlPr defaultSize="0" autoFill="0" autoLine="0" autoPict="0">
                <anchor moveWithCells="1" sizeWithCells="1">
                  <from>
                    <xdr:col>8</xdr:col>
                    <xdr:colOff>95250</xdr:colOff>
                    <xdr:row>119</xdr:row>
                    <xdr:rowOff>171450</xdr:rowOff>
                  </from>
                  <to>
                    <xdr:col>8</xdr:col>
                    <xdr:colOff>885825</xdr:colOff>
                    <xdr:row>119</xdr:row>
                    <xdr:rowOff>200025</xdr:rowOff>
                  </to>
                </anchor>
              </controlPr>
            </control>
          </mc:Choice>
        </mc:AlternateContent>
        <mc:AlternateContent xmlns:mc="http://schemas.openxmlformats.org/markup-compatibility/2006">
          <mc:Choice Requires="x14">
            <control shapeId="172109" r:id="rId32" name="Check Box 77">
              <controlPr defaultSize="0" autoFill="0" autoLine="0" autoPict="0">
                <anchor moveWithCells="1" sizeWithCells="1">
                  <from>
                    <xdr:col>8</xdr:col>
                    <xdr:colOff>942975</xdr:colOff>
                    <xdr:row>119</xdr:row>
                    <xdr:rowOff>171450</xdr:rowOff>
                  </from>
                  <to>
                    <xdr:col>8</xdr:col>
                    <xdr:colOff>1543050</xdr:colOff>
                    <xdr:row>119</xdr:row>
                    <xdr:rowOff>200025</xdr:rowOff>
                  </to>
                </anchor>
              </controlPr>
            </control>
          </mc:Choice>
        </mc:AlternateContent>
        <mc:AlternateContent xmlns:mc="http://schemas.openxmlformats.org/markup-compatibility/2006">
          <mc:Choice Requires="x14">
            <control shapeId="172110" r:id="rId33" name="Check Box 78">
              <controlPr defaultSize="0" autoFill="0" autoLine="0" autoPict="0">
                <anchor moveWithCells="1" sizeWithCells="1">
                  <from>
                    <xdr:col>4</xdr:col>
                    <xdr:colOff>933450</xdr:colOff>
                    <xdr:row>129</xdr:row>
                    <xdr:rowOff>76200</xdr:rowOff>
                  </from>
                  <to>
                    <xdr:col>5</xdr:col>
                    <xdr:colOff>1047750</xdr:colOff>
                    <xdr:row>129</xdr:row>
                    <xdr:rowOff>609600</xdr:rowOff>
                  </to>
                </anchor>
              </controlPr>
            </control>
          </mc:Choice>
        </mc:AlternateContent>
        <mc:AlternateContent xmlns:mc="http://schemas.openxmlformats.org/markup-compatibility/2006">
          <mc:Choice Requires="x14">
            <control shapeId="172111" r:id="rId34" name="Check Box 79">
              <controlPr defaultSize="0" autoFill="0" autoLine="0" autoPict="0">
                <anchor moveWithCells="1" sizeWithCells="1">
                  <from>
                    <xdr:col>4</xdr:col>
                    <xdr:colOff>933450</xdr:colOff>
                    <xdr:row>129</xdr:row>
                    <xdr:rowOff>466725</xdr:rowOff>
                  </from>
                  <to>
                    <xdr:col>5</xdr:col>
                    <xdr:colOff>914400</xdr:colOff>
                    <xdr:row>130</xdr:row>
                    <xdr:rowOff>333375</xdr:rowOff>
                  </to>
                </anchor>
              </controlPr>
            </control>
          </mc:Choice>
        </mc:AlternateContent>
        <mc:AlternateContent xmlns:mc="http://schemas.openxmlformats.org/markup-compatibility/2006">
          <mc:Choice Requires="x14">
            <control shapeId="172112" r:id="rId35" name="Check Box 80">
              <controlPr defaultSize="0" autoFill="0" autoLine="0" autoPict="0">
                <anchor moveWithCells="1" sizeWithCells="1">
                  <from>
                    <xdr:col>5</xdr:col>
                    <xdr:colOff>981075</xdr:colOff>
                    <xdr:row>129</xdr:row>
                    <xdr:rowOff>476250</xdr:rowOff>
                  </from>
                  <to>
                    <xdr:col>6</xdr:col>
                    <xdr:colOff>0</xdr:colOff>
                    <xdr:row>131</xdr:row>
                    <xdr:rowOff>0</xdr:rowOff>
                  </to>
                </anchor>
              </controlPr>
            </control>
          </mc:Choice>
        </mc:AlternateContent>
        <mc:AlternateContent xmlns:mc="http://schemas.openxmlformats.org/markup-compatibility/2006">
          <mc:Choice Requires="x14">
            <control shapeId="172113" r:id="rId36" name="Check Box 81">
              <controlPr defaultSize="0" autoFill="0" autoLine="0" autoPict="0">
                <anchor moveWithCells="1" sizeWithCells="1">
                  <from>
                    <xdr:col>6</xdr:col>
                    <xdr:colOff>133350</xdr:colOff>
                    <xdr:row>129</xdr:row>
                    <xdr:rowOff>38100</xdr:rowOff>
                  </from>
                  <to>
                    <xdr:col>6</xdr:col>
                    <xdr:colOff>828675</xdr:colOff>
                    <xdr:row>129</xdr:row>
                    <xdr:rowOff>400050</xdr:rowOff>
                  </to>
                </anchor>
              </controlPr>
            </control>
          </mc:Choice>
        </mc:AlternateContent>
        <mc:AlternateContent xmlns:mc="http://schemas.openxmlformats.org/markup-compatibility/2006">
          <mc:Choice Requires="x14">
            <control shapeId="172114" r:id="rId37" name="Check Box 82">
              <controlPr defaultSize="0" autoFill="0" autoLine="0" autoPict="0">
                <anchor moveWithCells="1" sizeWithCells="1">
                  <from>
                    <xdr:col>6</xdr:col>
                    <xdr:colOff>123825</xdr:colOff>
                    <xdr:row>129</xdr:row>
                    <xdr:rowOff>304800</xdr:rowOff>
                  </from>
                  <to>
                    <xdr:col>6</xdr:col>
                    <xdr:colOff>1143000</xdr:colOff>
                    <xdr:row>129</xdr:row>
                    <xdr:rowOff>676275</xdr:rowOff>
                  </to>
                </anchor>
              </controlPr>
            </control>
          </mc:Choice>
        </mc:AlternateContent>
        <mc:AlternateContent xmlns:mc="http://schemas.openxmlformats.org/markup-compatibility/2006">
          <mc:Choice Requires="x14">
            <control shapeId="172115" r:id="rId38" name="Check Box 83">
              <controlPr defaultSize="0" autoFill="0" autoLine="0" autoPict="0">
                <anchor moveWithCells="1" sizeWithCells="1">
                  <from>
                    <xdr:col>6</xdr:col>
                    <xdr:colOff>1209675</xdr:colOff>
                    <xdr:row>129</xdr:row>
                    <xdr:rowOff>314325</xdr:rowOff>
                  </from>
                  <to>
                    <xdr:col>7</xdr:col>
                    <xdr:colOff>657225</xdr:colOff>
                    <xdr:row>130</xdr:row>
                    <xdr:rowOff>9525</xdr:rowOff>
                  </to>
                </anchor>
              </controlPr>
            </control>
          </mc:Choice>
        </mc:AlternateContent>
        <mc:AlternateContent xmlns:mc="http://schemas.openxmlformats.org/markup-compatibility/2006">
          <mc:Choice Requires="x14">
            <control shapeId="172116" r:id="rId39" name="Check Box 84">
              <controlPr defaultSize="0" autoFill="0" autoLine="0" autoPict="0">
                <anchor moveWithCells="1" sizeWithCells="1">
                  <from>
                    <xdr:col>8</xdr:col>
                    <xdr:colOff>114300</xdr:colOff>
                    <xdr:row>129</xdr:row>
                    <xdr:rowOff>38100</xdr:rowOff>
                  </from>
                  <to>
                    <xdr:col>8</xdr:col>
                    <xdr:colOff>1047750</xdr:colOff>
                    <xdr:row>129</xdr:row>
                    <xdr:rowOff>400050</xdr:rowOff>
                  </to>
                </anchor>
              </controlPr>
            </control>
          </mc:Choice>
        </mc:AlternateContent>
        <mc:AlternateContent xmlns:mc="http://schemas.openxmlformats.org/markup-compatibility/2006">
          <mc:Choice Requires="x14">
            <control shapeId="172117" r:id="rId40" name="Check Box 85">
              <controlPr defaultSize="0" autoFill="0" autoLine="0" autoPict="0">
                <anchor moveWithCells="1" sizeWithCells="1">
                  <from>
                    <xdr:col>8</xdr:col>
                    <xdr:colOff>114300</xdr:colOff>
                    <xdr:row>129</xdr:row>
                    <xdr:rowOff>304800</xdr:rowOff>
                  </from>
                  <to>
                    <xdr:col>8</xdr:col>
                    <xdr:colOff>742950</xdr:colOff>
                    <xdr:row>129</xdr:row>
                    <xdr:rowOff>676275</xdr:rowOff>
                  </to>
                </anchor>
              </controlPr>
            </control>
          </mc:Choice>
        </mc:AlternateContent>
        <mc:AlternateContent xmlns:mc="http://schemas.openxmlformats.org/markup-compatibility/2006">
          <mc:Choice Requires="x14">
            <control shapeId="172118" r:id="rId41" name="Check Box 86">
              <controlPr defaultSize="0" autoFill="0" autoLine="0" autoPict="0">
                <anchor moveWithCells="1" sizeWithCells="1">
                  <from>
                    <xdr:col>8</xdr:col>
                    <xdr:colOff>781050</xdr:colOff>
                    <xdr:row>129</xdr:row>
                    <xdr:rowOff>314325</xdr:rowOff>
                  </from>
                  <to>
                    <xdr:col>8</xdr:col>
                    <xdr:colOff>1257300</xdr:colOff>
                    <xdr:row>130</xdr:row>
                    <xdr:rowOff>9525</xdr:rowOff>
                  </to>
                </anchor>
              </controlPr>
            </control>
          </mc:Choice>
        </mc:AlternateContent>
        <mc:AlternateContent xmlns:mc="http://schemas.openxmlformats.org/markup-compatibility/2006">
          <mc:Choice Requires="x14">
            <control shapeId="172119" r:id="rId42" name="Check Box 87">
              <controlPr defaultSize="0" autoFill="0" autoLine="0" autoPict="0">
                <anchor moveWithCells="1" sizeWithCells="1">
                  <from>
                    <xdr:col>5</xdr:col>
                    <xdr:colOff>9525</xdr:colOff>
                    <xdr:row>161</xdr:row>
                    <xdr:rowOff>171450</xdr:rowOff>
                  </from>
                  <to>
                    <xdr:col>5</xdr:col>
                    <xdr:colOff>638175</xdr:colOff>
                    <xdr:row>161</xdr:row>
                    <xdr:rowOff>514350</xdr:rowOff>
                  </to>
                </anchor>
              </controlPr>
            </control>
          </mc:Choice>
        </mc:AlternateContent>
        <mc:AlternateContent xmlns:mc="http://schemas.openxmlformats.org/markup-compatibility/2006">
          <mc:Choice Requires="x14">
            <control shapeId="172120" r:id="rId43" name="Check Box 88">
              <controlPr defaultSize="0" autoFill="0" autoLine="0" autoPict="0">
                <anchor moveWithCells="1" sizeWithCells="1">
                  <from>
                    <xdr:col>4</xdr:col>
                    <xdr:colOff>962025</xdr:colOff>
                    <xdr:row>161</xdr:row>
                    <xdr:rowOff>419100</xdr:rowOff>
                  </from>
                  <to>
                    <xdr:col>5</xdr:col>
                    <xdr:colOff>923925</xdr:colOff>
                    <xdr:row>162</xdr:row>
                    <xdr:rowOff>133350</xdr:rowOff>
                  </to>
                </anchor>
              </controlPr>
            </control>
          </mc:Choice>
        </mc:AlternateContent>
        <mc:AlternateContent xmlns:mc="http://schemas.openxmlformats.org/markup-compatibility/2006">
          <mc:Choice Requires="x14">
            <control shapeId="172121" r:id="rId44" name="Check Box 89">
              <controlPr defaultSize="0" autoFill="0" autoLine="0" autoPict="0">
                <anchor moveWithCells="1" sizeWithCells="1">
                  <from>
                    <xdr:col>5</xdr:col>
                    <xdr:colOff>990600</xdr:colOff>
                    <xdr:row>161</xdr:row>
                    <xdr:rowOff>428625</xdr:rowOff>
                  </from>
                  <to>
                    <xdr:col>6</xdr:col>
                    <xdr:colOff>0</xdr:colOff>
                    <xdr:row>162</xdr:row>
                    <xdr:rowOff>152400</xdr:rowOff>
                  </to>
                </anchor>
              </controlPr>
            </control>
          </mc:Choice>
        </mc:AlternateContent>
        <mc:AlternateContent xmlns:mc="http://schemas.openxmlformats.org/markup-compatibility/2006">
          <mc:Choice Requires="x14">
            <control shapeId="172122" r:id="rId45" name="Check Box 90">
              <controlPr defaultSize="0" autoFill="0" autoLine="0" autoPict="0">
                <anchor moveWithCells="1" sizeWithCells="1">
                  <from>
                    <xdr:col>6</xdr:col>
                    <xdr:colOff>104775</xdr:colOff>
                    <xdr:row>161</xdr:row>
                    <xdr:rowOff>123825</xdr:rowOff>
                  </from>
                  <to>
                    <xdr:col>6</xdr:col>
                    <xdr:colOff>800100</xdr:colOff>
                    <xdr:row>161</xdr:row>
                    <xdr:rowOff>466725</xdr:rowOff>
                  </to>
                </anchor>
              </controlPr>
            </control>
          </mc:Choice>
        </mc:AlternateContent>
        <mc:AlternateContent xmlns:mc="http://schemas.openxmlformats.org/markup-compatibility/2006">
          <mc:Choice Requires="x14">
            <control shapeId="172123" r:id="rId46" name="Check Box 91">
              <controlPr defaultSize="0" autoFill="0" autoLine="0" autoPict="0">
                <anchor moveWithCells="1" sizeWithCells="1">
                  <from>
                    <xdr:col>6</xdr:col>
                    <xdr:colOff>95250</xdr:colOff>
                    <xdr:row>161</xdr:row>
                    <xdr:rowOff>371475</xdr:rowOff>
                  </from>
                  <to>
                    <xdr:col>6</xdr:col>
                    <xdr:colOff>1114425</xdr:colOff>
                    <xdr:row>162</xdr:row>
                    <xdr:rowOff>85725</xdr:rowOff>
                  </to>
                </anchor>
              </controlPr>
            </control>
          </mc:Choice>
        </mc:AlternateContent>
        <mc:AlternateContent xmlns:mc="http://schemas.openxmlformats.org/markup-compatibility/2006">
          <mc:Choice Requires="x14">
            <control shapeId="172124" r:id="rId47" name="Check Box 92">
              <controlPr defaultSize="0" autoFill="0" autoLine="0" autoPict="0">
                <anchor moveWithCells="1" sizeWithCells="1">
                  <from>
                    <xdr:col>6</xdr:col>
                    <xdr:colOff>1181100</xdr:colOff>
                    <xdr:row>161</xdr:row>
                    <xdr:rowOff>381000</xdr:rowOff>
                  </from>
                  <to>
                    <xdr:col>7</xdr:col>
                    <xdr:colOff>628650</xdr:colOff>
                    <xdr:row>162</xdr:row>
                    <xdr:rowOff>104775</xdr:rowOff>
                  </to>
                </anchor>
              </controlPr>
            </control>
          </mc:Choice>
        </mc:AlternateContent>
        <mc:AlternateContent xmlns:mc="http://schemas.openxmlformats.org/markup-compatibility/2006">
          <mc:Choice Requires="x14">
            <control shapeId="172125" r:id="rId48" name="Check Box 93">
              <controlPr defaultSize="0" autoFill="0" autoLine="0" autoPict="0">
                <anchor moveWithCells="1" sizeWithCells="1">
                  <from>
                    <xdr:col>8</xdr:col>
                    <xdr:colOff>114300</xdr:colOff>
                    <xdr:row>161</xdr:row>
                    <xdr:rowOff>171450</xdr:rowOff>
                  </from>
                  <to>
                    <xdr:col>8</xdr:col>
                    <xdr:colOff>657225</xdr:colOff>
                    <xdr:row>161</xdr:row>
                    <xdr:rowOff>514350</xdr:rowOff>
                  </to>
                </anchor>
              </controlPr>
            </control>
          </mc:Choice>
        </mc:AlternateContent>
        <mc:AlternateContent xmlns:mc="http://schemas.openxmlformats.org/markup-compatibility/2006">
          <mc:Choice Requires="x14">
            <control shapeId="172126" r:id="rId49" name="Check Box 94">
              <controlPr defaultSize="0" autoFill="0" autoLine="0" autoPict="0">
                <anchor moveWithCells="1" sizeWithCells="1">
                  <from>
                    <xdr:col>8</xdr:col>
                    <xdr:colOff>114300</xdr:colOff>
                    <xdr:row>161</xdr:row>
                    <xdr:rowOff>419100</xdr:rowOff>
                  </from>
                  <to>
                    <xdr:col>8</xdr:col>
                    <xdr:colOff>895350</xdr:colOff>
                    <xdr:row>162</xdr:row>
                    <xdr:rowOff>133350</xdr:rowOff>
                  </to>
                </anchor>
              </controlPr>
            </control>
          </mc:Choice>
        </mc:AlternateContent>
        <mc:AlternateContent xmlns:mc="http://schemas.openxmlformats.org/markup-compatibility/2006">
          <mc:Choice Requires="x14">
            <control shapeId="172127" r:id="rId50" name="Check Box 95">
              <controlPr defaultSize="0" autoFill="0" autoLine="0" autoPict="0">
                <anchor moveWithCells="1" sizeWithCells="1">
                  <from>
                    <xdr:col>8</xdr:col>
                    <xdr:colOff>952500</xdr:colOff>
                    <xdr:row>161</xdr:row>
                    <xdr:rowOff>428625</xdr:rowOff>
                  </from>
                  <to>
                    <xdr:col>8</xdr:col>
                    <xdr:colOff>1543050</xdr:colOff>
                    <xdr:row>162</xdr:row>
                    <xdr:rowOff>152400</xdr:rowOff>
                  </to>
                </anchor>
              </controlPr>
            </control>
          </mc:Choice>
        </mc:AlternateContent>
        <mc:AlternateContent xmlns:mc="http://schemas.openxmlformats.org/markup-compatibility/2006">
          <mc:Choice Requires="x14">
            <control shapeId="172128" r:id="rId51" name="Check Box 96">
              <controlPr defaultSize="0" autoFill="0" autoLine="0" autoPict="0">
                <anchor moveWithCells="1" sizeWithCells="1">
                  <from>
                    <xdr:col>4</xdr:col>
                    <xdr:colOff>942975</xdr:colOff>
                    <xdr:row>170</xdr:row>
                    <xdr:rowOff>180975</xdr:rowOff>
                  </from>
                  <to>
                    <xdr:col>5</xdr:col>
                    <xdr:colOff>923925</xdr:colOff>
                    <xdr:row>170</xdr:row>
                    <xdr:rowOff>523875</xdr:rowOff>
                  </to>
                </anchor>
              </controlPr>
            </control>
          </mc:Choice>
        </mc:AlternateContent>
        <mc:AlternateContent xmlns:mc="http://schemas.openxmlformats.org/markup-compatibility/2006">
          <mc:Choice Requires="x14">
            <control shapeId="172129" r:id="rId52" name="Check Box 97">
              <controlPr defaultSize="0" autoFill="0" autoLine="0" autoPict="0">
                <anchor moveWithCells="1" sizeWithCells="1">
                  <from>
                    <xdr:col>4</xdr:col>
                    <xdr:colOff>942975</xdr:colOff>
                    <xdr:row>170</xdr:row>
                    <xdr:rowOff>428625</xdr:rowOff>
                  </from>
                  <to>
                    <xdr:col>5</xdr:col>
                    <xdr:colOff>923925</xdr:colOff>
                    <xdr:row>171</xdr:row>
                    <xdr:rowOff>161925</xdr:rowOff>
                  </to>
                </anchor>
              </controlPr>
            </control>
          </mc:Choice>
        </mc:AlternateContent>
        <mc:AlternateContent xmlns:mc="http://schemas.openxmlformats.org/markup-compatibility/2006">
          <mc:Choice Requires="x14">
            <control shapeId="172130" r:id="rId53" name="Check Box 98">
              <controlPr defaultSize="0" autoFill="0" autoLine="0" autoPict="0">
                <anchor moveWithCells="1" sizeWithCells="1">
                  <from>
                    <xdr:col>5</xdr:col>
                    <xdr:colOff>981075</xdr:colOff>
                    <xdr:row>170</xdr:row>
                    <xdr:rowOff>438150</xdr:rowOff>
                  </from>
                  <to>
                    <xdr:col>6</xdr:col>
                    <xdr:colOff>0</xdr:colOff>
                    <xdr:row>171</xdr:row>
                    <xdr:rowOff>171450</xdr:rowOff>
                  </to>
                </anchor>
              </controlPr>
            </control>
          </mc:Choice>
        </mc:AlternateContent>
        <mc:AlternateContent xmlns:mc="http://schemas.openxmlformats.org/markup-compatibility/2006">
          <mc:Choice Requires="x14">
            <control shapeId="172131" r:id="rId54" name="Check Box 99">
              <controlPr defaultSize="0" autoFill="0" autoLine="0" autoPict="0">
                <anchor moveWithCells="1" sizeWithCells="1">
                  <from>
                    <xdr:col>6</xdr:col>
                    <xdr:colOff>180975</xdr:colOff>
                    <xdr:row>170</xdr:row>
                    <xdr:rowOff>209550</xdr:rowOff>
                  </from>
                  <to>
                    <xdr:col>6</xdr:col>
                    <xdr:colOff>876300</xdr:colOff>
                    <xdr:row>170</xdr:row>
                    <xdr:rowOff>552450</xdr:rowOff>
                  </to>
                </anchor>
              </controlPr>
            </control>
          </mc:Choice>
        </mc:AlternateContent>
        <mc:AlternateContent xmlns:mc="http://schemas.openxmlformats.org/markup-compatibility/2006">
          <mc:Choice Requires="x14">
            <control shapeId="172132" r:id="rId55" name="Check Box 100">
              <controlPr defaultSize="0" autoFill="0" autoLine="0" autoPict="0">
                <anchor moveWithCells="1" sizeWithCells="1">
                  <from>
                    <xdr:col>6</xdr:col>
                    <xdr:colOff>171450</xdr:colOff>
                    <xdr:row>170</xdr:row>
                    <xdr:rowOff>457200</xdr:rowOff>
                  </from>
                  <to>
                    <xdr:col>6</xdr:col>
                    <xdr:colOff>1190625</xdr:colOff>
                    <xdr:row>171</xdr:row>
                    <xdr:rowOff>190500</xdr:rowOff>
                  </to>
                </anchor>
              </controlPr>
            </control>
          </mc:Choice>
        </mc:AlternateContent>
        <mc:AlternateContent xmlns:mc="http://schemas.openxmlformats.org/markup-compatibility/2006">
          <mc:Choice Requires="x14">
            <control shapeId="172133" r:id="rId56" name="Check Box 101">
              <controlPr defaultSize="0" autoFill="0" autoLine="0" autoPict="0">
                <anchor moveWithCells="1" sizeWithCells="1">
                  <from>
                    <xdr:col>6</xdr:col>
                    <xdr:colOff>1257300</xdr:colOff>
                    <xdr:row>170</xdr:row>
                    <xdr:rowOff>466725</xdr:rowOff>
                  </from>
                  <to>
                    <xdr:col>7</xdr:col>
                    <xdr:colOff>704850</xdr:colOff>
                    <xdr:row>171</xdr:row>
                    <xdr:rowOff>200025</xdr:rowOff>
                  </to>
                </anchor>
              </controlPr>
            </control>
          </mc:Choice>
        </mc:AlternateContent>
        <mc:AlternateContent xmlns:mc="http://schemas.openxmlformats.org/markup-compatibility/2006">
          <mc:Choice Requires="x14">
            <control shapeId="172134" r:id="rId57" name="Check Box 102">
              <controlPr defaultSize="0" autoFill="0" autoLine="0" autoPict="0">
                <anchor moveWithCells="1" sizeWithCells="1">
                  <from>
                    <xdr:col>8</xdr:col>
                    <xdr:colOff>152400</xdr:colOff>
                    <xdr:row>170</xdr:row>
                    <xdr:rowOff>190500</xdr:rowOff>
                  </from>
                  <to>
                    <xdr:col>8</xdr:col>
                    <xdr:colOff>990600</xdr:colOff>
                    <xdr:row>170</xdr:row>
                    <xdr:rowOff>533400</xdr:rowOff>
                  </to>
                </anchor>
              </controlPr>
            </control>
          </mc:Choice>
        </mc:AlternateContent>
        <mc:AlternateContent xmlns:mc="http://schemas.openxmlformats.org/markup-compatibility/2006">
          <mc:Choice Requires="x14">
            <control shapeId="172135" r:id="rId58" name="Check Box 103">
              <controlPr defaultSize="0" autoFill="0" autoLine="0" autoPict="0">
                <anchor moveWithCells="1" sizeWithCells="1">
                  <from>
                    <xdr:col>8</xdr:col>
                    <xdr:colOff>152400</xdr:colOff>
                    <xdr:row>170</xdr:row>
                    <xdr:rowOff>438150</xdr:rowOff>
                  </from>
                  <to>
                    <xdr:col>8</xdr:col>
                    <xdr:colOff>914400</xdr:colOff>
                    <xdr:row>171</xdr:row>
                    <xdr:rowOff>171450</xdr:rowOff>
                  </to>
                </anchor>
              </controlPr>
            </control>
          </mc:Choice>
        </mc:AlternateContent>
        <mc:AlternateContent xmlns:mc="http://schemas.openxmlformats.org/markup-compatibility/2006">
          <mc:Choice Requires="x14">
            <control shapeId="172136" r:id="rId59" name="Check Box 104">
              <controlPr defaultSize="0" autoFill="0" autoLine="0" autoPict="0">
                <anchor moveWithCells="1" sizeWithCells="1">
                  <from>
                    <xdr:col>8</xdr:col>
                    <xdr:colOff>962025</xdr:colOff>
                    <xdr:row>170</xdr:row>
                    <xdr:rowOff>447675</xdr:rowOff>
                  </from>
                  <to>
                    <xdr:col>8</xdr:col>
                    <xdr:colOff>1543050</xdr:colOff>
                    <xdr:row>171</xdr:row>
                    <xdr:rowOff>180975</xdr:rowOff>
                  </to>
                </anchor>
              </controlPr>
            </control>
          </mc:Choice>
        </mc:AlternateContent>
        <mc:AlternateContent xmlns:mc="http://schemas.openxmlformats.org/markup-compatibility/2006">
          <mc:Choice Requires="x14">
            <control shapeId="172137" r:id="rId60" name="Check Box 105">
              <controlPr defaultSize="0" autoFill="0" autoLine="0" autoPict="0">
                <anchor moveWithCells="1" sizeWithCells="1">
                  <from>
                    <xdr:col>8</xdr:col>
                    <xdr:colOff>66675</xdr:colOff>
                    <xdr:row>92</xdr:row>
                    <xdr:rowOff>28575</xdr:rowOff>
                  </from>
                  <to>
                    <xdr:col>8</xdr:col>
                    <xdr:colOff>685800</xdr:colOff>
                    <xdr:row>93</xdr:row>
                    <xdr:rowOff>361950</xdr:rowOff>
                  </to>
                </anchor>
              </controlPr>
            </control>
          </mc:Choice>
        </mc:AlternateContent>
        <mc:AlternateContent xmlns:mc="http://schemas.openxmlformats.org/markup-compatibility/2006">
          <mc:Choice Requires="x14">
            <control shapeId="172138" r:id="rId61" name="Check Box 106">
              <controlPr defaultSize="0" autoFill="0" autoLine="0" autoPict="0">
                <anchor moveWithCells="1" sizeWithCells="1">
                  <from>
                    <xdr:col>8</xdr:col>
                    <xdr:colOff>923925</xdr:colOff>
                    <xdr:row>92</xdr:row>
                    <xdr:rowOff>28575</xdr:rowOff>
                  </from>
                  <to>
                    <xdr:col>8</xdr:col>
                    <xdr:colOff>1790700</xdr:colOff>
                    <xdr:row>93</xdr:row>
                    <xdr:rowOff>361950</xdr:rowOff>
                  </to>
                </anchor>
              </controlPr>
            </control>
          </mc:Choice>
        </mc:AlternateContent>
        <mc:AlternateContent xmlns:mc="http://schemas.openxmlformats.org/markup-compatibility/2006">
          <mc:Choice Requires="x14">
            <control shapeId="172139" r:id="rId62" name="Check Box 107">
              <controlPr defaultSize="0" autoFill="0" autoLine="0" autoPict="0">
                <anchor moveWithCells="1" sizeWithCells="1">
                  <from>
                    <xdr:col>8</xdr:col>
                    <xdr:colOff>57150</xdr:colOff>
                    <xdr:row>93</xdr:row>
                    <xdr:rowOff>390525</xdr:rowOff>
                  </from>
                  <to>
                    <xdr:col>8</xdr:col>
                    <xdr:colOff>838200</xdr:colOff>
                    <xdr:row>93</xdr:row>
                    <xdr:rowOff>1038225</xdr:rowOff>
                  </to>
                </anchor>
              </controlPr>
            </control>
          </mc:Choice>
        </mc:AlternateContent>
        <mc:AlternateContent xmlns:mc="http://schemas.openxmlformats.org/markup-compatibility/2006">
          <mc:Choice Requires="x14">
            <control shapeId="172140" r:id="rId63" name="Check Box 108">
              <controlPr defaultSize="0" autoFill="0" autoLine="0" autoPict="0">
                <anchor moveWithCells="1" sizeWithCells="1">
                  <from>
                    <xdr:col>8</xdr:col>
                    <xdr:colOff>933450</xdr:colOff>
                    <xdr:row>93</xdr:row>
                    <xdr:rowOff>400050</xdr:rowOff>
                  </from>
                  <to>
                    <xdr:col>24</xdr:col>
                    <xdr:colOff>247650</xdr:colOff>
                    <xdr:row>94</xdr:row>
                    <xdr:rowOff>0</xdr:rowOff>
                  </to>
                </anchor>
              </controlPr>
            </control>
          </mc:Choice>
        </mc:AlternateContent>
        <mc:AlternateContent xmlns:mc="http://schemas.openxmlformats.org/markup-compatibility/2006">
          <mc:Choice Requires="x14">
            <control shapeId="172165" r:id="rId64" name="Check Box 133">
              <controlPr defaultSize="0" autoFill="0" autoLine="0" autoPict="0">
                <anchor moveWithCells="1" sizeWithCells="1">
                  <from>
                    <xdr:col>5</xdr:col>
                    <xdr:colOff>19050</xdr:colOff>
                    <xdr:row>119</xdr:row>
                    <xdr:rowOff>85725</xdr:rowOff>
                  </from>
                  <to>
                    <xdr:col>5</xdr:col>
                    <xdr:colOff>1390650</xdr:colOff>
                    <xdr:row>119</xdr:row>
                    <xdr:rowOff>533400</xdr:rowOff>
                  </to>
                </anchor>
              </controlPr>
            </control>
          </mc:Choice>
        </mc:AlternateContent>
        <mc:AlternateContent xmlns:mc="http://schemas.openxmlformats.org/markup-compatibility/2006">
          <mc:Choice Requires="x14">
            <control shapeId="172166" r:id="rId65" name="Check Box 134">
              <controlPr defaultSize="0" autoFill="0" autoLine="0" autoPict="0">
                <anchor moveWithCells="1" sizeWithCells="1">
                  <from>
                    <xdr:col>5</xdr:col>
                    <xdr:colOff>9525</xdr:colOff>
                    <xdr:row>119</xdr:row>
                    <xdr:rowOff>409575</xdr:rowOff>
                  </from>
                  <to>
                    <xdr:col>5</xdr:col>
                    <xdr:colOff>933450</xdr:colOff>
                    <xdr:row>119</xdr:row>
                    <xdr:rowOff>857250</xdr:rowOff>
                  </to>
                </anchor>
              </controlPr>
            </control>
          </mc:Choice>
        </mc:AlternateContent>
        <mc:AlternateContent xmlns:mc="http://schemas.openxmlformats.org/markup-compatibility/2006">
          <mc:Choice Requires="x14">
            <control shapeId="172167" r:id="rId66" name="Check Box 135">
              <controlPr defaultSize="0" autoFill="0" autoLine="0" autoPict="0">
                <anchor moveWithCells="1" sizeWithCells="1">
                  <from>
                    <xdr:col>5</xdr:col>
                    <xdr:colOff>990600</xdr:colOff>
                    <xdr:row>119</xdr:row>
                    <xdr:rowOff>419100</xdr:rowOff>
                  </from>
                  <to>
                    <xdr:col>6</xdr:col>
                    <xdr:colOff>0</xdr:colOff>
                    <xdr:row>120</xdr:row>
                    <xdr:rowOff>9525</xdr:rowOff>
                  </to>
                </anchor>
              </controlPr>
            </control>
          </mc:Choice>
        </mc:AlternateContent>
        <mc:AlternateContent xmlns:mc="http://schemas.openxmlformats.org/markup-compatibility/2006">
          <mc:Choice Requires="x14">
            <control shapeId="172168" r:id="rId67" name="Check Box 136">
              <controlPr defaultSize="0" autoFill="0" autoLine="0" autoPict="0">
                <anchor moveWithCells="1" sizeWithCells="1">
                  <from>
                    <xdr:col>6</xdr:col>
                    <xdr:colOff>85725</xdr:colOff>
                    <xdr:row>119</xdr:row>
                    <xdr:rowOff>171450</xdr:rowOff>
                  </from>
                  <to>
                    <xdr:col>6</xdr:col>
                    <xdr:colOff>771525</xdr:colOff>
                    <xdr:row>119</xdr:row>
                    <xdr:rowOff>571500</xdr:rowOff>
                  </to>
                </anchor>
              </controlPr>
            </control>
          </mc:Choice>
        </mc:AlternateContent>
        <mc:AlternateContent xmlns:mc="http://schemas.openxmlformats.org/markup-compatibility/2006">
          <mc:Choice Requires="x14">
            <control shapeId="172169" r:id="rId68" name="Check Box 137">
              <controlPr defaultSize="0" autoFill="0" autoLine="0" autoPict="0">
                <anchor moveWithCells="1" sizeWithCells="1">
                  <from>
                    <xdr:col>6</xdr:col>
                    <xdr:colOff>76200</xdr:colOff>
                    <xdr:row>119</xdr:row>
                    <xdr:rowOff>466725</xdr:rowOff>
                  </from>
                  <to>
                    <xdr:col>6</xdr:col>
                    <xdr:colOff>1085850</xdr:colOff>
                    <xdr:row>119</xdr:row>
                    <xdr:rowOff>857250</xdr:rowOff>
                  </to>
                </anchor>
              </controlPr>
            </control>
          </mc:Choice>
        </mc:AlternateContent>
        <mc:AlternateContent xmlns:mc="http://schemas.openxmlformats.org/markup-compatibility/2006">
          <mc:Choice Requires="x14">
            <control shapeId="172170" r:id="rId69" name="Check Box 138">
              <controlPr defaultSize="0" autoFill="0" autoLine="0" autoPict="0">
                <anchor moveWithCells="1" sizeWithCells="1">
                  <from>
                    <xdr:col>6</xdr:col>
                    <xdr:colOff>1152525</xdr:colOff>
                    <xdr:row>119</xdr:row>
                    <xdr:rowOff>466725</xdr:rowOff>
                  </from>
                  <to>
                    <xdr:col>7</xdr:col>
                    <xdr:colOff>590550</xdr:colOff>
                    <xdr:row>120</xdr:row>
                    <xdr:rowOff>9525</xdr:rowOff>
                  </to>
                </anchor>
              </controlPr>
            </control>
          </mc:Choice>
        </mc:AlternateContent>
        <mc:AlternateContent xmlns:mc="http://schemas.openxmlformats.org/markup-compatibility/2006">
          <mc:Choice Requires="x14">
            <control shapeId="172171" r:id="rId70" name="Check Box 139">
              <controlPr defaultSize="0" autoFill="0" autoLine="0" autoPict="0">
                <anchor moveWithCells="1" sizeWithCells="1">
                  <from>
                    <xdr:col>8</xdr:col>
                    <xdr:colOff>95250</xdr:colOff>
                    <xdr:row>119</xdr:row>
                    <xdr:rowOff>152400</xdr:rowOff>
                  </from>
                  <to>
                    <xdr:col>8</xdr:col>
                    <xdr:colOff>1304925</xdr:colOff>
                    <xdr:row>119</xdr:row>
                    <xdr:rowOff>190500</xdr:rowOff>
                  </to>
                </anchor>
              </controlPr>
            </control>
          </mc:Choice>
        </mc:AlternateContent>
        <mc:AlternateContent xmlns:mc="http://schemas.openxmlformats.org/markup-compatibility/2006">
          <mc:Choice Requires="x14">
            <control shapeId="172172" r:id="rId71" name="Check Box 140">
              <controlPr defaultSize="0" autoFill="0" autoLine="0" autoPict="0">
                <anchor moveWithCells="1" sizeWithCells="1">
                  <from>
                    <xdr:col>8</xdr:col>
                    <xdr:colOff>95250</xdr:colOff>
                    <xdr:row>119</xdr:row>
                    <xdr:rowOff>180975</xdr:rowOff>
                  </from>
                  <to>
                    <xdr:col>8</xdr:col>
                    <xdr:colOff>885825</xdr:colOff>
                    <xdr:row>119</xdr:row>
                    <xdr:rowOff>209550</xdr:rowOff>
                  </to>
                </anchor>
              </controlPr>
            </control>
          </mc:Choice>
        </mc:AlternateContent>
        <mc:AlternateContent xmlns:mc="http://schemas.openxmlformats.org/markup-compatibility/2006">
          <mc:Choice Requires="x14">
            <control shapeId="172173" r:id="rId72" name="Check Box 141">
              <controlPr defaultSize="0" autoFill="0" autoLine="0" autoPict="0">
                <anchor moveWithCells="1" sizeWithCells="1">
                  <from>
                    <xdr:col>8</xdr:col>
                    <xdr:colOff>942975</xdr:colOff>
                    <xdr:row>119</xdr:row>
                    <xdr:rowOff>180975</xdr:rowOff>
                  </from>
                  <to>
                    <xdr:col>8</xdr:col>
                    <xdr:colOff>1543050</xdr:colOff>
                    <xdr:row>119</xdr:row>
                    <xdr:rowOff>209550</xdr:rowOff>
                  </to>
                </anchor>
              </controlPr>
            </control>
          </mc:Choice>
        </mc:AlternateContent>
        <mc:AlternateContent xmlns:mc="http://schemas.openxmlformats.org/markup-compatibility/2006">
          <mc:Choice Requires="x14">
            <control shapeId="172174" r:id="rId73" name="Check Box 142">
              <controlPr defaultSize="0" autoFill="0" autoLine="0" autoPict="0">
                <anchor moveWithCells="1" sizeWithCells="1">
                  <from>
                    <xdr:col>4</xdr:col>
                    <xdr:colOff>933450</xdr:colOff>
                    <xdr:row>129</xdr:row>
                    <xdr:rowOff>76200</xdr:rowOff>
                  </from>
                  <to>
                    <xdr:col>5</xdr:col>
                    <xdr:colOff>866775</xdr:colOff>
                    <xdr:row>129</xdr:row>
                    <xdr:rowOff>609600</xdr:rowOff>
                  </to>
                </anchor>
              </controlPr>
            </control>
          </mc:Choice>
        </mc:AlternateContent>
        <mc:AlternateContent xmlns:mc="http://schemas.openxmlformats.org/markup-compatibility/2006">
          <mc:Choice Requires="x14">
            <control shapeId="172175" r:id="rId74" name="Check Box 143">
              <controlPr defaultSize="0" autoFill="0" autoLine="0" autoPict="0">
                <anchor moveWithCells="1" sizeWithCells="1">
                  <from>
                    <xdr:col>4</xdr:col>
                    <xdr:colOff>933450</xdr:colOff>
                    <xdr:row>129</xdr:row>
                    <xdr:rowOff>466725</xdr:rowOff>
                  </from>
                  <to>
                    <xdr:col>5</xdr:col>
                    <xdr:colOff>762000</xdr:colOff>
                    <xdr:row>130</xdr:row>
                    <xdr:rowOff>333375</xdr:rowOff>
                  </to>
                </anchor>
              </controlPr>
            </control>
          </mc:Choice>
        </mc:AlternateContent>
        <mc:AlternateContent xmlns:mc="http://schemas.openxmlformats.org/markup-compatibility/2006">
          <mc:Choice Requires="x14">
            <control shapeId="172176" r:id="rId75" name="Check Box 144">
              <controlPr defaultSize="0" autoFill="0" autoLine="0" autoPict="0">
                <anchor moveWithCells="1" sizeWithCells="1">
                  <from>
                    <xdr:col>5</xdr:col>
                    <xdr:colOff>809625</xdr:colOff>
                    <xdr:row>129</xdr:row>
                    <xdr:rowOff>476250</xdr:rowOff>
                  </from>
                  <to>
                    <xdr:col>5</xdr:col>
                    <xdr:colOff>1400175</xdr:colOff>
                    <xdr:row>131</xdr:row>
                    <xdr:rowOff>0</xdr:rowOff>
                  </to>
                </anchor>
              </controlPr>
            </control>
          </mc:Choice>
        </mc:AlternateContent>
        <mc:AlternateContent xmlns:mc="http://schemas.openxmlformats.org/markup-compatibility/2006">
          <mc:Choice Requires="x14">
            <control shapeId="172177" r:id="rId76" name="Check Box 145">
              <controlPr defaultSize="0" autoFill="0" autoLine="0" autoPict="0">
                <anchor moveWithCells="1" sizeWithCells="1">
                  <from>
                    <xdr:col>8</xdr:col>
                    <xdr:colOff>114300</xdr:colOff>
                    <xdr:row>129</xdr:row>
                    <xdr:rowOff>38100</xdr:rowOff>
                  </from>
                  <to>
                    <xdr:col>8</xdr:col>
                    <xdr:colOff>1047750</xdr:colOff>
                    <xdr:row>129</xdr:row>
                    <xdr:rowOff>400050</xdr:rowOff>
                  </to>
                </anchor>
              </controlPr>
            </control>
          </mc:Choice>
        </mc:AlternateContent>
        <mc:AlternateContent xmlns:mc="http://schemas.openxmlformats.org/markup-compatibility/2006">
          <mc:Choice Requires="x14">
            <control shapeId="172178" r:id="rId77" name="Check Box 146">
              <controlPr defaultSize="0" autoFill="0" autoLine="0" autoPict="0">
                <anchor moveWithCells="1" sizeWithCells="1">
                  <from>
                    <xdr:col>8</xdr:col>
                    <xdr:colOff>114300</xdr:colOff>
                    <xdr:row>129</xdr:row>
                    <xdr:rowOff>304800</xdr:rowOff>
                  </from>
                  <to>
                    <xdr:col>8</xdr:col>
                    <xdr:colOff>742950</xdr:colOff>
                    <xdr:row>129</xdr:row>
                    <xdr:rowOff>676275</xdr:rowOff>
                  </to>
                </anchor>
              </controlPr>
            </control>
          </mc:Choice>
        </mc:AlternateContent>
        <mc:AlternateContent xmlns:mc="http://schemas.openxmlformats.org/markup-compatibility/2006">
          <mc:Choice Requires="x14">
            <control shapeId="172179" r:id="rId78" name="Check Box 147">
              <controlPr defaultSize="0" autoFill="0" autoLine="0" autoPict="0">
                <anchor moveWithCells="1" sizeWithCells="1">
                  <from>
                    <xdr:col>8</xdr:col>
                    <xdr:colOff>781050</xdr:colOff>
                    <xdr:row>129</xdr:row>
                    <xdr:rowOff>314325</xdr:rowOff>
                  </from>
                  <to>
                    <xdr:col>8</xdr:col>
                    <xdr:colOff>1257300</xdr:colOff>
                    <xdr:row>130</xdr:row>
                    <xdr:rowOff>9525</xdr:rowOff>
                  </to>
                </anchor>
              </controlPr>
            </control>
          </mc:Choice>
        </mc:AlternateContent>
        <mc:AlternateContent xmlns:mc="http://schemas.openxmlformats.org/markup-compatibility/2006">
          <mc:Choice Requires="x14">
            <control shapeId="172180" r:id="rId79" name="Check Box 148">
              <controlPr defaultSize="0" autoFill="0" autoLine="0" autoPict="0">
                <anchor moveWithCells="1" sizeWithCells="1">
                  <from>
                    <xdr:col>5</xdr:col>
                    <xdr:colOff>0</xdr:colOff>
                    <xdr:row>161</xdr:row>
                    <xdr:rowOff>171450</xdr:rowOff>
                  </from>
                  <to>
                    <xdr:col>5</xdr:col>
                    <xdr:colOff>1200150</xdr:colOff>
                    <xdr:row>161</xdr:row>
                    <xdr:rowOff>514350</xdr:rowOff>
                  </to>
                </anchor>
              </controlPr>
            </control>
          </mc:Choice>
        </mc:AlternateContent>
        <mc:AlternateContent xmlns:mc="http://schemas.openxmlformats.org/markup-compatibility/2006">
          <mc:Choice Requires="x14">
            <control shapeId="172181" r:id="rId80" name="Check Box 149">
              <controlPr defaultSize="0" autoFill="0" autoLine="0" autoPict="0">
                <anchor moveWithCells="1" sizeWithCells="1">
                  <from>
                    <xdr:col>4</xdr:col>
                    <xdr:colOff>962025</xdr:colOff>
                    <xdr:row>161</xdr:row>
                    <xdr:rowOff>419100</xdr:rowOff>
                  </from>
                  <to>
                    <xdr:col>5</xdr:col>
                    <xdr:colOff>771525</xdr:colOff>
                    <xdr:row>162</xdr:row>
                    <xdr:rowOff>133350</xdr:rowOff>
                  </to>
                </anchor>
              </controlPr>
            </control>
          </mc:Choice>
        </mc:AlternateContent>
        <mc:AlternateContent xmlns:mc="http://schemas.openxmlformats.org/markup-compatibility/2006">
          <mc:Choice Requires="x14">
            <control shapeId="172182" r:id="rId81" name="Check Box 150">
              <controlPr defaultSize="0" autoFill="0" autoLine="0" autoPict="0">
                <anchor moveWithCells="1" sizeWithCells="1">
                  <from>
                    <xdr:col>5</xdr:col>
                    <xdr:colOff>819150</xdr:colOff>
                    <xdr:row>161</xdr:row>
                    <xdr:rowOff>428625</xdr:rowOff>
                  </from>
                  <to>
                    <xdr:col>5</xdr:col>
                    <xdr:colOff>1400175</xdr:colOff>
                    <xdr:row>162</xdr:row>
                    <xdr:rowOff>152400</xdr:rowOff>
                  </to>
                </anchor>
              </controlPr>
            </control>
          </mc:Choice>
        </mc:AlternateContent>
        <mc:AlternateContent xmlns:mc="http://schemas.openxmlformats.org/markup-compatibility/2006">
          <mc:Choice Requires="x14">
            <control shapeId="172183" r:id="rId82" name="Check Box 151">
              <controlPr defaultSize="0" autoFill="0" autoLine="0" autoPict="0">
                <anchor moveWithCells="1" sizeWithCells="1">
                  <from>
                    <xdr:col>6</xdr:col>
                    <xdr:colOff>104775</xdr:colOff>
                    <xdr:row>161</xdr:row>
                    <xdr:rowOff>123825</xdr:rowOff>
                  </from>
                  <to>
                    <xdr:col>6</xdr:col>
                    <xdr:colOff>800100</xdr:colOff>
                    <xdr:row>161</xdr:row>
                    <xdr:rowOff>466725</xdr:rowOff>
                  </to>
                </anchor>
              </controlPr>
            </control>
          </mc:Choice>
        </mc:AlternateContent>
        <mc:AlternateContent xmlns:mc="http://schemas.openxmlformats.org/markup-compatibility/2006">
          <mc:Choice Requires="x14">
            <control shapeId="172184" r:id="rId83" name="Check Box 152">
              <controlPr defaultSize="0" autoFill="0" autoLine="0" autoPict="0">
                <anchor moveWithCells="1" sizeWithCells="1">
                  <from>
                    <xdr:col>6</xdr:col>
                    <xdr:colOff>95250</xdr:colOff>
                    <xdr:row>161</xdr:row>
                    <xdr:rowOff>371475</xdr:rowOff>
                  </from>
                  <to>
                    <xdr:col>6</xdr:col>
                    <xdr:colOff>1114425</xdr:colOff>
                    <xdr:row>162</xdr:row>
                    <xdr:rowOff>85725</xdr:rowOff>
                  </to>
                </anchor>
              </controlPr>
            </control>
          </mc:Choice>
        </mc:AlternateContent>
        <mc:AlternateContent xmlns:mc="http://schemas.openxmlformats.org/markup-compatibility/2006">
          <mc:Choice Requires="x14">
            <control shapeId="172185" r:id="rId84" name="Check Box 153">
              <controlPr defaultSize="0" autoFill="0" autoLine="0" autoPict="0">
                <anchor moveWithCells="1" sizeWithCells="1">
                  <from>
                    <xdr:col>6</xdr:col>
                    <xdr:colOff>1181100</xdr:colOff>
                    <xdr:row>161</xdr:row>
                    <xdr:rowOff>381000</xdr:rowOff>
                  </from>
                  <to>
                    <xdr:col>7</xdr:col>
                    <xdr:colOff>628650</xdr:colOff>
                    <xdr:row>162</xdr:row>
                    <xdr:rowOff>104775</xdr:rowOff>
                  </to>
                </anchor>
              </controlPr>
            </control>
          </mc:Choice>
        </mc:AlternateContent>
        <mc:AlternateContent xmlns:mc="http://schemas.openxmlformats.org/markup-compatibility/2006">
          <mc:Choice Requires="x14">
            <control shapeId="172186" r:id="rId85" name="Check Box 154">
              <controlPr defaultSize="0" autoFill="0" autoLine="0" autoPict="0">
                <anchor moveWithCells="1" sizeWithCells="1">
                  <from>
                    <xdr:col>8</xdr:col>
                    <xdr:colOff>114300</xdr:colOff>
                    <xdr:row>161</xdr:row>
                    <xdr:rowOff>171450</xdr:rowOff>
                  </from>
                  <to>
                    <xdr:col>8</xdr:col>
                    <xdr:colOff>657225</xdr:colOff>
                    <xdr:row>161</xdr:row>
                    <xdr:rowOff>514350</xdr:rowOff>
                  </to>
                </anchor>
              </controlPr>
            </control>
          </mc:Choice>
        </mc:AlternateContent>
        <mc:AlternateContent xmlns:mc="http://schemas.openxmlformats.org/markup-compatibility/2006">
          <mc:Choice Requires="x14">
            <control shapeId="172187" r:id="rId86" name="Check Box 155">
              <controlPr defaultSize="0" autoFill="0" autoLine="0" autoPict="0">
                <anchor moveWithCells="1" sizeWithCells="1">
                  <from>
                    <xdr:col>8</xdr:col>
                    <xdr:colOff>114300</xdr:colOff>
                    <xdr:row>161</xdr:row>
                    <xdr:rowOff>419100</xdr:rowOff>
                  </from>
                  <to>
                    <xdr:col>8</xdr:col>
                    <xdr:colOff>895350</xdr:colOff>
                    <xdr:row>162</xdr:row>
                    <xdr:rowOff>133350</xdr:rowOff>
                  </to>
                </anchor>
              </controlPr>
            </control>
          </mc:Choice>
        </mc:AlternateContent>
        <mc:AlternateContent xmlns:mc="http://schemas.openxmlformats.org/markup-compatibility/2006">
          <mc:Choice Requires="x14">
            <control shapeId="172188" r:id="rId87" name="Check Box 156">
              <controlPr defaultSize="0" autoFill="0" autoLine="0" autoPict="0">
                <anchor moveWithCells="1" sizeWithCells="1">
                  <from>
                    <xdr:col>8</xdr:col>
                    <xdr:colOff>952500</xdr:colOff>
                    <xdr:row>161</xdr:row>
                    <xdr:rowOff>428625</xdr:rowOff>
                  </from>
                  <to>
                    <xdr:col>8</xdr:col>
                    <xdr:colOff>1543050</xdr:colOff>
                    <xdr:row>162</xdr:row>
                    <xdr:rowOff>152400</xdr:rowOff>
                  </to>
                </anchor>
              </controlPr>
            </control>
          </mc:Choice>
        </mc:AlternateContent>
        <mc:AlternateContent xmlns:mc="http://schemas.openxmlformats.org/markup-compatibility/2006">
          <mc:Choice Requires="x14">
            <control shapeId="172189" r:id="rId88" name="Check Box 157">
              <controlPr defaultSize="0" autoFill="0" autoLine="0" autoPict="0">
                <anchor moveWithCells="1" sizeWithCells="1">
                  <from>
                    <xdr:col>4</xdr:col>
                    <xdr:colOff>942975</xdr:colOff>
                    <xdr:row>170</xdr:row>
                    <xdr:rowOff>180975</xdr:rowOff>
                  </from>
                  <to>
                    <xdr:col>5</xdr:col>
                    <xdr:colOff>923925</xdr:colOff>
                    <xdr:row>170</xdr:row>
                    <xdr:rowOff>523875</xdr:rowOff>
                  </to>
                </anchor>
              </controlPr>
            </control>
          </mc:Choice>
        </mc:AlternateContent>
        <mc:AlternateContent xmlns:mc="http://schemas.openxmlformats.org/markup-compatibility/2006">
          <mc:Choice Requires="x14">
            <control shapeId="172190" r:id="rId89" name="Check Box 158">
              <controlPr defaultSize="0" autoFill="0" autoLine="0" autoPict="0">
                <anchor moveWithCells="1" sizeWithCells="1">
                  <from>
                    <xdr:col>4</xdr:col>
                    <xdr:colOff>942975</xdr:colOff>
                    <xdr:row>170</xdr:row>
                    <xdr:rowOff>428625</xdr:rowOff>
                  </from>
                  <to>
                    <xdr:col>5</xdr:col>
                    <xdr:colOff>923925</xdr:colOff>
                    <xdr:row>171</xdr:row>
                    <xdr:rowOff>161925</xdr:rowOff>
                  </to>
                </anchor>
              </controlPr>
            </control>
          </mc:Choice>
        </mc:AlternateContent>
        <mc:AlternateContent xmlns:mc="http://schemas.openxmlformats.org/markup-compatibility/2006">
          <mc:Choice Requires="x14">
            <control shapeId="172191" r:id="rId90" name="Check Box 159">
              <controlPr defaultSize="0" autoFill="0" autoLine="0" autoPict="0">
                <anchor moveWithCells="1" sizeWithCells="1">
                  <from>
                    <xdr:col>5</xdr:col>
                    <xdr:colOff>981075</xdr:colOff>
                    <xdr:row>170</xdr:row>
                    <xdr:rowOff>438150</xdr:rowOff>
                  </from>
                  <to>
                    <xdr:col>6</xdr:col>
                    <xdr:colOff>0</xdr:colOff>
                    <xdr:row>171</xdr:row>
                    <xdr:rowOff>171450</xdr:rowOff>
                  </to>
                </anchor>
              </controlPr>
            </control>
          </mc:Choice>
        </mc:AlternateContent>
        <mc:AlternateContent xmlns:mc="http://schemas.openxmlformats.org/markup-compatibility/2006">
          <mc:Choice Requires="x14">
            <control shapeId="172192" r:id="rId91" name="Check Box 160">
              <controlPr defaultSize="0" autoFill="0" autoLine="0" autoPict="0">
                <anchor moveWithCells="1" sizeWithCells="1">
                  <from>
                    <xdr:col>6</xdr:col>
                    <xdr:colOff>180975</xdr:colOff>
                    <xdr:row>170</xdr:row>
                    <xdr:rowOff>209550</xdr:rowOff>
                  </from>
                  <to>
                    <xdr:col>6</xdr:col>
                    <xdr:colOff>876300</xdr:colOff>
                    <xdr:row>170</xdr:row>
                    <xdr:rowOff>552450</xdr:rowOff>
                  </to>
                </anchor>
              </controlPr>
            </control>
          </mc:Choice>
        </mc:AlternateContent>
        <mc:AlternateContent xmlns:mc="http://schemas.openxmlformats.org/markup-compatibility/2006">
          <mc:Choice Requires="x14">
            <control shapeId="172193" r:id="rId92" name="Check Box 161">
              <controlPr defaultSize="0" autoFill="0" autoLine="0" autoPict="0">
                <anchor moveWithCells="1" sizeWithCells="1">
                  <from>
                    <xdr:col>6</xdr:col>
                    <xdr:colOff>171450</xdr:colOff>
                    <xdr:row>170</xdr:row>
                    <xdr:rowOff>457200</xdr:rowOff>
                  </from>
                  <to>
                    <xdr:col>6</xdr:col>
                    <xdr:colOff>1190625</xdr:colOff>
                    <xdr:row>171</xdr:row>
                    <xdr:rowOff>190500</xdr:rowOff>
                  </to>
                </anchor>
              </controlPr>
            </control>
          </mc:Choice>
        </mc:AlternateContent>
        <mc:AlternateContent xmlns:mc="http://schemas.openxmlformats.org/markup-compatibility/2006">
          <mc:Choice Requires="x14">
            <control shapeId="172194" r:id="rId93" name="Check Box 162">
              <controlPr defaultSize="0" autoFill="0" autoLine="0" autoPict="0">
                <anchor moveWithCells="1" sizeWithCells="1">
                  <from>
                    <xdr:col>6</xdr:col>
                    <xdr:colOff>1257300</xdr:colOff>
                    <xdr:row>170</xdr:row>
                    <xdr:rowOff>466725</xdr:rowOff>
                  </from>
                  <to>
                    <xdr:col>7</xdr:col>
                    <xdr:colOff>704850</xdr:colOff>
                    <xdr:row>171</xdr:row>
                    <xdr:rowOff>200025</xdr:rowOff>
                  </to>
                </anchor>
              </controlPr>
            </control>
          </mc:Choice>
        </mc:AlternateContent>
        <mc:AlternateContent xmlns:mc="http://schemas.openxmlformats.org/markup-compatibility/2006">
          <mc:Choice Requires="x14">
            <control shapeId="172195" r:id="rId94" name="Check Box 163">
              <controlPr defaultSize="0" autoFill="0" autoLine="0" autoPict="0">
                <anchor moveWithCells="1" sizeWithCells="1">
                  <from>
                    <xdr:col>8</xdr:col>
                    <xdr:colOff>152400</xdr:colOff>
                    <xdr:row>170</xdr:row>
                    <xdr:rowOff>190500</xdr:rowOff>
                  </from>
                  <to>
                    <xdr:col>8</xdr:col>
                    <xdr:colOff>990600</xdr:colOff>
                    <xdr:row>170</xdr:row>
                    <xdr:rowOff>533400</xdr:rowOff>
                  </to>
                </anchor>
              </controlPr>
            </control>
          </mc:Choice>
        </mc:AlternateContent>
        <mc:AlternateContent xmlns:mc="http://schemas.openxmlformats.org/markup-compatibility/2006">
          <mc:Choice Requires="x14">
            <control shapeId="172196" r:id="rId95" name="Check Box 164">
              <controlPr defaultSize="0" autoFill="0" autoLine="0" autoPict="0">
                <anchor moveWithCells="1" sizeWithCells="1">
                  <from>
                    <xdr:col>8</xdr:col>
                    <xdr:colOff>152400</xdr:colOff>
                    <xdr:row>170</xdr:row>
                    <xdr:rowOff>438150</xdr:rowOff>
                  </from>
                  <to>
                    <xdr:col>8</xdr:col>
                    <xdr:colOff>914400</xdr:colOff>
                    <xdr:row>171</xdr:row>
                    <xdr:rowOff>171450</xdr:rowOff>
                  </to>
                </anchor>
              </controlPr>
            </control>
          </mc:Choice>
        </mc:AlternateContent>
        <mc:AlternateContent xmlns:mc="http://schemas.openxmlformats.org/markup-compatibility/2006">
          <mc:Choice Requires="x14">
            <control shapeId="172197" r:id="rId96" name="Check Box 165">
              <controlPr defaultSize="0" autoFill="0" autoLine="0" autoPict="0">
                <anchor moveWithCells="1" sizeWithCells="1">
                  <from>
                    <xdr:col>8</xdr:col>
                    <xdr:colOff>971550</xdr:colOff>
                    <xdr:row>170</xdr:row>
                    <xdr:rowOff>447675</xdr:rowOff>
                  </from>
                  <to>
                    <xdr:col>8</xdr:col>
                    <xdr:colOff>1543050</xdr:colOff>
                    <xdr:row>171</xdr:row>
                    <xdr:rowOff>180975</xdr:rowOff>
                  </to>
                </anchor>
              </controlPr>
            </control>
          </mc:Choice>
        </mc:AlternateContent>
        <mc:AlternateContent xmlns:mc="http://schemas.openxmlformats.org/markup-compatibility/2006">
          <mc:Choice Requires="x14">
            <control shapeId="172198" r:id="rId97" name="Check Box 166">
              <controlPr defaultSize="0" autoFill="0" autoLine="0" autoPict="0">
                <anchor moveWithCells="1" sizeWithCells="1">
                  <from>
                    <xdr:col>4</xdr:col>
                    <xdr:colOff>942975</xdr:colOff>
                    <xdr:row>129</xdr:row>
                    <xdr:rowOff>123825</xdr:rowOff>
                  </from>
                  <to>
                    <xdr:col>5</xdr:col>
                    <xdr:colOff>923925</xdr:colOff>
                    <xdr:row>129</xdr:row>
                    <xdr:rowOff>504825</xdr:rowOff>
                  </to>
                </anchor>
              </controlPr>
            </control>
          </mc:Choice>
        </mc:AlternateContent>
        <mc:AlternateContent xmlns:mc="http://schemas.openxmlformats.org/markup-compatibility/2006">
          <mc:Choice Requires="x14">
            <control shapeId="172199" r:id="rId98" name="Check Box 167">
              <controlPr defaultSize="0" autoFill="0" autoLine="0" autoPict="0">
                <anchor moveWithCells="1" sizeWithCells="1">
                  <from>
                    <xdr:col>4</xdr:col>
                    <xdr:colOff>942975</xdr:colOff>
                    <xdr:row>129</xdr:row>
                    <xdr:rowOff>400050</xdr:rowOff>
                  </from>
                  <to>
                    <xdr:col>5</xdr:col>
                    <xdr:colOff>923925</xdr:colOff>
                    <xdr:row>130</xdr:row>
                    <xdr:rowOff>104775</xdr:rowOff>
                  </to>
                </anchor>
              </controlPr>
            </control>
          </mc:Choice>
        </mc:AlternateContent>
        <mc:AlternateContent xmlns:mc="http://schemas.openxmlformats.org/markup-compatibility/2006">
          <mc:Choice Requires="x14">
            <control shapeId="172200" r:id="rId99" name="Check Box 168">
              <controlPr defaultSize="0" autoFill="0" autoLine="0" autoPict="0">
                <anchor moveWithCells="1" sizeWithCells="1">
                  <from>
                    <xdr:col>5</xdr:col>
                    <xdr:colOff>981075</xdr:colOff>
                    <xdr:row>129</xdr:row>
                    <xdr:rowOff>409575</xdr:rowOff>
                  </from>
                  <to>
                    <xdr:col>6</xdr:col>
                    <xdr:colOff>0</xdr:colOff>
                    <xdr:row>130</xdr:row>
                    <xdr:rowOff>114300</xdr:rowOff>
                  </to>
                </anchor>
              </controlPr>
            </control>
          </mc:Choice>
        </mc:AlternateContent>
        <mc:AlternateContent xmlns:mc="http://schemas.openxmlformats.org/markup-compatibility/2006">
          <mc:Choice Requires="x14">
            <control shapeId="172201" r:id="rId100" name="Check Box 169">
              <controlPr defaultSize="0" autoFill="0" autoLine="0" autoPict="0">
                <anchor moveWithCells="1" sizeWithCells="1">
                  <from>
                    <xdr:col>6</xdr:col>
                    <xdr:colOff>219075</xdr:colOff>
                    <xdr:row>129</xdr:row>
                    <xdr:rowOff>38100</xdr:rowOff>
                  </from>
                  <to>
                    <xdr:col>7</xdr:col>
                    <xdr:colOff>19050</xdr:colOff>
                    <xdr:row>129</xdr:row>
                    <xdr:rowOff>590550</xdr:rowOff>
                  </to>
                </anchor>
              </controlPr>
            </control>
          </mc:Choice>
        </mc:AlternateContent>
        <mc:AlternateContent xmlns:mc="http://schemas.openxmlformats.org/markup-compatibility/2006">
          <mc:Choice Requires="x14">
            <control shapeId="172202" r:id="rId101" name="Check Box 170">
              <controlPr defaultSize="0" autoFill="0" autoLine="0" autoPict="0">
                <anchor moveWithCells="1" sizeWithCells="1">
                  <from>
                    <xdr:col>6</xdr:col>
                    <xdr:colOff>209550</xdr:colOff>
                    <xdr:row>129</xdr:row>
                    <xdr:rowOff>447675</xdr:rowOff>
                  </from>
                  <to>
                    <xdr:col>6</xdr:col>
                    <xdr:colOff>1190625</xdr:colOff>
                    <xdr:row>130</xdr:row>
                    <xdr:rowOff>323850</xdr:rowOff>
                  </to>
                </anchor>
              </controlPr>
            </control>
          </mc:Choice>
        </mc:AlternateContent>
        <mc:AlternateContent xmlns:mc="http://schemas.openxmlformats.org/markup-compatibility/2006">
          <mc:Choice Requires="x14">
            <control shapeId="172203" r:id="rId102" name="Check Box 171">
              <controlPr defaultSize="0" autoFill="0" autoLine="0" autoPict="0">
                <anchor moveWithCells="1" sizeWithCells="1">
                  <from>
                    <xdr:col>6</xdr:col>
                    <xdr:colOff>1257300</xdr:colOff>
                    <xdr:row>129</xdr:row>
                    <xdr:rowOff>457200</xdr:rowOff>
                  </from>
                  <to>
                    <xdr:col>7</xdr:col>
                    <xdr:colOff>676275</xdr:colOff>
                    <xdr:row>131</xdr:row>
                    <xdr:rowOff>0</xdr:rowOff>
                  </to>
                </anchor>
              </controlPr>
            </control>
          </mc:Choice>
        </mc:AlternateContent>
        <mc:AlternateContent xmlns:mc="http://schemas.openxmlformats.org/markup-compatibility/2006">
          <mc:Choice Requires="x14">
            <control shapeId="172204" r:id="rId103" name="Check Box 172">
              <controlPr defaultSize="0" autoFill="0" autoLine="0" autoPict="0">
                <anchor moveWithCells="1" sizeWithCells="1">
                  <from>
                    <xdr:col>8</xdr:col>
                    <xdr:colOff>47625</xdr:colOff>
                    <xdr:row>129</xdr:row>
                    <xdr:rowOff>57150</xdr:rowOff>
                  </from>
                  <to>
                    <xdr:col>8</xdr:col>
                    <xdr:colOff>1181100</xdr:colOff>
                    <xdr:row>129</xdr:row>
                    <xdr:rowOff>619125</xdr:rowOff>
                  </to>
                </anchor>
              </controlPr>
            </control>
          </mc:Choice>
        </mc:AlternateContent>
        <mc:AlternateContent xmlns:mc="http://schemas.openxmlformats.org/markup-compatibility/2006">
          <mc:Choice Requires="x14">
            <control shapeId="172205" r:id="rId104" name="Check Box 173">
              <controlPr defaultSize="0" autoFill="0" autoLine="0" autoPict="0">
                <anchor moveWithCells="1" sizeWithCells="1">
                  <from>
                    <xdr:col>8</xdr:col>
                    <xdr:colOff>47625</xdr:colOff>
                    <xdr:row>129</xdr:row>
                    <xdr:rowOff>466725</xdr:rowOff>
                  </from>
                  <to>
                    <xdr:col>8</xdr:col>
                    <xdr:colOff>1038225</xdr:colOff>
                    <xdr:row>131</xdr:row>
                    <xdr:rowOff>0</xdr:rowOff>
                  </to>
                </anchor>
              </controlPr>
            </control>
          </mc:Choice>
        </mc:AlternateContent>
        <mc:AlternateContent xmlns:mc="http://schemas.openxmlformats.org/markup-compatibility/2006">
          <mc:Choice Requires="x14">
            <control shapeId="172206" r:id="rId105" name="Check Box 174">
              <controlPr defaultSize="0" autoFill="0" autoLine="0" autoPict="0">
                <anchor moveWithCells="1" sizeWithCells="1">
                  <from>
                    <xdr:col>8</xdr:col>
                    <xdr:colOff>914400</xdr:colOff>
                    <xdr:row>129</xdr:row>
                    <xdr:rowOff>428625</xdr:rowOff>
                  </from>
                  <to>
                    <xdr:col>8</xdr:col>
                    <xdr:colOff>1466850</xdr:colOff>
                    <xdr:row>130</xdr:row>
                    <xdr:rowOff>323850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1833291D-8B50-4925-9615-87687C24A539}">
          <x14:formula1>
            <xm:f>"Yes,No"</xm:f>
          </x14:formula1>
          <xm:sqref>G378:G382 JC378:JC382 SY378:SY382 ACU378:ACU382 AMQ378:AMQ382 AWM378:AWM382 BGI378:BGI382 BQE378:BQE382 CAA378:CAA382 CJW378:CJW382 CTS378:CTS382 DDO378:DDO382 DNK378:DNK382 DXG378:DXG382 EHC378:EHC382 EQY378:EQY382 FAU378:FAU382 FKQ378:FKQ382 FUM378:FUM382 GEI378:GEI382 GOE378:GOE382 GYA378:GYA382 HHW378:HHW382 HRS378:HRS382 IBO378:IBO382 ILK378:ILK382 IVG378:IVG382 JFC378:JFC382 JOY378:JOY382 JYU378:JYU382 KIQ378:KIQ382 KSM378:KSM382 LCI378:LCI382 LME378:LME382 LWA378:LWA382 MFW378:MFW382 MPS378:MPS382 MZO378:MZO382 NJK378:NJK382 NTG378:NTG382 ODC378:ODC382 OMY378:OMY382 OWU378:OWU382 PGQ378:PGQ382 PQM378:PQM382 QAI378:QAI382 QKE378:QKE382 QUA378:QUA382 RDW378:RDW382 RNS378:RNS382 RXO378:RXO382 SHK378:SHK382 SRG378:SRG382 TBC378:TBC382 TKY378:TKY382 TUU378:TUU382 UEQ378:UEQ382 UOM378:UOM382 UYI378:UYI382 VIE378:VIE382 VSA378:VSA382 WBW378:WBW382 WLS378:WLS382 WVO378:WVO382 G65915:G65919 JC65915:JC65919 SY65915:SY65919 ACU65915:ACU65919 AMQ65915:AMQ65919 AWM65915:AWM65919 BGI65915:BGI65919 BQE65915:BQE65919 CAA65915:CAA65919 CJW65915:CJW65919 CTS65915:CTS65919 DDO65915:DDO65919 DNK65915:DNK65919 DXG65915:DXG65919 EHC65915:EHC65919 EQY65915:EQY65919 FAU65915:FAU65919 FKQ65915:FKQ65919 FUM65915:FUM65919 GEI65915:GEI65919 GOE65915:GOE65919 GYA65915:GYA65919 HHW65915:HHW65919 HRS65915:HRS65919 IBO65915:IBO65919 ILK65915:ILK65919 IVG65915:IVG65919 JFC65915:JFC65919 JOY65915:JOY65919 JYU65915:JYU65919 KIQ65915:KIQ65919 KSM65915:KSM65919 LCI65915:LCI65919 LME65915:LME65919 LWA65915:LWA65919 MFW65915:MFW65919 MPS65915:MPS65919 MZO65915:MZO65919 NJK65915:NJK65919 NTG65915:NTG65919 ODC65915:ODC65919 OMY65915:OMY65919 OWU65915:OWU65919 PGQ65915:PGQ65919 PQM65915:PQM65919 QAI65915:QAI65919 QKE65915:QKE65919 QUA65915:QUA65919 RDW65915:RDW65919 RNS65915:RNS65919 RXO65915:RXO65919 SHK65915:SHK65919 SRG65915:SRG65919 TBC65915:TBC65919 TKY65915:TKY65919 TUU65915:TUU65919 UEQ65915:UEQ65919 UOM65915:UOM65919 UYI65915:UYI65919 VIE65915:VIE65919 VSA65915:VSA65919 WBW65915:WBW65919 WLS65915:WLS65919 WVO65915:WVO65919 G131451:G131455 JC131451:JC131455 SY131451:SY131455 ACU131451:ACU131455 AMQ131451:AMQ131455 AWM131451:AWM131455 BGI131451:BGI131455 BQE131451:BQE131455 CAA131451:CAA131455 CJW131451:CJW131455 CTS131451:CTS131455 DDO131451:DDO131455 DNK131451:DNK131455 DXG131451:DXG131455 EHC131451:EHC131455 EQY131451:EQY131455 FAU131451:FAU131455 FKQ131451:FKQ131455 FUM131451:FUM131455 GEI131451:GEI131455 GOE131451:GOE131455 GYA131451:GYA131455 HHW131451:HHW131455 HRS131451:HRS131455 IBO131451:IBO131455 ILK131451:ILK131455 IVG131451:IVG131455 JFC131451:JFC131455 JOY131451:JOY131455 JYU131451:JYU131455 KIQ131451:KIQ131455 KSM131451:KSM131455 LCI131451:LCI131455 LME131451:LME131455 LWA131451:LWA131455 MFW131451:MFW131455 MPS131451:MPS131455 MZO131451:MZO131455 NJK131451:NJK131455 NTG131451:NTG131455 ODC131451:ODC131455 OMY131451:OMY131455 OWU131451:OWU131455 PGQ131451:PGQ131455 PQM131451:PQM131455 QAI131451:QAI131455 QKE131451:QKE131455 QUA131451:QUA131455 RDW131451:RDW131455 RNS131451:RNS131455 RXO131451:RXO131455 SHK131451:SHK131455 SRG131451:SRG131455 TBC131451:TBC131455 TKY131451:TKY131455 TUU131451:TUU131455 UEQ131451:UEQ131455 UOM131451:UOM131455 UYI131451:UYI131455 VIE131451:VIE131455 VSA131451:VSA131455 WBW131451:WBW131455 WLS131451:WLS131455 WVO131451:WVO131455 G196987:G196991 JC196987:JC196991 SY196987:SY196991 ACU196987:ACU196991 AMQ196987:AMQ196991 AWM196987:AWM196991 BGI196987:BGI196991 BQE196987:BQE196991 CAA196987:CAA196991 CJW196987:CJW196991 CTS196987:CTS196991 DDO196987:DDO196991 DNK196987:DNK196991 DXG196987:DXG196991 EHC196987:EHC196991 EQY196987:EQY196991 FAU196987:FAU196991 FKQ196987:FKQ196991 FUM196987:FUM196991 GEI196987:GEI196991 GOE196987:GOE196991 GYA196987:GYA196991 HHW196987:HHW196991 HRS196987:HRS196991 IBO196987:IBO196991 ILK196987:ILK196991 IVG196987:IVG196991 JFC196987:JFC196991 JOY196987:JOY196991 JYU196987:JYU196991 KIQ196987:KIQ196991 KSM196987:KSM196991 LCI196987:LCI196991 LME196987:LME196991 LWA196987:LWA196991 MFW196987:MFW196991 MPS196987:MPS196991 MZO196987:MZO196991 NJK196987:NJK196991 NTG196987:NTG196991 ODC196987:ODC196991 OMY196987:OMY196991 OWU196987:OWU196991 PGQ196987:PGQ196991 PQM196987:PQM196991 QAI196987:QAI196991 QKE196987:QKE196991 QUA196987:QUA196991 RDW196987:RDW196991 RNS196987:RNS196991 RXO196987:RXO196991 SHK196987:SHK196991 SRG196987:SRG196991 TBC196987:TBC196991 TKY196987:TKY196991 TUU196987:TUU196991 UEQ196987:UEQ196991 UOM196987:UOM196991 UYI196987:UYI196991 VIE196987:VIE196991 VSA196987:VSA196991 WBW196987:WBW196991 WLS196987:WLS196991 WVO196987:WVO196991 G262523:G262527 JC262523:JC262527 SY262523:SY262527 ACU262523:ACU262527 AMQ262523:AMQ262527 AWM262523:AWM262527 BGI262523:BGI262527 BQE262523:BQE262527 CAA262523:CAA262527 CJW262523:CJW262527 CTS262523:CTS262527 DDO262523:DDO262527 DNK262523:DNK262527 DXG262523:DXG262527 EHC262523:EHC262527 EQY262523:EQY262527 FAU262523:FAU262527 FKQ262523:FKQ262527 FUM262523:FUM262527 GEI262523:GEI262527 GOE262523:GOE262527 GYA262523:GYA262527 HHW262523:HHW262527 HRS262523:HRS262527 IBO262523:IBO262527 ILK262523:ILK262527 IVG262523:IVG262527 JFC262523:JFC262527 JOY262523:JOY262527 JYU262523:JYU262527 KIQ262523:KIQ262527 KSM262523:KSM262527 LCI262523:LCI262527 LME262523:LME262527 LWA262523:LWA262527 MFW262523:MFW262527 MPS262523:MPS262527 MZO262523:MZO262527 NJK262523:NJK262527 NTG262523:NTG262527 ODC262523:ODC262527 OMY262523:OMY262527 OWU262523:OWU262527 PGQ262523:PGQ262527 PQM262523:PQM262527 QAI262523:QAI262527 QKE262523:QKE262527 QUA262523:QUA262527 RDW262523:RDW262527 RNS262523:RNS262527 RXO262523:RXO262527 SHK262523:SHK262527 SRG262523:SRG262527 TBC262523:TBC262527 TKY262523:TKY262527 TUU262523:TUU262527 UEQ262523:UEQ262527 UOM262523:UOM262527 UYI262523:UYI262527 VIE262523:VIE262527 VSA262523:VSA262527 WBW262523:WBW262527 WLS262523:WLS262527 WVO262523:WVO262527 G328059:G328063 JC328059:JC328063 SY328059:SY328063 ACU328059:ACU328063 AMQ328059:AMQ328063 AWM328059:AWM328063 BGI328059:BGI328063 BQE328059:BQE328063 CAA328059:CAA328063 CJW328059:CJW328063 CTS328059:CTS328063 DDO328059:DDO328063 DNK328059:DNK328063 DXG328059:DXG328063 EHC328059:EHC328063 EQY328059:EQY328063 FAU328059:FAU328063 FKQ328059:FKQ328063 FUM328059:FUM328063 GEI328059:GEI328063 GOE328059:GOE328063 GYA328059:GYA328063 HHW328059:HHW328063 HRS328059:HRS328063 IBO328059:IBO328063 ILK328059:ILK328063 IVG328059:IVG328063 JFC328059:JFC328063 JOY328059:JOY328063 JYU328059:JYU328063 KIQ328059:KIQ328063 KSM328059:KSM328063 LCI328059:LCI328063 LME328059:LME328063 LWA328059:LWA328063 MFW328059:MFW328063 MPS328059:MPS328063 MZO328059:MZO328063 NJK328059:NJK328063 NTG328059:NTG328063 ODC328059:ODC328063 OMY328059:OMY328063 OWU328059:OWU328063 PGQ328059:PGQ328063 PQM328059:PQM328063 QAI328059:QAI328063 QKE328059:QKE328063 QUA328059:QUA328063 RDW328059:RDW328063 RNS328059:RNS328063 RXO328059:RXO328063 SHK328059:SHK328063 SRG328059:SRG328063 TBC328059:TBC328063 TKY328059:TKY328063 TUU328059:TUU328063 UEQ328059:UEQ328063 UOM328059:UOM328063 UYI328059:UYI328063 VIE328059:VIE328063 VSA328059:VSA328063 WBW328059:WBW328063 WLS328059:WLS328063 WVO328059:WVO328063 G393595:G393599 JC393595:JC393599 SY393595:SY393599 ACU393595:ACU393599 AMQ393595:AMQ393599 AWM393595:AWM393599 BGI393595:BGI393599 BQE393595:BQE393599 CAA393595:CAA393599 CJW393595:CJW393599 CTS393595:CTS393599 DDO393595:DDO393599 DNK393595:DNK393599 DXG393595:DXG393599 EHC393595:EHC393599 EQY393595:EQY393599 FAU393595:FAU393599 FKQ393595:FKQ393599 FUM393595:FUM393599 GEI393595:GEI393599 GOE393595:GOE393599 GYA393595:GYA393599 HHW393595:HHW393599 HRS393595:HRS393599 IBO393595:IBO393599 ILK393595:ILK393599 IVG393595:IVG393599 JFC393595:JFC393599 JOY393595:JOY393599 JYU393595:JYU393599 KIQ393595:KIQ393599 KSM393595:KSM393599 LCI393595:LCI393599 LME393595:LME393599 LWA393595:LWA393599 MFW393595:MFW393599 MPS393595:MPS393599 MZO393595:MZO393599 NJK393595:NJK393599 NTG393595:NTG393599 ODC393595:ODC393599 OMY393595:OMY393599 OWU393595:OWU393599 PGQ393595:PGQ393599 PQM393595:PQM393599 QAI393595:QAI393599 QKE393595:QKE393599 QUA393595:QUA393599 RDW393595:RDW393599 RNS393595:RNS393599 RXO393595:RXO393599 SHK393595:SHK393599 SRG393595:SRG393599 TBC393595:TBC393599 TKY393595:TKY393599 TUU393595:TUU393599 UEQ393595:UEQ393599 UOM393595:UOM393599 UYI393595:UYI393599 VIE393595:VIE393599 VSA393595:VSA393599 WBW393595:WBW393599 WLS393595:WLS393599 WVO393595:WVO393599 G459131:G459135 JC459131:JC459135 SY459131:SY459135 ACU459131:ACU459135 AMQ459131:AMQ459135 AWM459131:AWM459135 BGI459131:BGI459135 BQE459131:BQE459135 CAA459131:CAA459135 CJW459131:CJW459135 CTS459131:CTS459135 DDO459131:DDO459135 DNK459131:DNK459135 DXG459131:DXG459135 EHC459131:EHC459135 EQY459131:EQY459135 FAU459131:FAU459135 FKQ459131:FKQ459135 FUM459131:FUM459135 GEI459131:GEI459135 GOE459131:GOE459135 GYA459131:GYA459135 HHW459131:HHW459135 HRS459131:HRS459135 IBO459131:IBO459135 ILK459131:ILK459135 IVG459131:IVG459135 JFC459131:JFC459135 JOY459131:JOY459135 JYU459131:JYU459135 KIQ459131:KIQ459135 KSM459131:KSM459135 LCI459131:LCI459135 LME459131:LME459135 LWA459131:LWA459135 MFW459131:MFW459135 MPS459131:MPS459135 MZO459131:MZO459135 NJK459131:NJK459135 NTG459131:NTG459135 ODC459131:ODC459135 OMY459131:OMY459135 OWU459131:OWU459135 PGQ459131:PGQ459135 PQM459131:PQM459135 QAI459131:QAI459135 QKE459131:QKE459135 QUA459131:QUA459135 RDW459131:RDW459135 RNS459131:RNS459135 RXO459131:RXO459135 SHK459131:SHK459135 SRG459131:SRG459135 TBC459131:TBC459135 TKY459131:TKY459135 TUU459131:TUU459135 UEQ459131:UEQ459135 UOM459131:UOM459135 UYI459131:UYI459135 VIE459131:VIE459135 VSA459131:VSA459135 WBW459131:WBW459135 WLS459131:WLS459135 WVO459131:WVO459135 G524667:G524671 JC524667:JC524671 SY524667:SY524671 ACU524667:ACU524671 AMQ524667:AMQ524671 AWM524667:AWM524671 BGI524667:BGI524671 BQE524667:BQE524671 CAA524667:CAA524671 CJW524667:CJW524671 CTS524667:CTS524671 DDO524667:DDO524671 DNK524667:DNK524671 DXG524667:DXG524671 EHC524667:EHC524671 EQY524667:EQY524671 FAU524667:FAU524671 FKQ524667:FKQ524671 FUM524667:FUM524671 GEI524667:GEI524671 GOE524667:GOE524671 GYA524667:GYA524671 HHW524667:HHW524671 HRS524667:HRS524671 IBO524667:IBO524671 ILK524667:ILK524671 IVG524667:IVG524671 JFC524667:JFC524671 JOY524667:JOY524671 JYU524667:JYU524671 KIQ524667:KIQ524671 KSM524667:KSM524671 LCI524667:LCI524671 LME524667:LME524671 LWA524667:LWA524671 MFW524667:MFW524671 MPS524667:MPS524671 MZO524667:MZO524671 NJK524667:NJK524671 NTG524667:NTG524671 ODC524667:ODC524671 OMY524667:OMY524671 OWU524667:OWU524671 PGQ524667:PGQ524671 PQM524667:PQM524671 QAI524667:QAI524671 QKE524667:QKE524671 QUA524667:QUA524671 RDW524667:RDW524671 RNS524667:RNS524671 RXO524667:RXO524671 SHK524667:SHK524671 SRG524667:SRG524671 TBC524667:TBC524671 TKY524667:TKY524671 TUU524667:TUU524671 UEQ524667:UEQ524671 UOM524667:UOM524671 UYI524667:UYI524671 VIE524667:VIE524671 VSA524667:VSA524671 WBW524667:WBW524671 WLS524667:WLS524671 WVO524667:WVO524671 G590203:G590207 JC590203:JC590207 SY590203:SY590207 ACU590203:ACU590207 AMQ590203:AMQ590207 AWM590203:AWM590207 BGI590203:BGI590207 BQE590203:BQE590207 CAA590203:CAA590207 CJW590203:CJW590207 CTS590203:CTS590207 DDO590203:DDO590207 DNK590203:DNK590207 DXG590203:DXG590207 EHC590203:EHC590207 EQY590203:EQY590207 FAU590203:FAU590207 FKQ590203:FKQ590207 FUM590203:FUM590207 GEI590203:GEI590207 GOE590203:GOE590207 GYA590203:GYA590207 HHW590203:HHW590207 HRS590203:HRS590207 IBO590203:IBO590207 ILK590203:ILK590207 IVG590203:IVG590207 JFC590203:JFC590207 JOY590203:JOY590207 JYU590203:JYU590207 KIQ590203:KIQ590207 KSM590203:KSM590207 LCI590203:LCI590207 LME590203:LME590207 LWA590203:LWA590207 MFW590203:MFW590207 MPS590203:MPS590207 MZO590203:MZO590207 NJK590203:NJK590207 NTG590203:NTG590207 ODC590203:ODC590207 OMY590203:OMY590207 OWU590203:OWU590207 PGQ590203:PGQ590207 PQM590203:PQM590207 QAI590203:QAI590207 QKE590203:QKE590207 QUA590203:QUA590207 RDW590203:RDW590207 RNS590203:RNS590207 RXO590203:RXO590207 SHK590203:SHK590207 SRG590203:SRG590207 TBC590203:TBC590207 TKY590203:TKY590207 TUU590203:TUU590207 UEQ590203:UEQ590207 UOM590203:UOM590207 UYI590203:UYI590207 VIE590203:VIE590207 VSA590203:VSA590207 WBW590203:WBW590207 WLS590203:WLS590207 WVO590203:WVO590207 G655739:G655743 JC655739:JC655743 SY655739:SY655743 ACU655739:ACU655743 AMQ655739:AMQ655743 AWM655739:AWM655743 BGI655739:BGI655743 BQE655739:BQE655743 CAA655739:CAA655743 CJW655739:CJW655743 CTS655739:CTS655743 DDO655739:DDO655743 DNK655739:DNK655743 DXG655739:DXG655743 EHC655739:EHC655743 EQY655739:EQY655743 FAU655739:FAU655743 FKQ655739:FKQ655743 FUM655739:FUM655743 GEI655739:GEI655743 GOE655739:GOE655743 GYA655739:GYA655743 HHW655739:HHW655743 HRS655739:HRS655743 IBO655739:IBO655743 ILK655739:ILK655743 IVG655739:IVG655743 JFC655739:JFC655743 JOY655739:JOY655743 JYU655739:JYU655743 KIQ655739:KIQ655743 KSM655739:KSM655743 LCI655739:LCI655743 LME655739:LME655743 LWA655739:LWA655743 MFW655739:MFW655743 MPS655739:MPS655743 MZO655739:MZO655743 NJK655739:NJK655743 NTG655739:NTG655743 ODC655739:ODC655743 OMY655739:OMY655743 OWU655739:OWU655743 PGQ655739:PGQ655743 PQM655739:PQM655743 QAI655739:QAI655743 QKE655739:QKE655743 QUA655739:QUA655743 RDW655739:RDW655743 RNS655739:RNS655743 RXO655739:RXO655743 SHK655739:SHK655743 SRG655739:SRG655743 TBC655739:TBC655743 TKY655739:TKY655743 TUU655739:TUU655743 UEQ655739:UEQ655743 UOM655739:UOM655743 UYI655739:UYI655743 VIE655739:VIE655743 VSA655739:VSA655743 WBW655739:WBW655743 WLS655739:WLS655743 WVO655739:WVO655743 G721275:G721279 JC721275:JC721279 SY721275:SY721279 ACU721275:ACU721279 AMQ721275:AMQ721279 AWM721275:AWM721279 BGI721275:BGI721279 BQE721275:BQE721279 CAA721275:CAA721279 CJW721275:CJW721279 CTS721275:CTS721279 DDO721275:DDO721279 DNK721275:DNK721279 DXG721275:DXG721279 EHC721275:EHC721279 EQY721275:EQY721279 FAU721275:FAU721279 FKQ721275:FKQ721279 FUM721275:FUM721279 GEI721275:GEI721279 GOE721275:GOE721279 GYA721275:GYA721279 HHW721275:HHW721279 HRS721275:HRS721279 IBO721275:IBO721279 ILK721275:ILK721279 IVG721275:IVG721279 JFC721275:JFC721279 JOY721275:JOY721279 JYU721275:JYU721279 KIQ721275:KIQ721279 KSM721275:KSM721279 LCI721275:LCI721279 LME721275:LME721279 LWA721275:LWA721279 MFW721275:MFW721279 MPS721275:MPS721279 MZO721275:MZO721279 NJK721275:NJK721279 NTG721275:NTG721279 ODC721275:ODC721279 OMY721275:OMY721279 OWU721275:OWU721279 PGQ721275:PGQ721279 PQM721275:PQM721279 QAI721275:QAI721279 QKE721275:QKE721279 QUA721275:QUA721279 RDW721275:RDW721279 RNS721275:RNS721279 RXO721275:RXO721279 SHK721275:SHK721279 SRG721275:SRG721279 TBC721275:TBC721279 TKY721275:TKY721279 TUU721275:TUU721279 UEQ721275:UEQ721279 UOM721275:UOM721279 UYI721275:UYI721279 VIE721275:VIE721279 VSA721275:VSA721279 WBW721275:WBW721279 WLS721275:WLS721279 WVO721275:WVO721279 G786811:G786815 JC786811:JC786815 SY786811:SY786815 ACU786811:ACU786815 AMQ786811:AMQ786815 AWM786811:AWM786815 BGI786811:BGI786815 BQE786811:BQE786815 CAA786811:CAA786815 CJW786811:CJW786815 CTS786811:CTS786815 DDO786811:DDO786815 DNK786811:DNK786815 DXG786811:DXG786815 EHC786811:EHC786815 EQY786811:EQY786815 FAU786811:FAU786815 FKQ786811:FKQ786815 FUM786811:FUM786815 GEI786811:GEI786815 GOE786811:GOE786815 GYA786811:GYA786815 HHW786811:HHW786815 HRS786811:HRS786815 IBO786811:IBO786815 ILK786811:ILK786815 IVG786811:IVG786815 JFC786811:JFC786815 JOY786811:JOY786815 JYU786811:JYU786815 KIQ786811:KIQ786815 KSM786811:KSM786815 LCI786811:LCI786815 LME786811:LME786815 LWA786811:LWA786815 MFW786811:MFW786815 MPS786811:MPS786815 MZO786811:MZO786815 NJK786811:NJK786815 NTG786811:NTG786815 ODC786811:ODC786815 OMY786811:OMY786815 OWU786811:OWU786815 PGQ786811:PGQ786815 PQM786811:PQM786815 QAI786811:QAI786815 QKE786811:QKE786815 QUA786811:QUA786815 RDW786811:RDW786815 RNS786811:RNS786815 RXO786811:RXO786815 SHK786811:SHK786815 SRG786811:SRG786815 TBC786811:TBC786815 TKY786811:TKY786815 TUU786811:TUU786815 UEQ786811:UEQ786815 UOM786811:UOM786815 UYI786811:UYI786815 VIE786811:VIE786815 VSA786811:VSA786815 WBW786811:WBW786815 WLS786811:WLS786815 WVO786811:WVO786815 G852347:G852351 JC852347:JC852351 SY852347:SY852351 ACU852347:ACU852351 AMQ852347:AMQ852351 AWM852347:AWM852351 BGI852347:BGI852351 BQE852347:BQE852351 CAA852347:CAA852351 CJW852347:CJW852351 CTS852347:CTS852351 DDO852347:DDO852351 DNK852347:DNK852351 DXG852347:DXG852351 EHC852347:EHC852351 EQY852347:EQY852351 FAU852347:FAU852351 FKQ852347:FKQ852351 FUM852347:FUM852351 GEI852347:GEI852351 GOE852347:GOE852351 GYA852347:GYA852351 HHW852347:HHW852351 HRS852347:HRS852351 IBO852347:IBO852351 ILK852347:ILK852351 IVG852347:IVG852351 JFC852347:JFC852351 JOY852347:JOY852351 JYU852347:JYU852351 KIQ852347:KIQ852351 KSM852347:KSM852351 LCI852347:LCI852351 LME852347:LME852351 LWA852347:LWA852351 MFW852347:MFW852351 MPS852347:MPS852351 MZO852347:MZO852351 NJK852347:NJK852351 NTG852347:NTG852351 ODC852347:ODC852351 OMY852347:OMY852351 OWU852347:OWU852351 PGQ852347:PGQ852351 PQM852347:PQM852351 QAI852347:QAI852351 QKE852347:QKE852351 QUA852347:QUA852351 RDW852347:RDW852351 RNS852347:RNS852351 RXO852347:RXO852351 SHK852347:SHK852351 SRG852347:SRG852351 TBC852347:TBC852351 TKY852347:TKY852351 TUU852347:TUU852351 UEQ852347:UEQ852351 UOM852347:UOM852351 UYI852347:UYI852351 VIE852347:VIE852351 VSA852347:VSA852351 WBW852347:WBW852351 WLS852347:WLS852351 WVO852347:WVO852351 G917883:G917887 JC917883:JC917887 SY917883:SY917887 ACU917883:ACU917887 AMQ917883:AMQ917887 AWM917883:AWM917887 BGI917883:BGI917887 BQE917883:BQE917887 CAA917883:CAA917887 CJW917883:CJW917887 CTS917883:CTS917887 DDO917883:DDO917887 DNK917883:DNK917887 DXG917883:DXG917887 EHC917883:EHC917887 EQY917883:EQY917887 FAU917883:FAU917887 FKQ917883:FKQ917887 FUM917883:FUM917887 GEI917883:GEI917887 GOE917883:GOE917887 GYA917883:GYA917887 HHW917883:HHW917887 HRS917883:HRS917887 IBO917883:IBO917887 ILK917883:ILK917887 IVG917883:IVG917887 JFC917883:JFC917887 JOY917883:JOY917887 JYU917883:JYU917887 KIQ917883:KIQ917887 KSM917883:KSM917887 LCI917883:LCI917887 LME917883:LME917887 LWA917883:LWA917887 MFW917883:MFW917887 MPS917883:MPS917887 MZO917883:MZO917887 NJK917883:NJK917887 NTG917883:NTG917887 ODC917883:ODC917887 OMY917883:OMY917887 OWU917883:OWU917887 PGQ917883:PGQ917887 PQM917883:PQM917887 QAI917883:QAI917887 QKE917883:QKE917887 QUA917883:QUA917887 RDW917883:RDW917887 RNS917883:RNS917887 RXO917883:RXO917887 SHK917883:SHK917887 SRG917883:SRG917887 TBC917883:TBC917887 TKY917883:TKY917887 TUU917883:TUU917887 UEQ917883:UEQ917887 UOM917883:UOM917887 UYI917883:UYI917887 VIE917883:VIE917887 VSA917883:VSA917887 WBW917883:WBW917887 WLS917883:WLS917887 WVO917883:WVO917887 G983419:G983423 JC983419:JC983423 SY983419:SY983423 ACU983419:ACU983423 AMQ983419:AMQ983423 AWM983419:AWM983423 BGI983419:BGI983423 BQE983419:BQE983423 CAA983419:CAA983423 CJW983419:CJW983423 CTS983419:CTS983423 DDO983419:DDO983423 DNK983419:DNK983423 DXG983419:DXG983423 EHC983419:EHC983423 EQY983419:EQY983423 FAU983419:FAU983423 FKQ983419:FKQ983423 FUM983419:FUM983423 GEI983419:GEI983423 GOE983419:GOE983423 GYA983419:GYA983423 HHW983419:HHW983423 HRS983419:HRS983423 IBO983419:IBO983423 ILK983419:ILK983423 IVG983419:IVG983423 JFC983419:JFC983423 JOY983419:JOY983423 JYU983419:JYU983423 KIQ983419:KIQ983423 KSM983419:KSM983423 LCI983419:LCI983423 LME983419:LME983423 LWA983419:LWA983423 MFW983419:MFW983423 MPS983419:MPS983423 MZO983419:MZO983423 NJK983419:NJK983423 NTG983419:NTG983423 ODC983419:ODC983423 OMY983419:OMY983423 OWU983419:OWU983423 PGQ983419:PGQ983423 PQM983419:PQM983423 QAI983419:QAI983423 QKE983419:QKE983423 QUA983419:QUA983423 RDW983419:RDW983423 RNS983419:RNS983423 RXO983419:RXO983423 SHK983419:SHK983423 SRG983419:SRG983423 TBC983419:TBC983423 TKY983419:TKY983423 TUU983419:TUU983423 UEQ983419:UEQ983423 UOM983419:UOM983423 UYI983419:UYI983423 VIE983419:VIE983423 VSA983419:VSA983423 WBW983419:WBW983423 WLS983419:WLS983423 WVO983419:WVO983423 E281 JA281 SW281 ACS281 AMO281 AWK281 BGG281 BQC281 BZY281 CJU281 CTQ281 DDM281 DNI281 DXE281 EHA281 EQW281 FAS281 FKO281 FUK281 GEG281 GOC281 GXY281 HHU281 HRQ281 IBM281 ILI281 IVE281 JFA281 JOW281 JYS281 KIO281 KSK281 LCG281 LMC281 LVY281 MFU281 MPQ281 MZM281 NJI281 NTE281 ODA281 OMW281 OWS281 PGO281 PQK281 QAG281 QKC281 QTY281 RDU281 RNQ281 RXM281 SHI281 SRE281 TBA281 TKW281 TUS281 UEO281 UOK281 UYG281 VIC281 VRY281 WBU281 WLQ281 WVM281 E65818 JA65818 SW65818 ACS65818 AMO65818 AWK65818 BGG65818 BQC65818 BZY65818 CJU65818 CTQ65818 DDM65818 DNI65818 DXE65818 EHA65818 EQW65818 FAS65818 FKO65818 FUK65818 GEG65818 GOC65818 GXY65818 HHU65818 HRQ65818 IBM65818 ILI65818 IVE65818 JFA65818 JOW65818 JYS65818 KIO65818 KSK65818 LCG65818 LMC65818 LVY65818 MFU65818 MPQ65818 MZM65818 NJI65818 NTE65818 ODA65818 OMW65818 OWS65818 PGO65818 PQK65818 QAG65818 QKC65818 QTY65818 RDU65818 RNQ65818 RXM65818 SHI65818 SRE65818 TBA65818 TKW65818 TUS65818 UEO65818 UOK65818 UYG65818 VIC65818 VRY65818 WBU65818 WLQ65818 WVM65818 E131354 JA131354 SW131354 ACS131354 AMO131354 AWK131354 BGG131354 BQC131354 BZY131354 CJU131354 CTQ131354 DDM131354 DNI131354 DXE131354 EHA131354 EQW131354 FAS131354 FKO131354 FUK131354 GEG131354 GOC131354 GXY131354 HHU131354 HRQ131354 IBM131354 ILI131354 IVE131354 JFA131354 JOW131354 JYS131354 KIO131354 KSK131354 LCG131354 LMC131354 LVY131354 MFU131354 MPQ131354 MZM131354 NJI131354 NTE131354 ODA131354 OMW131354 OWS131354 PGO131354 PQK131354 QAG131354 QKC131354 QTY131354 RDU131354 RNQ131354 RXM131354 SHI131354 SRE131354 TBA131354 TKW131354 TUS131354 UEO131354 UOK131354 UYG131354 VIC131354 VRY131354 WBU131354 WLQ131354 WVM131354 E196890 JA196890 SW196890 ACS196890 AMO196890 AWK196890 BGG196890 BQC196890 BZY196890 CJU196890 CTQ196890 DDM196890 DNI196890 DXE196890 EHA196890 EQW196890 FAS196890 FKO196890 FUK196890 GEG196890 GOC196890 GXY196890 HHU196890 HRQ196890 IBM196890 ILI196890 IVE196890 JFA196890 JOW196890 JYS196890 KIO196890 KSK196890 LCG196890 LMC196890 LVY196890 MFU196890 MPQ196890 MZM196890 NJI196890 NTE196890 ODA196890 OMW196890 OWS196890 PGO196890 PQK196890 QAG196890 QKC196890 QTY196890 RDU196890 RNQ196890 RXM196890 SHI196890 SRE196890 TBA196890 TKW196890 TUS196890 UEO196890 UOK196890 UYG196890 VIC196890 VRY196890 WBU196890 WLQ196890 WVM196890 E262426 JA262426 SW262426 ACS262426 AMO262426 AWK262426 BGG262426 BQC262426 BZY262426 CJU262426 CTQ262426 DDM262426 DNI262426 DXE262426 EHA262426 EQW262426 FAS262426 FKO262426 FUK262426 GEG262426 GOC262426 GXY262426 HHU262426 HRQ262426 IBM262426 ILI262426 IVE262426 JFA262426 JOW262426 JYS262426 KIO262426 KSK262426 LCG262426 LMC262426 LVY262426 MFU262426 MPQ262426 MZM262426 NJI262426 NTE262426 ODA262426 OMW262426 OWS262426 PGO262426 PQK262426 QAG262426 QKC262426 QTY262426 RDU262426 RNQ262426 RXM262426 SHI262426 SRE262426 TBA262426 TKW262426 TUS262426 UEO262426 UOK262426 UYG262426 VIC262426 VRY262426 WBU262426 WLQ262426 WVM262426 E327962 JA327962 SW327962 ACS327962 AMO327962 AWK327962 BGG327962 BQC327962 BZY327962 CJU327962 CTQ327962 DDM327962 DNI327962 DXE327962 EHA327962 EQW327962 FAS327962 FKO327962 FUK327962 GEG327962 GOC327962 GXY327962 HHU327962 HRQ327962 IBM327962 ILI327962 IVE327962 JFA327962 JOW327962 JYS327962 KIO327962 KSK327962 LCG327962 LMC327962 LVY327962 MFU327962 MPQ327962 MZM327962 NJI327962 NTE327962 ODA327962 OMW327962 OWS327962 PGO327962 PQK327962 QAG327962 QKC327962 QTY327962 RDU327962 RNQ327962 RXM327962 SHI327962 SRE327962 TBA327962 TKW327962 TUS327962 UEO327962 UOK327962 UYG327962 VIC327962 VRY327962 WBU327962 WLQ327962 WVM327962 E393498 JA393498 SW393498 ACS393498 AMO393498 AWK393498 BGG393498 BQC393498 BZY393498 CJU393498 CTQ393498 DDM393498 DNI393498 DXE393498 EHA393498 EQW393498 FAS393498 FKO393498 FUK393498 GEG393498 GOC393498 GXY393498 HHU393498 HRQ393498 IBM393498 ILI393498 IVE393498 JFA393498 JOW393498 JYS393498 KIO393498 KSK393498 LCG393498 LMC393498 LVY393498 MFU393498 MPQ393498 MZM393498 NJI393498 NTE393498 ODA393498 OMW393498 OWS393498 PGO393498 PQK393498 QAG393498 QKC393498 QTY393498 RDU393498 RNQ393498 RXM393498 SHI393498 SRE393498 TBA393498 TKW393498 TUS393498 UEO393498 UOK393498 UYG393498 VIC393498 VRY393498 WBU393498 WLQ393498 WVM393498 E459034 JA459034 SW459034 ACS459034 AMO459034 AWK459034 BGG459034 BQC459034 BZY459034 CJU459034 CTQ459034 DDM459034 DNI459034 DXE459034 EHA459034 EQW459034 FAS459034 FKO459034 FUK459034 GEG459034 GOC459034 GXY459034 HHU459034 HRQ459034 IBM459034 ILI459034 IVE459034 JFA459034 JOW459034 JYS459034 KIO459034 KSK459034 LCG459034 LMC459034 LVY459034 MFU459034 MPQ459034 MZM459034 NJI459034 NTE459034 ODA459034 OMW459034 OWS459034 PGO459034 PQK459034 QAG459034 QKC459034 QTY459034 RDU459034 RNQ459034 RXM459034 SHI459034 SRE459034 TBA459034 TKW459034 TUS459034 UEO459034 UOK459034 UYG459034 VIC459034 VRY459034 WBU459034 WLQ459034 WVM459034 E524570 JA524570 SW524570 ACS524570 AMO524570 AWK524570 BGG524570 BQC524570 BZY524570 CJU524570 CTQ524570 DDM524570 DNI524570 DXE524570 EHA524570 EQW524570 FAS524570 FKO524570 FUK524570 GEG524570 GOC524570 GXY524570 HHU524570 HRQ524570 IBM524570 ILI524570 IVE524570 JFA524570 JOW524570 JYS524570 KIO524570 KSK524570 LCG524570 LMC524570 LVY524570 MFU524570 MPQ524570 MZM524570 NJI524570 NTE524570 ODA524570 OMW524570 OWS524570 PGO524570 PQK524570 QAG524570 QKC524570 QTY524570 RDU524570 RNQ524570 RXM524570 SHI524570 SRE524570 TBA524570 TKW524570 TUS524570 UEO524570 UOK524570 UYG524570 VIC524570 VRY524570 WBU524570 WLQ524570 WVM524570 E590106 JA590106 SW590106 ACS590106 AMO590106 AWK590106 BGG590106 BQC590106 BZY590106 CJU590106 CTQ590106 DDM590106 DNI590106 DXE590106 EHA590106 EQW590106 FAS590106 FKO590106 FUK590106 GEG590106 GOC590106 GXY590106 HHU590106 HRQ590106 IBM590106 ILI590106 IVE590106 JFA590106 JOW590106 JYS590106 KIO590106 KSK590106 LCG590106 LMC590106 LVY590106 MFU590106 MPQ590106 MZM590106 NJI590106 NTE590106 ODA590106 OMW590106 OWS590106 PGO590106 PQK590106 QAG590106 QKC590106 QTY590106 RDU590106 RNQ590106 RXM590106 SHI590106 SRE590106 TBA590106 TKW590106 TUS590106 UEO590106 UOK590106 UYG590106 VIC590106 VRY590106 WBU590106 WLQ590106 WVM590106 E655642 JA655642 SW655642 ACS655642 AMO655642 AWK655642 BGG655642 BQC655642 BZY655642 CJU655642 CTQ655642 DDM655642 DNI655642 DXE655642 EHA655642 EQW655642 FAS655642 FKO655642 FUK655642 GEG655642 GOC655642 GXY655642 HHU655642 HRQ655642 IBM655642 ILI655642 IVE655642 JFA655642 JOW655642 JYS655642 KIO655642 KSK655642 LCG655642 LMC655642 LVY655642 MFU655642 MPQ655642 MZM655642 NJI655642 NTE655642 ODA655642 OMW655642 OWS655642 PGO655642 PQK655642 QAG655642 QKC655642 QTY655642 RDU655642 RNQ655642 RXM655642 SHI655642 SRE655642 TBA655642 TKW655642 TUS655642 UEO655642 UOK655642 UYG655642 VIC655642 VRY655642 WBU655642 WLQ655642 WVM655642 E721178 JA721178 SW721178 ACS721178 AMO721178 AWK721178 BGG721178 BQC721178 BZY721178 CJU721178 CTQ721178 DDM721178 DNI721178 DXE721178 EHA721178 EQW721178 FAS721178 FKO721178 FUK721178 GEG721178 GOC721178 GXY721178 HHU721178 HRQ721178 IBM721178 ILI721178 IVE721178 JFA721178 JOW721178 JYS721178 KIO721178 KSK721178 LCG721178 LMC721178 LVY721178 MFU721178 MPQ721178 MZM721178 NJI721178 NTE721178 ODA721178 OMW721178 OWS721178 PGO721178 PQK721178 QAG721178 QKC721178 QTY721178 RDU721178 RNQ721178 RXM721178 SHI721178 SRE721178 TBA721178 TKW721178 TUS721178 UEO721178 UOK721178 UYG721178 VIC721178 VRY721178 WBU721178 WLQ721178 WVM721178 E786714 JA786714 SW786714 ACS786714 AMO786714 AWK786714 BGG786714 BQC786714 BZY786714 CJU786714 CTQ786714 DDM786714 DNI786714 DXE786714 EHA786714 EQW786714 FAS786714 FKO786714 FUK786714 GEG786714 GOC786714 GXY786714 HHU786714 HRQ786714 IBM786714 ILI786714 IVE786714 JFA786714 JOW786714 JYS786714 KIO786714 KSK786714 LCG786714 LMC786714 LVY786714 MFU786714 MPQ786714 MZM786714 NJI786714 NTE786714 ODA786714 OMW786714 OWS786714 PGO786714 PQK786714 QAG786714 QKC786714 QTY786714 RDU786714 RNQ786714 RXM786714 SHI786714 SRE786714 TBA786714 TKW786714 TUS786714 UEO786714 UOK786714 UYG786714 VIC786714 VRY786714 WBU786714 WLQ786714 WVM786714 E852250 JA852250 SW852250 ACS852250 AMO852250 AWK852250 BGG852250 BQC852250 BZY852250 CJU852250 CTQ852250 DDM852250 DNI852250 DXE852250 EHA852250 EQW852250 FAS852250 FKO852250 FUK852250 GEG852250 GOC852250 GXY852250 HHU852250 HRQ852250 IBM852250 ILI852250 IVE852250 JFA852250 JOW852250 JYS852250 KIO852250 KSK852250 LCG852250 LMC852250 LVY852250 MFU852250 MPQ852250 MZM852250 NJI852250 NTE852250 ODA852250 OMW852250 OWS852250 PGO852250 PQK852250 QAG852250 QKC852250 QTY852250 RDU852250 RNQ852250 RXM852250 SHI852250 SRE852250 TBA852250 TKW852250 TUS852250 UEO852250 UOK852250 UYG852250 VIC852250 VRY852250 WBU852250 WLQ852250 WVM852250 E917786 JA917786 SW917786 ACS917786 AMO917786 AWK917786 BGG917786 BQC917786 BZY917786 CJU917786 CTQ917786 DDM917786 DNI917786 DXE917786 EHA917786 EQW917786 FAS917786 FKO917786 FUK917786 GEG917786 GOC917786 GXY917786 HHU917786 HRQ917786 IBM917786 ILI917786 IVE917786 JFA917786 JOW917786 JYS917786 KIO917786 KSK917786 LCG917786 LMC917786 LVY917786 MFU917786 MPQ917786 MZM917786 NJI917786 NTE917786 ODA917786 OMW917786 OWS917786 PGO917786 PQK917786 QAG917786 QKC917786 QTY917786 RDU917786 RNQ917786 RXM917786 SHI917786 SRE917786 TBA917786 TKW917786 TUS917786 UEO917786 UOK917786 UYG917786 VIC917786 VRY917786 WBU917786 WLQ917786 WVM917786 E983322 JA983322 SW983322 ACS983322 AMO983322 AWK983322 BGG983322 BQC983322 BZY983322 CJU983322 CTQ983322 DDM983322 DNI983322 DXE983322 EHA983322 EQW983322 FAS983322 FKO983322 FUK983322 GEG983322 GOC983322 GXY983322 HHU983322 HRQ983322 IBM983322 ILI983322 IVE983322 JFA983322 JOW983322 JYS983322 KIO983322 KSK983322 LCG983322 LMC983322 LVY983322 MFU983322 MPQ983322 MZM983322 NJI983322 NTE983322 ODA983322 OMW983322 OWS983322 PGO983322 PQK983322 QAG983322 QKC983322 QTY983322 RDU983322 RNQ983322 RXM983322 SHI983322 SRE983322 TBA983322 TKW983322 TUS983322 UEO983322 UOK983322 UYG983322 VIC983322 VRY983322 WBU983322 WLQ983322 WVM983322 E245 JA245 SW245 ACS245 AMO245 AWK245 BGG245 BQC245 BZY245 CJU245 CTQ245 DDM245 DNI245 DXE245 EHA245 EQW245 FAS245 FKO245 FUK245 GEG245 GOC245 GXY245 HHU245 HRQ245 IBM245 ILI245 IVE245 JFA245 JOW245 JYS245 KIO245 KSK245 LCG245 LMC245 LVY245 MFU245 MPQ245 MZM245 NJI245 NTE245 ODA245 OMW245 OWS245 PGO245 PQK245 QAG245 QKC245 QTY245 RDU245 RNQ245 RXM245 SHI245 SRE245 TBA245 TKW245 TUS245 UEO245 UOK245 UYG245 VIC245 VRY245 WBU245 WLQ245 WVM245 E65782 JA65782 SW65782 ACS65782 AMO65782 AWK65782 BGG65782 BQC65782 BZY65782 CJU65782 CTQ65782 DDM65782 DNI65782 DXE65782 EHA65782 EQW65782 FAS65782 FKO65782 FUK65782 GEG65782 GOC65782 GXY65782 HHU65782 HRQ65782 IBM65782 ILI65782 IVE65782 JFA65782 JOW65782 JYS65782 KIO65782 KSK65782 LCG65782 LMC65782 LVY65782 MFU65782 MPQ65782 MZM65782 NJI65782 NTE65782 ODA65782 OMW65782 OWS65782 PGO65782 PQK65782 QAG65782 QKC65782 QTY65782 RDU65782 RNQ65782 RXM65782 SHI65782 SRE65782 TBA65782 TKW65782 TUS65782 UEO65782 UOK65782 UYG65782 VIC65782 VRY65782 WBU65782 WLQ65782 WVM65782 E131318 JA131318 SW131318 ACS131318 AMO131318 AWK131318 BGG131318 BQC131318 BZY131318 CJU131318 CTQ131318 DDM131318 DNI131318 DXE131318 EHA131318 EQW131318 FAS131318 FKO131318 FUK131318 GEG131318 GOC131318 GXY131318 HHU131318 HRQ131318 IBM131318 ILI131318 IVE131318 JFA131318 JOW131318 JYS131318 KIO131318 KSK131318 LCG131318 LMC131318 LVY131318 MFU131318 MPQ131318 MZM131318 NJI131318 NTE131318 ODA131318 OMW131318 OWS131318 PGO131318 PQK131318 QAG131318 QKC131318 QTY131318 RDU131318 RNQ131318 RXM131318 SHI131318 SRE131318 TBA131318 TKW131318 TUS131318 UEO131318 UOK131318 UYG131318 VIC131318 VRY131318 WBU131318 WLQ131318 WVM131318 E196854 JA196854 SW196854 ACS196854 AMO196854 AWK196854 BGG196854 BQC196854 BZY196854 CJU196854 CTQ196854 DDM196854 DNI196854 DXE196854 EHA196854 EQW196854 FAS196854 FKO196854 FUK196854 GEG196854 GOC196854 GXY196854 HHU196854 HRQ196854 IBM196854 ILI196854 IVE196854 JFA196854 JOW196854 JYS196854 KIO196854 KSK196854 LCG196854 LMC196854 LVY196854 MFU196854 MPQ196854 MZM196854 NJI196854 NTE196854 ODA196854 OMW196854 OWS196854 PGO196854 PQK196854 QAG196854 QKC196854 QTY196854 RDU196854 RNQ196854 RXM196854 SHI196854 SRE196854 TBA196854 TKW196854 TUS196854 UEO196854 UOK196854 UYG196854 VIC196854 VRY196854 WBU196854 WLQ196854 WVM196854 E262390 JA262390 SW262390 ACS262390 AMO262390 AWK262390 BGG262390 BQC262390 BZY262390 CJU262390 CTQ262390 DDM262390 DNI262390 DXE262390 EHA262390 EQW262390 FAS262390 FKO262390 FUK262390 GEG262390 GOC262390 GXY262390 HHU262390 HRQ262390 IBM262390 ILI262390 IVE262390 JFA262390 JOW262390 JYS262390 KIO262390 KSK262390 LCG262390 LMC262390 LVY262390 MFU262390 MPQ262390 MZM262390 NJI262390 NTE262390 ODA262390 OMW262390 OWS262390 PGO262390 PQK262390 QAG262390 QKC262390 QTY262390 RDU262390 RNQ262390 RXM262390 SHI262390 SRE262390 TBA262390 TKW262390 TUS262390 UEO262390 UOK262390 UYG262390 VIC262390 VRY262390 WBU262390 WLQ262390 WVM262390 E327926 JA327926 SW327926 ACS327926 AMO327926 AWK327926 BGG327926 BQC327926 BZY327926 CJU327926 CTQ327926 DDM327926 DNI327926 DXE327926 EHA327926 EQW327926 FAS327926 FKO327926 FUK327926 GEG327926 GOC327926 GXY327926 HHU327926 HRQ327926 IBM327926 ILI327926 IVE327926 JFA327926 JOW327926 JYS327926 KIO327926 KSK327926 LCG327926 LMC327926 LVY327926 MFU327926 MPQ327926 MZM327926 NJI327926 NTE327926 ODA327926 OMW327926 OWS327926 PGO327926 PQK327926 QAG327926 QKC327926 QTY327926 RDU327926 RNQ327926 RXM327926 SHI327926 SRE327926 TBA327926 TKW327926 TUS327926 UEO327926 UOK327926 UYG327926 VIC327926 VRY327926 WBU327926 WLQ327926 WVM327926 E393462 JA393462 SW393462 ACS393462 AMO393462 AWK393462 BGG393462 BQC393462 BZY393462 CJU393462 CTQ393462 DDM393462 DNI393462 DXE393462 EHA393462 EQW393462 FAS393462 FKO393462 FUK393462 GEG393462 GOC393462 GXY393462 HHU393462 HRQ393462 IBM393462 ILI393462 IVE393462 JFA393462 JOW393462 JYS393462 KIO393462 KSK393462 LCG393462 LMC393462 LVY393462 MFU393462 MPQ393462 MZM393462 NJI393462 NTE393462 ODA393462 OMW393462 OWS393462 PGO393462 PQK393462 QAG393462 QKC393462 QTY393462 RDU393462 RNQ393462 RXM393462 SHI393462 SRE393462 TBA393462 TKW393462 TUS393462 UEO393462 UOK393462 UYG393462 VIC393462 VRY393462 WBU393462 WLQ393462 WVM393462 E458998 JA458998 SW458998 ACS458998 AMO458998 AWK458998 BGG458998 BQC458998 BZY458998 CJU458998 CTQ458998 DDM458998 DNI458998 DXE458998 EHA458998 EQW458998 FAS458998 FKO458998 FUK458998 GEG458998 GOC458998 GXY458998 HHU458998 HRQ458998 IBM458998 ILI458998 IVE458998 JFA458998 JOW458998 JYS458998 KIO458998 KSK458998 LCG458998 LMC458998 LVY458998 MFU458998 MPQ458998 MZM458998 NJI458998 NTE458998 ODA458998 OMW458998 OWS458998 PGO458998 PQK458998 QAG458998 QKC458998 QTY458998 RDU458998 RNQ458998 RXM458998 SHI458998 SRE458998 TBA458998 TKW458998 TUS458998 UEO458998 UOK458998 UYG458998 VIC458998 VRY458998 WBU458998 WLQ458998 WVM458998 E524534 JA524534 SW524534 ACS524534 AMO524534 AWK524534 BGG524534 BQC524534 BZY524534 CJU524534 CTQ524534 DDM524534 DNI524534 DXE524534 EHA524534 EQW524534 FAS524534 FKO524534 FUK524534 GEG524534 GOC524534 GXY524534 HHU524534 HRQ524534 IBM524534 ILI524534 IVE524534 JFA524534 JOW524534 JYS524534 KIO524534 KSK524534 LCG524534 LMC524534 LVY524534 MFU524534 MPQ524534 MZM524534 NJI524534 NTE524534 ODA524534 OMW524534 OWS524534 PGO524534 PQK524534 QAG524534 QKC524534 QTY524534 RDU524534 RNQ524534 RXM524534 SHI524534 SRE524534 TBA524534 TKW524534 TUS524534 UEO524534 UOK524534 UYG524534 VIC524534 VRY524534 WBU524534 WLQ524534 WVM524534 E590070 JA590070 SW590070 ACS590070 AMO590070 AWK590070 BGG590070 BQC590070 BZY590070 CJU590070 CTQ590070 DDM590070 DNI590070 DXE590070 EHA590070 EQW590070 FAS590070 FKO590070 FUK590070 GEG590070 GOC590070 GXY590070 HHU590070 HRQ590070 IBM590070 ILI590070 IVE590070 JFA590070 JOW590070 JYS590070 KIO590070 KSK590070 LCG590070 LMC590070 LVY590070 MFU590070 MPQ590070 MZM590070 NJI590070 NTE590070 ODA590070 OMW590070 OWS590070 PGO590070 PQK590070 QAG590070 QKC590070 QTY590070 RDU590070 RNQ590070 RXM590070 SHI590070 SRE590070 TBA590070 TKW590070 TUS590070 UEO590070 UOK590070 UYG590070 VIC590070 VRY590070 WBU590070 WLQ590070 WVM590070 E655606 JA655606 SW655606 ACS655606 AMO655606 AWK655606 BGG655606 BQC655606 BZY655606 CJU655606 CTQ655606 DDM655606 DNI655606 DXE655606 EHA655606 EQW655606 FAS655606 FKO655606 FUK655606 GEG655606 GOC655606 GXY655606 HHU655606 HRQ655606 IBM655606 ILI655606 IVE655606 JFA655606 JOW655606 JYS655606 KIO655606 KSK655606 LCG655606 LMC655606 LVY655606 MFU655606 MPQ655606 MZM655606 NJI655606 NTE655606 ODA655606 OMW655606 OWS655606 PGO655606 PQK655606 QAG655606 QKC655606 QTY655606 RDU655606 RNQ655606 RXM655606 SHI655606 SRE655606 TBA655606 TKW655606 TUS655606 UEO655606 UOK655606 UYG655606 VIC655606 VRY655606 WBU655606 WLQ655606 WVM655606 E721142 JA721142 SW721142 ACS721142 AMO721142 AWK721142 BGG721142 BQC721142 BZY721142 CJU721142 CTQ721142 DDM721142 DNI721142 DXE721142 EHA721142 EQW721142 FAS721142 FKO721142 FUK721142 GEG721142 GOC721142 GXY721142 HHU721142 HRQ721142 IBM721142 ILI721142 IVE721142 JFA721142 JOW721142 JYS721142 KIO721142 KSK721142 LCG721142 LMC721142 LVY721142 MFU721142 MPQ721142 MZM721142 NJI721142 NTE721142 ODA721142 OMW721142 OWS721142 PGO721142 PQK721142 QAG721142 QKC721142 QTY721142 RDU721142 RNQ721142 RXM721142 SHI721142 SRE721142 TBA721142 TKW721142 TUS721142 UEO721142 UOK721142 UYG721142 VIC721142 VRY721142 WBU721142 WLQ721142 WVM721142 E786678 JA786678 SW786678 ACS786678 AMO786678 AWK786678 BGG786678 BQC786678 BZY786678 CJU786678 CTQ786678 DDM786678 DNI786678 DXE786678 EHA786678 EQW786678 FAS786678 FKO786678 FUK786678 GEG786678 GOC786678 GXY786678 HHU786678 HRQ786678 IBM786678 ILI786678 IVE786678 JFA786678 JOW786678 JYS786678 KIO786678 KSK786678 LCG786678 LMC786678 LVY786678 MFU786678 MPQ786678 MZM786678 NJI786678 NTE786678 ODA786678 OMW786678 OWS786678 PGO786678 PQK786678 QAG786678 QKC786678 QTY786678 RDU786678 RNQ786678 RXM786678 SHI786678 SRE786678 TBA786678 TKW786678 TUS786678 UEO786678 UOK786678 UYG786678 VIC786678 VRY786678 WBU786678 WLQ786678 WVM786678 E852214 JA852214 SW852214 ACS852214 AMO852214 AWK852214 BGG852214 BQC852214 BZY852214 CJU852214 CTQ852214 DDM852214 DNI852214 DXE852214 EHA852214 EQW852214 FAS852214 FKO852214 FUK852214 GEG852214 GOC852214 GXY852214 HHU852214 HRQ852214 IBM852214 ILI852214 IVE852214 JFA852214 JOW852214 JYS852214 KIO852214 KSK852214 LCG852214 LMC852214 LVY852214 MFU852214 MPQ852214 MZM852214 NJI852214 NTE852214 ODA852214 OMW852214 OWS852214 PGO852214 PQK852214 QAG852214 QKC852214 QTY852214 RDU852214 RNQ852214 RXM852214 SHI852214 SRE852214 TBA852214 TKW852214 TUS852214 UEO852214 UOK852214 UYG852214 VIC852214 VRY852214 WBU852214 WLQ852214 WVM852214 E917750 JA917750 SW917750 ACS917750 AMO917750 AWK917750 BGG917750 BQC917750 BZY917750 CJU917750 CTQ917750 DDM917750 DNI917750 DXE917750 EHA917750 EQW917750 FAS917750 FKO917750 FUK917750 GEG917750 GOC917750 GXY917750 HHU917750 HRQ917750 IBM917750 ILI917750 IVE917750 JFA917750 JOW917750 JYS917750 KIO917750 KSK917750 LCG917750 LMC917750 LVY917750 MFU917750 MPQ917750 MZM917750 NJI917750 NTE917750 ODA917750 OMW917750 OWS917750 PGO917750 PQK917750 QAG917750 QKC917750 QTY917750 RDU917750 RNQ917750 RXM917750 SHI917750 SRE917750 TBA917750 TKW917750 TUS917750 UEO917750 UOK917750 UYG917750 VIC917750 VRY917750 WBU917750 WLQ917750 WVM917750 E983286 JA983286 SW983286 ACS983286 AMO983286 AWK983286 BGG983286 BQC983286 BZY983286 CJU983286 CTQ983286 DDM983286 DNI983286 DXE983286 EHA983286 EQW983286 FAS983286 FKO983286 FUK983286 GEG983286 GOC983286 GXY983286 HHU983286 HRQ983286 IBM983286 ILI983286 IVE983286 JFA983286 JOW983286 JYS983286 KIO983286 KSK983286 LCG983286 LMC983286 LVY983286 MFU983286 MPQ983286 MZM983286 NJI983286 NTE983286 ODA983286 OMW983286 OWS983286 PGO983286 PQK983286 QAG983286 QKC983286 QTY983286 RDU983286 RNQ983286 RXM983286 SHI983286 SRE983286 TBA983286 TKW983286 TUS983286 UEO983286 UOK983286 UYG983286 VIC983286 VRY983286 WBU983286 WLQ983286 WVM983286 E294 JA294 SW294 ACS294 AMO294 AWK294 BGG294 BQC294 BZY294 CJU294 CTQ294 DDM294 DNI294 DXE294 EHA294 EQW294 FAS294 FKO294 FUK294 GEG294 GOC294 GXY294 HHU294 HRQ294 IBM294 ILI294 IVE294 JFA294 JOW294 JYS294 KIO294 KSK294 LCG294 LMC294 LVY294 MFU294 MPQ294 MZM294 NJI294 NTE294 ODA294 OMW294 OWS294 PGO294 PQK294 QAG294 QKC294 QTY294 RDU294 RNQ294 RXM294 SHI294 SRE294 TBA294 TKW294 TUS294 UEO294 UOK294 UYG294 VIC294 VRY294 WBU294 WLQ294 WVM294 E65831 JA65831 SW65831 ACS65831 AMO65831 AWK65831 BGG65831 BQC65831 BZY65831 CJU65831 CTQ65831 DDM65831 DNI65831 DXE65831 EHA65831 EQW65831 FAS65831 FKO65831 FUK65831 GEG65831 GOC65831 GXY65831 HHU65831 HRQ65831 IBM65831 ILI65831 IVE65831 JFA65831 JOW65831 JYS65831 KIO65831 KSK65831 LCG65831 LMC65831 LVY65831 MFU65831 MPQ65831 MZM65831 NJI65831 NTE65831 ODA65831 OMW65831 OWS65831 PGO65831 PQK65831 QAG65831 QKC65831 QTY65831 RDU65831 RNQ65831 RXM65831 SHI65831 SRE65831 TBA65831 TKW65831 TUS65831 UEO65831 UOK65831 UYG65831 VIC65831 VRY65831 WBU65831 WLQ65831 WVM65831 E131367 JA131367 SW131367 ACS131367 AMO131367 AWK131367 BGG131367 BQC131367 BZY131367 CJU131367 CTQ131367 DDM131367 DNI131367 DXE131367 EHA131367 EQW131367 FAS131367 FKO131367 FUK131367 GEG131367 GOC131367 GXY131367 HHU131367 HRQ131367 IBM131367 ILI131367 IVE131367 JFA131367 JOW131367 JYS131367 KIO131367 KSK131367 LCG131367 LMC131367 LVY131367 MFU131367 MPQ131367 MZM131367 NJI131367 NTE131367 ODA131367 OMW131367 OWS131367 PGO131367 PQK131367 QAG131367 QKC131367 QTY131367 RDU131367 RNQ131367 RXM131367 SHI131367 SRE131367 TBA131367 TKW131367 TUS131367 UEO131367 UOK131367 UYG131367 VIC131367 VRY131367 WBU131367 WLQ131367 WVM131367 E196903 JA196903 SW196903 ACS196903 AMO196903 AWK196903 BGG196903 BQC196903 BZY196903 CJU196903 CTQ196903 DDM196903 DNI196903 DXE196903 EHA196903 EQW196903 FAS196903 FKO196903 FUK196903 GEG196903 GOC196903 GXY196903 HHU196903 HRQ196903 IBM196903 ILI196903 IVE196903 JFA196903 JOW196903 JYS196903 KIO196903 KSK196903 LCG196903 LMC196903 LVY196903 MFU196903 MPQ196903 MZM196903 NJI196903 NTE196903 ODA196903 OMW196903 OWS196903 PGO196903 PQK196903 QAG196903 QKC196903 QTY196903 RDU196903 RNQ196903 RXM196903 SHI196903 SRE196903 TBA196903 TKW196903 TUS196903 UEO196903 UOK196903 UYG196903 VIC196903 VRY196903 WBU196903 WLQ196903 WVM196903 E262439 JA262439 SW262439 ACS262439 AMO262439 AWK262439 BGG262439 BQC262439 BZY262439 CJU262439 CTQ262439 DDM262439 DNI262439 DXE262439 EHA262439 EQW262439 FAS262439 FKO262439 FUK262439 GEG262439 GOC262439 GXY262439 HHU262439 HRQ262439 IBM262439 ILI262439 IVE262439 JFA262439 JOW262439 JYS262439 KIO262439 KSK262439 LCG262439 LMC262439 LVY262439 MFU262439 MPQ262439 MZM262439 NJI262439 NTE262439 ODA262439 OMW262439 OWS262439 PGO262439 PQK262439 QAG262439 QKC262439 QTY262439 RDU262439 RNQ262439 RXM262439 SHI262439 SRE262439 TBA262439 TKW262439 TUS262439 UEO262439 UOK262439 UYG262439 VIC262439 VRY262439 WBU262439 WLQ262439 WVM262439 E327975 JA327975 SW327975 ACS327975 AMO327975 AWK327975 BGG327975 BQC327975 BZY327975 CJU327975 CTQ327975 DDM327975 DNI327975 DXE327975 EHA327975 EQW327975 FAS327975 FKO327975 FUK327975 GEG327975 GOC327975 GXY327975 HHU327975 HRQ327975 IBM327975 ILI327975 IVE327975 JFA327975 JOW327975 JYS327975 KIO327975 KSK327975 LCG327975 LMC327975 LVY327975 MFU327975 MPQ327975 MZM327975 NJI327975 NTE327975 ODA327975 OMW327975 OWS327975 PGO327975 PQK327975 QAG327975 QKC327975 QTY327975 RDU327975 RNQ327975 RXM327975 SHI327975 SRE327975 TBA327975 TKW327975 TUS327975 UEO327975 UOK327975 UYG327975 VIC327975 VRY327975 WBU327975 WLQ327975 WVM327975 E393511 JA393511 SW393511 ACS393511 AMO393511 AWK393511 BGG393511 BQC393511 BZY393511 CJU393511 CTQ393511 DDM393511 DNI393511 DXE393511 EHA393511 EQW393511 FAS393511 FKO393511 FUK393511 GEG393511 GOC393511 GXY393511 HHU393511 HRQ393511 IBM393511 ILI393511 IVE393511 JFA393511 JOW393511 JYS393511 KIO393511 KSK393511 LCG393511 LMC393511 LVY393511 MFU393511 MPQ393511 MZM393511 NJI393511 NTE393511 ODA393511 OMW393511 OWS393511 PGO393511 PQK393511 QAG393511 QKC393511 QTY393511 RDU393511 RNQ393511 RXM393511 SHI393511 SRE393511 TBA393511 TKW393511 TUS393511 UEO393511 UOK393511 UYG393511 VIC393511 VRY393511 WBU393511 WLQ393511 WVM393511 E459047 JA459047 SW459047 ACS459047 AMO459047 AWK459047 BGG459047 BQC459047 BZY459047 CJU459047 CTQ459047 DDM459047 DNI459047 DXE459047 EHA459047 EQW459047 FAS459047 FKO459047 FUK459047 GEG459047 GOC459047 GXY459047 HHU459047 HRQ459047 IBM459047 ILI459047 IVE459047 JFA459047 JOW459047 JYS459047 KIO459047 KSK459047 LCG459047 LMC459047 LVY459047 MFU459047 MPQ459047 MZM459047 NJI459047 NTE459047 ODA459047 OMW459047 OWS459047 PGO459047 PQK459047 QAG459047 QKC459047 QTY459047 RDU459047 RNQ459047 RXM459047 SHI459047 SRE459047 TBA459047 TKW459047 TUS459047 UEO459047 UOK459047 UYG459047 VIC459047 VRY459047 WBU459047 WLQ459047 WVM459047 E524583 JA524583 SW524583 ACS524583 AMO524583 AWK524583 BGG524583 BQC524583 BZY524583 CJU524583 CTQ524583 DDM524583 DNI524583 DXE524583 EHA524583 EQW524583 FAS524583 FKO524583 FUK524583 GEG524583 GOC524583 GXY524583 HHU524583 HRQ524583 IBM524583 ILI524583 IVE524583 JFA524583 JOW524583 JYS524583 KIO524583 KSK524583 LCG524583 LMC524583 LVY524583 MFU524583 MPQ524583 MZM524583 NJI524583 NTE524583 ODA524583 OMW524583 OWS524583 PGO524583 PQK524583 QAG524583 QKC524583 QTY524583 RDU524583 RNQ524583 RXM524583 SHI524583 SRE524583 TBA524583 TKW524583 TUS524583 UEO524583 UOK524583 UYG524583 VIC524583 VRY524583 WBU524583 WLQ524583 WVM524583 E590119 JA590119 SW590119 ACS590119 AMO590119 AWK590119 BGG590119 BQC590119 BZY590119 CJU590119 CTQ590119 DDM590119 DNI590119 DXE590119 EHA590119 EQW590119 FAS590119 FKO590119 FUK590119 GEG590119 GOC590119 GXY590119 HHU590119 HRQ590119 IBM590119 ILI590119 IVE590119 JFA590119 JOW590119 JYS590119 KIO590119 KSK590119 LCG590119 LMC590119 LVY590119 MFU590119 MPQ590119 MZM590119 NJI590119 NTE590119 ODA590119 OMW590119 OWS590119 PGO590119 PQK590119 QAG590119 QKC590119 QTY590119 RDU590119 RNQ590119 RXM590119 SHI590119 SRE590119 TBA590119 TKW590119 TUS590119 UEO590119 UOK590119 UYG590119 VIC590119 VRY590119 WBU590119 WLQ590119 WVM590119 E655655 JA655655 SW655655 ACS655655 AMO655655 AWK655655 BGG655655 BQC655655 BZY655655 CJU655655 CTQ655655 DDM655655 DNI655655 DXE655655 EHA655655 EQW655655 FAS655655 FKO655655 FUK655655 GEG655655 GOC655655 GXY655655 HHU655655 HRQ655655 IBM655655 ILI655655 IVE655655 JFA655655 JOW655655 JYS655655 KIO655655 KSK655655 LCG655655 LMC655655 LVY655655 MFU655655 MPQ655655 MZM655655 NJI655655 NTE655655 ODA655655 OMW655655 OWS655655 PGO655655 PQK655655 QAG655655 QKC655655 QTY655655 RDU655655 RNQ655655 RXM655655 SHI655655 SRE655655 TBA655655 TKW655655 TUS655655 UEO655655 UOK655655 UYG655655 VIC655655 VRY655655 WBU655655 WLQ655655 WVM655655 E721191 JA721191 SW721191 ACS721191 AMO721191 AWK721191 BGG721191 BQC721191 BZY721191 CJU721191 CTQ721191 DDM721191 DNI721191 DXE721191 EHA721191 EQW721191 FAS721191 FKO721191 FUK721191 GEG721191 GOC721191 GXY721191 HHU721191 HRQ721191 IBM721191 ILI721191 IVE721191 JFA721191 JOW721191 JYS721191 KIO721191 KSK721191 LCG721191 LMC721191 LVY721191 MFU721191 MPQ721191 MZM721191 NJI721191 NTE721191 ODA721191 OMW721191 OWS721191 PGO721191 PQK721191 QAG721191 QKC721191 QTY721191 RDU721191 RNQ721191 RXM721191 SHI721191 SRE721191 TBA721191 TKW721191 TUS721191 UEO721191 UOK721191 UYG721191 VIC721191 VRY721191 WBU721191 WLQ721191 WVM721191 E786727 JA786727 SW786727 ACS786727 AMO786727 AWK786727 BGG786727 BQC786727 BZY786727 CJU786727 CTQ786727 DDM786727 DNI786727 DXE786727 EHA786727 EQW786727 FAS786727 FKO786727 FUK786727 GEG786727 GOC786727 GXY786727 HHU786727 HRQ786727 IBM786727 ILI786727 IVE786727 JFA786727 JOW786727 JYS786727 KIO786727 KSK786727 LCG786727 LMC786727 LVY786727 MFU786727 MPQ786727 MZM786727 NJI786727 NTE786727 ODA786727 OMW786727 OWS786727 PGO786727 PQK786727 QAG786727 QKC786727 QTY786727 RDU786727 RNQ786727 RXM786727 SHI786727 SRE786727 TBA786727 TKW786727 TUS786727 UEO786727 UOK786727 UYG786727 VIC786727 VRY786727 WBU786727 WLQ786727 WVM786727 E852263 JA852263 SW852263 ACS852263 AMO852263 AWK852263 BGG852263 BQC852263 BZY852263 CJU852263 CTQ852263 DDM852263 DNI852263 DXE852263 EHA852263 EQW852263 FAS852263 FKO852263 FUK852263 GEG852263 GOC852263 GXY852263 HHU852263 HRQ852263 IBM852263 ILI852263 IVE852263 JFA852263 JOW852263 JYS852263 KIO852263 KSK852263 LCG852263 LMC852263 LVY852263 MFU852263 MPQ852263 MZM852263 NJI852263 NTE852263 ODA852263 OMW852263 OWS852263 PGO852263 PQK852263 QAG852263 QKC852263 QTY852263 RDU852263 RNQ852263 RXM852263 SHI852263 SRE852263 TBA852263 TKW852263 TUS852263 UEO852263 UOK852263 UYG852263 VIC852263 VRY852263 WBU852263 WLQ852263 WVM852263 E917799 JA917799 SW917799 ACS917799 AMO917799 AWK917799 BGG917799 BQC917799 BZY917799 CJU917799 CTQ917799 DDM917799 DNI917799 DXE917799 EHA917799 EQW917799 FAS917799 FKO917799 FUK917799 GEG917799 GOC917799 GXY917799 HHU917799 HRQ917799 IBM917799 ILI917799 IVE917799 JFA917799 JOW917799 JYS917799 KIO917799 KSK917799 LCG917799 LMC917799 LVY917799 MFU917799 MPQ917799 MZM917799 NJI917799 NTE917799 ODA917799 OMW917799 OWS917799 PGO917799 PQK917799 QAG917799 QKC917799 QTY917799 RDU917799 RNQ917799 RXM917799 SHI917799 SRE917799 TBA917799 TKW917799 TUS917799 UEO917799 UOK917799 UYG917799 VIC917799 VRY917799 WBU917799 WLQ917799 WVM917799 E983335 JA983335 SW983335 ACS983335 AMO983335 AWK983335 BGG983335 BQC983335 BZY983335 CJU983335 CTQ983335 DDM983335 DNI983335 DXE983335 EHA983335 EQW983335 FAS983335 FKO983335 FUK983335 GEG983335 GOC983335 GXY983335 HHU983335 HRQ983335 IBM983335 ILI983335 IVE983335 JFA983335 JOW983335 JYS983335 KIO983335 KSK983335 LCG983335 LMC983335 LVY983335 MFU983335 MPQ983335 MZM983335 NJI983335 NTE983335 ODA983335 OMW983335 OWS983335 PGO983335 PQK983335 QAG983335 QKC983335 QTY983335 RDU983335 RNQ983335 RXM983335 SHI983335 SRE983335 TBA983335 TKW983335 TUS983335 UEO983335 UOK983335 UYG983335 VIC983335 VRY983335 WBU983335 WLQ983335 WVM983335 E261 JA261 SW261 ACS261 AMO261 AWK261 BGG261 BQC261 BZY261 CJU261 CTQ261 DDM261 DNI261 DXE261 EHA261 EQW261 FAS261 FKO261 FUK261 GEG261 GOC261 GXY261 HHU261 HRQ261 IBM261 ILI261 IVE261 JFA261 JOW261 JYS261 KIO261 KSK261 LCG261 LMC261 LVY261 MFU261 MPQ261 MZM261 NJI261 NTE261 ODA261 OMW261 OWS261 PGO261 PQK261 QAG261 QKC261 QTY261 RDU261 RNQ261 RXM261 SHI261 SRE261 TBA261 TKW261 TUS261 UEO261 UOK261 UYG261 VIC261 VRY261 WBU261 WLQ261 WVM261 E65798 JA65798 SW65798 ACS65798 AMO65798 AWK65798 BGG65798 BQC65798 BZY65798 CJU65798 CTQ65798 DDM65798 DNI65798 DXE65798 EHA65798 EQW65798 FAS65798 FKO65798 FUK65798 GEG65798 GOC65798 GXY65798 HHU65798 HRQ65798 IBM65798 ILI65798 IVE65798 JFA65798 JOW65798 JYS65798 KIO65798 KSK65798 LCG65798 LMC65798 LVY65798 MFU65798 MPQ65798 MZM65798 NJI65798 NTE65798 ODA65798 OMW65798 OWS65798 PGO65798 PQK65798 QAG65798 QKC65798 QTY65798 RDU65798 RNQ65798 RXM65798 SHI65798 SRE65798 TBA65798 TKW65798 TUS65798 UEO65798 UOK65798 UYG65798 VIC65798 VRY65798 WBU65798 WLQ65798 WVM65798 E131334 JA131334 SW131334 ACS131334 AMO131334 AWK131334 BGG131334 BQC131334 BZY131334 CJU131334 CTQ131334 DDM131334 DNI131334 DXE131334 EHA131334 EQW131334 FAS131334 FKO131334 FUK131334 GEG131334 GOC131334 GXY131334 HHU131334 HRQ131334 IBM131334 ILI131334 IVE131334 JFA131334 JOW131334 JYS131334 KIO131334 KSK131334 LCG131334 LMC131334 LVY131334 MFU131334 MPQ131334 MZM131334 NJI131334 NTE131334 ODA131334 OMW131334 OWS131334 PGO131334 PQK131334 QAG131334 QKC131334 QTY131334 RDU131334 RNQ131334 RXM131334 SHI131334 SRE131334 TBA131334 TKW131334 TUS131334 UEO131334 UOK131334 UYG131334 VIC131334 VRY131334 WBU131334 WLQ131334 WVM131334 E196870 JA196870 SW196870 ACS196870 AMO196870 AWK196870 BGG196870 BQC196870 BZY196870 CJU196870 CTQ196870 DDM196870 DNI196870 DXE196870 EHA196870 EQW196870 FAS196870 FKO196870 FUK196870 GEG196870 GOC196870 GXY196870 HHU196870 HRQ196870 IBM196870 ILI196870 IVE196870 JFA196870 JOW196870 JYS196870 KIO196870 KSK196870 LCG196870 LMC196870 LVY196870 MFU196870 MPQ196870 MZM196870 NJI196870 NTE196870 ODA196870 OMW196870 OWS196870 PGO196870 PQK196870 QAG196870 QKC196870 QTY196870 RDU196870 RNQ196870 RXM196870 SHI196870 SRE196870 TBA196870 TKW196870 TUS196870 UEO196870 UOK196870 UYG196870 VIC196870 VRY196870 WBU196870 WLQ196870 WVM196870 E262406 JA262406 SW262406 ACS262406 AMO262406 AWK262406 BGG262406 BQC262406 BZY262406 CJU262406 CTQ262406 DDM262406 DNI262406 DXE262406 EHA262406 EQW262406 FAS262406 FKO262406 FUK262406 GEG262406 GOC262406 GXY262406 HHU262406 HRQ262406 IBM262406 ILI262406 IVE262406 JFA262406 JOW262406 JYS262406 KIO262406 KSK262406 LCG262406 LMC262406 LVY262406 MFU262406 MPQ262406 MZM262406 NJI262406 NTE262406 ODA262406 OMW262406 OWS262406 PGO262406 PQK262406 QAG262406 QKC262406 QTY262406 RDU262406 RNQ262406 RXM262406 SHI262406 SRE262406 TBA262406 TKW262406 TUS262406 UEO262406 UOK262406 UYG262406 VIC262406 VRY262406 WBU262406 WLQ262406 WVM262406 E327942 JA327942 SW327942 ACS327942 AMO327942 AWK327942 BGG327942 BQC327942 BZY327942 CJU327942 CTQ327942 DDM327942 DNI327942 DXE327942 EHA327942 EQW327942 FAS327942 FKO327942 FUK327942 GEG327942 GOC327942 GXY327942 HHU327942 HRQ327942 IBM327942 ILI327942 IVE327942 JFA327942 JOW327942 JYS327942 KIO327942 KSK327942 LCG327942 LMC327942 LVY327942 MFU327942 MPQ327942 MZM327942 NJI327942 NTE327942 ODA327942 OMW327942 OWS327942 PGO327942 PQK327942 QAG327942 QKC327942 QTY327942 RDU327942 RNQ327942 RXM327942 SHI327942 SRE327942 TBA327942 TKW327942 TUS327942 UEO327942 UOK327942 UYG327942 VIC327942 VRY327942 WBU327942 WLQ327942 WVM327942 E393478 JA393478 SW393478 ACS393478 AMO393478 AWK393478 BGG393478 BQC393478 BZY393478 CJU393478 CTQ393478 DDM393478 DNI393478 DXE393478 EHA393478 EQW393478 FAS393478 FKO393478 FUK393478 GEG393478 GOC393478 GXY393478 HHU393478 HRQ393478 IBM393478 ILI393478 IVE393478 JFA393478 JOW393478 JYS393478 KIO393478 KSK393478 LCG393478 LMC393478 LVY393478 MFU393478 MPQ393478 MZM393478 NJI393478 NTE393478 ODA393478 OMW393478 OWS393478 PGO393478 PQK393478 QAG393478 QKC393478 QTY393478 RDU393478 RNQ393478 RXM393478 SHI393478 SRE393478 TBA393478 TKW393478 TUS393478 UEO393478 UOK393478 UYG393478 VIC393478 VRY393478 WBU393478 WLQ393478 WVM393478 E459014 JA459014 SW459014 ACS459014 AMO459014 AWK459014 BGG459014 BQC459014 BZY459014 CJU459014 CTQ459014 DDM459014 DNI459014 DXE459014 EHA459014 EQW459014 FAS459014 FKO459014 FUK459014 GEG459014 GOC459014 GXY459014 HHU459014 HRQ459014 IBM459014 ILI459014 IVE459014 JFA459014 JOW459014 JYS459014 KIO459014 KSK459014 LCG459014 LMC459014 LVY459014 MFU459014 MPQ459014 MZM459014 NJI459014 NTE459014 ODA459014 OMW459014 OWS459014 PGO459014 PQK459014 QAG459014 QKC459014 QTY459014 RDU459014 RNQ459014 RXM459014 SHI459014 SRE459014 TBA459014 TKW459014 TUS459014 UEO459014 UOK459014 UYG459014 VIC459014 VRY459014 WBU459014 WLQ459014 WVM459014 E524550 JA524550 SW524550 ACS524550 AMO524550 AWK524550 BGG524550 BQC524550 BZY524550 CJU524550 CTQ524550 DDM524550 DNI524550 DXE524550 EHA524550 EQW524550 FAS524550 FKO524550 FUK524550 GEG524550 GOC524550 GXY524550 HHU524550 HRQ524550 IBM524550 ILI524550 IVE524550 JFA524550 JOW524550 JYS524550 KIO524550 KSK524550 LCG524550 LMC524550 LVY524550 MFU524550 MPQ524550 MZM524550 NJI524550 NTE524550 ODA524550 OMW524550 OWS524550 PGO524550 PQK524550 QAG524550 QKC524550 QTY524550 RDU524550 RNQ524550 RXM524550 SHI524550 SRE524550 TBA524550 TKW524550 TUS524550 UEO524550 UOK524550 UYG524550 VIC524550 VRY524550 WBU524550 WLQ524550 WVM524550 E590086 JA590086 SW590086 ACS590086 AMO590086 AWK590086 BGG590086 BQC590086 BZY590086 CJU590086 CTQ590086 DDM590086 DNI590086 DXE590086 EHA590086 EQW590086 FAS590086 FKO590086 FUK590086 GEG590086 GOC590086 GXY590086 HHU590086 HRQ590086 IBM590086 ILI590086 IVE590086 JFA590086 JOW590086 JYS590086 KIO590086 KSK590086 LCG590086 LMC590086 LVY590086 MFU590086 MPQ590086 MZM590086 NJI590086 NTE590086 ODA590086 OMW590086 OWS590086 PGO590086 PQK590086 QAG590086 QKC590086 QTY590086 RDU590086 RNQ590086 RXM590086 SHI590086 SRE590086 TBA590086 TKW590086 TUS590086 UEO590086 UOK590086 UYG590086 VIC590086 VRY590086 WBU590086 WLQ590086 WVM590086 E655622 JA655622 SW655622 ACS655622 AMO655622 AWK655622 BGG655622 BQC655622 BZY655622 CJU655622 CTQ655622 DDM655622 DNI655622 DXE655622 EHA655622 EQW655622 FAS655622 FKO655622 FUK655622 GEG655622 GOC655622 GXY655622 HHU655622 HRQ655622 IBM655622 ILI655622 IVE655622 JFA655622 JOW655622 JYS655622 KIO655622 KSK655622 LCG655622 LMC655622 LVY655622 MFU655622 MPQ655622 MZM655622 NJI655622 NTE655622 ODA655622 OMW655622 OWS655622 PGO655622 PQK655622 QAG655622 QKC655622 QTY655622 RDU655622 RNQ655622 RXM655622 SHI655622 SRE655622 TBA655622 TKW655622 TUS655622 UEO655622 UOK655622 UYG655622 VIC655622 VRY655622 WBU655622 WLQ655622 WVM655622 E721158 JA721158 SW721158 ACS721158 AMO721158 AWK721158 BGG721158 BQC721158 BZY721158 CJU721158 CTQ721158 DDM721158 DNI721158 DXE721158 EHA721158 EQW721158 FAS721158 FKO721158 FUK721158 GEG721158 GOC721158 GXY721158 HHU721158 HRQ721158 IBM721158 ILI721158 IVE721158 JFA721158 JOW721158 JYS721158 KIO721158 KSK721158 LCG721158 LMC721158 LVY721158 MFU721158 MPQ721158 MZM721158 NJI721158 NTE721158 ODA721158 OMW721158 OWS721158 PGO721158 PQK721158 QAG721158 QKC721158 QTY721158 RDU721158 RNQ721158 RXM721158 SHI721158 SRE721158 TBA721158 TKW721158 TUS721158 UEO721158 UOK721158 UYG721158 VIC721158 VRY721158 WBU721158 WLQ721158 WVM721158 E786694 JA786694 SW786694 ACS786694 AMO786694 AWK786694 BGG786694 BQC786694 BZY786694 CJU786694 CTQ786694 DDM786694 DNI786694 DXE786694 EHA786694 EQW786694 FAS786694 FKO786694 FUK786694 GEG786694 GOC786694 GXY786694 HHU786694 HRQ786694 IBM786694 ILI786694 IVE786694 JFA786694 JOW786694 JYS786694 KIO786694 KSK786694 LCG786694 LMC786694 LVY786694 MFU786694 MPQ786694 MZM786694 NJI786694 NTE786694 ODA786694 OMW786694 OWS786694 PGO786694 PQK786694 QAG786694 QKC786694 QTY786694 RDU786694 RNQ786694 RXM786694 SHI786694 SRE786694 TBA786694 TKW786694 TUS786694 UEO786694 UOK786694 UYG786694 VIC786694 VRY786694 WBU786694 WLQ786694 WVM786694 E852230 JA852230 SW852230 ACS852230 AMO852230 AWK852230 BGG852230 BQC852230 BZY852230 CJU852230 CTQ852230 DDM852230 DNI852230 DXE852230 EHA852230 EQW852230 FAS852230 FKO852230 FUK852230 GEG852230 GOC852230 GXY852230 HHU852230 HRQ852230 IBM852230 ILI852230 IVE852230 JFA852230 JOW852230 JYS852230 KIO852230 KSK852230 LCG852230 LMC852230 LVY852230 MFU852230 MPQ852230 MZM852230 NJI852230 NTE852230 ODA852230 OMW852230 OWS852230 PGO852230 PQK852230 QAG852230 QKC852230 QTY852230 RDU852230 RNQ852230 RXM852230 SHI852230 SRE852230 TBA852230 TKW852230 TUS852230 UEO852230 UOK852230 UYG852230 VIC852230 VRY852230 WBU852230 WLQ852230 WVM852230 E917766 JA917766 SW917766 ACS917766 AMO917766 AWK917766 BGG917766 BQC917766 BZY917766 CJU917766 CTQ917766 DDM917766 DNI917766 DXE917766 EHA917766 EQW917766 FAS917766 FKO917766 FUK917766 GEG917766 GOC917766 GXY917766 HHU917766 HRQ917766 IBM917766 ILI917766 IVE917766 JFA917766 JOW917766 JYS917766 KIO917766 KSK917766 LCG917766 LMC917766 LVY917766 MFU917766 MPQ917766 MZM917766 NJI917766 NTE917766 ODA917766 OMW917766 OWS917766 PGO917766 PQK917766 QAG917766 QKC917766 QTY917766 RDU917766 RNQ917766 RXM917766 SHI917766 SRE917766 TBA917766 TKW917766 TUS917766 UEO917766 UOK917766 UYG917766 VIC917766 VRY917766 WBU917766 WLQ917766 WVM917766 E983302 JA983302 SW983302 ACS983302 AMO983302 AWK983302 BGG983302 BQC983302 BZY983302 CJU983302 CTQ983302 DDM983302 DNI983302 DXE983302 EHA983302 EQW983302 FAS983302 FKO983302 FUK983302 GEG983302 GOC983302 GXY983302 HHU983302 HRQ983302 IBM983302 ILI983302 IVE983302 JFA983302 JOW983302 JYS983302 KIO983302 KSK983302 LCG983302 LMC983302 LVY983302 MFU983302 MPQ983302 MZM983302 NJI983302 NTE983302 ODA983302 OMW983302 OWS983302 PGO983302 PQK983302 QAG983302 QKC983302 QTY983302 RDU983302 RNQ983302 RXM983302 SHI983302 SRE983302 TBA983302 TKW983302 TUS983302 UEO983302 UOK983302 UYG983302 VIC983302 VRY983302 WBU983302 WLQ983302 WVM983302 E225 JA225 SW225 ACS225 AMO225 AWK225 BGG225 BQC225 BZY225 CJU225 CTQ225 DDM225 DNI225 DXE225 EHA225 EQW225 FAS225 FKO225 FUK225 GEG225 GOC225 GXY225 HHU225 HRQ225 IBM225 ILI225 IVE225 JFA225 JOW225 JYS225 KIO225 KSK225 LCG225 LMC225 LVY225 MFU225 MPQ225 MZM225 NJI225 NTE225 ODA225 OMW225 OWS225 PGO225 PQK225 QAG225 QKC225 QTY225 RDU225 RNQ225 RXM225 SHI225 SRE225 TBA225 TKW225 TUS225 UEO225 UOK225 UYG225 VIC225 VRY225 WBU225 WLQ225 WVM225 E65762 JA65762 SW65762 ACS65762 AMO65762 AWK65762 BGG65762 BQC65762 BZY65762 CJU65762 CTQ65762 DDM65762 DNI65762 DXE65762 EHA65762 EQW65762 FAS65762 FKO65762 FUK65762 GEG65762 GOC65762 GXY65762 HHU65762 HRQ65762 IBM65762 ILI65762 IVE65762 JFA65762 JOW65762 JYS65762 KIO65762 KSK65762 LCG65762 LMC65762 LVY65762 MFU65762 MPQ65762 MZM65762 NJI65762 NTE65762 ODA65762 OMW65762 OWS65762 PGO65762 PQK65762 QAG65762 QKC65762 QTY65762 RDU65762 RNQ65762 RXM65762 SHI65762 SRE65762 TBA65762 TKW65762 TUS65762 UEO65762 UOK65762 UYG65762 VIC65762 VRY65762 WBU65762 WLQ65762 WVM65762 E131298 JA131298 SW131298 ACS131298 AMO131298 AWK131298 BGG131298 BQC131298 BZY131298 CJU131298 CTQ131298 DDM131298 DNI131298 DXE131298 EHA131298 EQW131298 FAS131298 FKO131298 FUK131298 GEG131298 GOC131298 GXY131298 HHU131298 HRQ131298 IBM131298 ILI131298 IVE131298 JFA131298 JOW131298 JYS131298 KIO131298 KSK131298 LCG131298 LMC131298 LVY131298 MFU131298 MPQ131298 MZM131298 NJI131298 NTE131298 ODA131298 OMW131298 OWS131298 PGO131298 PQK131298 QAG131298 QKC131298 QTY131298 RDU131298 RNQ131298 RXM131298 SHI131298 SRE131298 TBA131298 TKW131298 TUS131298 UEO131298 UOK131298 UYG131298 VIC131298 VRY131298 WBU131298 WLQ131298 WVM131298 E196834 JA196834 SW196834 ACS196834 AMO196834 AWK196834 BGG196834 BQC196834 BZY196834 CJU196834 CTQ196834 DDM196834 DNI196834 DXE196834 EHA196834 EQW196834 FAS196834 FKO196834 FUK196834 GEG196834 GOC196834 GXY196834 HHU196834 HRQ196834 IBM196834 ILI196834 IVE196834 JFA196834 JOW196834 JYS196834 KIO196834 KSK196834 LCG196834 LMC196834 LVY196834 MFU196834 MPQ196834 MZM196834 NJI196834 NTE196834 ODA196834 OMW196834 OWS196834 PGO196834 PQK196834 QAG196834 QKC196834 QTY196834 RDU196834 RNQ196834 RXM196834 SHI196834 SRE196834 TBA196834 TKW196834 TUS196834 UEO196834 UOK196834 UYG196834 VIC196834 VRY196834 WBU196834 WLQ196834 WVM196834 E262370 JA262370 SW262370 ACS262370 AMO262370 AWK262370 BGG262370 BQC262370 BZY262370 CJU262370 CTQ262370 DDM262370 DNI262370 DXE262370 EHA262370 EQW262370 FAS262370 FKO262370 FUK262370 GEG262370 GOC262370 GXY262370 HHU262370 HRQ262370 IBM262370 ILI262370 IVE262370 JFA262370 JOW262370 JYS262370 KIO262370 KSK262370 LCG262370 LMC262370 LVY262370 MFU262370 MPQ262370 MZM262370 NJI262370 NTE262370 ODA262370 OMW262370 OWS262370 PGO262370 PQK262370 QAG262370 QKC262370 QTY262370 RDU262370 RNQ262370 RXM262370 SHI262370 SRE262370 TBA262370 TKW262370 TUS262370 UEO262370 UOK262370 UYG262370 VIC262370 VRY262370 WBU262370 WLQ262370 WVM262370 E327906 JA327906 SW327906 ACS327906 AMO327906 AWK327906 BGG327906 BQC327906 BZY327906 CJU327906 CTQ327906 DDM327906 DNI327906 DXE327906 EHA327906 EQW327906 FAS327906 FKO327906 FUK327906 GEG327906 GOC327906 GXY327906 HHU327906 HRQ327906 IBM327906 ILI327906 IVE327906 JFA327906 JOW327906 JYS327906 KIO327906 KSK327906 LCG327906 LMC327906 LVY327906 MFU327906 MPQ327906 MZM327906 NJI327906 NTE327906 ODA327906 OMW327906 OWS327906 PGO327906 PQK327906 QAG327906 QKC327906 QTY327906 RDU327906 RNQ327906 RXM327906 SHI327906 SRE327906 TBA327906 TKW327906 TUS327906 UEO327906 UOK327906 UYG327906 VIC327906 VRY327906 WBU327906 WLQ327906 WVM327906 E393442 JA393442 SW393442 ACS393442 AMO393442 AWK393442 BGG393442 BQC393442 BZY393442 CJU393442 CTQ393442 DDM393442 DNI393442 DXE393442 EHA393442 EQW393442 FAS393442 FKO393442 FUK393442 GEG393442 GOC393442 GXY393442 HHU393442 HRQ393442 IBM393442 ILI393442 IVE393442 JFA393442 JOW393442 JYS393442 KIO393442 KSK393442 LCG393442 LMC393442 LVY393442 MFU393442 MPQ393442 MZM393442 NJI393442 NTE393442 ODA393442 OMW393442 OWS393442 PGO393442 PQK393442 QAG393442 QKC393442 QTY393442 RDU393442 RNQ393442 RXM393442 SHI393442 SRE393442 TBA393442 TKW393442 TUS393442 UEO393442 UOK393442 UYG393442 VIC393442 VRY393442 WBU393442 WLQ393442 WVM393442 E458978 JA458978 SW458978 ACS458978 AMO458978 AWK458978 BGG458978 BQC458978 BZY458978 CJU458978 CTQ458978 DDM458978 DNI458978 DXE458978 EHA458978 EQW458978 FAS458978 FKO458978 FUK458978 GEG458978 GOC458978 GXY458978 HHU458978 HRQ458978 IBM458978 ILI458978 IVE458978 JFA458978 JOW458978 JYS458978 KIO458978 KSK458978 LCG458978 LMC458978 LVY458978 MFU458978 MPQ458978 MZM458978 NJI458978 NTE458978 ODA458978 OMW458978 OWS458978 PGO458978 PQK458978 QAG458978 QKC458978 QTY458978 RDU458978 RNQ458978 RXM458978 SHI458978 SRE458978 TBA458978 TKW458978 TUS458978 UEO458978 UOK458978 UYG458978 VIC458978 VRY458978 WBU458978 WLQ458978 WVM458978 E524514 JA524514 SW524514 ACS524514 AMO524514 AWK524514 BGG524514 BQC524514 BZY524514 CJU524514 CTQ524514 DDM524514 DNI524514 DXE524514 EHA524514 EQW524514 FAS524514 FKO524514 FUK524514 GEG524514 GOC524514 GXY524514 HHU524514 HRQ524514 IBM524514 ILI524514 IVE524514 JFA524514 JOW524514 JYS524514 KIO524514 KSK524514 LCG524514 LMC524514 LVY524514 MFU524514 MPQ524514 MZM524514 NJI524514 NTE524514 ODA524514 OMW524514 OWS524514 PGO524514 PQK524514 QAG524514 QKC524514 QTY524514 RDU524514 RNQ524514 RXM524514 SHI524514 SRE524514 TBA524514 TKW524514 TUS524514 UEO524514 UOK524514 UYG524514 VIC524514 VRY524514 WBU524514 WLQ524514 WVM524514 E590050 JA590050 SW590050 ACS590050 AMO590050 AWK590050 BGG590050 BQC590050 BZY590050 CJU590050 CTQ590050 DDM590050 DNI590050 DXE590050 EHA590050 EQW590050 FAS590050 FKO590050 FUK590050 GEG590050 GOC590050 GXY590050 HHU590050 HRQ590050 IBM590050 ILI590050 IVE590050 JFA590050 JOW590050 JYS590050 KIO590050 KSK590050 LCG590050 LMC590050 LVY590050 MFU590050 MPQ590050 MZM590050 NJI590050 NTE590050 ODA590050 OMW590050 OWS590050 PGO590050 PQK590050 QAG590050 QKC590050 QTY590050 RDU590050 RNQ590050 RXM590050 SHI590050 SRE590050 TBA590050 TKW590050 TUS590050 UEO590050 UOK590050 UYG590050 VIC590050 VRY590050 WBU590050 WLQ590050 WVM590050 E655586 JA655586 SW655586 ACS655586 AMO655586 AWK655586 BGG655586 BQC655586 BZY655586 CJU655586 CTQ655586 DDM655586 DNI655586 DXE655586 EHA655586 EQW655586 FAS655586 FKO655586 FUK655586 GEG655586 GOC655586 GXY655586 HHU655586 HRQ655586 IBM655586 ILI655586 IVE655586 JFA655586 JOW655586 JYS655586 KIO655586 KSK655586 LCG655586 LMC655586 LVY655586 MFU655586 MPQ655586 MZM655586 NJI655586 NTE655586 ODA655586 OMW655586 OWS655586 PGO655586 PQK655586 QAG655586 QKC655586 QTY655586 RDU655586 RNQ655586 RXM655586 SHI655586 SRE655586 TBA655586 TKW655586 TUS655586 UEO655586 UOK655586 UYG655586 VIC655586 VRY655586 WBU655586 WLQ655586 WVM655586 E721122 JA721122 SW721122 ACS721122 AMO721122 AWK721122 BGG721122 BQC721122 BZY721122 CJU721122 CTQ721122 DDM721122 DNI721122 DXE721122 EHA721122 EQW721122 FAS721122 FKO721122 FUK721122 GEG721122 GOC721122 GXY721122 HHU721122 HRQ721122 IBM721122 ILI721122 IVE721122 JFA721122 JOW721122 JYS721122 KIO721122 KSK721122 LCG721122 LMC721122 LVY721122 MFU721122 MPQ721122 MZM721122 NJI721122 NTE721122 ODA721122 OMW721122 OWS721122 PGO721122 PQK721122 QAG721122 QKC721122 QTY721122 RDU721122 RNQ721122 RXM721122 SHI721122 SRE721122 TBA721122 TKW721122 TUS721122 UEO721122 UOK721122 UYG721122 VIC721122 VRY721122 WBU721122 WLQ721122 WVM721122 E786658 JA786658 SW786658 ACS786658 AMO786658 AWK786658 BGG786658 BQC786658 BZY786658 CJU786658 CTQ786658 DDM786658 DNI786658 DXE786658 EHA786658 EQW786658 FAS786658 FKO786658 FUK786658 GEG786658 GOC786658 GXY786658 HHU786658 HRQ786658 IBM786658 ILI786658 IVE786658 JFA786658 JOW786658 JYS786658 KIO786658 KSK786658 LCG786658 LMC786658 LVY786658 MFU786658 MPQ786658 MZM786658 NJI786658 NTE786658 ODA786658 OMW786658 OWS786658 PGO786658 PQK786658 QAG786658 QKC786658 QTY786658 RDU786658 RNQ786658 RXM786658 SHI786658 SRE786658 TBA786658 TKW786658 TUS786658 UEO786658 UOK786658 UYG786658 VIC786658 VRY786658 WBU786658 WLQ786658 WVM786658 E852194 JA852194 SW852194 ACS852194 AMO852194 AWK852194 BGG852194 BQC852194 BZY852194 CJU852194 CTQ852194 DDM852194 DNI852194 DXE852194 EHA852194 EQW852194 FAS852194 FKO852194 FUK852194 GEG852194 GOC852194 GXY852194 HHU852194 HRQ852194 IBM852194 ILI852194 IVE852194 JFA852194 JOW852194 JYS852194 KIO852194 KSK852194 LCG852194 LMC852194 LVY852194 MFU852194 MPQ852194 MZM852194 NJI852194 NTE852194 ODA852194 OMW852194 OWS852194 PGO852194 PQK852194 QAG852194 QKC852194 QTY852194 RDU852194 RNQ852194 RXM852194 SHI852194 SRE852194 TBA852194 TKW852194 TUS852194 UEO852194 UOK852194 UYG852194 VIC852194 VRY852194 WBU852194 WLQ852194 WVM852194 E917730 JA917730 SW917730 ACS917730 AMO917730 AWK917730 BGG917730 BQC917730 BZY917730 CJU917730 CTQ917730 DDM917730 DNI917730 DXE917730 EHA917730 EQW917730 FAS917730 FKO917730 FUK917730 GEG917730 GOC917730 GXY917730 HHU917730 HRQ917730 IBM917730 ILI917730 IVE917730 JFA917730 JOW917730 JYS917730 KIO917730 KSK917730 LCG917730 LMC917730 LVY917730 MFU917730 MPQ917730 MZM917730 NJI917730 NTE917730 ODA917730 OMW917730 OWS917730 PGO917730 PQK917730 QAG917730 QKC917730 QTY917730 RDU917730 RNQ917730 RXM917730 SHI917730 SRE917730 TBA917730 TKW917730 TUS917730 UEO917730 UOK917730 UYG917730 VIC917730 VRY917730 WBU917730 WLQ917730 WVM917730 E983266 JA983266 SW983266 ACS983266 AMO983266 AWK983266 BGG983266 BQC983266 BZY983266 CJU983266 CTQ983266 DDM983266 DNI983266 DXE983266 EHA983266 EQW983266 FAS983266 FKO983266 FUK983266 GEG983266 GOC983266 GXY983266 HHU983266 HRQ983266 IBM983266 ILI983266 IVE983266 JFA983266 JOW983266 JYS983266 KIO983266 KSK983266 LCG983266 LMC983266 LVY983266 MFU983266 MPQ983266 MZM983266 NJI983266 NTE983266 ODA983266 OMW983266 OWS983266 PGO983266 PQK983266 QAG983266 QKC983266 QTY983266 RDU983266 RNQ983266 RXM983266 SHI983266 SRE983266 TBA983266 TKW983266 TUS983266 UEO983266 UOK983266 UYG983266 VIC983266 VRY983266 WBU983266 WLQ983266 WVM983266 E212 JA212 SW212 ACS212 AMO212 AWK212 BGG212 BQC212 BZY212 CJU212 CTQ212 DDM212 DNI212 DXE212 EHA212 EQW212 FAS212 FKO212 FUK212 GEG212 GOC212 GXY212 HHU212 HRQ212 IBM212 ILI212 IVE212 JFA212 JOW212 JYS212 KIO212 KSK212 LCG212 LMC212 LVY212 MFU212 MPQ212 MZM212 NJI212 NTE212 ODA212 OMW212 OWS212 PGO212 PQK212 QAG212 QKC212 QTY212 RDU212 RNQ212 RXM212 SHI212 SRE212 TBA212 TKW212 TUS212 UEO212 UOK212 UYG212 VIC212 VRY212 WBU212 WLQ212 WVM212 E65749 JA65749 SW65749 ACS65749 AMO65749 AWK65749 BGG65749 BQC65749 BZY65749 CJU65749 CTQ65749 DDM65749 DNI65749 DXE65749 EHA65749 EQW65749 FAS65749 FKO65749 FUK65749 GEG65749 GOC65749 GXY65749 HHU65749 HRQ65749 IBM65749 ILI65749 IVE65749 JFA65749 JOW65749 JYS65749 KIO65749 KSK65749 LCG65749 LMC65749 LVY65749 MFU65749 MPQ65749 MZM65749 NJI65749 NTE65749 ODA65749 OMW65749 OWS65749 PGO65749 PQK65749 QAG65749 QKC65749 QTY65749 RDU65749 RNQ65749 RXM65749 SHI65749 SRE65749 TBA65749 TKW65749 TUS65749 UEO65749 UOK65749 UYG65749 VIC65749 VRY65749 WBU65749 WLQ65749 WVM65749 E131285 JA131285 SW131285 ACS131285 AMO131285 AWK131285 BGG131285 BQC131285 BZY131285 CJU131285 CTQ131285 DDM131285 DNI131285 DXE131285 EHA131285 EQW131285 FAS131285 FKO131285 FUK131285 GEG131285 GOC131285 GXY131285 HHU131285 HRQ131285 IBM131285 ILI131285 IVE131285 JFA131285 JOW131285 JYS131285 KIO131285 KSK131285 LCG131285 LMC131285 LVY131285 MFU131285 MPQ131285 MZM131285 NJI131285 NTE131285 ODA131285 OMW131285 OWS131285 PGO131285 PQK131285 QAG131285 QKC131285 QTY131285 RDU131285 RNQ131285 RXM131285 SHI131285 SRE131285 TBA131285 TKW131285 TUS131285 UEO131285 UOK131285 UYG131285 VIC131285 VRY131285 WBU131285 WLQ131285 WVM131285 E196821 JA196821 SW196821 ACS196821 AMO196821 AWK196821 BGG196821 BQC196821 BZY196821 CJU196821 CTQ196821 DDM196821 DNI196821 DXE196821 EHA196821 EQW196821 FAS196821 FKO196821 FUK196821 GEG196821 GOC196821 GXY196821 HHU196821 HRQ196821 IBM196821 ILI196821 IVE196821 JFA196821 JOW196821 JYS196821 KIO196821 KSK196821 LCG196821 LMC196821 LVY196821 MFU196821 MPQ196821 MZM196821 NJI196821 NTE196821 ODA196821 OMW196821 OWS196821 PGO196821 PQK196821 QAG196821 QKC196821 QTY196821 RDU196821 RNQ196821 RXM196821 SHI196821 SRE196821 TBA196821 TKW196821 TUS196821 UEO196821 UOK196821 UYG196821 VIC196821 VRY196821 WBU196821 WLQ196821 WVM196821 E262357 JA262357 SW262357 ACS262357 AMO262357 AWK262357 BGG262357 BQC262357 BZY262357 CJU262357 CTQ262357 DDM262357 DNI262357 DXE262357 EHA262357 EQW262357 FAS262357 FKO262357 FUK262357 GEG262357 GOC262357 GXY262357 HHU262357 HRQ262357 IBM262357 ILI262357 IVE262357 JFA262357 JOW262357 JYS262357 KIO262357 KSK262357 LCG262357 LMC262357 LVY262357 MFU262357 MPQ262357 MZM262357 NJI262357 NTE262357 ODA262357 OMW262357 OWS262357 PGO262357 PQK262357 QAG262357 QKC262357 QTY262357 RDU262357 RNQ262357 RXM262357 SHI262357 SRE262357 TBA262357 TKW262357 TUS262357 UEO262357 UOK262357 UYG262357 VIC262357 VRY262357 WBU262357 WLQ262357 WVM262357 E327893 JA327893 SW327893 ACS327893 AMO327893 AWK327893 BGG327893 BQC327893 BZY327893 CJU327893 CTQ327893 DDM327893 DNI327893 DXE327893 EHA327893 EQW327893 FAS327893 FKO327893 FUK327893 GEG327893 GOC327893 GXY327893 HHU327893 HRQ327893 IBM327893 ILI327893 IVE327893 JFA327893 JOW327893 JYS327893 KIO327893 KSK327893 LCG327893 LMC327893 LVY327893 MFU327893 MPQ327893 MZM327893 NJI327893 NTE327893 ODA327893 OMW327893 OWS327893 PGO327893 PQK327893 QAG327893 QKC327893 QTY327893 RDU327893 RNQ327893 RXM327893 SHI327893 SRE327893 TBA327893 TKW327893 TUS327893 UEO327893 UOK327893 UYG327893 VIC327893 VRY327893 WBU327893 WLQ327893 WVM327893 E393429 JA393429 SW393429 ACS393429 AMO393429 AWK393429 BGG393429 BQC393429 BZY393429 CJU393429 CTQ393429 DDM393429 DNI393429 DXE393429 EHA393429 EQW393429 FAS393429 FKO393429 FUK393429 GEG393429 GOC393429 GXY393429 HHU393429 HRQ393429 IBM393429 ILI393429 IVE393429 JFA393429 JOW393429 JYS393429 KIO393429 KSK393429 LCG393429 LMC393429 LVY393429 MFU393429 MPQ393429 MZM393429 NJI393429 NTE393429 ODA393429 OMW393429 OWS393429 PGO393429 PQK393429 QAG393429 QKC393429 QTY393429 RDU393429 RNQ393429 RXM393429 SHI393429 SRE393429 TBA393429 TKW393429 TUS393429 UEO393429 UOK393429 UYG393429 VIC393429 VRY393429 WBU393429 WLQ393429 WVM393429 E458965 JA458965 SW458965 ACS458965 AMO458965 AWK458965 BGG458965 BQC458965 BZY458965 CJU458965 CTQ458965 DDM458965 DNI458965 DXE458965 EHA458965 EQW458965 FAS458965 FKO458965 FUK458965 GEG458965 GOC458965 GXY458965 HHU458965 HRQ458965 IBM458965 ILI458965 IVE458965 JFA458965 JOW458965 JYS458965 KIO458965 KSK458965 LCG458965 LMC458965 LVY458965 MFU458965 MPQ458965 MZM458965 NJI458965 NTE458965 ODA458965 OMW458965 OWS458965 PGO458965 PQK458965 QAG458965 QKC458965 QTY458965 RDU458965 RNQ458965 RXM458965 SHI458965 SRE458965 TBA458965 TKW458965 TUS458965 UEO458965 UOK458965 UYG458965 VIC458965 VRY458965 WBU458965 WLQ458965 WVM458965 E524501 JA524501 SW524501 ACS524501 AMO524501 AWK524501 BGG524501 BQC524501 BZY524501 CJU524501 CTQ524501 DDM524501 DNI524501 DXE524501 EHA524501 EQW524501 FAS524501 FKO524501 FUK524501 GEG524501 GOC524501 GXY524501 HHU524501 HRQ524501 IBM524501 ILI524501 IVE524501 JFA524501 JOW524501 JYS524501 KIO524501 KSK524501 LCG524501 LMC524501 LVY524501 MFU524501 MPQ524501 MZM524501 NJI524501 NTE524501 ODA524501 OMW524501 OWS524501 PGO524501 PQK524501 QAG524501 QKC524501 QTY524501 RDU524501 RNQ524501 RXM524501 SHI524501 SRE524501 TBA524501 TKW524501 TUS524501 UEO524501 UOK524501 UYG524501 VIC524501 VRY524501 WBU524501 WLQ524501 WVM524501 E590037 JA590037 SW590037 ACS590037 AMO590037 AWK590037 BGG590037 BQC590037 BZY590037 CJU590037 CTQ590037 DDM590037 DNI590037 DXE590037 EHA590037 EQW590037 FAS590037 FKO590037 FUK590037 GEG590037 GOC590037 GXY590037 HHU590037 HRQ590037 IBM590037 ILI590037 IVE590037 JFA590037 JOW590037 JYS590037 KIO590037 KSK590037 LCG590037 LMC590037 LVY590037 MFU590037 MPQ590037 MZM590037 NJI590037 NTE590037 ODA590037 OMW590037 OWS590037 PGO590037 PQK590037 QAG590037 QKC590037 QTY590037 RDU590037 RNQ590037 RXM590037 SHI590037 SRE590037 TBA590037 TKW590037 TUS590037 UEO590037 UOK590037 UYG590037 VIC590037 VRY590037 WBU590037 WLQ590037 WVM590037 E655573 JA655573 SW655573 ACS655573 AMO655573 AWK655573 BGG655573 BQC655573 BZY655573 CJU655573 CTQ655573 DDM655573 DNI655573 DXE655573 EHA655573 EQW655573 FAS655573 FKO655573 FUK655573 GEG655573 GOC655573 GXY655573 HHU655573 HRQ655573 IBM655573 ILI655573 IVE655573 JFA655573 JOW655573 JYS655573 KIO655573 KSK655573 LCG655573 LMC655573 LVY655573 MFU655573 MPQ655573 MZM655573 NJI655573 NTE655573 ODA655573 OMW655573 OWS655573 PGO655573 PQK655573 QAG655573 QKC655573 QTY655573 RDU655573 RNQ655573 RXM655573 SHI655573 SRE655573 TBA655573 TKW655573 TUS655573 UEO655573 UOK655573 UYG655573 VIC655573 VRY655573 WBU655573 WLQ655573 WVM655573 E721109 JA721109 SW721109 ACS721109 AMO721109 AWK721109 BGG721109 BQC721109 BZY721109 CJU721109 CTQ721109 DDM721109 DNI721109 DXE721109 EHA721109 EQW721109 FAS721109 FKO721109 FUK721109 GEG721109 GOC721109 GXY721109 HHU721109 HRQ721109 IBM721109 ILI721109 IVE721109 JFA721109 JOW721109 JYS721109 KIO721109 KSK721109 LCG721109 LMC721109 LVY721109 MFU721109 MPQ721109 MZM721109 NJI721109 NTE721109 ODA721109 OMW721109 OWS721109 PGO721109 PQK721109 QAG721109 QKC721109 QTY721109 RDU721109 RNQ721109 RXM721109 SHI721109 SRE721109 TBA721109 TKW721109 TUS721109 UEO721109 UOK721109 UYG721109 VIC721109 VRY721109 WBU721109 WLQ721109 WVM721109 E786645 JA786645 SW786645 ACS786645 AMO786645 AWK786645 BGG786645 BQC786645 BZY786645 CJU786645 CTQ786645 DDM786645 DNI786645 DXE786645 EHA786645 EQW786645 FAS786645 FKO786645 FUK786645 GEG786645 GOC786645 GXY786645 HHU786645 HRQ786645 IBM786645 ILI786645 IVE786645 JFA786645 JOW786645 JYS786645 KIO786645 KSK786645 LCG786645 LMC786645 LVY786645 MFU786645 MPQ786645 MZM786645 NJI786645 NTE786645 ODA786645 OMW786645 OWS786645 PGO786645 PQK786645 QAG786645 QKC786645 QTY786645 RDU786645 RNQ786645 RXM786645 SHI786645 SRE786645 TBA786645 TKW786645 TUS786645 UEO786645 UOK786645 UYG786645 VIC786645 VRY786645 WBU786645 WLQ786645 WVM786645 E852181 JA852181 SW852181 ACS852181 AMO852181 AWK852181 BGG852181 BQC852181 BZY852181 CJU852181 CTQ852181 DDM852181 DNI852181 DXE852181 EHA852181 EQW852181 FAS852181 FKO852181 FUK852181 GEG852181 GOC852181 GXY852181 HHU852181 HRQ852181 IBM852181 ILI852181 IVE852181 JFA852181 JOW852181 JYS852181 KIO852181 KSK852181 LCG852181 LMC852181 LVY852181 MFU852181 MPQ852181 MZM852181 NJI852181 NTE852181 ODA852181 OMW852181 OWS852181 PGO852181 PQK852181 QAG852181 QKC852181 QTY852181 RDU852181 RNQ852181 RXM852181 SHI852181 SRE852181 TBA852181 TKW852181 TUS852181 UEO852181 UOK852181 UYG852181 VIC852181 VRY852181 WBU852181 WLQ852181 WVM852181 E917717 JA917717 SW917717 ACS917717 AMO917717 AWK917717 BGG917717 BQC917717 BZY917717 CJU917717 CTQ917717 DDM917717 DNI917717 DXE917717 EHA917717 EQW917717 FAS917717 FKO917717 FUK917717 GEG917717 GOC917717 GXY917717 HHU917717 HRQ917717 IBM917717 ILI917717 IVE917717 JFA917717 JOW917717 JYS917717 KIO917717 KSK917717 LCG917717 LMC917717 LVY917717 MFU917717 MPQ917717 MZM917717 NJI917717 NTE917717 ODA917717 OMW917717 OWS917717 PGO917717 PQK917717 QAG917717 QKC917717 QTY917717 RDU917717 RNQ917717 RXM917717 SHI917717 SRE917717 TBA917717 TKW917717 TUS917717 UEO917717 UOK917717 UYG917717 VIC917717 VRY917717 WBU917717 WLQ917717 WVM917717 E983253 JA983253 SW983253 ACS983253 AMO983253 AWK983253 BGG983253 BQC983253 BZY983253 CJU983253 CTQ983253 DDM983253 DNI983253 DXE983253 EHA983253 EQW983253 FAS983253 FKO983253 FUK983253 GEG983253 GOC983253 GXY983253 HHU983253 HRQ983253 IBM983253 ILI983253 IVE983253 JFA983253 JOW983253 JYS983253 KIO983253 KSK983253 LCG983253 LMC983253 LVY983253 MFU983253 MPQ983253 MZM983253 NJI983253 NTE983253 ODA983253 OMW983253 OWS983253 PGO983253 PQK983253 QAG983253 QKC983253 QTY983253 RDU983253 RNQ983253 RXM983253 SHI983253 SRE983253 TBA983253 TKW983253 TUS983253 UEO983253 UOK983253 UYG983253 VIC983253 VRY983253 WBU983253 WLQ983253 WVM983253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G65631:G65632 JC65631:JC65632 SY65631:SY65632 ACU65631:ACU65632 AMQ65631:AMQ65632 AWM65631:AWM65632 BGI65631:BGI65632 BQE65631:BQE65632 CAA65631:CAA65632 CJW65631:CJW65632 CTS65631:CTS65632 DDO65631:DDO65632 DNK65631:DNK65632 DXG65631:DXG65632 EHC65631:EHC65632 EQY65631:EQY65632 FAU65631:FAU65632 FKQ65631:FKQ65632 FUM65631:FUM65632 GEI65631:GEI65632 GOE65631:GOE65632 GYA65631:GYA65632 HHW65631:HHW65632 HRS65631:HRS65632 IBO65631:IBO65632 ILK65631:ILK65632 IVG65631:IVG65632 JFC65631:JFC65632 JOY65631:JOY65632 JYU65631:JYU65632 KIQ65631:KIQ65632 KSM65631:KSM65632 LCI65631:LCI65632 LME65631:LME65632 LWA65631:LWA65632 MFW65631:MFW65632 MPS65631:MPS65632 MZO65631:MZO65632 NJK65631:NJK65632 NTG65631:NTG65632 ODC65631:ODC65632 OMY65631:OMY65632 OWU65631:OWU65632 PGQ65631:PGQ65632 PQM65631:PQM65632 QAI65631:QAI65632 QKE65631:QKE65632 QUA65631:QUA65632 RDW65631:RDW65632 RNS65631:RNS65632 RXO65631:RXO65632 SHK65631:SHK65632 SRG65631:SRG65632 TBC65631:TBC65632 TKY65631:TKY65632 TUU65631:TUU65632 UEQ65631:UEQ65632 UOM65631:UOM65632 UYI65631:UYI65632 VIE65631:VIE65632 VSA65631:VSA65632 WBW65631:WBW65632 WLS65631:WLS65632 WVO65631:WVO65632 G131167:G131168 JC131167:JC131168 SY131167:SY131168 ACU131167:ACU131168 AMQ131167:AMQ131168 AWM131167:AWM131168 BGI131167:BGI131168 BQE131167:BQE131168 CAA131167:CAA131168 CJW131167:CJW131168 CTS131167:CTS131168 DDO131167:DDO131168 DNK131167:DNK131168 DXG131167:DXG131168 EHC131167:EHC131168 EQY131167:EQY131168 FAU131167:FAU131168 FKQ131167:FKQ131168 FUM131167:FUM131168 GEI131167:GEI131168 GOE131167:GOE131168 GYA131167:GYA131168 HHW131167:HHW131168 HRS131167:HRS131168 IBO131167:IBO131168 ILK131167:ILK131168 IVG131167:IVG131168 JFC131167:JFC131168 JOY131167:JOY131168 JYU131167:JYU131168 KIQ131167:KIQ131168 KSM131167:KSM131168 LCI131167:LCI131168 LME131167:LME131168 LWA131167:LWA131168 MFW131167:MFW131168 MPS131167:MPS131168 MZO131167:MZO131168 NJK131167:NJK131168 NTG131167:NTG131168 ODC131167:ODC131168 OMY131167:OMY131168 OWU131167:OWU131168 PGQ131167:PGQ131168 PQM131167:PQM131168 QAI131167:QAI131168 QKE131167:QKE131168 QUA131167:QUA131168 RDW131167:RDW131168 RNS131167:RNS131168 RXO131167:RXO131168 SHK131167:SHK131168 SRG131167:SRG131168 TBC131167:TBC131168 TKY131167:TKY131168 TUU131167:TUU131168 UEQ131167:UEQ131168 UOM131167:UOM131168 UYI131167:UYI131168 VIE131167:VIE131168 VSA131167:VSA131168 WBW131167:WBW131168 WLS131167:WLS131168 WVO131167:WVO131168 G196703:G196704 JC196703:JC196704 SY196703:SY196704 ACU196703:ACU196704 AMQ196703:AMQ196704 AWM196703:AWM196704 BGI196703:BGI196704 BQE196703:BQE196704 CAA196703:CAA196704 CJW196703:CJW196704 CTS196703:CTS196704 DDO196703:DDO196704 DNK196703:DNK196704 DXG196703:DXG196704 EHC196703:EHC196704 EQY196703:EQY196704 FAU196703:FAU196704 FKQ196703:FKQ196704 FUM196703:FUM196704 GEI196703:GEI196704 GOE196703:GOE196704 GYA196703:GYA196704 HHW196703:HHW196704 HRS196703:HRS196704 IBO196703:IBO196704 ILK196703:ILK196704 IVG196703:IVG196704 JFC196703:JFC196704 JOY196703:JOY196704 JYU196703:JYU196704 KIQ196703:KIQ196704 KSM196703:KSM196704 LCI196703:LCI196704 LME196703:LME196704 LWA196703:LWA196704 MFW196703:MFW196704 MPS196703:MPS196704 MZO196703:MZO196704 NJK196703:NJK196704 NTG196703:NTG196704 ODC196703:ODC196704 OMY196703:OMY196704 OWU196703:OWU196704 PGQ196703:PGQ196704 PQM196703:PQM196704 QAI196703:QAI196704 QKE196703:QKE196704 QUA196703:QUA196704 RDW196703:RDW196704 RNS196703:RNS196704 RXO196703:RXO196704 SHK196703:SHK196704 SRG196703:SRG196704 TBC196703:TBC196704 TKY196703:TKY196704 TUU196703:TUU196704 UEQ196703:UEQ196704 UOM196703:UOM196704 UYI196703:UYI196704 VIE196703:VIE196704 VSA196703:VSA196704 WBW196703:WBW196704 WLS196703:WLS196704 WVO196703:WVO196704 G262239:G262240 JC262239:JC262240 SY262239:SY262240 ACU262239:ACU262240 AMQ262239:AMQ262240 AWM262239:AWM262240 BGI262239:BGI262240 BQE262239:BQE262240 CAA262239:CAA262240 CJW262239:CJW262240 CTS262239:CTS262240 DDO262239:DDO262240 DNK262239:DNK262240 DXG262239:DXG262240 EHC262239:EHC262240 EQY262239:EQY262240 FAU262239:FAU262240 FKQ262239:FKQ262240 FUM262239:FUM262240 GEI262239:GEI262240 GOE262239:GOE262240 GYA262239:GYA262240 HHW262239:HHW262240 HRS262239:HRS262240 IBO262239:IBO262240 ILK262239:ILK262240 IVG262239:IVG262240 JFC262239:JFC262240 JOY262239:JOY262240 JYU262239:JYU262240 KIQ262239:KIQ262240 KSM262239:KSM262240 LCI262239:LCI262240 LME262239:LME262240 LWA262239:LWA262240 MFW262239:MFW262240 MPS262239:MPS262240 MZO262239:MZO262240 NJK262239:NJK262240 NTG262239:NTG262240 ODC262239:ODC262240 OMY262239:OMY262240 OWU262239:OWU262240 PGQ262239:PGQ262240 PQM262239:PQM262240 QAI262239:QAI262240 QKE262239:QKE262240 QUA262239:QUA262240 RDW262239:RDW262240 RNS262239:RNS262240 RXO262239:RXO262240 SHK262239:SHK262240 SRG262239:SRG262240 TBC262239:TBC262240 TKY262239:TKY262240 TUU262239:TUU262240 UEQ262239:UEQ262240 UOM262239:UOM262240 UYI262239:UYI262240 VIE262239:VIE262240 VSA262239:VSA262240 WBW262239:WBW262240 WLS262239:WLS262240 WVO262239:WVO262240 G327775:G327776 JC327775:JC327776 SY327775:SY327776 ACU327775:ACU327776 AMQ327775:AMQ327776 AWM327775:AWM327776 BGI327775:BGI327776 BQE327775:BQE327776 CAA327775:CAA327776 CJW327775:CJW327776 CTS327775:CTS327776 DDO327775:DDO327776 DNK327775:DNK327776 DXG327775:DXG327776 EHC327775:EHC327776 EQY327775:EQY327776 FAU327775:FAU327776 FKQ327775:FKQ327776 FUM327775:FUM327776 GEI327775:GEI327776 GOE327775:GOE327776 GYA327775:GYA327776 HHW327775:HHW327776 HRS327775:HRS327776 IBO327775:IBO327776 ILK327775:ILK327776 IVG327775:IVG327776 JFC327775:JFC327776 JOY327775:JOY327776 JYU327775:JYU327776 KIQ327775:KIQ327776 KSM327775:KSM327776 LCI327775:LCI327776 LME327775:LME327776 LWA327775:LWA327776 MFW327775:MFW327776 MPS327775:MPS327776 MZO327775:MZO327776 NJK327775:NJK327776 NTG327775:NTG327776 ODC327775:ODC327776 OMY327775:OMY327776 OWU327775:OWU327776 PGQ327775:PGQ327776 PQM327775:PQM327776 QAI327775:QAI327776 QKE327775:QKE327776 QUA327775:QUA327776 RDW327775:RDW327776 RNS327775:RNS327776 RXO327775:RXO327776 SHK327775:SHK327776 SRG327775:SRG327776 TBC327775:TBC327776 TKY327775:TKY327776 TUU327775:TUU327776 UEQ327775:UEQ327776 UOM327775:UOM327776 UYI327775:UYI327776 VIE327775:VIE327776 VSA327775:VSA327776 WBW327775:WBW327776 WLS327775:WLS327776 WVO327775:WVO327776 G393311:G393312 JC393311:JC393312 SY393311:SY393312 ACU393311:ACU393312 AMQ393311:AMQ393312 AWM393311:AWM393312 BGI393311:BGI393312 BQE393311:BQE393312 CAA393311:CAA393312 CJW393311:CJW393312 CTS393311:CTS393312 DDO393311:DDO393312 DNK393311:DNK393312 DXG393311:DXG393312 EHC393311:EHC393312 EQY393311:EQY393312 FAU393311:FAU393312 FKQ393311:FKQ393312 FUM393311:FUM393312 GEI393311:GEI393312 GOE393311:GOE393312 GYA393311:GYA393312 HHW393311:HHW393312 HRS393311:HRS393312 IBO393311:IBO393312 ILK393311:ILK393312 IVG393311:IVG393312 JFC393311:JFC393312 JOY393311:JOY393312 JYU393311:JYU393312 KIQ393311:KIQ393312 KSM393311:KSM393312 LCI393311:LCI393312 LME393311:LME393312 LWA393311:LWA393312 MFW393311:MFW393312 MPS393311:MPS393312 MZO393311:MZO393312 NJK393311:NJK393312 NTG393311:NTG393312 ODC393311:ODC393312 OMY393311:OMY393312 OWU393311:OWU393312 PGQ393311:PGQ393312 PQM393311:PQM393312 QAI393311:QAI393312 QKE393311:QKE393312 QUA393311:QUA393312 RDW393311:RDW393312 RNS393311:RNS393312 RXO393311:RXO393312 SHK393311:SHK393312 SRG393311:SRG393312 TBC393311:TBC393312 TKY393311:TKY393312 TUU393311:TUU393312 UEQ393311:UEQ393312 UOM393311:UOM393312 UYI393311:UYI393312 VIE393311:VIE393312 VSA393311:VSA393312 WBW393311:WBW393312 WLS393311:WLS393312 WVO393311:WVO393312 G458847:G458848 JC458847:JC458848 SY458847:SY458848 ACU458847:ACU458848 AMQ458847:AMQ458848 AWM458847:AWM458848 BGI458847:BGI458848 BQE458847:BQE458848 CAA458847:CAA458848 CJW458847:CJW458848 CTS458847:CTS458848 DDO458847:DDO458848 DNK458847:DNK458848 DXG458847:DXG458848 EHC458847:EHC458848 EQY458847:EQY458848 FAU458847:FAU458848 FKQ458847:FKQ458848 FUM458847:FUM458848 GEI458847:GEI458848 GOE458847:GOE458848 GYA458847:GYA458848 HHW458847:HHW458848 HRS458847:HRS458848 IBO458847:IBO458848 ILK458847:ILK458848 IVG458847:IVG458848 JFC458847:JFC458848 JOY458847:JOY458848 JYU458847:JYU458848 KIQ458847:KIQ458848 KSM458847:KSM458848 LCI458847:LCI458848 LME458847:LME458848 LWA458847:LWA458848 MFW458847:MFW458848 MPS458847:MPS458848 MZO458847:MZO458848 NJK458847:NJK458848 NTG458847:NTG458848 ODC458847:ODC458848 OMY458847:OMY458848 OWU458847:OWU458848 PGQ458847:PGQ458848 PQM458847:PQM458848 QAI458847:QAI458848 QKE458847:QKE458848 QUA458847:QUA458848 RDW458847:RDW458848 RNS458847:RNS458848 RXO458847:RXO458848 SHK458847:SHK458848 SRG458847:SRG458848 TBC458847:TBC458848 TKY458847:TKY458848 TUU458847:TUU458848 UEQ458847:UEQ458848 UOM458847:UOM458848 UYI458847:UYI458848 VIE458847:VIE458848 VSA458847:VSA458848 WBW458847:WBW458848 WLS458847:WLS458848 WVO458847:WVO458848 G524383:G524384 JC524383:JC524384 SY524383:SY524384 ACU524383:ACU524384 AMQ524383:AMQ524384 AWM524383:AWM524384 BGI524383:BGI524384 BQE524383:BQE524384 CAA524383:CAA524384 CJW524383:CJW524384 CTS524383:CTS524384 DDO524383:DDO524384 DNK524383:DNK524384 DXG524383:DXG524384 EHC524383:EHC524384 EQY524383:EQY524384 FAU524383:FAU524384 FKQ524383:FKQ524384 FUM524383:FUM524384 GEI524383:GEI524384 GOE524383:GOE524384 GYA524383:GYA524384 HHW524383:HHW524384 HRS524383:HRS524384 IBO524383:IBO524384 ILK524383:ILK524384 IVG524383:IVG524384 JFC524383:JFC524384 JOY524383:JOY524384 JYU524383:JYU524384 KIQ524383:KIQ524384 KSM524383:KSM524384 LCI524383:LCI524384 LME524383:LME524384 LWA524383:LWA524384 MFW524383:MFW524384 MPS524383:MPS524384 MZO524383:MZO524384 NJK524383:NJK524384 NTG524383:NTG524384 ODC524383:ODC524384 OMY524383:OMY524384 OWU524383:OWU524384 PGQ524383:PGQ524384 PQM524383:PQM524384 QAI524383:QAI524384 QKE524383:QKE524384 QUA524383:QUA524384 RDW524383:RDW524384 RNS524383:RNS524384 RXO524383:RXO524384 SHK524383:SHK524384 SRG524383:SRG524384 TBC524383:TBC524384 TKY524383:TKY524384 TUU524383:TUU524384 UEQ524383:UEQ524384 UOM524383:UOM524384 UYI524383:UYI524384 VIE524383:VIE524384 VSA524383:VSA524384 WBW524383:WBW524384 WLS524383:WLS524384 WVO524383:WVO524384 G589919:G589920 JC589919:JC589920 SY589919:SY589920 ACU589919:ACU589920 AMQ589919:AMQ589920 AWM589919:AWM589920 BGI589919:BGI589920 BQE589919:BQE589920 CAA589919:CAA589920 CJW589919:CJW589920 CTS589919:CTS589920 DDO589919:DDO589920 DNK589919:DNK589920 DXG589919:DXG589920 EHC589919:EHC589920 EQY589919:EQY589920 FAU589919:FAU589920 FKQ589919:FKQ589920 FUM589919:FUM589920 GEI589919:GEI589920 GOE589919:GOE589920 GYA589919:GYA589920 HHW589919:HHW589920 HRS589919:HRS589920 IBO589919:IBO589920 ILK589919:ILK589920 IVG589919:IVG589920 JFC589919:JFC589920 JOY589919:JOY589920 JYU589919:JYU589920 KIQ589919:KIQ589920 KSM589919:KSM589920 LCI589919:LCI589920 LME589919:LME589920 LWA589919:LWA589920 MFW589919:MFW589920 MPS589919:MPS589920 MZO589919:MZO589920 NJK589919:NJK589920 NTG589919:NTG589920 ODC589919:ODC589920 OMY589919:OMY589920 OWU589919:OWU589920 PGQ589919:PGQ589920 PQM589919:PQM589920 QAI589919:QAI589920 QKE589919:QKE589920 QUA589919:QUA589920 RDW589919:RDW589920 RNS589919:RNS589920 RXO589919:RXO589920 SHK589919:SHK589920 SRG589919:SRG589920 TBC589919:TBC589920 TKY589919:TKY589920 TUU589919:TUU589920 UEQ589919:UEQ589920 UOM589919:UOM589920 UYI589919:UYI589920 VIE589919:VIE589920 VSA589919:VSA589920 WBW589919:WBW589920 WLS589919:WLS589920 WVO589919:WVO589920 G655455:G655456 JC655455:JC655456 SY655455:SY655456 ACU655455:ACU655456 AMQ655455:AMQ655456 AWM655455:AWM655456 BGI655455:BGI655456 BQE655455:BQE655456 CAA655455:CAA655456 CJW655455:CJW655456 CTS655455:CTS655456 DDO655455:DDO655456 DNK655455:DNK655456 DXG655455:DXG655456 EHC655455:EHC655456 EQY655455:EQY655456 FAU655455:FAU655456 FKQ655455:FKQ655456 FUM655455:FUM655456 GEI655455:GEI655456 GOE655455:GOE655456 GYA655455:GYA655456 HHW655455:HHW655456 HRS655455:HRS655456 IBO655455:IBO655456 ILK655455:ILK655456 IVG655455:IVG655456 JFC655455:JFC655456 JOY655455:JOY655456 JYU655455:JYU655456 KIQ655455:KIQ655456 KSM655455:KSM655456 LCI655455:LCI655456 LME655455:LME655456 LWA655455:LWA655456 MFW655455:MFW655456 MPS655455:MPS655456 MZO655455:MZO655456 NJK655455:NJK655456 NTG655455:NTG655456 ODC655455:ODC655456 OMY655455:OMY655456 OWU655455:OWU655456 PGQ655455:PGQ655456 PQM655455:PQM655456 QAI655455:QAI655456 QKE655455:QKE655456 QUA655455:QUA655456 RDW655455:RDW655456 RNS655455:RNS655456 RXO655455:RXO655456 SHK655455:SHK655456 SRG655455:SRG655456 TBC655455:TBC655456 TKY655455:TKY655456 TUU655455:TUU655456 UEQ655455:UEQ655456 UOM655455:UOM655456 UYI655455:UYI655456 VIE655455:VIE655456 VSA655455:VSA655456 WBW655455:WBW655456 WLS655455:WLS655456 WVO655455:WVO655456 G720991:G720992 JC720991:JC720992 SY720991:SY720992 ACU720991:ACU720992 AMQ720991:AMQ720992 AWM720991:AWM720992 BGI720991:BGI720992 BQE720991:BQE720992 CAA720991:CAA720992 CJW720991:CJW720992 CTS720991:CTS720992 DDO720991:DDO720992 DNK720991:DNK720992 DXG720991:DXG720992 EHC720991:EHC720992 EQY720991:EQY720992 FAU720991:FAU720992 FKQ720991:FKQ720992 FUM720991:FUM720992 GEI720991:GEI720992 GOE720991:GOE720992 GYA720991:GYA720992 HHW720991:HHW720992 HRS720991:HRS720992 IBO720991:IBO720992 ILK720991:ILK720992 IVG720991:IVG720992 JFC720991:JFC720992 JOY720991:JOY720992 JYU720991:JYU720992 KIQ720991:KIQ720992 KSM720991:KSM720992 LCI720991:LCI720992 LME720991:LME720992 LWA720991:LWA720992 MFW720991:MFW720992 MPS720991:MPS720992 MZO720991:MZO720992 NJK720991:NJK720992 NTG720991:NTG720992 ODC720991:ODC720992 OMY720991:OMY720992 OWU720991:OWU720992 PGQ720991:PGQ720992 PQM720991:PQM720992 QAI720991:QAI720992 QKE720991:QKE720992 QUA720991:QUA720992 RDW720991:RDW720992 RNS720991:RNS720992 RXO720991:RXO720992 SHK720991:SHK720992 SRG720991:SRG720992 TBC720991:TBC720992 TKY720991:TKY720992 TUU720991:TUU720992 UEQ720991:UEQ720992 UOM720991:UOM720992 UYI720991:UYI720992 VIE720991:VIE720992 VSA720991:VSA720992 WBW720991:WBW720992 WLS720991:WLS720992 WVO720991:WVO720992 G786527:G786528 JC786527:JC786528 SY786527:SY786528 ACU786527:ACU786528 AMQ786527:AMQ786528 AWM786527:AWM786528 BGI786527:BGI786528 BQE786527:BQE786528 CAA786527:CAA786528 CJW786527:CJW786528 CTS786527:CTS786528 DDO786527:DDO786528 DNK786527:DNK786528 DXG786527:DXG786528 EHC786527:EHC786528 EQY786527:EQY786528 FAU786527:FAU786528 FKQ786527:FKQ786528 FUM786527:FUM786528 GEI786527:GEI786528 GOE786527:GOE786528 GYA786527:GYA786528 HHW786527:HHW786528 HRS786527:HRS786528 IBO786527:IBO786528 ILK786527:ILK786528 IVG786527:IVG786528 JFC786527:JFC786528 JOY786527:JOY786528 JYU786527:JYU786528 KIQ786527:KIQ786528 KSM786527:KSM786528 LCI786527:LCI786528 LME786527:LME786528 LWA786527:LWA786528 MFW786527:MFW786528 MPS786527:MPS786528 MZO786527:MZO786528 NJK786527:NJK786528 NTG786527:NTG786528 ODC786527:ODC786528 OMY786527:OMY786528 OWU786527:OWU786528 PGQ786527:PGQ786528 PQM786527:PQM786528 QAI786527:QAI786528 QKE786527:QKE786528 QUA786527:QUA786528 RDW786527:RDW786528 RNS786527:RNS786528 RXO786527:RXO786528 SHK786527:SHK786528 SRG786527:SRG786528 TBC786527:TBC786528 TKY786527:TKY786528 TUU786527:TUU786528 UEQ786527:UEQ786528 UOM786527:UOM786528 UYI786527:UYI786528 VIE786527:VIE786528 VSA786527:VSA786528 WBW786527:WBW786528 WLS786527:WLS786528 WVO786527:WVO786528 G852063:G852064 JC852063:JC852064 SY852063:SY852064 ACU852063:ACU852064 AMQ852063:AMQ852064 AWM852063:AWM852064 BGI852063:BGI852064 BQE852063:BQE852064 CAA852063:CAA852064 CJW852063:CJW852064 CTS852063:CTS852064 DDO852063:DDO852064 DNK852063:DNK852064 DXG852063:DXG852064 EHC852063:EHC852064 EQY852063:EQY852064 FAU852063:FAU852064 FKQ852063:FKQ852064 FUM852063:FUM852064 GEI852063:GEI852064 GOE852063:GOE852064 GYA852063:GYA852064 HHW852063:HHW852064 HRS852063:HRS852064 IBO852063:IBO852064 ILK852063:ILK852064 IVG852063:IVG852064 JFC852063:JFC852064 JOY852063:JOY852064 JYU852063:JYU852064 KIQ852063:KIQ852064 KSM852063:KSM852064 LCI852063:LCI852064 LME852063:LME852064 LWA852063:LWA852064 MFW852063:MFW852064 MPS852063:MPS852064 MZO852063:MZO852064 NJK852063:NJK852064 NTG852063:NTG852064 ODC852063:ODC852064 OMY852063:OMY852064 OWU852063:OWU852064 PGQ852063:PGQ852064 PQM852063:PQM852064 QAI852063:QAI852064 QKE852063:QKE852064 QUA852063:QUA852064 RDW852063:RDW852064 RNS852063:RNS852064 RXO852063:RXO852064 SHK852063:SHK852064 SRG852063:SRG852064 TBC852063:TBC852064 TKY852063:TKY852064 TUU852063:TUU852064 UEQ852063:UEQ852064 UOM852063:UOM852064 UYI852063:UYI852064 VIE852063:VIE852064 VSA852063:VSA852064 WBW852063:WBW852064 WLS852063:WLS852064 WVO852063:WVO852064 G917599:G917600 JC917599:JC917600 SY917599:SY917600 ACU917599:ACU917600 AMQ917599:AMQ917600 AWM917599:AWM917600 BGI917599:BGI917600 BQE917599:BQE917600 CAA917599:CAA917600 CJW917599:CJW917600 CTS917599:CTS917600 DDO917599:DDO917600 DNK917599:DNK917600 DXG917599:DXG917600 EHC917599:EHC917600 EQY917599:EQY917600 FAU917599:FAU917600 FKQ917599:FKQ917600 FUM917599:FUM917600 GEI917599:GEI917600 GOE917599:GOE917600 GYA917599:GYA917600 HHW917599:HHW917600 HRS917599:HRS917600 IBO917599:IBO917600 ILK917599:ILK917600 IVG917599:IVG917600 JFC917599:JFC917600 JOY917599:JOY917600 JYU917599:JYU917600 KIQ917599:KIQ917600 KSM917599:KSM917600 LCI917599:LCI917600 LME917599:LME917600 LWA917599:LWA917600 MFW917599:MFW917600 MPS917599:MPS917600 MZO917599:MZO917600 NJK917599:NJK917600 NTG917599:NTG917600 ODC917599:ODC917600 OMY917599:OMY917600 OWU917599:OWU917600 PGQ917599:PGQ917600 PQM917599:PQM917600 QAI917599:QAI917600 QKE917599:QKE917600 QUA917599:QUA917600 RDW917599:RDW917600 RNS917599:RNS917600 RXO917599:RXO917600 SHK917599:SHK917600 SRG917599:SRG917600 TBC917599:TBC917600 TKY917599:TKY917600 TUU917599:TUU917600 UEQ917599:UEQ917600 UOM917599:UOM917600 UYI917599:UYI917600 VIE917599:VIE917600 VSA917599:VSA917600 WBW917599:WBW917600 WLS917599:WLS917600 WVO917599:WVO917600 G983135:G983136 JC983135:JC983136 SY983135:SY983136 ACU983135:ACU983136 AMQ983135:AMQ983136 AWM983135:AWM983136 BGI983135:BGI983136 BQE983135:BQE983136 CAA983135:CAA983136 CJW983135:CJW983136 CTS983135:CTS983136 DDO983135:DDO983136 DNK983135:DNK983136 DXG983135:DXG983136 EHC983135:EHC983136 EQY983135:EQY983136 FAU983135:FAU983136 FKQ983135:FKQ983136 FUM983135:FUM983136 GEI983135:GEI983136 GOE983135:GOE983136 GYA983135:GYA983136 HHW983135:HHW983136 HRS983135:HRS983136 IBO983135:IBO983136 ILK983135:ILK983136 IVG983135:IVG983136 JFC983135:JFC983136 JOY983135:JOY983136 JYU983135:JYU983136 KIQ983135:KIQ983136 KSM983135:KSM983136 LCI983135:LCI983136 LME983135:LME983136 LWA983135:LWA983136 MFW983135:MFW983136 MPS983135:MPS983136 MZO983135:MZO983136 NJK983135:NJK983136 NTG983135:NTG983136 ODC983135:ODC983136 OMY983135:OMY983136 OWU983135:OWU983136 PGQ983135:PGQ983136 PQM983135:PQM983136 QAI983135:QAI983136 QKE983135:QKE983136 QUA983135:QUA983136 RDW983135:RDW983136 RNS983135:RNS983136 RXO983135:RXO983136 SHK983135:SHK983136 SRG983135:SRG983136 TBC983135:TBC983136 TKY983135:TKY983136 TUU983135:TUU983136 UEQ983135:UEQ983136 UOM983135:UOM983136 UYI983135:UYI983136 VIE983135:VIE983136 VSA983135:VSA983136 WBW983135:WBW983136 WLS983135:WLS983136 WVO983135:WVO983136 D378:E382 IZ378:JA382 SV378:SW382 ACR378:ACS382 AMN378:AMO382 AWJ378:AWK382 BGF378:BGG382 BQB378:BQC382 BZX378:BZY382 CJT378:CJU382 CTP378:CTQ382 DDL378:DDM382 DNH378:DNI382 DXD378:DXE382 EGZ378:EHA382 EQV378:EQW382 FAR378:FAS382 FKN378:FKO382 FUJ378:FUK382 GEF378:GEG382 GOB378:GOC382 GXX378:GXY382 HHT378:HHU382 HRP378:HRQ382 IBL378:IBM382 ILH378:ILI382 IVD378:IVE382 JEZ378:JFA382 JOV378:JOW382 JYR378:JYS382 KIN378:KIO382 KSJ378:KSK382 LCF378:LCG382 LMB378:LMC382 LVX378:LVY382 MFT378:MFU382 MPP378:MPQ382 MZL378:MZM382 NJH378:NJI382 NTD378:NTE382 OCZ378:ODA382 OMV378:OMW382 OWR378:OWS382 PGN378:PGO382 PQJ378:PQK382 QAF378:QAG382 QKB378:QKC382 QTX378:QTY382 RDT378:RDU382 RNP378:RNQ382 RXL378:RXM382 SHH378:SHI382 SRD378:SRE382 TAZ378:TBA382 TKV378:TKW382 TUR378:TUS382 UEN378:UEO382 UOJ378:UOK382 UYF378:UYG382 VIB378:VIC382 VRX378:VRY382 WBT378:WBU382 WLP378:WLQ382 WVL378:WVM382 D65915:E65919 IZ65915:JA65919 SV65915:SW65919 ACR65915:ACS65919 AMN65915:AMO65919 AWJ65915:AWK65919 BGF65915:BGG65919 BQB65915:BQC65919 BZX65915:BZY65919 CJT65915:CJU65919 CTP65915:CTQ65919 DDL65915:DDM65919 DNH65915:DNI65919 DXD65915:DXE65919 EGZ65915:EHA65919 EQV65915:EQW65919 FAR65915:FAS65919 FKN65915:FKO65919 FUJ65915:FUK65919 GEF65915:GEG65919 GOB65915:GOC65919 GXX65915:GXY65919 HHT65915:HHU65919 HRP65915:HRQ65919 IBL65915:IBM65919 ILH65915:ILI65919 IVD65915:IVE65919 JEZ65915:JFA65919 JOV65915:JOW65919 JYR65915:JYS65919 KIN65915:KIO65919 KSJ65915:KSK65919 LCF65915:LCG65919 LMB65915:LMC65919 LVX65915:LVY65919 MFT65915:MFU65919 MPP65915:MPQ65919 MZL65915:MZM65919 NJH65915:NJI65919 NTD65915:NTE65919 OCZ65915:ODA65919 OMV65915:OMW65919 OWR65915:OWS65919 PGN65915:PGO65919 PQJ65915:PQK65919 QAF65915:QAG65919 QKB65915:QKC65919 QTX65915:QTY65919 RDT65915:RDU65919 RNP65915:RNQ65919 RXL65915:RXM65919 SHH65915:SHI65919 SRD65915:SRE65919 TAZ65915:TBA65919 TKV65915:TKW65919 TUR65915:TUS65919 UEN65915:UEO65919 UOJ65915:UOK65919 UYF65915:UYG65919 VIB65915:VIC65919 VRX65915:VRY65919 WBT65915:WBU65919 WLP65915:WLQ65919 WVL65915:WVM65919 D131451:E131455 IZ131451:JA131455 SV131451:SW131455 ACR131451:ACS131455 AMN131451:AMO131455 AWJ131451:AWK131455 BGF131451:BGG131455 BQB131451:BQC131455 BZX131451:BZY131455 CJT131451:CJU131455 CTP131451:CTQ131455 DDL131451:DDM131455 DNH131451:DNI131455 DXD131451:DXE131455 EGZ131451:EHA131455 EQV131451:EQW131455 FAR131451:FAS131455 FKN131451:FKO131455 FUJ131451:FUK131455 GEF131451:GEG131455 GOB131451:GOC131455 GXX131451:GXY131455 HHT131451:HHU131455 HRP131451:HRQ131455 IBL131451:IBM131455 ILH131451:ILI131455 IVD131451:IVE131455 JEZ131451:JFA131455 JOV131451:JOW131455 JYR131451:JYS131455 KIN131451:KIO131455 KSJ131451:KSK131455 LCF131451:LCG131455 LMB131451:LMC131455 LVX131451:LVY131455 MFT131451:MFU131455 MPP131451:MPQ131455 MZL131451:MZM131455 NJH131451:NJI131455 NTD131451:NTE131455 OCZ131451:ODA131455 OMV131451:OMW131455 OWR131451:OWS131455 PGN131451:PGO131455 PQJ131451:PQK131455 QAF131451:QAG131455 QKB131451:QKC131455 QTX131451:QTY131455 RDT131451:RDU131455 RNP131451:RNQ131455 RXL131451:RXM131455 SHH131451:SHI131455 SRD131451:SRE131455 TAZ131451:TBA131455 TKV131451:TKW131455 TUR131451:TUS131455 UEN131451:UEO131455 UOJ131451:UOK131455 UYF131451:UYG131455 VIB131451:VIC131455 VRX131451:VRY131455 WBT131451:WBU131455 WLP131451:WLQ131455 WVL131451:WVM131455 D196987:E196991 IZ196987:JA196991 SV196987:SW196991 ACR196987:ACS196991 AMN196987:AMO196991 AWJ196987:AWK196991 BGF196987:BGG196991 BQB196987:BQC196991 BZX196987:BZY196991 CJT196987:CJU196991 CTP196987:CTQ196991 DDL196987:DDM196991 DNH196987:DNI196991 DXD196987:DXE196991 EGZ196987:EHA196991 EQV196987:EQW196991 FAR196987:FAS196991 FKN196987:FKO196991 FUJ196987:FUK196991 GEF196987:GEG196991 GOB196987:GOC196991 GXX196987:GXY196991 HHT196987:HHU196991 HRP196987:HRQ196991 IBL196987:IBM196991 ILH196987:ILI196991 IVD196987:IVE196991 JEZ196987:JFA196991 JOV196987:JOW196991 JYR196987:JYS196991 KIN196987:KIO196991 KSJ196987:KSK196991 LCF196987:LCG196991 LMB196987:LMC196991 LVX196987:LVY196991 MFT196987:MFU196991 MPP196987:MPQ196991 MZL196987:MZM196991 NJH196987:NJI196991 NTD196987:NTE196991 OCZ196987:ODA196991 OMV196987:OMW196991 OWR196987:OWS196991 PGN196987:PGO196991 PQJ196987:PQK196991 QAF196987:QAG196991 QKB196987:QKC196991 QTX196987:QTY196991 RDT196987:RDU196991 RNP196987:RNQ196991 RXL196987:RXM196991 SHH196987:SHI196991 SRD196987:SRE196991 TAZ196987:TBA196991 TKV196987:TKW196991 TUR196987:TUS196991 UEN196987:UEO196991 UOJ196987:UOK196991 UYF196987:UYG196991 VIB196987:VIC196991 VRX196987:VRY196991 WBT196987:WBU196991 WLP196987:WLQ196991 WVL196987:WVM196991 D262523:E262527 IZ262523:JA262527 SV262523:SW262527 ACR262523:ACS262527 AMN262523:AMO262527 AWJ262523:AWK262527 BGF262523:BGG262527 BQB262523:BQC262527 BZX262523:BZY262527 CJT262523:CJU262527 CTP262523:CTQ262527 DDL262523:DDM262527 DNH262523:DNI262527 DXD262523:DXE262527 EGZ262523:EHA262527 EQV262523:EQW262527 FAR262523:FAS262527 FKN262523:FKO262527 FUJ262523:FUK262527 GEF262523:GEG262527 GOB262523:GOC262527 GXX262523:GXY262527 HHT262523:HHU262527 HRP262523:HRQ262527 IBL262523:IBM262527 ILH262523:ILI262527 IVD262523:IVE262527 JEZ262523:JFA262527 JOV262523:JOW262527 JYR262523:JYS262527 KIN262523:KIO262527 KSJ262523:KSK262527 LCF262523:LCG262527 LMB262523:LMC262527 LVX262523:LVY262527 MFT262523:MFU262527 MPP262523:MPQ262527 MZL262523:MZM262527 NJH262523:NJI262527 NTD262523:NTE262527 OCZ262523:ODA262527 OMV262523:OMW262527 OWR262523:OWS262527 PGN262523:PGO262527 PQJ262523:PQK262527 QAF262523:QAG262527 QKB262523:QKC262527 QTX262523:QTY262527 RDT262523:RDU262527 RNP262523:RNQ262527 RXL262523:RXM262527 SHH262523:SHI262527 SRD262523:SRE262527 TAZ262523:TBA262527 TKV262523:TKW262527 TUR262523:TUS262527 UEN262523:UEO262527 UOJ262523:UOK262527 UYF262523:UYG262527 VIB262523:VIC262527 VRX262523:VRY262527 WBT262523:WBU262527 WLP262523:WLQ262527 WVL262523:WVM262527 D328059:E328063 IZ328059:JA328063 SV328059:SW328063 ACR328059:ACS328063 AMN328059:AMO328063 AWJ328059:AWK328063 BGF328059:BGG328063 BQB328059:BQC328063 BZX328059:BZY328063 CJT328059:CJU328063 CTP328059:CTQ328063 DDL328059:DDM328063 DNH328059:DNI328063 DXD328059:DXE328063 EGZ328059:EHA328063 EQV328059:EQW328063 FAR328059:FAS328063 FKN328059:FKO328063 FUJ328059:FUK328063 GEF328059:GEG328063 GOB328059:GOC328063 GXX328059:GXY328063 HHT328059:HHU328063 HRP328059:HRQ328063 IBL328059:IBM328063 ILH328059:ILI328063 IVD328059:IVE328063 JEZ328059:JFA328063 JOV328059:JOW328063 JYR328059:JYS328063 KIN328059:KIO328063 KSJ328059:KSK328063 LCF328059:LCG328063 LMB328059:LMC328063 LVX328059:LVY328063 MFT328059:MFU328063 MPP328059:MPQ328063 MZL328059:MZM328063 NJH328059:NJI328063 NTD328059:NTE328063 OCZ328059:ODA328063 OMV328059:OMW328063 OWR328059:OWS328063 PGN328059:PGO328063 PQJ328059:PQK328063 QAF328059:QAG328063 QKB328059:QKC328063 QTX328059:QTY328063 RDT328059:RDU328063 RNP328059:RNQ328063 RXL328059:RXM328063 SHH328059:SHI328063 SRD328059:SRE328063 TAZ328059:TBA328063 TKV328059:TKW328063 TUR328059:TUS328063 UEN328059:UEO328063 UOJ328059:UOK328063 UYF328059:UYG328063 VIB328059:VIC328063 VRX328059:VRY328063 WBT328059:WBU328063 WLP328059:WLQ328063 WVL328059:WVM328063 D393595:E393599 IZ393595:JA393599 SV393595:SW393599 ACR393595:ACS393599 AMN393595:AMO393599 AWJ393595:AWK393599 BGF393595:BGG393599 BQB393595:BQC393599 BZX393595:BZY393599 CJT393595:CJU393599 CTP393595:CTQ393599 DDL393595:DDM393599 DNH393595:DNI393599 DXD393595:DXE393599 EGZ393595:EHA393599 EQV393595:EQW393599 FAR393595:FAS393599 FKN393595:FKO393599 FUJ393595:FUK393599 GEF393595:GEG393599 GOB393595:GOC393599 GXX393595:GXY393599 HHT393595:HHU393599 HRP393595:HRQ393599 IBL393595:IBM393599 ILH393595:ILI393599 IVD393595:IVE393599 JEZ393595:JFA393599 JOV393595:JOW393599 JYR393595:JYS393599 KIN393595:KIO393599 KSJ393595:KSK393599 LCF393595:LCG393599 LMB393595:LMC393599 LVX393595:LVY393599 MFT393595:MFU393599 MPP393595:MPQ393599 MZL393595:MZM393599 NJH393595:NJI393599 NTD393595:NTE393599 OCZ393595:ODA393599 OMV393595:OMW393599 OWR393595:OWS393599 PGN393595:PGO393599 PQJ393595:PQK393599 QAF393595:QAG393599 QKB393595:QKC393599 QTX393595:QTY393599 RDT393595:RDU393599 RNP393595:RNQ393599 RXL393595:RXM393599 SHH393595:SHI393599 SRD393595:SRE393599 TAZ393595:TBA393599 TKV393595:TKW393599 TUR393595:TUS393599 UEN393595:UEO393599 UOJ393595:UOK393599 UYF393595:UYG393599 VIB393595:VIC393599 VRX393595:VRY393599 WBT393595:WBU393599 WLP393595:WLQ393599 WVL393595:WVM393599 D459131:E459135 IZ459131:JA459135 SV459131:SW459135 ACR459131:ACS459135 AMN459131:AMO459135 AWJ459131:AWK459135 BGF459131:BGG459135 BQB459131:BQC459135 BZX459131:BZY459135 CJT459131:CJU459135 CTP459131:CTQ459135 DDL459131:DDM459135 DNH459131:DNI459135 DXD459131:DXE459135 EGZ459131:EHA459135 EQV459131:EQW459135 FAR459131:FAS459135 FKN459131:FKO459135 FUJ459131:FUK459135 GEF459131:GEG459135 GOB459131:GOC459135 GXX459131:GXY459135 HHT459131:HHU459135 HRP459131:HRQ459135 IBL459131:IBM459135 ILH459131:ILI459135 IVD459131:IVE459135 JEZ459131:JFA459135 JOV459131:JOW459135 JYR459131:JYS459135 KIN459131:KIO459135 KSJ459131:KSK459135 LCF459131:LCG459135 LMB459131:LMC459135 LVX459131:LVY459135 MFT459131:MFU459135 MPP459131:MPQ459135 MZL459131:MZM459135 NJH459131:NJI459135 NTD459131:NTE459135 OCZ459131:ODA459135 OMV459131:OMW459135 OWR459131:OWS459135 PGN459131:PGO459135 PQJ459131:PQK459135 QAF459131:QAG459135 QKB459131:QKC459135 QTX459131:QTY459135 RDT459131:RDU459135 RNP459131:RNQ459135 RXL459131:RXM459135 SHH459131:SHI459135 SRD459131:SRE459135 TAZ459131:TBA459135 TKV459131:TKW459135 TUR459131:TUS459135 UEN459131:UEO459135 UOJ459131:UOK459135 UYF459131:UYG459135 VIB459131:VIC459135 VRX459131:VRY459135 WBT459131:WBU459135 WLP459131:WLQ459135 WVL459131:WVM459135 D524667:E524671 IZ524667:JA524671 SV524667:SW524671 ACR524667:ACS524671 AMN524667:AMO524671 AWJ524667:AWK524671 BGF524667:BGG524671 BQB524667:BQC524671 BZX524667:BZY524671 CJT524667:CJU524671 CTP524667:CTQ524671 DDL524667:DDM524671 DNH524667:DNI524671 DXD524667:DXE524671 EGZ524667:EHA524671 EQV524667:EQW524671 FAR524667:FAS524671 FKN524667:FKO524671 FUJ524667:FUK524671 GEF524667:GEG524671 GOB524667:GOC524671 GXX524667:GXY524671 HHT524667:HHU524671 HRP524667:HRQ524671 IBL524667:IBM524671 ILH524667:ILI524671 IVD524667:IVE524671 JEZ524667:JFA524671 JOV524667:JOW524671 JYR524667:JYS524671 KIN524667:KIO524671 KSJ524667:KSK524671 LCF524667:LCG524671 LMB524667:LMC524671 LVX524667:LVY524671 MFT524667:MFU524671 MPP524667:MPQ524671 MZL524667:MZM524671 NJH524667:NJI524671 NTD524667:NTE524671 OCZ524667:ODA524671 OMV524667:OMW524671 OWR524667:OWS524671 PGN524667:PGO524671 PQJ524667:PQK524671 QAF524667:QAG524671 QKB524667:QKC524671 QTX524667:QTY524671 RDT524667:RDU524671 RNP524667:RNQ524671 RXL524667:RXM524671 SHH524667:SHI524671 SRD524667:SRE524671 TAZ524667:TBA524671 TKV524667:TKW524671 TUR524667:TUS524671 UEN524667:UEO524671 UOJ524667:UOK524671 UYF524667:UYG524671 VIB524667:VIC524671 VRX524667:VRY524671 WBT524667:WBU524671 WLP524667:WLQ524671 WVL524667:WVM524671 D590203:E590207 IZ590203:JA590207 SV590203:SW590207 ACR590203:ACS590207 AMN590203:AMO590207 AWJ590203:AWK590207 BGF590203:BGG590207 BQB590203:BQC590207 BZX590203:BZY590207 CJT590203:CJU590207 CTP590203:CTQ590207 DDL590203:DDM590207 DNH590203:DNI590207 DXD590203:DXE590207 EGZ590203:EHA590207 EQV590203:EQW590207 FAR590203:FAS590207 FKN590203:FKO590207 FUJ590203:FUK590207 GEF590203:GEG590207 GOB590203:GOC590207 GXX590203:GXY590207 HHT590203:HHU590207 HRP590203:HRQ590207 IBL590203:IBM590207 ILH590203:ILI590207 IVD590203:IVE590207 JEZ590203:JFA590207 JOV590203:JOW590207 JYR590203:JYS590207 KIN590203:KIO590207 KSJ590203:KSK590207 LCF590203:LCG590207 LMB590203:LMC590207 LVX590203:LVY590207 MFT590203:MFU590207 MPP590203:MPQ590207 MZL590203:MZM590207 NJH590203:NJI590207 NTD590203:NTE590207 OCZ590203:ODA590207 OMV590203:OMW590207 OWR590203:OWS590207 PGN590203:PGO590207 PQJ590203:PQK590207 QAF590203:QAG590207 QKB590203:QKC590207 QTX590203:QTY590207 RDT590203:RDU590207 RNP590203:RNQ590207 RXL590203:RXM590207 SHH590203:SHI590207 SRD590203:SRE590207 TAZ590203:TBA590207 TKV590203:TKW590207 TUR590203:TUS590207 UEN590203:UEO590207 UOJ590203:UOK590207 UYF590203:UYG590207 VIB590203:VIC590207 VRX590203:VRY590207 WBT590203:WBU590207 WLP590203:WLQ590207 WVL590203:WVM590207 D655739:E655743 IZ655739:JA655743 SV655739:SW655743 ACR655739:ACS655743 AMN655739:AMO655743 AWJ655739:AWK655743 BGF655739:BGG655743 BQB655739:BQC655743 BZX655739:BZY655743 CJT655739:CJU655743 CTP655739:CTQ655743 DDL655739:DDM655743 DNH655739:DNI655743 DXD655739:DXE655743 EGZ655739:EHA655743 EQV655739:EQW655743 FAR655739:FAS655743 FKN655739:FKO655743 FUJ655739:FUK655743 GEF655739:GEG655743 GOB655739:GOC655743 GXX655739:GXY655743 HHT655739:HHU655743 HRP655739:HRQ655743 IBL655739:IBM655743 ILH655739:ILI655743 IVD655739:IVE655743 JEZ655739:JFA655743 JOV655739:JOW655743 JYR655739:JYS655743 KIN655739:KIO655743 KSJ655739:KSK655743 LCF655739:LCG655743 LMB655739:LMC655743 LVX655739:LVY655743 MFT655739:MFU655743 MPP655739:MPQ655743 MZL655739:MZM655743 NJH655739:NJI655743 NTD655739:NTE655743 OCZ655739:ODA655743 OMV655739:OMW655743 OWR655739:OWS655743 PGN655739:PGO655743 PQJ655739:PQK655743 QAF655739:QAG655743 QKB655739:QKC655743 QTX655739:QTY655743 RDT655739:RDU655743 RNP655739:RNQ655743 RXL655739:RXM655743 SHH655739:SHI655743 SRD655739:SRE655743 TAZ655739:TBA655743 TKV655739:TKW655743 TUR655739:TUS655743 UEN655739:UEO655743 UOJ655739:UOK655743 UYF655739:UYG655743 VIB655739:VIC655743 VRX655739:VRY655743 WBT655739:WBU655743 WLP655739:WLQ655743 WVL655739:WVM655743 D721275:E721279 IZ721275:JA721279 SV721275:SW721279 ACR721275:ACS721279 AMN721275:AMO721279 AWJ721275:AWK721279 BGF721275:BGG721279 BQB721275:BQC721279 BZX721275:BZY721279 CJT721275:CJU721279 CTP721275:CTQ721279 DDL721275:DDM721279 DNH721275:DNI721279 DXD721275:DXE721279 EGZ721275:EHA721279 EQV721275:EQW721279 FAR721275:FAS721279 FKN721275:FKO721279 FUJ721275:FUK721279 GEF721275:GEG721279 GOB721275:GOC721279 GXX721275:GXY721279 HHT721275:HHU721279 HRP721275:HRQ721279 IBL721275:IBM721279 ILH721275:ILI721279 IVD721275:IVE721279 JEZ721275:JFA721279 JOV721275:JOW721279 JYR721275:JYS721279 KIN721275:KIO721279 KSJ721275:KSK721279 LCF721275:LCG721279 LMB721275:LMC721279 LVX721275:LVY721279 MFT721275:MFU721279 MPP721275:MPQ721279 MZL721275:MZM721279 NJH721275:NJI721279 NTD721275:NTE721279 OCZ721275:ODA721279 OMV721275:OMW721279 OWR721275:OWS721279 PGN721275:PGO721279 PQJ721275:PQK721279 QAF721275:QAG721279 QKB721275:QKC721279 QTX721275:QTY721279 RDT721275:RDU721279 RNP721275:RNQ721279 RXL721275:RXM721279 SHH721275:SHI721279 SRD721275:SRE721279 TAZ721275:TBA721279 TKV721275:TKW721279 TUR721275:TUS721279 UEN721275:UEO721279 UOJ721275:UOK721279 UYF721275:UYG721279 VIB721275:VIC721279 VRX721275:VRY721279 WBT721275:WBU721279 WLP721275:WLQ721279 WVL721275:WVM721279 D786811:E786815 IZ786811:JA786815 SV786811:SW786815 ACR786811:ACS786815 AMN786811:AMO786815 AWJ786811:AWK786815 BGF786811:BGG786815 BQB786811:BQC786815 BZX786811:BZY786815 CJT786811:CJU786815 CTP786811:CTQ786815 DDL786811:DDM786815 DNH786811:DNI786815 DXD786811:DXE786815 EGZ786811:EHA786815 EQV786811:EQW786815 FAR786811:FAS786815 FKN786811:FKO786815 FUJ786811:FUK786815 GEF786811:GEG786815 GOB786811:GOC786815 GXX786811:GXY786815 HHT786811:HHU786815 HRP786811:HRQ786815 IBL786811:IBM786815 ILH786811:ILI786815 IVD786811:IVE786815 JEZ786811:JFA786815 JOV786811:JOW786815 JYR786811:JYS786815 KIN786811:KIO786815 KSJ786811:KSK786815 LCF786811:LCG786815 LMB786811:LMC786815 LVX786811:LVY786815 MFT786811:MFU786815 MPP786811:MPQ786815 MZL786811:MZM786815 NJH786811:NJI786815 NTD786811:NTE786815 OCZ786811:ODA786815 OMV786811:OMW786815 OWR786811:OWS786815 PGN786811:PGO786815 PQJ786811:PQK786815 QAF786811:QAG786815 QKB786811:QKC786815 QTX786811:QTY786815 RDT786811:RDU786815 RNP786811:RNQ786815 RXL786811:RXM786815 SHH786811:SHI786815 SRD786811:SRE786815 TAZ786811:TBA786815 TKV786811:TKW786815 TUR786811:TUS786815 UEN786811:UEO786815 UOJ786811:UOK786815 UYF786811:UYG786815 VIB786811:VIC786815 VRX786811:VRY786815 WBT786811:WBU786815 WLP786811:WLQ786815 WVL786811:WVM786815 D852347:E852351 IZ852347:JA852351 SV852347:SW852351 ACR852347:ACS852351 AMN852347:AMO852351 AWJ852347:AWK852351 BGF852347:BGG852351 BQB852347:BQC852351 BZX852347:BZY852351 CJT852347:CJU852351 CTP852347:CTQ852351 DDL852347:DDM852351 DNH852347:DNI852351 DXD852347:DXE852351 EGZ852347:EHA852351 EQV852347:EQW852351 FAR852347:FAS852351 FKN852347:FKO852351 FUJ852347:FUK852351 GEF852347:GEG852351 GOB852347:GOC852351 GXX852347:GXY852351 HHT852347:HHU852351 HRP852347:HRQ852351 IBL852347:IBM852351 ILH852347:ILI852351 IVD852347:IVE852351 JEZ852347:JFA852351 JOV852347:JOW852351 JYR852347:JYS852351 KIN852347:KIO852351 KSJ852347:KSK852351 LCF852347:LCG852351 LMB852347:LMC852351 LVX852347:LVY852351 MFT852347:MFU852351 MPP852347:MPQ852351 MZL852347:MZM852351 NJH852347:NJI852351 NTD852347:NTE852351 OCZ852347:ODA852351 OMV852347:OMW852351 OWR852347:OWS852351 PGN852347:PGO852351 PQJ852347:PQK852351 QAF852347:QAG852351 QKB852347:QKC852351 QTX852347:QTY852351 RDT852347:RDU852351 RNP852347:RNQ852351 RXL852347:RXM852351 SHH852347:SHI852351 SRD852347:SRE852351 TAZ852347:TBA852351 TKV852347:TKW852351 TUR852347:TUS852351 UEN852347:UEO852351 UOJ852347:UOK852351 UYF852347:UYG852351 VIB852347:VIC852351 VRX852347:VRY852351 WBT852347:WBU852351 WLP852347:WLQ852351 WVL852347:WVM852351 D917883:E917887 IZ917883:JA917887 SV917883:SW917887 ACR917883:ACS917887 AMN917883:AMO917887 AWJ917883:AWK917887 BGF917883:BGG917887 BQB917883:BQC917887 BZX917883:BZY917887 CJT917883:CJU917887 CTP917883:CTQ917887 DDL917883:DDM917887 DNH917883:DNI917887 DXD917883:DXE917887 EGZ917883:EHA917887 EQV917883:EQW917887 FAR917883:FAS917887 FKN917883:FKO917887 FUJ917883:FUK917887 GEF917883:GEG917887 GOB917883:GOC917887 GXX917883:GXY917887 HHT917883:HHU917887 HRP917883:HRQ917887 IBL917883:IBM917887 ILH917883:ILI917887 IVD917883:IVE917887 JEZ917883:JFA917887 JOV917883:JOW917887 JYR917883:JYS917887 KIN917883:KIO917887 KSJ917883:KSK917887 LCF917883:LCG917887 LMB917883:LMC917887 LVX917883:LVY917887 MFT917883:MFU917887 MPP917883:MPQ917887 MZL917883:MZM917887 NJH917883:NJI917887 NTD917883:NTE917887 OCZ917883:ODA917887 OMV917883:OMW917887 OWR917883:OWS917887 PGN917883:PGO917887 PQJ917883:PQK917887 QAF917883:QAG917887 QKB917883:QKC917887 QTX917883:QTY917887 RDT917883:RDU917887 RNP917883:RNQ917887 RXL917883:RXM917887 SHH917883:SHI917887 SRD917883:SRE917887 TAZ917883:TBA917887 TKV917883:TKW917887 TUR917883:TUS917887 UEN917883:UEO917887 UOJ917883:UOK917887 UYF917883:UYG917887 VIB917883:VIC917887 VRX917883:VRY917887 WBT917883:WBU917887 WLP917883:WLQ917887 WVL917883:WVM917887 D983419:E983423 IZ983419:JA983423 SV983419:SW983423 ACR983419:ACS983423 AMN983419:AMO983423 AWJ983419:AWK983423 BGF983419:BGG983423 BQB983419:BQC983423 BZX983419:BZY983423 CJT983419:CJU983423 CTP983419:CTQ983423 DDL983419:DDM983423 DNH983419:DNI983423 DXD983419:DXE983423 EGZ983419:EHA983423 EQV983419:EQW983423 FAR983419:FAS983423 FKN983419:FKO983423 FUJ983419:FUK983423 GEF983419:GEG983423 GOB983419:GOC983423 GXX983419:GXY983423 HHT983419:HHU983423 HRP983419:HRQ983423 IBL983419:IBM983423 ILH983419:ILI983423 IVD983419:IVE983423 JEZ983419:JFA983423 JOV983419:JOW983423 JYR983419:JYS983423 KIN983419:KIO983423 KSJ983419:KSK983423 LCF983419:LCG983423 LMB983419:LMC983423 LVX983419:LVY983423 MFT983419:MFU983423 MPP983419:MPQ983423 MZL983419:MZM983423 NJH983419:NJI983423 NTD983419:NTE983423 OCZ983419:ODA983423 OMV983419:OMW983423 OWR983419:OWS983423 PGN983419:PGO983423 PQJ983419:PQK983423 QAF983419:QAG983423 QKB983419:QKC983423 QTX983419:QTY983423 RDT983419:RDU983423 RNP983419:RNQ983423 RXL983419:RXM983423 SHH983419:SHI983423 SRD983419:SRE983423 TAZ983419:TBA983423 TKV983419:TKW983423 TUR983419:TUS983423 UEN983419:UEO983423 UOJ983419:UOK983423 UYF983419:UYG983423 VIB983419:VIC983423 VRX983419:VRY983423 WBT983419:WBU983423 WLP983419:WLQ983423 WVL983419:WVM983423 I137 F102:I102 F144:I144 I133 I135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R27" sqref="R27"/>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7" customFormat="1" ht="22.5" customHeight="1">
      <c r="A1" s="1151" t="str">
        <f>'Attach 3(JV)'!A1</f>
        <v>Specification No.:CC/NT/W-TR/DOM/A06/24/14607</v>
      </c>
      <c r="B1" s="1151"/>
      <c r="C1" s="1151"/>
      <c r="D1" s="1151"/>
      <c r="E1" s="526"/>
      <c r="F1" s="527"/>
      <c r="G1" s="507" t="str">
        <f>"Attachment-4 " &amp; 'Attach 3(JV)'!AV1</f>
        <v xml:space="preserve">Attachment-4 </v>
      </c>
      <c r="H1" s="114"/>
      <c r="I1" s="114"/>
    </row>
    <row r="3" spans="1:9" ht="54" customHeight="1">
      <c r="A3" s="811" t="str">
        <f>'Attach 3(JV)'!A3</f>
        <v>765kV Transformer Package-7TR-11-BULK for procurement of 30 x 500 MVA, 765/400/33kV, 1-Ph Transformers under Bulk Procurement of 765kV and 400kV class Transformers &amp; Reactors of various Capacities (Lot-4).</v>
      </c>
      <c r="B3" s="812"/>
      <c r="C3" s="812"/>
      <c r="D3" s="812"/>
      <c r="E3" s="812"/>
      <c r="F3" s="812"/>
      <c r="G3" s="812"/>
    </row>
    <row r="4" spans="1:9" ht="20.100000000000001" customHeight="1">
      <c r="A4" s="28"/>
      <c r="H4" s="705"/>
    </row>
    <row r="5" spans="1:9" ht="20.100000000000001" customHeight="1">
      <c r="A5" s="840" t="s">
        <v>304</v>
      </c>
      <c r="B5" s="840"/>
      <c r="C5" s="840"/>
      <c r="D5" s="840"/>
      <c r="E5" s="840"/>
      <c r="F5" s="840"/>
      <c r="G5" s="840"/>
      <c r="H5" s="705"/>
    </row>
    <row r="6" spans="1:9" ht="20.100000000000001" customHeight="1">
      <c r="A6" s="32"/>
      <c r="H6" s="705"/>
    </row>
    <row r="7" spans="1:9" ht="20.100000000000001" customHeight="1">
      <c r="A7" s="33" t="str">
        <f>'Attach 3(JV)'!A7</f>
        <v>Bidder’s Name and Address  :</v>
      </c>
      <c r="F7" s="15" t="str">
        <f>'Attach 3(JV)'!E7</f>
        <v>To:</v>
      </c>
      <c r="H7" s="705"/>
    </row>
    <row r="8" spans="1:9" ht="36" customHeight="1">
      <c r="A8" s="846" t="str">
        <f>'Attach 3(JV)'!A8</f>
        <v/>
      </c>
      <c r="B8" s="846"/>
      <c r="C8" s="846"/>
      <c r="D8" s="846"/>
      <c r="F8" s="107" t="str">
        <f>'Attach 3(JV)'!E8</f>
        <v>Contract Services</v>
      </c>
      <c r="H8" s="705"/>
    </row>
    <row r="9" spans="1:9" ht="20.100000000000001" customHeight="1">
      <c r="A9" s="13" t="s">
        <v>57</v>
      </c>
      <c r="B9" s="843">
        <f>'Attach 3(JV)'!B9</f>
        <v>0</v>
      </c>
      <c r="C9" s="843"/>
      <c r="D9" s="843"/>
      <c r="F9" s="107" t="str">
        <f>'Attach 3(JV)'!E9</f>
        <v>Power Grid Corporation of India Ltd.,</v>
      </c>
      <c r="H9" s="705"/>
    </row>
    <row r="10" spans="1:9" ht="20.100000000000001" customHeight="1">
      <c r="A10" s="13" t="s">
        <v>59</v>
      </c>
      <c r="B10" s="843">
        <f>'Attach 3(JV)'!B10</f>
        <v>0</v>
      </c>
      <c r="C10" s="843"/>
      <c r="D10" s="843"/>
      <c r="F10" s="107" t="str">
        <f>'Attach 3(JV)'!E10</f>
        <v>"Saudamini", Plot No. 2, Sector 29</v>
      </c>
      <c r="H10" s="705"/>
    </row>
    <row r="11" spans="1:9" ht="20.100000000000001" customHeight="1">
      <c r="B11" s="843">
        <f>'Attach 3(JV)'!B11</f>
        <v>0</v>
      </c>
      <c r="C11" s="843"/>
      <c r="D11" s="843"/>
      <c r="F11" s="107" t="str">
        <f>'Attach 3(JV)'!E11</f>
        <v>Gurugram (Haryana) - 122001</v>
      </c>
    </row>
    <row r="12" spans="1:9" ht="20.100000000000001" customHeight="1">
      <c r="A12" s="32"/>
      <c r="B12" s="843">
        <f>'Attach 3(JV)'!B12</f>
        <v>0</v>
      </c>
      <c r="C12" s="843"/>
      <c r="D12" s="843"/>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63</v>
      </c>
    </row>
    <row r="16" spans="1:9" ht="20.100000000000001" customHeight="1">
      <c r="A16" s="32"/>
    </row>
    <row r="17" spans="1:9" ht="50.1" customHeight="1">
      <c r="A17" s="1153" t="str">
        <f>"We hereby certify that equipment and materials to be supplied are produced in " &amp;H26 &amp; " eligible source " &amp; F26</f>
        <v>We hereby certify that equipment and materials to be supplied are produced in [Name of Countries],  eligible source country.</v>
      </c>
      <c r="B17" s="1153"/>
      <c r="C17" s="1153"/>
      <c r="D17" s="1153"/>
      <c r="E17" s="1153"/>
      <c r="F17" s="122" t="s">
        <v>305</v>
      </c>
      <c r="G17" s="122" t="s">
        <v>306</v>
      </c>
    </row>
    <row r="18" spans="1:9" ht="45" customHeight="1">
      <c r="A18" s="1152" t="str">
        <f>"We hereby certify that our company is incorporated and registered in " &amp;I26 &amp; " eligible source " &amp;G26</f>
        <v>We hereby certify that our company is incorporated and registered in [Name of Countries],  eligible source country.</v>
      </c>
      <c r="B18" s="1152"/>
      <c r="C18" s="1152"/>
      <c r="D18" s="1152"/>
      <c r="E18" s="1152"/>
      <c r="F18" s="126" t="s">
        <v>307</v>
      </c>
      <c r="G18" s="126" t="s">
        <v>307</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65</v>
      </c>
      <c r="B21" s="62" t="str">
        <f>'Attach 3(JV)'!B24</f>
        <v>--</v>
      </c>
      <c r="D21" s="37" t="s">
        <v>66</v>
      </c>
      <c r="E21" s="198" t="str">
        <f>'Attach 3(JV)'!E24</f>
        <v/>
      </c>
      <c r="F21" s="126"/>
      <c r="G21" s="126"/>
      <c r="H21" s="112" t="str">
        <f t="shared" si="0"/>
        <v/>
      </c>
      <c r="I21" s="112" t="str">
        <f t="shared" si="0"/>
        <v/>
      </c>
    </row>
    <row r="22" spans="1:9" ht="33" customHeight="1">
      <c r="A22" s="36" t="s">
        <v>67</v>
      </c>
      <c r="B22" s="198" t="str">
        <f>'Attach 3(JV)'!B25</f>
        <v/>
      </c>
      <c r="D22" s="37" t="s">
        <v>68</v>
      </c>
      <c r="E22" s="198"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qMEpZcmdwlXW0spWnxa4PauLBCLPaiqD6c6kEBR7JRBtaRmz41N9lFOtS5xn9L51DUXZ8EK+ik24EdCemp/l1g==" saltValue="fdhuGQFUiCDxM+7wtnP9Ww==" spinCount="100000" sheet="1" objects="1" scenarios="1"/>
  <customSheetViews>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3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39"/>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40"/>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41"/>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B16" sqref="B16"/>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8"/>
    <col min="9" max="38" width="9.140625" style="169"/>
    <col min="39" max="16384" width="9.140625" style="25"/>
  </cols>
  <sheetData>
    <row r="1" spans="1:38" s="515" customFormat="1" ht="20.25" customHeight="1">
      <c r="A1" s="1154" t="str">
        <f>'Attach 3(JV)'!A1</f>
        <v>Specification No.:CC/NT/W-TR/DOM/A06/24/14607</v>
      </c>
      <c r="B1" s="1154"/>
      <c r="C1" s="1154"/>
      <c r="D1" s="528"/>
      <c r="E1" s="529" t="str">
        <f>"Attachment-4(A) "&amp; 'Attach 3(JV)'!AT1</f>
        <v xml:space="preserve">Attachment-4(A) </v>
      </c>
      <c r="F1" s="530"/>
      <c r="G1" s="530"/>
      <c r="H1" s="530"/>
      <c r="I1" s="531"/>
      <c r="J1" s="531"/>
      <c r="K1" s="531"/>
      <c r="L1" s="531"/>
      <c r="M1" s="531"/>
      <c r="N1" s="531"/>
      <c r="O1" s="531"/>
      <c r="P1" s="531"/>
      <c r="Q1" s="531"/>
      <c r="R1" s="531"/>
      <c r="S1" s="531"/>
      <c r="T1" s="531"/>
      <c r="U1" s="531"/>
      <c r="V1" s="531"/>
      <c r="W1" s="531"/>
      <c r="X1" s="531"/>
      <c r="Y1" s="531"/>
      <c r="Z1" s="531"/>
      <c r="AA1" s="531"/>
      <c r="AB1" s="531"/>
      <c r="AC1" s="531"/>
      <c r="AD1" s="531"/>
      <c r="AE1" s="531"/>
      <c r="AF1" s="531"/>
      <c r="AG1" s="531"/>
      <c r="AH1" s="531"/>
      <c r="AI1" s="531"/>
      <c r="AJ1" s="531"/>
      <c r="AK1" s="531"/>
      <c r="AL1" s="531"/>
    </row>
    <row r="2" spans="1:38" ht="11.1" customHeight="1"/>
    <row r="3" spans="1:38" ht="63" customHeight="1">
      <c r="A3" s="811" t="str">
        <f>'Attach 3(JV)'!A3</f>
        <v>765kV Transformer Package-7TR-11-BULK for procurement of 30 x 500 MVA, 765/400/33kV, 1-Ph Transformers under Bulk Procurement of 765kV and 400kV class Transformers &amp; Reactors of various Capacities (Lot-4).</v>
      </c>
      <c r="B3" s="812"/>
      <c r="C3" s="812"/>
      <c r="D3" s="812"/>
      <c r="E3" s="812"/>
      <c r="F3" s="170"/>
      <c r="G3" s="171"/>
      <c r="H3" s="170"/>
    </row>
    <row r="4" spans="1:38" ht="11.1" customHeight="1">
      <c r="A4" s="28"/>
      <c r="H4" s="172"/>
      <c r="I4" s="173"/>
    </row>
    <row r="5" spans="1:38" ht="20.100000000000001" customHeight="1">
      <c r="A5" s="840" t="s">
        <v>308</v>
      </c>
      <c r="B5" s="840"/>
      <c r="C5" s="840"/>
      <c r="D5" s="840"/>
      <c r="E5" s="840"/>
      <c r="F5" s="170"/>
      <c r="H5" s="172"/>
      <c r="I5" s="173"/>
    </row>
    <row r="6" spans="1:38" ht="11.1" customHeight="1">
      <c r="A6" s="32"/>
      <c r="H6" s="172"/>
      <c r="I6" s="173"/>
    </row>
    <row r="7" spans="1:38" ht="20.100000000000001" customHeight="1">
      <c r="A7" s="33" t="str">
        <f>'Attach 3(JV)'!A7</f>
        <v>Bidder’s Name and Address  :</v>
      </c>
      <c r="D7" s="15" t="str">
        <f>'Attach 3(JV)'!E7</f>
        <v>To:</v>
      </c>
      <c r="H7" s="172"/>
      <c r="I7" s="173"/>
    </row>
    <row r="8" spans="1:38" s="125" customFormat="1" ht="36" customHeight="1">
      <c r="A8" s="846" t="str">
        <f>'Attach 3(JV)'!A8</f>
        <v/>
      </c>
      <c r="B8" s="846"/>
      <c r="C8" s="846"/>
      <c r="D8" s="12" t="str">
        <f>'Attach 3(JV)'!E8</f>
        <v>Contract Services</v>
      </c>
      <c r="E8" s="32"/>
      <c r="F8" s="174"/>
      <c r="G8" s="174"/>
      <c r="H8" s="175"/>
      <c r="I8" s="176"/>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7"/>
    </row>
    <row r="9" spans="1:38" ht="20.100000000000001" customHeight="1">
      <c r="A9" s="13" t="s">
        <v>57</v>
      </c>
      <c r="B9" s="843">
        <f>'Attach 3(JV)'!B9</f>
        <v>0</v>
      </c>
      <c r="C9" s="843"/>
      <c r="D9" s="12" t="str">
        <f>'Attach 3(JV)'!E9</f>
        <v>Power Grid Corporation of India Ltd.,</v>
      </c>
      <c r="H9" s="172"/>
      <c r="I9" s="173"/>
    </row>
    <row r="10" spans="1:38" ht="20.100000000000001" customHeight="1">
      <c r="A10" s="13" t="s">
        <v>59</v>
      </c>
      <c r="B10" s="843">
        <f>'Attach 3(JV)'!B10</f>
        <v>0</v>
      </c>
      <c r="C10" s="843"/>
      <c r="D10" s="12" t="str">
        <f>'Attach 3(JV)'!E10</f>
        <v>"Saudamini", Plot No. 2, Sector 29</v>
      </c>
      <c r="H10" s="172"/>
      <c r="I10" s="173"/>
    </row>
    <row r="11" spans="1:38" ht="20.100000000000001" customHeight="1">
      <c r="B11" s="843">
        <f>'Attach 3(JV)'!B11</f>
        <v>0</v>
      </c>
      <c r="C11" s="843"/>
      <c r="D11" s="12" t="str">
        <f>'Attach 3(JV)'!E11</f>
        <v>Gurugram (Haryana) - 122001</v>
      </c>
    </row>
    <row r="12" spans="1:38" ht="15" customHeight="1">
      <c r="A12" s="32"/>
      <c r="B12" s="843">
        <f>'Attach 3(JV)'!B12</f>
        <v>0</v>
      </c>
      <c r="C12" s="843"/>
      <c r="D12" s="12"/>
    </row>
    <row r="13" spans="1:38" ht="20.100000000000001" customHeight="1">
      <c r="A13" s="29" t="s">
        <v>63</v>
      </c>
    </row>
    <row r="14" spans="1:38" ht="79.5" customHeight="1">
      <c r="A14" s="1155" t="s">
        <v>309</v>
      </c>
      <c r="B14" s="1155"/>
      <c r="C14" s="1155"/>
      <c r="D14" s="1155"/>
      <c r="E14" s="1155"/>
    </row>
    <row r="15" spans="1:38" ht="20.100000000000001" customHeight="1">
      <c r="A15" s="108" t="s">
        <v>310</v>
      </c>
      <c r="B15" s="108" t="s">
        <v>311</v>
      </c>
      <c r="C15" s="108" t="s">
        <v>312</v>
      </c>
      <c r="D15" s="108" t="s">
        <v>313</v>
      </c>
      <c r="E15" s="108" t="s">
        <v>314</v>
      </c>
    </row>
    <row r="16" spans="1:38" ht="20.100000000000001" customHeight="1">
      <c r="A16" s="109">
        <v>1</v>
      </c>
      <c r="B16" s="200"/>
      <c r="C16" s="200"/>
      <c r="D16" s="200"/>
      <c r="E16" s="200"/>
    </row>
    <row r="17" spans="1:5" ht="20.100000000000001" customHeight="1">
      <c r="A17" s="110">
        <v>2</v>
      </c>
      <c r="B17" s="201"/>
      <c r="C17" s="201"/>
      <c r="D17" s="201"/>
      <c r="E17" s="201"/>
    </row>
    <row r="18" spans="1:5" ht="20.100000000000001" customHeight="1">
      <c r="A18" s="110">
        <v>3</v>
      </c>
      <c r="B18" s="201"/>
      <c r="C18" s="201"/>
      <c r="D18" s="201"/>
      <c r="E18" s="201"/>
    </row>
    <row r="19" spans="1:5" ht="20.100000000000001" customHeight="1">
      <c r="A19" s="110">
        <v>4</v>
      </c>
      <c r="B19" s="201"/>
      <c r="C19" s="201"/>
      <c r="D19" s="201"/>
      <c r="E19" s="201"/>
    </row>
    <row r="20" spans="1:5" ht="19.5" customHeight="1">
      <c r="A20" s="111">
        <v>5</v>
      </c>
      <c r="B20" s="202"/>
      <c r="C20" s="202"/>
      <c r="D20" s="202"/>
      <c r="E20" s="202"/>
    </row>
    <row r="21" spans="1:5" ht="15" customHeight="1">
      <c r="A21" s="25"/>
      <c r="B21" s="25"/>
      <c r="C21" s="25"/>
      <c r="D21" s="25"/>
      <c r="E21" s="25"/>
    </row>
    <row r="22" spans="1:5" ht="62.25" customHeight="1">
      <c r="A22" s="1155" t="s">
        <v>315</v>
      </c>
      <c r="B22" s="1155"/>
      <c r="C22" s="1155"/>
      <c r="D22" s="1155"/>
      <c r="E22" s="1155"/>
    </row>
    <row r="23" spans="1:5" ht="15.95" customHeight="1"/>
    <row r="24" spans="1:5" ht="23.1" customHeight="1">
      <c r="C24" s="37"/>
    </row>
    <row r="25" spans="1:5" ht="23.1" customHeight="1">
      <c r="A25" s="36" t="s">
        <v>65</v>
      </c>
      <c r="B25" s="62" t="str">
        <f>'Attach 3(JV)'!B24</f>
        <v>--</v>
      </c>
      <c r="C25" s="37" t="s">
        <v>66</v>
      </c>
      <c r="D25" s="1156" t="str">
        <f>'Attach 3(JV)'!E24</f>
        <v/>
      </c>
      <c r="E25" s="1156"/>
    </row>
    <row r="26" spans="1:5" ht="23.1" customHeight="1">
      <c r="A26" s="36" t="s">
        <v>67</v>
      </c>
      <c r="B26" s="198" t="str">
        <f>'Attach 3(JV)'!B25</f>
        <v/>
      </c>
      <c r="C26" s="37" t="s">
        <v>68</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niG/cWcMAeym2Gi8dlGAsX7ntM/iQAlvv9FN+C723b4xEEjV2XXSeSfFwnY1wDjpK8/wZk3xiS5V/pQsqc8TOA==" saltValue="hcsBdyPGkX3H8+Zmy4JEjQ==" spinCount="100000" sheet="1" objects="1" scenarios="1"/>
  <customSheetViews>
    <customSheetView guid="{B8284B7F-813C-4C59-8CB2-9F34C8EAC9F3}"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3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38"/>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39"/>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40"/>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51A6EE7B-1159-4743-BF27-95D329619B3B}"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5" customFormat="1" ht="19.5" customHeight="1">
      <c r="A1" s="1154" t="str">
        <f>'Attach 3(JV)'!A1</f>
        <v>Specification No.:CC/NT/W-TR/DOM/A06/24/14607</v>
      </c>
      <c r="B1" s="1154"/>
      <c r="C1" s="1154"/>
      <c r="D1" s="1154"/>
      <c r="E1" s="529" t="str">
        <f>"Attachment-4(B) "&amp; 'Attach 3(JV)'!AT1</f>
        <v xml:space="preserve">Attachment-4(B) </v>
      </c>
      <c r="F1" s="514"/>
      <c r="G1" s="514"/>
      <c r="H1" s="514"/>
    </row>
    <row r="3" spans="1:9" ht="58.5" customHeight="1">
      <c r="A3" s="811" t="str">
        <f>'Attach 3(JV)'!A3</f>
        <v>765kV Transformer Package-7TR-11-BULK for procurement of 30 x 500 MVA, 765/400/33kV, 1-Ph Transformers under Bulk Procurement of 765kV and 400kV class Transformers &amp; Reactors of various Capacities (Lot-4).</v>
      </c>
      <c r="B3" s="812"/>
      <c r="C3" s="812"/>
      <c r="D3" s="812"/>
      <c r="E3" s="812"/>
      <c r="F3" s="26"/>
      <c r="G3" s="27"/>
      <c r="H3" s="26"/>
    </row>
    <row r="4" spans="1:9" ht="20.100000000000001" customHeight="1">
      <c r="A4" s="28"/>
      <c r="H4" s="30"/>
      <c r="I4" s="11"/>
    </row>
    <row r="5" spans="1:9" ht="20.100000000000001" customHeight="1">
      <c r="A5" s="840" t="s">
        <v>308</v>
      </c>
      <c r="B5" s="840"/>
      <c r="C5" s="840"/>
      <c r="D5" s="840"/>
      <c r="E5" s="84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6" t="str">
        <f>'Attach 3(JV)'!A8</f>
        <v/>
      </c>
      <c r="B8" s="846"/>
      <c r="C8" s="846"/>
      <c r="D8" s="846"/>
      <c r="E8" s="12" t="str">
        <f>'Attach 3(JV)'!E8</f>
        <v>Contract Services</v>
      </c>
      <c r="H8" s="30"/>
      <c r="I8" s="11"/>
    </row>
    <row r="9" spans="1:9" ht="20.100000000000001" customHeight="1">
      <c r="A9" s="13" t="s">
        <v>57</v>
      </c>
      <c r="B9" s="843">
        <f>'Attach 3(JV)'!B9</f>
        <v>0</v>
      </c>
      <c r="C9" s="843"/>
      <c r="D9" s="843"/>
      <c r="E9" s="12" t="str">
        <f>'Attach 3(JV)'!E9</f>
        <v>Power Grid Corporation of India Ltd.,</v>
      </c>
      <c r="H9" s="30"/>
      <c r="I9" s="11"/>
    </row>
    <row r="10" spans="1:9" ht="20.100000000000001" customHeight="1">
      <c r="A10" s="13" t="s">
        <v>59</v>
      </c>
      <c r="B10" s="843">
        <f>'Attach 3(JV)'!B10</f>
        <v>0</v>
      </c>
      <c r="C10" s="843"/>
      <c r="D10" s="843"/>
      <c r="E10" s="12" t="str">
        <f>'Attach 3(JV)'!E10</f>
        <v>"Saudamini", Plot No. 2, Sector 29</v>
      </c>
      <c r="H10" s="30"/>
      <c r="I10" s="11"/>
    </row>
    <row r="11" spans="1:9" ht="20.100000000000001" customHeight="1">
      <c r="B11" s="843">
        <f>'Attach 3(JV)'!B11</f>
        <v>0</v>
      </c>
      <c r="C11" s="843"/>
      <c r="D11" s="843"/>
      <c r="E11" s="12" t="str">
        <f>'Attach 3(JV)'!E11</f>
        <v>Gurugram (Haryana) - 122001</v>
      </c>
    </row>
    <row r="12" spans="1:9" ht="20.100000000000001" customHeight="1">
      <c r="A12" s="32"/>
      <c r="B12" s="843">
        <f>'Attach 3(JV)'!B12</f>
        <v>0</v>
      </c>
      <c r="C12" s="843"/>
      <c r="D12" s="843"/>
      <c r="E12" s="12"/>
    </row>
    <row r="13" spans="1:9" ht="20.100000000000001" customHeight="1">
      <c r="A13" s="29" t="s">
        <v>63</v>
      </c>
    </row>
    <row r="14" spans="1:9" ht="20.100000000000001" customHeight="1">
      <c r="A14" s="32"/>
    </row>
    <row r="15" spans="1:9" ht="87.75" customHeight="1">
      <c r="A15" s="1155" t="s">
        <v>316</v>
      </c>
      <c r="B15" s="1155"/>
      <c r="C15" s="1155"/>
      <c r="D15" s="1155"/>
      <c r="E15" s="1155"/>
    </row>
    <row r="16" spans="1:9" ht="30" customHeight="1">
      <c r="A16" s="79" t="s">
        <v>258</v>
      </c>
      <c r="B16" s="1157"/>
      <c r="C16" s="1157"/>
      <c r="D16" s="1157"/>
      <c r="E16" s="1157"/>
    </row>
    <row r="17" spans="1:5" ht="30" customHeight="1">
      <c r="A17" s="79" t="s">
        <v>260</v>
      </c>
      <c r="B17" s="1157"/>
      <c r="C17" s="1157"/>
      <c r="D17" s="1157"/>
      <c r="E17" s="1157"/>
    </row>
    <row r="18" spans="1:5" ht="30" customHeight="1">
      <c r="A18" s="79" t="s">
        <v>262</v>
      </c>
      <c r="B18" s="1157"/>
      <c r="C18" s="1157"/>
      <c r="D18" s="1157"/>
      <c r="E18" s="1157"/>
    </row>
    <row r="19" spans="1:5" ht="30" customHeight="1">
      <c r="A19" s="42" t="s">
        <v>264</v>
      </c>
      <c r="B19" s="1157"/>
      <c r="C19" s="1157"/>
      <c r="D19" s="1157"/>
      <c r="E19" s="1157"/>
    </row>
    <row r="20" spans="1:5" ht="30" customHeight="1">
      <c r="A20" s="42" t="s">
        <v>317</v>
      </c>
      <c r="B20" s="1157"/>
      <c r="C20" s="1157"/>
      <c r="D20" s="1157"/>
      <c r="E20" s="1157"/>
    </row>
    <row r="21" spans="1:5" ht="30" customHeight="1">
      <c r="A21" s="42" t="s">
        <v>318</v>
      </c>
      <c r="B21" s="1157"/>
      <c r="C21" s="1157"/>
      <c r="D21" s="1157"/>
      <c r="E21" s="1157"/>
    </row>
    <row r="22" spans="1:5" ht="16.5" customHeight="1">
      <c r="A22" s="103"/>
    </row>
    <row r="23" spans="1:5" ht="27.95" customHeight="1">
      <c r="D23" s="37"/>
    </row>
    <row r="24" spans="1:5" ht="27.95" customHeight="1">
      <c r="A24" s="36" t="s">
        <v>65</v>
      </c>
      <c r="B24" s="62" t="str">
        <f>'Attach 3(JV)'!B24</f>
        <v>--</v>
      </c>
      <c r="D24" s="37" t="s">
        <v>66</v>
      </c>
      <c r="E24" s="198" t="str">
        <f>'Attach 3(JV)'!E24</f>
        <v/>
      </c>
    </row>
    <row r="25" spans="1:5" ht="27.95" customHeight="1">
      <c r="A25" s="36" t="s">
        <v>67</v>
      </c>
      <c r="B25" s="198" t="str">
        <f>'Attach 3(JV)'!B25</f>
        <v/>
      </c>
      <c r="D25" s="37" t="s">
        <v>68</v>
      </c>
      <c r="E25" s="198"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AxKsNi6Xa0B2xZZfqHHpQ9kz8VGUqaGUbSxLUwFq/f+4dETEmCpKZARKUaMJp94YSAL3L84dHuzERXLmg8jkAA==" saltValue="FGssgredp4Vv+WV64eVLpA==" spinCount="100000" sheet="1" objects="1" scenarios="1"/>
  <customSheetViews>
    <customSheetView guid="{B8284B7F-813C-4C59-8CB2-9F34C8EAC9F3}"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A12" zoomScale="90" zoomScaleSheetLayoutView="9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5" customFormat="1" ht="27" customHeight="1">
      <c r="A1" s="919" t="str">
        <f>'Attach 3(JV)'!A1:D1</f>
        <v>Specification No.:CC/NT/W-TR/DOM/A06/24/14607</v>
      </c>
      <c r="B1" s="919"/>
      <c r="C1" s="919"/>
      <c r="D1" s="1164" t="str">
        <f>"Attachment-5 " &amp; 'Attach 3(JV)'!AT1</f>
        <v xml:space="preserve">Attachment-5 </v>
      </c>
      <c r="E1" s="1164"/>
      <c r="F1" s="514"/>
      <c r="G1" s="514"/>
      <c r="H1" s="514"/>
    </row>
    <row r="3" spans="1:9" ht="54" customHeight="1">
      <c r="A3" s="811" t="str">
        <f>'Attach 3(JV)'!A3</f>
        <v>765kV Transformer Package-7TR-11-BULK for procurement of 30 x 500 MVA, 765/400/33kV, 1-Ph Transformers under Bulk Procurement of 765kV and 400kV class Transformers &amp; Reactors of various Capacities (Lot-4).</v>
      </c>
      <c r="B3" s="812"/>
      <c r="C3" s="812"/>
      <c r="D3" s="812"/>
      <c r="E3" s="812"/>
      <c r="F3" s="26"/>
      <c r="G3" s="27"/>
      <c r="H3" s="26"/>
    </row>
    <row r="4" spans="1:9" ht="42" hidden="1" customHeight="1">
      <c r="A4" s="28"/>
      <c r="H4" s="30"/>
      <c r="I4" s="11"/>
    </row>
    <row r="5" spans="1:9" ht="31.5" customHeight="1">
      <c r="A5" s="840" t="s">
        <v>319</v>
      </c>
      <c r="B5" s="840"/>
      <c r="C5" s="840"/>
      <c r="D5" s="840"/>
      <c r="E5" s="840"/>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46" t="str">
        <f>'Attach 3(JV)'!A8</f>
        <v/>
      </c>
      <c r="B8" s="846"/>
      <c r="C8" s="846"/>
      <c r="D8" s="12" t="str">
        <f>'Attach 3(JV)'!E8</f>
        <v>Contract Services</v>
      </c>
      <c r="H8" s="30"/>
      <c r="I8" s="11"/>
    </row>
    <row r="9" spans="1:9" ht="20.100000000000001" customHeight="1">
      <c r="A9" s="13" t="s">
        <v>57</v>
      </c>
      <c r="B9" s="843">
        <f>'Attach 3(JV)'!B9</f>
        <v>0</v>
      </c>
      <c r="C9" s="843"/>
      <c r="D9" s="12" t="str">
        <f>'Attach 3(JV)'!E9</f>
        <v>Power Grid Corporation of India Ltd.,</v>
      </c>
      <c r="H9" s="30"/>
      <c r="I9" s="11"/>
    </row>
    <row r="10" spans="1:9" ht="20.100000000000001" customHeight="1">
      <c r="A10" s="13" t="s">
        <v>59</v>
      </c>
      <c r="B10" s="843">
        <f>'Attach 3(JV)'!B10</f>
        <v>0</v>
      </c>
      <c r="C10" s="843"/>
      <c r="D10" s="12" t="str">
        <f>'Attach 3(JV)'!E10</f>
        <v>"Saudamini", Plot No. 2, Sector 29</v>
      </c>
      <c r="H10" s="30"/>
      <c r="I10" s="11"/>
    </row>
    <row r="11" spans="1:9" ht="20.100000000000001" customHeight="1">
      <c r="B11" s="843">
        <f>'Attach 3(JV)'!B11</f>
        <v>0</v>
      </c>
      <c r="C11" s="843"/>
      <c r="D11" s="12" t="str">
        <f>'Attach 3(JV)'!E11</f>
        <v>Gurugram (Haryana) - 122001</v>
      </c>
    </row>
    <row r="12" spans="1:9" ht="17.25" customHeight="1">
      <c r="A12" s="32"/>
      <c r="B12" s="843">
        <f>'Attach 3(JV)'!B12</f>
        <v>0</v>
      </c>
      <c r="C12" s="843"/>
      <c r="D12" s="12"/>
    </row>
    <row r="13" spans="1:9" ht="20.100000000000001" customHeight="1">
      <c r="A13" s="29" t="s">
        <v>63</v>
      </c>
    </row>
    <row r="14" spans="1:9" ht="45.75" customHeight="1">
      <c r="A14" s="1059" t="s">
        <v>320</v>
      </c>
      <c r="B14" s="1059"/>
      <c r="C14" s="1059"/>
      <c r="D14" s="1059"/>
      <c r="E14" s="1059"/>
      <c r="F14" s="34"/>
      <c r="G14" s="34"/>
      <c r="H14" s="34"/>
    </row>
    <row r="15" spans="1:9" ht="32.1" customHeight="1">
      <c r="A15" s="1159" t="s">
        <v>321</v>
      </c>
      <c r="B15" s="1159" t="s">
        <v>312</v>
      </c>
      <c r="C15" s="1159" t="s">
        <v>322</v>
      </c>
      <c r="D15" s="1161" t="s">
        <v>323</v>
      </c>
      <c r="E15" s="1162"/>
      <c r="F15" s="34"/>
      <c r="G15" s="34"/>
      <c r="H15" s="34"/>
    </row>
    <row r="16" spans="1:9" ht="19.5" customHeight="1">
      <c r="A16" s="1160"/>
      <c r="B16" s="1160"/>
      <c r="C16" s="1160"/>
      <c r="D16" s="46" t="s">
        <v>324</v>
      </c>
      <c r="E16" s="46" t="s">
        <v>325</v>
      </c>
      <c r="F16" s="34"/>
      <c r="G16" s="34"/>
      <c r="H16" s="34"/>
    </row>
    <row r="17" spans="1:8" ht="21.95" customHeight="1">
      <c r="A17" s="99">
        <v>1</v>
      </c>
      <c r="B17" s="211"/>
      <c r="C17" s="211"/>
      <c r="D17" s="211"/>
      <c r="E17" s="211"/>
      <c r="F17" s="34"/>
      <c r="G17" s="34"/>
      <c r="H17" s="34"/>
    </row>
    <row r="18" spans="1:8" ht="21.95" customHeight="1">
      <c r="A18" s="100">
        <v>2</v>
      </c>
      <c r="B18" s="211"/>
      <c r="C18" s="211"/>
      <c r="D18" s="211"/>
      <c r="E18" s="211"/>
      <c r="F18" s="34"/>
      <c r="G18" s="34"/>
      <c r="H18" s="34"/>
    </row>
    <row r="19" spans="1:8" ht="21.95" customHeight="1">
      <c r="A19" s="100">
        <v>3</v>
      </c>
      <c r="B19" s="211"/>
      <c r="C19" s="211"/>
      <c r="D19" s="211"/>
      <c r="E19" s="211"/>
      <c r="F19" s="34"/>
      <c r="G19" s="34"/>
      <c r="H19" s="34"/>
    </row>
    <row r="20" spans="1:8" ht="21.95" customHeight="1">
      <c r="A20" s="100">
        <v>4</v>
      </c>
      <c r="B20" s="211"/>
      <c r="C20" s="211"/>
      <c r="D20" s="211"/>
      <c r="E20" s="211"/>
      <c r="F20" s="151"/>
      <c r="G20" s="151"/>
      <c r="H20" s="706" t="b">
        <v>0</v>
      </c>
    </row>
    <row r="21" spans="1:8" ht="21.95" customHeight="1">
      <c r="A21" s="101">
        <v>5</v>
      </c>
      <c r="B21" s="211"/>
      <c r="C21" s="211"/>
      <c r="D21" s="211"/>
      <c r="E21" s="211"/>
      <c r="F21" s="151"/>
      <c r="G21" s="151"/>
      <c r="H21" s="152"/>
    </row>
    <row r="22" spans="1:8" ht="18" customHeight="1">
      <c r="A22" s="149"/>
      <c r="B22" s="150"/>
      <c r="C22" s="150"/>
      <c r="D22" s="150"/>
      <c r="E22" s="150"/>
      <c r="F22" s="144"/>
      <c r="G22" s="144"/>
      <c r="H22" s="145"/>
    </row>
    <row r="23" spans="1:8" ht="9" customHeight="1">
      <c r="A23" s="82"/>
      <c r="B23" s="265"/>
      <c r="C23" s="265"/>
      <c r="D23" s="265"/>
      <c r="E23" s="265"/>
      <c r="F23" s="144"/>
      <c r="G23" s="144"/>
      <c r="H23" s="145"/>
    </row>
    <row r="24" spans="1:8" ht="38.25" customHeight="1">
      <c r="A24" s="1165" t="s">
        <v>326</v>
      </c>
      <c r="B24" s="1166"/>
      <c r="C24" s="1166"/>
      <c r="D24" s="1166"/>
      <c r="E24" s="1166"/>
      <c r="F24" s="144"/>
      <c r="G24" s="144"/>
      <c r="H24" s="145"/>
    </row>
    <row r="25" spans="1:8" ht="54.75" customHeight="1">
      <c r="A25" s="1163" t="s">
        <v>327</v>
      </c>
      <c r="B25" s="1163"/>
      <c r="C25" s="1163"/>
      <c r="D25" s="1163"/>
      <c r="E25" s="1163"/>
      <c r="F25" s="144"/>
      <c r="G25" s="144"/>
      <c r="H25" s="145"/>
    </row>
    <row r="26" spans="1:8" ht="32.1" customHeight="1">
      <c r="A26" s="1159" t="s">
        <v>321</v>
      </c>
      <c r="B26" s="1159" t="s">
        <v>312</v>
      </c>
      <c r="C26" s="1159" t="s">
        <v>328</v>
      </c>
      <c r="D26" s="1161" t="s">
        <v>329</v>
      </c>
      <c r="E26" s="1162"/>
      <c r="F26" s="34"/>
      <c r="G26" s="34"/>
      <c r="H26" s="34"/>
    </row>
    <row r="27" spans="1:8" ht="22.5" customHeight="1">
      <c r="A27" s="1160"/>
      <c r="B27" s="1160"/>
      <c r="C27" s="1160"/>
      <c r="D27" s="46" t="s">
        <v>330</v>
      </c>
      <c r="E27" s="46" t="s">
        <v>331</v>
      </c>
      <c r="F27" s="34"/>
      <c r="G27" s="34"/>
      <c r="H27" s="34"/>
    </row>
    <row r="28" spans="1:8" ht="21.95" customHeight="1">
      <c r="A28" s="143">
        <v>1</v>
      </c>
      <c r="B28" s="210"/>
      <c r="C28" s="210"/>
      <c r="D28" s="210"/>
      <c r="E28" s="210"/>
      <c r="F28" s="34"/>
      <c r="G28" s="34"/>
      <c r="H28" s="34"/>
    </row>
    <row r="29" spans="1:8" ht="21.95" customHeight="1">
      <c r="A29" s="143">
        <v>2</v>
      </c>
      <c r="B29" s="210"/>
      <c r="C29" s="210"/>
      <c r="D29" s="210"/>
      <c r="E29" s="210"/>
    </row>
    <row r="30" spans="1:8" ht="21.95" customHeight="1">
      <c r="A30" s="101">
        <v>3</v>
      </c>
      <c r="B30" s="210"/>
      <c r="C30" s="210"/>
      <c r="D30" s="210"/>
      <c r="E30" s="210"/>
    </row>
    <row r="31" spans="1:8" ht="3.75" customHeight="1">
      <c r="A31" s="127"/>
      <c r="B31" s="127"/>
      <c r="C31" s="127"/>
      <c r="D31" s="127"/>
      <c r="E31" s="127"/>
      <c r="F31" s="34"/>
      <c r="G31" s="34"/>
      <c r="H31" s="34"/>
    </row>
    <row r="32" spans="1:8" ht="11.25" customHeight="1">
      <c r="C32" s="37"/>
      <c r="F32" s="34"/>
      <c r="G32" s="34"/>
      <c r="H32" s="34"/>
    </row>
    <row r="33" spans="1:5" ht="15.95" customHeight="1">
      <c r="A33" s="36" t="s">
        <v>65</v>
      </c>
      <c r="B33" s="62" t="str">
        <f>'Attach 3(JV)'!B24</f>
        <v>--</v>
      </c>
      <c r="D33" s="37" t="s">
        <v>66</v>
      </c>
      <c r="E33" s="198" t="str">
        <f>'Attach 3(JV)'!E24</f>
        <v/>
      </c>
    </row>
    <row r="34" spans="1:5" ht="15.95" customHeight="1">
      <c r="A34" s="36" t="s">
        <v>67</v>
      </c>
      <c r="B34" s="198" t="str">
        <f>'Attach 3(JV)'!B25</f>
        <v/>
      </c>
      <c r="D34" s="37" t="s">
        <v>68</v>
      </c>
      <c r="E34" s="198" t="str">
        <f>'Attach 3(JV)'!E25</f>
        <v/>
      </c>
    </row>
    <row r="35" spans="1:5" ht="15.95" customHeight="1">
      <c r="A35" s="25"/>
      <c r="B35" s="25"/>
      <c r="C35" s="37"/>
      <c r="D35" s="25"/>
      <c r="E35" s="25"/>
    </row>
    <row r="36" spans="1:5" ht="20.100000000000001" customHeight="1">
      <c r="A36" s="21" t="str">
        <f>A1</f>
        <v>Specification No.:CC/NT/W-TR/DOM/A06/24/14607</v>
      </c>
      <c r="B36" s="22"/>
      <c r="C36" s="22"/>
      <c r="D36" s="22"/>
      <c r="E36" s="41" t="str">
        <f>"Annexure I to " &amp;D1</f>
        <v xml:space="preserve">Annexure I to Attachment-5 </v>
      </c>
    </row>
    <row r="37" spans="1:5" ht="18" customHeight="1">
      <c r="A37" s="38"/>
    </row>
    <row r="38" spans="1:5" ht="18" customHeight="1">
      <c r="A38" s="1158" t="s">
        <v>332</v>
      </c>
      <c r="B38" s="1158"/>
      <c r="C38" s="1158"/>
      <c r="D38" s="1158"/>
      <c r="E38" s="1158"/>
    </row>
    <row r="39" spans="1:5" ht="18" customHeight="1"/>
    <row r="40" spans="1:5" ht="42" customHeight="1">
      <c r="A40" s="1169" t="s">
        <v>321</v>
      </c>
      <c r="B40" s="1171" t="s">
        <v>312</v>
      </c>
      <c r="C40" s="1171" t="s">
        <v>322</v>
      </c>
      <c r="D40" s="1161" t="s">
        <v>323</v>
      </c>
      <c r="E40" s="1162"/>
    </row>
    <row r="41" spans="1:5" ht="23.25" customHeight="1">
      <c r="A41" s="1170"/>
      <c r="B41" s="1172"/>
      <c r="C41" s="1172"/>
      <c r="D41" s="46" t="s">
        <v>324</v>
      </c>
      <c r="E41" s="46" t="s">
        <v>325</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65</v>
      </c>
      <c r="B70" s="62" t="str">
        <f>B33</f>
        <v>--</v>
      </c>
      <c r="C70" s="37" t="s">
        <v>66</v>
      </c>
      <c r="D70" s="198" t="str">
        <f>E33</f>
        <v/>
      </c>
    </row>
    <row r="71" spans="1:5" ht="24" customHeight="1">
      <c r="A71" s="36" t="s">
        <v>67</v>
      </c>
      <c r="B71" s="203" t="str">
        <f>B34</f>
        <v/>
      </c>
      <c r="C71" s="37" t="s">
        <v>68</v>
      </c>
      <c r="D71" s="198" t="str">
        <f>E34</f>
        <v/>
      </c>
    </row>
    <row r="72" spans="1:5" ht="24" customHeight="1">
      <c r="A72" s="36"/>
      <c r="B72" s="62"/>
      <c r="C72" s="37"/>
      <c r="D72" s="39"/>
    </row>
    <row r="73" spans="1:5" ht="20.100000000000001" customHeight="1">
      <c r="A73" s="21" t="str">
        <f>A1</f>
        <v>Specification No.:CC/NT/W-TR/DOM/A06/24/14607</v>
      </c>
      <c r="B73" s="22"/>
      <c r="C73" s="22"/>
      <c r="D73" s="22"/>
      <c r="E73" s="41" t="str">
        <f>E36</f>
        <v xml:space="preserve">Annexure I to Attachment-5 </v>
      </c>
    </row>
    <row r="74" spans="1:5" ht="18" customHeight="1">
      <c r="A74" s="38"/>
    </row>
    <row r="75" spans="1:5" ht="18" customHeight="1">
      <c r="A75" s="1158" t="s">
        <v>332</v>
      </c>
      <c r="B75" s="1158"/>
      <c r="C75" s="1158"/>
      <c r="D75" s="1158"/>
      <c r="E75" s="1158"/>
    </row>
    <row r="76" spans="1:5" ht="18" customHeight="1"/>
    <row r="77" spans="1:5" ht="37.5" customHeight="1">
      <c r="A77" s="1169" t="s">
        <v>321</v>
      </c>
      <c r="B77" s="1171" t="s">
        <v>312</v>
      </c>
      <c r="C77" s="1171" t="s">
        <v>323</v>
      </c>
      <c r="D77" s="1167" t="s">
        <v>323</v>
      </c>
      <c r="E77" s="1168"/>
    </row>
    <row r="78" spans="1:5" ht="24" customHeight="1">
      <c r="A78" s="1170"/>
      <c r="B78" s="1173"/>
      <c r="C78" s="1173"/>
      <c r="D78" s="47" t="s">
        <v>324</v>
      </c>
      <c r="E78" s="47" t="s">
        <v>325</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65</v>
      </c>
      <c r="B107" s="62" t="str">
        <f>B70</f>
        <v>--</v>
      </c>
      <c r="C107" s="37" t="s">
        <v>66</v>
      </c>
      <c r="D107" s="198" t="str">
        <f>D70</f>
        <v/>
      </c>
    </row>
    <row r="108" spans="1:5" ht="24" customHeight="1">
      <c r="A108" s="36" t="s">
        <v>67</v>
      </c>
      <c r="B108" s="203" t="str">
        <f>B71</f>
        <v/>
      </c>
      <c r="C108" s="37" t="s">
        <v>68</v>
      </c>
      <c r="D108" s="198" t="str">
        <f>D71</f>
        <v/>
      </c>
    </row>
    <row r="109" spans="1:5" ht="24" customHeight="1">
      <c r="A109" s="25"/>
      <c r="B109" s="25"/>
      <c r="C109" s="37"/>
      <c r="D109" s="25"/>
      <c r="E109" s="25"/>
    </row>
    <row r="110" spans="1:5" ht="33" customHeight="1">
      <c r="D110" s="37"/>
    </row>
  </sheetData>
  <sheetProtection algorithmName="SHA-512" hashValue="W+Y15Ji/TCD+nn+leHZHIRAw2795J+qtiWkwIOrIntRvIbgX3q+B227bwcfctxonzeCeiyRs6TVdT3ssoYlNhA==" saltValue="bQv3x3W3jH3cavC4xH6PlA==" spinCount="100000" sheet="1" objects="1" scenarios="1"/>
  <customSheetViews>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9" zoomScaleNormal="100" zoomScaleSheetLayoutView="100" workbookViewId="0">
      <selection activeCell="B18" sqref="B18"/>
    </sheetView>
  </sheetViews>
  <sheetFormatPr defaultColWidth="9.140625" defaultRowHeight="15.75"/>
  <cols>
    <col min="1" max="1" width="12.140625" style="277" customWidth="1"/>
    <col min="2" max="2" width="28.5703125" style="277" customWidth="1"/>
    <col min="3" max="3" width="36.7109375" style="277" customWidth="1"/>
    <col min="4" max="4" width="15" style="277" customWidth="1"/>
    <col min="5" max="5" width="26" style="277" customWidth="1"/>
    <col min="6" max="7" width="9.140625" style="277"/>
    <col min="8" max="8" width="10.42578125" style="277" hidden="1" customWidth="1"/>
    <col min="9" max="16384" width="9.140625" style="278"/>
  </cols>
  <sheetData>
    <row r="1" spans="1:9" s="322" customFormat="1" ht="24.75" customHeight="1">
      <c r="A1" s="532" t="str">
        <f>'Attach 3(JV)'!A1</f>
        <v>Specification No.:CC/NT/W-TR/DOM/A06/24/14607</v>
      </c>
      <c r="B1" s="533"/>
      <c r="C1" s="533"/>
      <c r="D1" s="533"/>
      <c r="E1" s="534" t="s">
        <v>333</v>
      </c>
      <c r="F1" s="535"/>
      <c r="G1" s="535"/>
      <c r="H1" s="535"/>
    </row>
    <row r="2" spans="1:9" ht="8.1" customHeight="1"/>
    <row r="3" spans="1:9" ht="57" customHeight="1">
      <c r="A3" s="811" t="str">
        <f>'Attach 3(JV)'!A3</f>
        <v>765kV Transformer Package-7TR-11-BULK for procurement of 30 x 500 MVA, 765/400/33kV, 1-Ph Transformers under Bulk Procurement of 765kV and 400kV class Transformers &amp; Reactors of various Capacities (Lot-4).</v>
      </c>
      <c r="B3" s="812"/>
      <c r="C3" s="812"/>
      <c r="D3" s="812"/>
      <c r="E3" s="812"/>
      <c r="F3" s="279"/>
      <c r="G3" s="279"/>
      <c r="H3" s="279"/>
    </row>
    <row r="4" spans="1:9" ht="8.1" customHeight="1">
      <c r="A4" s="280"/>
      <c r="H4" s="281"/>
      <c r="I4" s="282"/>
    </row>
    <row r="5" spans="1:9" ht="27.75" customHeight="1">
      <c r="A5" s="1174" t="s">
        <v>334</v>
      </c>
      <c r="B5" s="1174"/>
      <c r="C5" s="1174"/>
      <c r="D5" s="1174"/>
      <c r="E5" s="1174"/>
      <c r="F5" s="283"/>
      <c r="H5" s="281"/>
      <c r="I5" s="282"/>
    </row>
    <row r="6" spans="1:9" ht="8.1" customHeight="1">
      <c r="A6" s="284"/>
      <c r="H6" s="281"/>
      <c r="I6" s="282"/>
    </row>
    <row r="7" spans="1:9" ht="20.100000000000001" customHeight="1">
      <c r="A7" s="283"/>
      <c r="B7" s="284"/>
      <c r="C7" s="284"/>
      <c r="H7" s="281"/>
      <c r="I7" s="282"/>
    </row>
    <row r="8" spans="1:9" ht="26.25" customHeight="1">
      <c r="A8" s="1175" t="str">
        <f>'[20]Attach 3(QR)'!A8:D8</f>
        <v>Bidder's Name and Address:</v>
      </c>
      <c r="B8" s="1175"/>
      <c r="C8" s="1175"/>
      <c r="D8" s="285" t="str">
        <f>'[20]Attach 3(JV)'!E7</f>
        <v>To:</v>
      </c>
      <c r="H8" s="281"/>
      <c r="I8" s="282"/>
    </row>
    <row r="9" spans="1:9" ht="23.25" customHeight="1">
      <c r="A9" s="850" t="str">
        <f>'Attach 3(JV)'!A8</f>
        <v/>
      </c>
      <c r="B9" s="850"/>
      <c r="C9" s="379"/>
      <c r="D9" s="286" t="str">
        <f>'[20]Attach 3(JV)'!E8</f>
        <v>Contract Services</v>
      </c>
      <c r="H9" s="281"/>
      <c r="I9" s="282"/>
    </row>
    <row r="10" spans="1:9" ht="26.25" customHeight="1">
      <c r="A10" s="287" t="s">
        <v>57</v>
      </c>
      <c r="B10" s="1176">
        <f>'Attach 3(JV)'!B9</f>
        <v>0</v>
      </c>
      <c r="C10" s="1176"/>
      <c r="D10" s="286" t="str">
        <f>'[20]Attach 3(JV)'!E9</f>
        <v>Power Grid Corporation of India Ltd.,</v>
      </c>
      <c r="F10" s="288"/>
      <c r="H10" s="281"/>
      <c r="I10" s="282"/>
    </row>
    <row r="11" spans="1:9" ht="16.5">
      <c r="A11" s="287" t="s">
        <v>59</v>
      </c>
      <c r="B11" s="1177">
        <f>'Attach 3(JV)'!B10</f>
        <v>0</v>
      </c>
      <c r="C11" s="1177"/>
      <c r="D11" s="286" t="str">
        <f>'[20]Attach 3(JV)'!E10</f>
        <v>"Saudamini", Plot No. 2, Sector 29</v>
      </c>
      <c r="H11" s="281"/>
      <c r="I11" s="282"/>
    </row>
    <row r="12" spans="1:9">
      <c r="B12" s="1177">
        <f>'Attach 3(JV)'!B11</f>
        <v>0</v>
      </c>
      <c r="C12" s="1177"/>
      <c r="D12" s="286" t="str">
        <f>'Attach 3(JV)'!E11</f>
        <v>Gurugram (Haryana) - 122001</v>
      </c>
    </row>
    <row r="13" spans="1:9" ht="21" customHeight="1">
      <c r="A13" s="284"/>
      <c r="B13" s="1177">
        <f>'Attach 3(JV)'!B12</f>
        <v>0</v>
      </c>
      <c r="C13" s="1177"/>
      <c r="D13" s="286"/>
    </row>
    <row r="14" spans="1:9" ht="20.100000000000001" customHeight="1">
      <c r="A14" s="277" t="s">
        <v>63</v>
      </c>
    </row>
    <row r="15" spans="1:9" ht="63" customHeight="1">
      <c r="A15" s="289">
        <v>1</v>
      </c>
      <c r="B15" s="1063" t="s">
        <v>335</v>
      </c>
      <c r="C15" s="1063"/>
      <c r="D15" s="1063"/>
      <c r="E15" s="1063"/>
    </row>
    <row r="16" spans="1:9" ht="32.1" customHeight="1">
      <c r="A16" s="1178" t="s">
        <v>321</v>
      </c>
      <c r="B16" s="1178" t="s">
        <v>312</v>
      </c>
      <c r="C16" s="1178" t="s">
        <v>322</v>
      </c>
      <c r="D16" s="1180" t="s">
        <v>336</v>
      </c>
      <c r="E16" s="1181"/>
    </row>
    <row r="17" spans="1:8" ht="41.25" customHeight="1">
      <c r="A17" s="1179"/>
      <c r="B17" s="1179"/>
      <c r="C17" s="1179"/>
      <c r="D17" s="290" t="s">
        <v>324</v>
      </c>
      <c r="E17" s="290" t="s">
        <v>337</v>
      </c>
    </row>
    <row r="18" spans="1:8" ht="21.75" customHeight="1">
      <c r="A18" s="291">
        <v>1</v>
      </c>
      <c r="B18" s="292"/>
      <c r="C18" s="292"/>
      <c r="D18" s="292"/>
      <c r="E18" s="292"/>
    </row>
    <row r="19" spans="1:8" ht="21.95" customHeight="1">
      <c r="A19" s="293">
        <v>2</v>
      </c>
      <c r="B19" s="294"/>
      <c r="C19" s="294"/>
      <c r="D19" s="294"/>
      <c r="E19" s="294"/>
    </row>
    <row r="20" spans="1:8" ht="21.95" customHeight="1">
      <c r="A20" s="293">
        <v>3</v>
      </c>
      <c r="B20" s="294"/>
      <c r="C20" s="294"/>
      <c r="D20" s="294"/>
      <c r="E20" s="294"/>
    </row>
    <row r="21" spans="1:8" ht="21.95" customHeight="1">
      <c r="A21" s="293">
        <v>4</v>
      </c>
      <c r="B21" s="294"/>
      <c r="C21" s="294"/>
      <c r="D21" s="294"/>
      <c r="E21" s="294"/>
      <c r="F21" s="295"/>
      <c r="G21" s="295"/>
      <c r="H21" s="277" t="b">
        <v>0</v>
      </c>
    </row>
    <row r="22" spans="1:8" ht="24.75" customHeight="1">
      <c r="A22" s="296">
        <v>5</v>
      </c>
      <c r="B22" s="297"/>
      <c r="C22" s="297"/>
      <c r="D22" s="297"/>
      <c r="E22" s="297"/>
      <c r="F22" s="295"/>
      <c r="G22" s="295"/>
      <c r="H22" s="295"/>
    </row>
    <row r="23" spans="1:8" ht="107.25" customHeight="1">
      <c r="A23" s="298">
        <v>2</v>
      </c>
      <c r="B23" s="1182" t="s">
        <v>338</v>
      </c>
      <c r="C23" s="1182"/>
      <c r="D23" s="1182"/>
      <c r="E23" s="1182"/>
      <c r="F23" s="295"/>
      <c r="G23" s="295"/>
      <c r="H23" s="295"/>
    </row>
    <row r="24" spans="1:8" ht="18" customHeight="1">
      <c r="A24" s="299"/>
      <c r="B24" s="300"/>
      <c r="C24" s="300"/>
      <c r="D24" s="300"/>
      <c r="E24" s="300"/>
      <c r="F24" s="301"/>
      <c r="G24" s="301"/>
      <c r="H24" s="302"/>
    </row>
    <row r="25" spans="1:8" ht="54.75" hidden="1" customHeight="1">
      <c r="A25" s="1183" t="s">
        <v>339</v>
      </c>
      <c r="B25" s="1183"/>
      <c r="C25" s="1183"/>
      <c r="D25" s="1183"/>
      <c r="E25" s="1183"/>
      <c r="F25" s="301"/>
      <c r="G25" s="301"/>
      <c r="H25" s="302"/>
    </row>
    <row r="26" spans="1:8" ht="32.1" hidden="1" customHeight="1">
      <c r="A26" s="1184" t="s">
        <v>321</v>
      </c>
      <c r="B26" s="1184" t="s">
        <v>312</v>
      </c>
      <c r="C26" s="1184" t="s">
        <v>328</v>
      </c>
      <c r="D26" s="883" t="s">
        <v>329</v>
      </c>
      <c r="E26" s="885"/>
    </row>
    <row r="27" spans="1:8" ht="22.5" hidden="1" customHeight="1">
      <c r="A27" s="1185"/>
      <c r="B27" s="1185"/>
      <c r="C27" s="1185"/>
      <c r="D27" s="303" t="s">
        <v>330</v>
      </c>
      <c r="E27" s="303" t="s">
        <v>331</v>
      </c>
    </row>
    <row r="28" spans="1:8" ht="21.95" hidden="1" customHeight="1">
      <c r="A28" s="304">
        <v>1</v>
      </c>
      <c r="B28" s="305"/>
      <c r="C28" s="305"/>
      <c r="D28" s="305"/>
      <c r="E28" s="305"/>
    </row>
    <row r="29" spans="1:8" ht="21.95" hidden="1" customHeight="1">
      <c r="A29" s="304">
        <v>2</v>
      </c>
      <c r="B29" s="305"/>
      <c r="C29" s="305"/>
      <c r="D29" s="305"/>
      <c r="E29" s="305"/>
    </row>
    <row r="30" spans="1:8" ht="37.5" hidden="1" customHeight="1">
      <c r="A30" s="304">
        <v>3</v>
      </c>
      <c r="B30" s="305"/>
      <c r="C30" s="305"/>
      <c r="D30" s="305"/>
      <c r="E30" s="305"/>
    </row>
    <row r="31" spans="1:8" ht="15.95" customHeight="1"/>
    <row r="32" spans="1:8" ht="15.95" customHeight="1">
      <c r="C32" s="306"/>
    </row>
    <row r="33" spans="1:9" ht="15.95" customHeight="1">
      <c r="A33" s="307" t="s">
        <v>65</v>
      </c>
      <c r="B33" s="320" t="str">
        <f>'Attach 3(JV)'!B24</f>
        <v>--</v>
      </c>
      <c r="C33" s="306" t="s">
        <v>66</v>
      </c>
      <c r="D33" s="1186" t="str">
        <f>'Attach 3(JV)'!E24</f>
        <v/>
      </c>
      <c r="E33" s="1186"/>
    </row>
    <row r="34" spans="1:9" ht="15.95" customHeight="1">
      <c r="A34" s="307" t="s">
        <v>67</v>
      </c>
      <c r="B34" s="321" t="str">
        <f>'Attach 3(JV)'!B25</f>
        <v/>
      </c>
      <c r="C34" s="306" t="s">
        <v>68</v>
      </c>
      <c r="D34" s="1186" t="str">
        <f>'Attach 3(JV)'!E25</f>
        <v/>
      </c>
      <c r="E34" s="1186"/>
    </row>
    <row r="35" spans="1:9" s="277" customFormat="1" ht="15.75" customHeight="1">
      <c r="A35" s="278"/>
      <c r="B35" s="278"/>
      <c r="C35" s="306"/>
      <c r="D35" s="278"/>
      <c r="E35" s="278"/>
      <c r="I35" s="278"/>
    </row>
    <row r="36" spans="1:9" s="277" customFormat="1" ht="19.5" customHeight="1">
      <c r="A36" s="311" t="str">
        <f>A1</f>
        <v>Specification No.:CC/NT/W-TR/DOM/A06/24/14607</v>
      </c>
      <c r="B36" s="312"/>
      <c r="C36" s="312"/>
      <c r="D36" s="312"/>
      <c r="E36" s="313" t="str">
        <f>E1</f>
        <v>Attachment-5A</v>
      </c>
      <c r="I36" s="278"/>
    </row>
    <row r="37" spans="1:9" s="277" customFormat="1" ht="18" customHeight="1">
      <c r="A37" s="309"/>
      <c r="I37" s="278"/>
    </row>
    <row r="38" spans="1:9" s="277" customFormat="1" ht="30" customHeight="1">
      <c r="A38" s="1187" t="s">
        <v>332</v>
      </c>
      <c r="B38" s="1187"/>
      <c r="C38" s="1187"/>
      <c r="D38" s="1187"/>
      <c r="E38" s="1187"/>
      <c r="I38" s="278"/>
    </row>
    <row r="39" spans="1:9" s="277" customFormat="1" ht="18" customHeight="1">
      <c r="I39" s="278"/>
    </row>
    <row r="40" spans="1:9" s="277" customFormat="1" ht="36" customHeight="1">
      <c r="A40" s="1188" t="s">
        <v>321</v>
      </c>
      <c r="B40" s="858" t="s">
        <v>312</v>
      </c>
      <c r="C40" s="1184" t="s">
        <v>322</v>
      </c>
      <c r="D40" s="1189" t="s">
        <v>336</v>
      </c>
      <c r="E40" s="1190"/>
      <c r="I40" s="278"/>
    </row>
    <row r="41" spans="1:9" s="277" customFormat="1" ht="36" customHeight="1">
      <c r="A41" s="870"/>
      <c r="B41" s="1185"/>
      <c r="C41" s="1185"/>
      <c r="D41" s="303" t="s">
        <v>324</v>
      </c>
      <c r="E41" s="303" t="s">
        <v>340</v>
      </c>
      <c r="I41" s="278"/>
    </row>
    <row r="42" spans="1:9" s="277" customFormat="1" ht="18" customHeight="1">
      <c r="A42" s="314"/>
      <c r="B42" s="315"/>
      <c r="C42" s="314"/>
      <c r="D42" s="314"/>
      <c r="E42" s="314"/>
      <c r="I42" s="278"/>
    </row>
    <row r="43" spans="1:9" s="277" customFormat="1" ht="18" customHeight="1">
      <c r="A43" s="316"/>
      <c r="B43" s="317"/>
      <c r="C43" s="316"/>
      <c r="D43" s="316"/>
      <c r="E43" s="316"/>
      <c r="I43" s="278"/>
    </row>
    <row r="44" spans="1:9" s="277" customFormat="1" ht="18" customHeight="1">
      <c r="A44" s="316"/>
      <c r="B44" s="317"/>
      <c r="C44" s="316"/>
      <c r="D44" s="316"/>
      <c r="E44" s="316"/>
      <c r="I44" s="278"/>
    </row>
    <row r="45" spans="1:9" s="277" customFormat="1" ht="18" customHeight="1">
      <c r="A45" s="316"/>
      <c r="B45" s="317"/>
      <c r="C45" s="316"/>
      <c r="D45" s="316"/>
      <c r="E45" s="316"/>
      <c r="I45" s="278"/>
    </row>
    <row r="46" spans="1:9" s="277" customFormat="1" ht="18" customHeight="1">
      <c r="A46" s="316"/>
      <c r="B46" s="317"/>
      <c r="C46" s="316"/>
      <c r="D46" s="316"/>
      <c r="E46" s="316"/>
      <c r="I46" s="278"/>
    </row>
    <row r="47" spans="1:9" s="277" customFormat="1" ht="18" customHeight="1">
      <c r="A47" s="316"/>
      <c r="B47" s="317"/>
      <c r="C47" s="316"/>
      <c r="D47" s="316"/>
      <c r="E47" s="316"/>
      <c r="I47" s="278"/>
    </row>
    <row r="48" spans="1:9" s="277" customFormat="1" ht="18" customHeight="1">
      <c r="A48" s="316"/>
      <c r="B48" s="317"/>
      <c r="C48" s="316"/>
      <c r="D48" s="316"/>
      <c r="E48" s="316"/>
      <c r="I48" s="278"/>
    </row>
    <row r="49" spans="1:9" s="277" customFormat="1" ht="18" customHeight="1">
      <c r="A49" s="316"/>
      <c r="B49" s="317"/>
      <c r="C49" s="316"/>
      <c r="D49" s="316"/>
      <c r="E49" s="316"/>
      <c r="I49" s="278"/>
    </row>
    <row r="50" spans="1:9" s="277" customFormat="1" ht="18" customHeight="1">
      <c r="A50" s="316"/>
      <c r="B50" s="317"/>
      <c r="C50" s="316"/>
      <c r="D50" s="316"/>
      <c r="E50" s="316"/>
      <c r="I50" s="278"/>
    </row>
    <row r="51" spans="1:9" s="277" customFormat="1" ht="18" customHeight="1">
      <c r="A51" s="316"/>
      <c r="B51" s="317"/>
      <c r="C51" s="316"/>
      <c r="D51" s="316"/>
      <c r="E51" s="316"/>
      <c r="I51" s="278"/>
    </row>
    <row r="52" spans="1:9" s="277" customFormat="1" ht="18" customHeight="1">
      <c r="A52" s="316"/>
      <c r="B52" s="317"/>
      <c r="C52" s="316"/>
      <c r="D52" s="316"/>
      <c r="E52" s="316"/>
      <c r="I52" s="278"/>
    </row>
    <row r="53" spans="1:9" s="277" customFormat="1" ht="18" customHeight="1">
      <c r="A53" s="316"/>
      <c r="B53" s="317"/>
      <c r="C53" s="316"/>
      <c r="D53" s="316"/>
      <c r="E53" s="316"/>
      <c r="I53" s="278"/>
    </row>
    <row r="54" spans="1:9" s="277" customFormat="1" ht="18" customHeight="1">
      <c r="A54" s="316"/>
      <c r="B54" s="317"/>
      <c r="C54" s="316"/>
      <c r="D54" s="316"/>
      <c r="E54" s="316"/>
      <c r="I54" s="278"/>
    </row>
    <row r="55" spans="1:9" s="277" customFormat="1" ht="18" customHeight="1">
      <c r="A55" s="316"/>
      <c r="B55" s="317"/>
      <c r="C55" s="316"/>
      <c r="D55" s="316"/>
      <c r="E55" s="316"/>
      <c r="I55" s="278"/>
    </row>
    <row r="56" spans="1:9" s="277" customFormat="1" ht="18" customHeight="1">
      <c r="A56" s="316"/>
      <c r="B56" s="317"/>
      <c r="C56" s="316"/>
      <c r="D56" s="316"/>
      <c r="E56" s="316"/>
      <c r="I56" s="278"/>
    </row>
    <row r="57" spans="1:9" s="277" customFormat="1" ht="18" customHeight="1">
      <c r="A57" s="316"/>
      <c r="B57" s="317"/>
      <c r="C57" s="316"/>
      <c r="D57" s="316"/>
      <c r="E57" s="316"/>
      <c r="I57" s="278"/>
    </row>
    <row r="58" spans="1:9" s="277" customFormat="1" ht="18" customHeight="1">
      <c r="A58" s="316"/>
      <c r="B58" s="317"/>
      <c r="C58" s="316"/>
      <c r="D58" s="316"/>
      <c r="E58" s="316"/>
      <c r="I58" s="278"/>
    </row>
    <row r="59" spans="1:9" s="277" customFormat="1" ht="18" customHeight="1">
      <c r="A59" s="316"/>
      <c r="B59" s="317"/>
      <c r="C59" s="316"/>
      <c r="D59" s="316"/>
      <c r="E59" s="316"/>
      <c r="I59" s="278"/>
    </row>
    <row r="60" spans="1:9" s="277" customFormat="1" ht="18" customHeight="1">
      <c r="A60" s="316"/>
      <c r="B60" s="317"/>
      <c r="C60" s="316"/>
      <c r="D60" s="316"/>
      <c r="E60" s="316"/>
      <c r="I60" s="278"/>
    </row>
    <row r="61" spans="1:9" s="277" customFormat="1" ht="18" customHeight="1">
      <c r="A61" s="316"/>
      <c r="B61" s="317"/>
      <c r="C61" s="316"/>
      <c r="D61" s="316"/>
      <c r="E61" s="316"/>
      <c r="I61" s="278"/>
    </row>
    <row r="62" spans="1:9" s="277" customFormat="1" ht="18" customHeight="1">
      <c r="A62" s="316"/>
      <c r="B62" s="317"/>
      <c r="C62" s="316"/>
      <c r="D62" s="316"/>
      <c r="E62" s="316"/>
      <c r="I62" s="278"/>
    </row>
    <row r="63" spans="1:9" s="277" customFormat="1" ht="18" customHeight="1">
      <c r="A63" s="316"/>
      <c r="B63" s="317"/>
      <c r="C63" s="316"/>
      <c r="D63" s="316"/>
      <c r="E63" s="316"/>
      <c r="I63" s="278"/>
    </row>
    <row r="64" spans="1:9" s="277" customFormat="1" ht="18" customHeight="1">
      <c r="A64" s="316"/>
      <c r="B64" s="317"/>
      <c r="C64" s="316"/>
      <c r="D64" s="316"/>
      <c r="E64" s="316"/>
      <c r="I64" s="278"/>
    </row>
    <row r="65" spans="1:9" s="277" customFormat="1" ht="18" customHeight="1">
      <c r="A65" s="316"/>
      <c r="B65" s="317"/>
      <c r="C65" s="316"/>
      <c r="D65" s="316"/>
      <c r="E65" s="316"/>
      <c r="I65" s="278"/>
    </row>
    <row r="66" spans="1:9" s="277" customFormat="1" ht="18" customHeight="1">
      <c r="A66" s="316"/>
      <c r="B66" s="317"/>
      <c r="C66" s="316"/>
      <c r="D66" s="316"/>
      <c r="E66" s="316"/>
      <c r="I66" s="278"/>
    </row>
    <row r="67" spans="1:9" s="277" customFormat="1" ht="18" customHeight="1">
      <c r="A67" s="316"/>
      <c r="B67" s="317"/>
      <c r="C67" s="316"/>
      <c r="D67" s="316"/>
      <c r="E67" s="316"/>
      <c r="I67" s="278"/>
    </row>
    <row r="68" spans="1:9" s="277" customFormat="1" ht="18" customHeight="1">
      <c r="A68" s="318"/>
      <c r="B68" s="319"/>
      <c r="C68" s="318"/>
      <c r="D68" s="318"/>
      <c r="E68" s="318"/>
      <c r="I68" s="278"/>
    </row>
    <row r="69" spans="1:9" s="277" customFormat="1" ht="18" customHeight="1">
      <c r="I69" s="278"/>
    </row>
    <row r="70" spans="1:9" s="277" customFormat="1" ht="24" customHeight="1">
      <c r="C70" s="306"/>
      <c r="I70" s="278"/>
    </row>
    <row r="71" spans="1:9" s="277" customFormat="1" ht="24" customHeight="1">
      <c r="A71" s="307" t="s">
        <v>65</v>
      </c>
      <c r="B71" s="308" t="str">
        <f>B33</f>
        <v>--</v>
      </c>
      <c r="C71" s="306" t="s">
        <v>66</v>
      </c>
      <c r="D71" s="310" t="str">
        <f>D33</f>
        <v/>
      </c>
      <c r="I71" s="278"/>
    </row>
    <row r="72" spans="1:9" s="277" customFormat="1" ht="24" customHeight="1">
      <c r="A72" s="307" t="s">
        <v>67</v>
      </c>
      <c r="B72" s="308" t="str">
        <f>B34</f>
        <v/>
      </c>
      <c r="C72" s="306" t="s">
        <v>68</v>
      </c>
      <c r="D72" s="310" t="str">
        <f>D34</f>
        <v/>
      </c>
      <c r="I72" s="278"/>
    </row>
    <row r="73" spans="1:9" s="277" customFormat="1" ht="24" customHeight="1">
      <c r="A73" s="307"/>
      <c r="B73" s="320"/>
      <c r="C73" s="306"/>
      <c r="D73" s="321"/>
      <c r="I73" s="278"/>
    </row>
    <row r="74" spans="1:9" s="277" customFormat="1" ht="33" customHeight="1">
      <c r="D74" s="306"/>
      <c r="I74" s="278"/>
    </row>
  </sheetData>
  <sheetProtection algorithmName="SHA-512" hashValue="dmfDhxEBQVGkY67xLxe9gMRxb3NJrLa+nZEkMnFhpX5ZRXJAsMenGP9PBnSDQKYhRjawOu4ji7mOM9VbtSwjDQ==" saltValue="lBtlGEdq0bl43LtkyHeRrg==" spinCount="100000" sheet="1" objects="1" scenarios="1"/>
  <customSheetViews>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7"/>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18"/>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0"/>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8" zoomScale="130" zoomScaleSheetLayoutView="13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5" customFormat="1" ht="16.5" customHeight="1">
      <c r="A1" s="1154" t="str">
        <f>'Attach 3(JV)'!A1</f>
        <v>Specification No.:CC/NT/W-TR/DOM/A06/24/14607</v>
      </c>
      <c r="B1" s="1154"/>
      <c r="C1" s="1154"/>
      <c r="D1" s="1154"/>
      <c r="E1" s="529" t="str">
        <f>"Attachment-6 " &amp; 'Attach 3(JV)'!AT1</f>
        <v xml:space="preserve">Attachment-6 </v>
      </c>
      <c r="F1" s="514"/>
      <c r="G1" s="514"/>
      <c r="H1" s="514"/>
      <c r="Z1" s="536"/>
    </row>
    <row r="2" spans="1:26">
      <c r="Z2" s="113"/>
    </row>
    <row r="3" spans="1:26" ht="46.5" customHeight="1">
      <c r="A3" s="811" t="str">
        <f>'Attach 3(JV)'!A3</f>
        <v>765kV Transformer Package-7TR-11-BULK for procurement of 30 x 500 MVA, 765/400/33kV, 1-Ph Transformers under Bulk Procurement of 765kV and 400kV class Transformers &amp; Reactors of various Capacities (Lot-4).</v>
      </c>
      <c r="B3" s="812"/>
      <c r="C3" s="812"/>
      <c r="D3" s="812"/>
      <c r="E3" s="812"/>
      <c r="F3" s="26"/>
      <c r="G3" s="27"/>
      <c r="H3" s="26"/>
    </row>
    <row r="4" spans="1:26" ht="6.75" customHeight="1">
      <c r="A4" s="28"/>
      <c r="H4" s="30"/>
      <c r="I4" s="11"/>
    </row>
    <row r="5" spans="1:26" ht="20.100000000000001" customHeight="1">
      <c r="A5" s="840" t="s">
        <v>341</v>
      </c>
      <c r="B5" s="840"/>
      <c r="C5" s="840"/>
      <c r="D5" s="840"/>
      <c r="E5" s="840"/>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46" t="str">
        <f>'Attach 3(JV)'!A8</f>
        <v/>
      </c>
      <c r="B8" s="846"/>
      <c r="C8" s="846"/>
      <c r="D8" s="846"/>
      <c r="E8" s="12" t="str">
        <f>'Attach 3(JV)'!E8</f>
        <v>Contract Services</v>
      </c>
      <c r="H8" s="30"/>
      <c r="I8" s="11"/>
    </row>
    <row r="9" spans="1:26" ht="20.100000000000001" customHeight="1">
      <c r="A9" s="13" t="s">
        <v>57</v>
      </c>
      <c r="B9" s="843">
        <f>'Attach 3(JV)'!B9</f>
        <v>0</v>
      </c>
      <c r="C9" s="843"/>
      <c r="D9" s="843"/>
      <c r="E9" s="12" t="str">
        <f>'Attach 3(JV)'!E9</f>
        <v>Power Grid Corporation of India Ltd.,</v>
      </c>
      <c r="H9" s="30"/>
      <c r="I9" s="11"/>
    </row>
    <row r="10" spans="1:26" ht="20.100000000000001" customHeight="1">
      <c r="A10" s="13" t="s">
        <v>59</v>
      </c>
      <c r="B10" s="843">
        <f>'Attach 3(JV)'!B10</f>
        <v>0</v>
      </c>
      <c r="C10" s="843"/>
      <c r="D10" s="843"/>
      <c r="E10" s="12" t="str">
        <f>'Attach 3(JV)'!E10</f>
        <v>"Saudamini", Plot No. 2, Sector 29</v>
      </c>
      <c r="H10" s="30"/>
      <c r="I10" s="11"/>
    </row>
    <row r="11" spans="1:26" ht="20.100000000000001" customHeight="1">
      <c r="B11" s="843">
        <f>'Attach 3(JV)'!B11</f>
        <v>0</v>
      </c>
      <c r="C11" s="843"/>
      <c r="D11" s="843"/>
      <c r="E11" s="12" t="str">
        <f>'Attach 3(JV)'!E11</f>
        <v>Gurugram (Haryana) - 122001</v>
      </c>
    </row>
    <row r="12" spans="1:26" ht="17.25" customHeight="1">
      <c r="A12" s="32"/>
      <c r="B12" s="843">
        <f>'Attach 3(JV)'!B12</f>
        <v>0</v>
      </c>
      <c r="C12" s="843"/>
      <c r="D12" s="843"/>
      <c r="E12" s="12"/>
    </row>
    <row r="13" spans="1:26" ht="21" customHeight="1">
      <c r="A13" s="29" t="s">
        <v>63</v>
      </c>
      <c r="B13" s="83"/>
      <c r="C13" s="83"/>
      <c r="D13" s="83"/>
    </row>
    <row r="14" spans="1:26" ht="45" customHeight="1">
      <c r="A14" s="1059" t="s">
        <v>342</v>
      </c>
      <c r="B14" s="1059"/>
      <c r="C14" s="1059"/>
      <c r="D14" s="1059"/>
      <c r="E14" s="1059"/>
      <c r="F14" s="34"/>
      <c r="G14" s="34"/>
      <c r="H14" s="34"/>
    </row>
    <row r="15" spans="1:26" ht="12" customHeight="1">
      <c r="A15" s="32"/>
      <c r="B15" s="32"/>
      <c r="C15" s="32"/>
      <c r="D15" s="32"/>
      <c r="E15" s="32"/>
      <c r="F15" s="34"/>
      <c r="G15" s="34"/>
      <c r="H15" s="34"/>
    </row>
    <row r="16" spans="1:26" ht="42" customHeight="1">
      <c r="A16" s="46" t="s">
        <v>321</v>
      </c>
      <c r="B16" s="46" t="s">
        <v>343</v>
      </c>
      <c r="C16" s="1193" t="s">
        <v>344</v>
      </c>
      <c r="D16" s="1193"/>
      <c r="E16" s="46" t="s">
        <v>345</v>
      </c>
      <c r="F16" s="34"/>
      <c r="G16" s="34"/>
      <c r="H16" s="34"/>
    </row>
    <row r="17" spans="1:8" ht="21" customHeight="1">
      <c r="A17" s="209"/>
      <c r="B17" s="209"/>
      <c r="C17" s="1191"/>
      <c r="D17" s="1192"/>
      <c r="E17" s="209"/>
      <c r="F17" s="34"/>
      <c r="G17" s="34"/>
      <c r="H17" s="34"/>
    </row>
    <row r="18" spans="1:8" ht="21" customHeight="1">
      <c r="A18" s="209"/>
      <c r="B18" s="209"/>
      <c r="C18" s="1191"/>
      <c r="D18" s="1192"/>
      <c r="E18" s="209"/>
      <c r="F18" s="34"/>
      <c r="G18" s="34"/>
      <c r="H18" s="34"/>
    </row>
    <row r="19" spans="1:8" ht="21" customHeight="1">
      <c r="A19" s="209"/>
      <c r="B19" s="209"/>
      <c r="C19" s="1194"/>
      <c r="D19" s="1194"/>
      <c r="E19" s="209"/>
      <c r="F19" s="34"/>
      <c r="G19" s="34"/>
      <c r="H19" s="34"/>
    </row>
    <row r="20" spans="1:8" ht="21" customHeight="1">
      <c r="A20" s="209"/>
      <c r="B20" s="209"/>
      <c r="C20" s="1194"/>
      <c r="D20" s="1194"/>
      <c r="E20" s="209"/>
      <c r="F20" s="153"/>
      <c r="G20" s="153"/>
      <c r="H20" s="152" t="b">
        <v>0</v>
      </c>
    </row>
    <row r="21" spans="1:8" ht="21" customHeight="1">
      <c r="A21" s="209"/>
      <c r="B21" s="209"/>
      <c r="C21" s="1194"/>
      <c r="D21" s="1194"/>
      <c r="E21" s="209"/>
      <c r="F21" s="153"/>
      <c r="G21" s="153"/>
      <c r="H21" s="151"/>
    </row>
    <row r="22" spans="1:8" ht="16.5" customHeight="1">
      <c r="D22" s="32"/>
      <c r="E22" s="32"/>
      <c r="F22" s="34"/>
      <c r="G22" s="34"/>
      <c r="H22" s="34"/>
    </row>
    <row r="23" spans="1:8" s="24" customFormat="1" ht="51.75" customHeight="1">
      <c r="A23" s="1155" t="s">
        <v>346</v>
      </c>
      <c r="B23" s="1155"/>
      <c r="C23" s="1155"/>
      <c r="D23" s="1155"/>
      <c r="E23" s="1155"/>
      <c r="F23" s="34"/>
      <c r="G23" s="34"/>
      <c r="H23" s="34"/>
    </row>
    <row r="24" spans="1:8" s="24" customFormat="1" ht="96.75" customHeight="1">
      <c r="A24" s="1155" t="s">
        <v>347</v>
      </c>
      <c r="B24" s="1155"/>
      <c r="C24" s="1155"/>
      <c r="D24" s="1155"/>
      <c r="E24" s="1155"/>
      <c r="F24" s="34"/>
      <c r="G24" s="34"/>
      <c r="H24" s="34"/>
    </row>
    <row r="25" spans="1:8" s="24" customFormat="1" ht="24" customHeight="1">
      <c r="A25" s="146"/>
      <c r="B25" s="146"/>
      <c r="C25" s="146"/>
      <c r="D25" s="37"/>
      <c r="E25" s="146"/>
      <c r="F25" s="34"/>
      <c r="G25" s="34"/>
      <c r="H25" s="34"/>
    </row>
    <row r="26" spans="1:8" ht="24" customHeight="1">
      <c r="A26" s="36" t="s">
        <v>65</v>
      </c>
      <c r="B26" s="62" t="str">
        <f>'Attach 3(JV)'!B24</f>
        <v>--</v>
      </c>
      <c r="C26" s="40"/>
      <c r="D26" s="37" t="s">
        <v>66</v>
      </c>
      <c r="E26" s="198" t="str">
        <f>'Attach 3(JV)'!E24</f>
        <v/>
      </c>
    </row>
    <row r="27" spans="1:8" ht="24" customHeight="1">
      <c r="A27" s="36" t="s">
        <v>67</v>
      </c>
      <c r="B27" s="198" t="str">
        <f>'Attach 3(JV)'!B25</f>
        <v/>
      </c>
      <c r="C27" s="40"/>
      <c r="D27" s="37" t="s">
        <v>68</v>
      </c>
      <c r="E27" s="198" t="str">
        <f>'Attach 3(JV)'!E25</f>
        <v/>
      </c>
    </row>
    <row r="28" spans="1:8" ht="24" customHeight="1">
      <c r="D28" s="37"/>
    </row>
    <row r="29" spans="1:8" ht="24" customHeight="1">
      <c r="D29" s="37"/>
    </row>
    <row r="30" spans="1:8" s="50" customFormat="1" ht="32.25" customHeight="1">
      <c r="A30" s="33" t="str">
        <f>A1</f>
        <v>Specification No.:CC/NT/W-TR/DOM/A06/24/14607</v>
      </c>
      <c r="B30" s="33"/>
      <c r="C30" s="33"/>
      <c r="D30" s="33"/>
      <c r="E30" s="52" t="str">
        <f>"Annexure I to" &amp; E1</f>
        <v xml:space="preserve">Annexure I toAttachment-6 </v>
      </c>
      <c r="F30" s="49"/>
      <c r="G30" s="49"/>
      <c r="H30" s="49"/>
    </row>
    <row r="31" spans="1:8" ht="15.75" customHeight="1">
      <c r="A31" s="1196"/>
      <c r="B31" s="1196"/>
      <c r="C31" s="1196"/>
      <c r="D31" s="1196"/>
      <c r="E31" s="1196"/>
    </row>
    <row r="32" spans="1:8" ht="20.100000000000001" customHeight="1">
      <c r="A32" s="1195" t="str">
        <f>A5</f>
        <v>(Alternative, Deviations and Exceptions to the Provisions)</v>
      </c>
      <c r="B32" s="1195"/>
      <c r="C32" s="1195"/>
      <c r="D32" s="1195"/>
      <c r="E32" s="1195"/>
    </row>
    <row r="33" spans="1:5" ht="20.100000000000001" customHeight="1">
      <c r="A33" s="1195" t="s">
        <v>348</v>
      </c>
      <c r="B33" s="1195"/>
      <c r="C33" s="1195"/>
      <c r="D33" s="1195"/>
      <c r="E33" s="1195"/>
    </row>
    <row r="34" spans="1:5" ht="20.100000000000001" customHeight="1"/>
    <row r="35" spans="1:5" ht="42" customHeight="1">
      <c r="A35" s="46" t="s">
        <v>321</v>
      </c>
      <c r="B35" s="46" t="s">
        <v>343</v>
      </c>
      <c r="C35" s="1193" t="s">
        <v>344</v>
      </c>
      <c r="D35" s="1193"/>
      <c r="E35" s="46" t="s">
        <v>345</v>
      </c>
    </row>
    <row r="36" spans="1:5" ht="39.950000000000003" customHeight="1">
      <c r="A36" s="209"/>
      <c r="B36" s="209"/>
      <c r="C36" s="1191"/>
      <c r="D36" s="1192"/>
      <c r="E36" s="209"/>
    </row>
    <row r="37" spans="1:5" ht="39.950000000000003" customHeight="1">
      <c r="A37" s="209"/>
      <c r="B37" s="209"/>
      <c r="C37" s="1191"/>
      <c r="D37" s="1192"/>
      <c r="E37" s="209"/>
    </row>
    <row r="38" spans="1:5" ht="39.950000000000003" customHeight="1">
      <c r="A38" s="209"/>
      <c r="B38" s="209"/>
      <c r="C38" s="1191"/>
      <c r="D38" s="1192"/>
      <c r="E38" s="209"/>
    </row>
    <row r="39" spans="1:5" ht="39.950000000000003" customHeight="1">
      <c r="A39" s="209"/>
      <c r="B39" s="209"/>
      <c r="C39" s="1191"/>
      <c r="D39" s="1192"/>
      <c r="E39" s="209"/>
    </row>
    <row r="40" spans="1:5" ht="39.950000000000003" customHeight="1">
      <c r="A40" s="209"/>
      <c r="B40" s="209"/>
      <c r="C40" s="1191"/>
      <c r="D40" s="1192"/>
      <c r="E40" s="209"/>
    </row>
    <row r="41" spans="1:5" ht="39.950000000000003" customHeight="1">
      <c r="A41" s="209"/>
      <c r="B41" s="209"/>
      <c r="C41" s="1191"/>
      <c r="D41" s="1192"/>
      <c r="E41" s="209"/>
    </row>
    <row r="42" spans="1:5" ht="39.950000000000003" customHeight="1">
      <c r="A42" s="209"/>
      <c r="B42" s="209"/>
      <c r="C42" s="1191"/>
      <c r="D42" s="1192"/>
      <c r="E42" s="209"/>
    </row>
    <row r="43" spans="1:5" ht="39.950000000000003" customHeight="1">
      <c r="A43" s="209"/>
      <c r="B43" s="209"/>
      <c r="C43" s="1191"/>
      <c r="D43" s="1192"/>
      <c r="E43" s="209"/>
    </row>
    <row r="44" spans="1:5" ht="39.950000000000003" customHeight="1">
      <c r="A44" s="209"/>
      <c r="B44" s="209"/>
      <c r="C44" s="1191"/>
      <c r="D44" s="1192"/>
      <c r="E44" s="209"/>
    </row>
    <row r="45" spans="1:5" ht="39.950000000000003" customHeight="1">
      <c r="A45" s="209"/>
      <c r="B45" s="209"/>
      <c r="C45" s="1191"/>
      <c r="D45" s="1192"/>
      <c r="E45" s="209"/>
    </row>
    <row r="46" spans="1:5" ht="20.100000000000001" customHeight="1"/>
    <row r="47" spans="1:5" ht="25.5" customHeight="1"/>
    <row r="48" spans="1:5" ht="25.5" customHeight="1">
      <c r="A48" s="25"/>
      <c r="B48" s="25"/>
      <c r="C48" s="25"/>
      <c r="D48" s="37"/>
      <c r="E48" s="25"/>
    </row>
    <row r="49" spans="1:5" ht="25.5" customHeight="1">
      <c r="A49" s="36" t="s">
        <v>65</v>
      </c>
      <c r="B49" s="62" t="str">
        <f>B26</f>
        <v>--</v>
      </c>
      <c r="C49" s="40"/>
      <c r="D49" s="37" t="s">
        <v>66</v>
      </c>
      <c r="E49" s="198" t="str">
        <f>E26</f>
        <v/>
      </c>
    </row>
    <row r="50" spans="1:5" ht="25.5" customHeight="1">
      <c r="A50" s="36" t="s">
        <v>67</v>
      </c>
      <c r="B50" s="203" t="str">
        <f>B27</f>
        <v/>
      </c>
      <c r="C50" s="40"/>
      <c r="D50" s="37" t="s">
        <v>68</v>
      </c>
      <c r="E50" s="198" t="str">
        <f>E27</f>
        <v/>
      </c>
    </row>
    <row r="51" spans="1:5" ht="25.5" customHeight="1">
      <c r="D51" s="37"/>
    </row>
  </sheetData>
  <sheetProtection algorithmName="SHA-512" hashValue="QS8T5C0pXKYCM4OR1OKgRHviybqnX0Vy02n3oMNpT8nMLKoXkDC+CXKgLynH2rn0RF/tGGC7UtWwtp4JwHL1uw==" saltValue="6GcblrfB0aU0s31azMknBQ==" spinCount="100000" sheet="1" objects="1" scenarios="1"/>
  <customSheetViews>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39"/>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40"/>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41"/>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8" zoomScaleSheetLayoutView="100"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5" customFormat="1" ht="15.75" customHeight="1">
      <c r="A1" s="1154" t="str">
        <f>'Attach 3(JV)'!A1</f>
        <v>Specification No.:CC/NT/W-TR/DOM/A06/24/14607</v>
      </c>
      <c r="B1" s="1154"/>
      <c r="C1" s="1154"/>
      <c r="D1" s="1154"/>
      <c r="E1" s="513" t="str">
        <f>"Attachment-7 " &amp; 'Attach 3(JV)'!AT1</f>
        <v xml:space="preserve">Attachment-7 </v>
      </c>
      <c r="F1" s="514"/>
      <c r="G1" s="514"/>
      <c r="H1" s="514"/>
    </row>
    <row r="2" spans="1:9">
      <c r="E2" s="183"/>
    </row>
    <row r="3" spans="1:9" ht="55.5" customHeight="1">
      <c r="A3" s="811" t="str">
        <f>'Attach 3(JV)'!A3</f>
        <v>765kV Transformer Package-7TR-11-BULK for procurement of 30 x 500 MVA, 765/400/33kV, 1-Ph Transformers under Bulk Procurement of 765kV and 400kV class Transformers &amp; Reactors of various Capacities (Lot-4).</v>
      </c>
      <c r="B3" s="812"/>
      <c r="C3" s="812"/>
      <c r="D3" s="812"/>
      <c r="E3" s="812"/>
      <c r="F3" s="26"/>
      <c r="G3" s="27"/>
      <c r="H3" s="26"/>
    </row>
    <row r="4" spans="1:9" ht="20.100000000000001" customHeight="1">
      <c r="A4" s="28"/>
      <c r="H4" s="30"/>
      <c r="I4" s="11"/>
    </row>
    <row r="5" spans="1:9" ht="20.100000000000001" customHeight="1">
      <c r="A5" s="840" t="s">
        <v>349</v>
      </c>
      <c r="B5" s="840"/>
      <c r="C5" s="840"/>
      <c r="D5" s="840"/>
      <c r="E5" s="84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6" t="str">
        <f>'Attach 3(JV)'!A8</f>
        <v/>
      </c>
      <c r="B8" s="846"/>
      <c r="C8" s="846"/>
      <c r="D8" s="846"/>
      <c r="E8" s="107" t="str">
        <f>'Attach 3(JV)'!E8</f>
        <v>Contract Services</v>
      </c>
      <c r="H8" s="30"/>
      <c r="I8" s="11"/>
    </row>
    <row r="9" spans="1:9" ht="20.100000000000001" customHeight="1">
      <c r="A9" s="13" t="s">
        <v>57</v>
      </c>
      <c r="B9" s="843">
        <f>'Attach 3(JV)'!B9</f>
        <v>0</v>
      </c>
      <c r="C9" s="843"/>
      <c r="D9" s="843"/>
      <c r="E9" s="107" t="str">
        <f>'Attach 3(JV)'!E9</f>
        <v>Power Grid Corporation of India Ltd.,</v>
      </c>
      <c r="H9" s="30"/>
      <c r="I9" s="11"/>
    </row>
    <row r="10" spans="1:9" ht="20.100000000000001" customHeight="1">
      <c r="A10" s="13" t="s">
        <v>59</v>
      </c>
      <c r="B10" s="843">
        <f>'Attach 3(JV)'!B10</f>
        <v>0</v>
      </c>
      <c r="C10" s="843"/>
      <c r="D10" s="843"/>
      <c r="E10" s="107" t="str">
        <f>'Attach 3(JV)'!E10</f>
        <v>"Saudamini", Plot No. 2, Sector 29</v>
      </c>
      <c r="H10" s="30"/>
      <c r="I10" s="11"/>
    </row>
    <row r="11" spans="1:9" ht="20.100000000000001" customHeight="1">
      <c r="B11" s="843">
        <f>'Attach 3(JV)'!B11</f>
        <v>0</v>
      </c>
      <c r="C11" s="843"/>
      <c r="D11" s="843"/>
      <c r="E11" s="107" t="str">
        <f>'Attach 3(JV)'!E11</f>
        <v>Gurugram (Haryana) - 122001</v>
      </c>
    </row>
    <row r="12" spans="1:9" ht="20.100000000000001" customHeight="1">
      <c r="A12" s="32"/>
      <c r="B12" s="843">
        <f>'Attach 3(JV)'!B12</f>
        <v>0</v>
      </c>
      <c r="C12" s="843"/>
      <c r="D12" s="843"/>
      <c r="E12" s="15"/>
    </row>
    <row r="13" spans="1:9" ht="20.100000000000001" customHeight="1"/>
    <row r="14" spans="1:9" ht="20.100000000000001" customHeight="1">
      <c r="A14" s="32"/>
    </row>
    <row r="15" spans="1:9" ht="27.75" customHeight="1">
      <c r="A15" s="1195" t="s">
        <v>350</v>
      </c>
      <c r="B15" s="1195"/>
      <c r="C15" s="1195"/>
      <c r="D15" s="1195"/>
      <c r="E15" s="1195"/>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65</v>
      </c>
      <c r="B22" s="62" t="str">
        <f>'Attach 3(JV)'!B24</f>
        <v>--</v>
      </c>
      <c r="C22" s="33"/>
      <c r="D22" s="37" t="s">
        <v>66</v>
      </c>
      <c r="E22" s="198" t="str">
        <f>'Attach 3(JV)'!E24</f>
        <v/>
      </c>
    </row>
    <row r="23" spans="1:5" ht="33" customHeight="1">
      <c r="A23" s="36" t="s">
        <v>67</v>
      </c>
      <c r="B23" s="198" t="str">
        <f>'Attach 3(JV)'!B25</f>
        <v/>
      </c>
      <c r="C23" s="33"/>
      <c r="D23" s="37" t="s">
        <v>68</v>
      </c>
      <c r="E23" s="198"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2EYMmrEG5K8jmMeT1SSqgZFEYsLjZQzcGO70TlMVEEAqXQCNGnwjXGBS4mnFMQyFt0uUdwkC41IniXNQxnAJlw==" saltValue="us5bGHn2jHmgxt3wICuFjw==" spinCount="100000" sheet="1" objects="1" scenarios="1"/>
  <customSheetViews>
    <customSheetView guid="{B8284B7F-813C-4C59-8CB2-9F34C8EAC9F3}"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36"/>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37"/>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38"/>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39"/>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40"/>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1"/>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42"/>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51A6EE7B-1159-4743-BF27-95D329619B3B}"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AH53"/>
  <sheetViews>
    <sheetView showGridLines="0" view="pageBreakPreview" topLeftCell="A9" zoomScaleSheetLayoutView="100" workbookViewId="0">
      <selection activeCell="E19" sqref="E19:AH19"/>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5" width="10.7109375" style="24" customWidth="1"/>
    <col min="6" max="6" width="10.85546875" style="24" customWidth="1"/>
    <col min="7" max="7" width="11" style="25" customWidth="1"/>
    <col min="8" max="8" width="10.85546875" style="25" customWidth="1"/>
    <col min="9" max="9" width="9.42578125" style="25" customWidth="1"/>
    <col min="10" max="10" width="10.140625" style="25" customWidth="1"/>
    <col min="11" max="11" width="11.5703125" style="25" customWidth="1"/>
    <col min="12" max="12" width="12" style="25" customWidth="1"/>
    <col min="13" max="13" width="11.5703125" style="25" customWidth="1"/>
    <col min="14" max="14" width="11.28515625" style="25" customWidth="1"/>
    <col min="15" max="15" width="11.140625" style="25" customWidth="1"/>
    <col min="16" max="16" width="9.28515625" style="25" customWidth="1"/>
    <col min="17" max="18" width="11.42578125" style="25" customWidth="1"/>
    <col min="19" max="19" width="10.28515625" style="25" customWidth="1"/>
    <col min="20" max="20" width="9.140625" style="25" customWidth="1"/>
    <col min="21" max="21" width="10.28515625" style="25" customWidth="1"/>
    <col min="22" max="22" width="11.140625" style="25" customWidth="1"/>
    <col min="23" max="23" width="12.140625" style="25" customWidth="1"/>
    <col min="24" max="24" width="10.5703125" style="25" customWidth="1"/>
    <col min="25" max="16384" width="9.140625" style="25"/>
  </cols>
  <sheetData>
    <row r="1" spans="1:24" s="77" customFormat="1" ht="21.75" customHeight="1">
      <c r="A1" s="1151" t="str">
        <f>'Attach 3(JV)'!A1</f>
        <v>Specification No.:CC/NT/W-TR/DOM/A06/24/14607</v>
      </c>
      <c r="B1" s="1151"/>
      <c r="C1" s="1151"/>
      <c r="D1" s="1151"/>
      <c r="E1" s="508"/>
      <c r="F1" s="689" t="str">
        <f>"Attachment-9 " &amp; 'Attach 3(JV)'!AT1</f>
        <v xml:space="preserve">Attachment-9 </v>
      </c>
    </row>
    <row r="2" spans="1:24" ht="15" customHeight="1"/>
    <row r="3" spans="1:24" ht="79.5" customHeight="1">
      <c r="A3" s="1211" t="str">
        <f>'Attach 3(JV)'!A3</f>
        <v>765kV Transformer Package-7TR-11-BULK for procurement of 30 x 500 MVA, 765/400/33kV, 1-Ph Transformers under Bulk Procurement of 765kV and 400kV class Transformers &amp; Reactors of various Capacities (Lot-4).</v>
      </c>
      <c r="B3" s="1212"/>
      <c r="C3" s="1212"/>
      <c r="D3" s="1212"/>
      <c r="E3" s="1212"/>
      <c r="F3" s="1212"/>
    </row>
    <row r="4" spans="1:24" ht="15" customHeight="1">
      <c r="A4" s="28"/>
      <c r="F4" s="30"/>
    </row>
    <row r="5" spans="1:24" ht="20.100000000000001" customHeight="1">
      <c r="A5" s="840" t="s">
        <v>351</v>
      </c>
      <c r="B5" s="840"/>
      <c r="C5" s="840"/>
      <c r="D5" s="840"/>
      <c r="E5" s="840"/>
      <c r="F5" s="840"/>
    </row>
    <row r="6" spans="1:24" ht="12.75" customHeight="1">
      <c r="A6" s="32"/>
      <c r="F6" s="30"/>
    </row>
    <row r="7" spans="1:24" ht="20.100000000000001" customHeight="1">
      <c r="A7" s="33" t="str">
        <f>'Attach 3(JV)'!A7</f>
        <v>Bidder’s Name and Address  :</v>
      </c>
      <c r="E7" s="29" t="s">
        <v>55</v>
      </c>
      <c r="F7" s="30"/>
    </row>
    <row r="8" spans="1:24" ht="36" customHeight="1">
      <c r="A8" s="846" t="str">
        <f>'Attach 3(JV)'!A8</f>
        <v/>
      </c>
      <c r="B8" s="846"/>
      <c r="C8" s="846"/>
      <c r="D8" s="846"/>
      <c r="E8" s="29" t="s">
        <v>56</v>
      </c>
      <c r="F8" s="30"/>
    </row>
    <row r="9" spans="1:24" ht="20.100000000000001" customHeight="1">
      <c r="A9" s="13" t="s">
        <v>57</v>
      </c>
      <c r="B9" s="843">
        <f>'Attach 3(JV)'!B9</f>
        <v>0</v>
      </c>
      <c r="C9" s="843"/>
      <c r="D9" s="843"/>
      <c r="E9" s="29" t="s">
        <v>58</v>
      </c>
      <c r="F9" s="30"/>
    </row>
    <row r="10" spans="1:24" ht="20.100000000000001" customHeight="1">
      <c r="A10" s="13" t="s">
        <v>59</v>
      </c>
      <c r="B10" s="843">
        <f>'Attach 3(JV)'!B10</f>
        <v>0</v>
      </c>
      <c r="C10" s="843"/>
      <c r="D10" s="843"/>
      <c r="E10" s="29" t="s">
        <v>60</v>
      </c>
      <c r="F10" s="30"/>
    </row>
    <row r="11" spans="1:24" ht="20.100000000000001" customHeight="1">
      <c r="B11" s="843">
        <f>'Attach 3(JV)'!B11</f>
        <v>0</v>
      </c>
      <c r="C11" s="843"/>
      <c r="D11" s="843"/>
      <c r="E11" s="29" t="str">
        <f>'Attach 3(JV)'!E11</f>
        <v>Gurugram (Haryana) - 122001</v>
      </c>
    </row>
    <row r="12" spans="1:24" ht="20.100000000000001" customHeight="1">
      <c r="A12" s="32"/>
      <c r="B12" s="843">
        <f>'Attach 3(JV)'!B12</f>
        <v>0</v>
      </c>
      <c r="C12" s="843"/>
      <c r="D12" s="843"/>
    </row>
    <row r="13" spans="1:24" ht="13.5" customHeight="1">
      <c r="A13" s="32"/>
      <c r="B13" s="102"/>
      <c r="C13" s="102"/>
      <c r="D13" s="102"/>
    </row>
    <row r="14" spans="1:24" ht="20.100000000000001" customHeight="1">
      <c r="A14" s="29" t="s">
        <v>63</v>
      </c>
    </row>
    <row r="15" spans="1:24" ht="15" customHeight="1">
      <c r="A15" s="32"/>
    </row>
    <row r="16" spans="1:24" ht="69" customHeight="1">
      <c r="A16" s="1003"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Transformer Package-7TR-11-BULK for procurement of 30 x 500 MVA, 765/400/33kV, 1-Ph Transformers under Bulk Procurement of 765kV and 400kV class Transformers &amp; Reactors of various Capacities (Lot-4). for the period commencing from the effective date of Contract to us :</v>
      </c>
      <c r="B16" s="1003"/>
      <c r="C16" s="1003"/>
      <c r="D16" s="1003"/>
      <c r="E16" s="1003"/>
      <c r="F16" s="1003"/>
      <c r="G16" s="1003"/>
      <c r="H16" s="1003"/>
      <c r="I16" s="1003"/>
      <c r="J16" s="1003"/>
      <c r="K16" s="1003"/>
      <c r="L16" s="1003"/>
      <c r="M16" s="1003"/>
      <c r="N16" s="1003"/>
      <c r="O16" s="1003"/>
      <c r="P16" s="1003"/>
      <c r="Q16" s="1003"/>
      <c r="R16" s="1003"/>
      <c r="S16" s="1003"/>
      <c r="T16" s="1003"/>
      <c r="U16" s="1003"/>
      <c r="V16" s="1003"/>
      <c r="W16" s="1003"/>
      <c r="X16" s="1003"/>
    </row>
    <row r="17" spans="1:34" ht="14.25" customHeight="1">
      <c r="A17" s="32"/>
      <c r="B17" s="32"/>
      <c r="C17" s="32"/>
      <c r="D17" s="32"/>
      <c r="E17" s="34"/>
      <c r="F17" s="34"/>
    </row>
    <row r="18" spans="1:34" ht="20.25" customHeight="1">
      <c r="A18" s="1213" t="s">
        <v>321</v>
      </c>
      <c r="B18" s="1197" t="s">
        <v>352</v>
      </c>
      <c r="C18" s="1197"/>
      <c r="D18" s="1197"/>
      <c r="E18" s="1197" t="s">
        <v>353</v>
      </c>
      <c r="F18" s="1197"/>
      <c r="G18" s="1197"/>
      <c r="H18" s="1197"/>
      <c r="I18" s="1197"/>
      <c r="J18" s="1197"/>
      <c r="K18" s="1197"/>
      <c r="L18" s="1197"/>
      <c r="M18" s="1197"/>
      <c r="N18" s="1197"/>
      <c r="O18" s="1197"/>
      <c r="P18" s="1197"/>
      <c r="Q18" s="1197"/>
      <c r="R18" s="1197"/>
      <c r="S18" s="1197"/>
      <c r="T18" s="1197"/>
      <c r="U18" s="1197"/>
      <c r="V18" s="1197"/>
      <c r="W18" s="1197"/>
      <c r="X18" s="1197"/>
      <c r="Y18" s="1197"/>
      <c r="Z18" s="1197"/>
      <c r="AA18" s="1197"/>
      <c r="AB18" s="1197"/>
      <c r="AC18" s="1197"/>
      <c r="AD18" s="1197"/>
      <c r="AE18" s="1197"/>
      <c r="AF18" s="1197"/>
      <c r="AG18" s="1197"/>
      <c r="AH18" s="1197"/>
    </row>
    <row r="19" spans="1:34" ht="56.25" customHeight="1">
      <c r="A19" s="1214"/>
      <c r="B19" s="1197"/>
      <c r="C19" s="1197"/>
      <c r="D19" s="1197"/>
      <c r="E19" s="1198" t="str">
        <f>Basic!B1</f>
        <v>765kV Transformer Package-7TR-11-BULK for procurement of 30 x 500 MVA, 765/400/33kV, 1-Ph Transformers under Bulk Procurement of 765kV and 400kV class Transformers &amp; Reactors of various Capacities (Lot-4).</v>
      </c>
      <c r="F19" s="1198"/>
      <c r="G19" s="1198"/>
      <c r="H19" s="1198"/>
      <c r="I19" s="1198"/>
      <c r="J19" s="1198"/>
      <c r="K19" s="1198"/>
      <c r="L19" s="1198"/>
      <c r="M19" s="1198"/>
      <c r="N19" s="1198"/>
      <c r="O19" s="1198"/>
      <c r="P19" s="1198"/>
      <c r="Q19" s="1198"/>
      <c r="R19" s="1198"/>
      <c r="S19" s="1198"/>
      <c r="T19" s="1198"/>
      <c r="U19" s="1198"/>
      <c r="V19" s="1198"/>
      <c r="W19" s="1198"/>
      <c r="X19" s="1198"/>
      <c r="Y19" s="1198"/>
      <c r="Z19" s="1198"/>
      <c r="AA19" s="1198"/>
      <c r="AB19" s="1198"/>
      <c r="AC19" s="1198"/>
      <c r="AD19" s="1198"/>
      <c r="AE19" s="1198"/>
      <c r="AF19" s="1198"/>
      <c r="AG19" s="1198"/>
      <c r="AH19" s="1198"/>
    </row>
    <row r="20" spans="1:34" ht="85.5" customHeight="1">
      <c r="A20" s="698"/>
      <c r="B20" s="701"/>
      <c r="C20" s="702"/>
      <c r="D20" s="702"/>
      <c r="E20" s="728" t="s">
        <v>1011</v>
      </c>
      <c r="F20" s="728" t="s">
        <v>1012</v>
      </c>
      <c r="G20" s="728" t="s">
        <v>1013</v>
      </c>
      <c r="H20" s="728" t="s">
        <v>1014</v>
      </c>
      <c r="I20" s="728" t="s">
        <v>1015</v>
      </c>
      <c r="J20" s="728" t="s">
        <v>1016</v>
      </c>
      <c r="K20" s="728" t="s">
        <v>1017</v>
      </c>
      <c r="L20" s="728" t="s">
        <v>1018</v>
      </c>
      <c r="M20" s="728" t="s">
        <v>1019</v>
      </c>
      <c r="N20" s="728" t="s">
        <v>1020</v>
      </c>
      <c r="O20" s="728" t="s">
        <v>1021</v>
      </c>
      <c r="P20" s="728" t="s">
        <v>1022</v>
      </c>
      <c r="Q20" s="728" t="s">
        <v>1023</v>
      </c>
      <c r="R20" s="728" t="s">
        <v>1024</v>
      </c>
      <c r="S20" s="728" t="s">
        <v>1025</v>
      </c>
      <c r="T20" s="728" t="s">
        <v>1026</v>
      </c>
      <c r="U20" s="728" t="s">
        <v>1027</v>
      </c>
      <c r="V20" s="728" t="s">
        <v>1028</v>
      </c>
      <c r="W20" s="728" t="s">
        <v>1029</v>
      </c>
      <c r="X20" s="728" t="s">
        <v>1030</v>
      </c>
      <c r="Y20" s="728" t="s">
        <v>1090</v>
      </c>
      <c r="Z20" s="728" t="s">
        <v>1091</v>
      </c>
      <c r="AA20" s="728" t="s">
        <v>1092</v>
      </c>
      <c r="AB20" s="728" t="s">
        <v>1093</v>
      </c>
      <c r="AC20" s="728" t="s">
        <v>1094</v>
      </c>
      <c r="AD20" s="728" t="s">
        <v>1095</v>
      </c>
      <c r="AE20" s="728" t="s">
        <v>1096</v>
      </c>
      <c r="AF20" s="728" t="s">
        <v>1097</v>
      </c>
      <c r="AG20" s="728" t="s">
        <v>1098</v>
      </c>
      <c r="AH20" s="728" t="s">
        <v>1099</v>
      </c>
    </row>
    <row r="21" spans="1:34" ht="20.100000000000001" customHeight="1">
      <c r="A21" s="1200">
        <v>1</v>
      </c>
      <c r="B21" s="1205" t="s">
        <v>354</v>
      </c>
      <c r="C21" s="1205"/>
      <c r="D21" s="1206"/>
      <c r="E21" s="717"/>
      <c r="F21" s="717"/>
      <c r="G21" s="718"/>
      <c r="H21" s="718"/>
      <c r="I21" s="718"/>
      <c r="J21" s="718"/>
      <c r="K21" s="718"/>
      <c r="L21" s="718"/>
      <c r="M21" s="718"/>
      <c r="N21" s="718"/>
      <c r="O21" s="718"/>
      <c r="P21" s="718"/>
      <c r="Q21" s="718"/>
      <c r="R21" s="718"/>
      <c r="S21" s="718"/>
      <c r="T21" s="718"/>
      <c r="U21" s="718"/>
      <c r="V21" s="718"/>
      <c r="W21" s="718"/>
      <c r="X21" s="718"/>
    </row>
    <row r="22" spans="1:34" ht="20.100000000000001" customHeight="1">
      <c r="A22" s="1200"/>
      <c r="B22" s="1203" t="s">
        <v>355</v>
      </c>
      <c r="C22" s="1203"/>
      <c r="D22" s="1204"/>
      <c r="E22" s="719"/>
      <c r="F22" s="719"/>
      <c r="G22" s="719"/>
      <c r="H22" s="719"/>
      <c r="I22" s="719"/>
      <c r="J22" s="719"/>
      <c r="K22" s="719"/>
      <c r="L22" s="719"/>
      <c r="M22" s="719"/>
      <c r="N22" s="719"/>
      <c r="O22" s="719"/>
      <c r="P22" s="719"/>
      <c r="Q22" s="719"/>
      <c r="R22" s="719"/>
      <c r="S22" s="719"/>
      <c r="T22" s="719"/>
      <c r="U22" s="719"/>
      <c r="V22" s="719"/>
      <c r="W22" s="719"/>
      <c r="X22" s="719"/>
      <c r="Y22" s="719"/>
      <c r="Z22" s="719"/>
      <c r="AA22" s="719"/>
      <c r="AB22" s="719"/>
      <c r="AC22" s="719"/>
      <c r="AD22" s="719"/>
      <c r="AE22" s="719"/>
      <c r="AF22" s="719"/>
      <c r="AG22" s="719"/>
      <c r="AH22" s="719"/>
    </row>
    <row r="23" spans="1:34" ht="20.100000000000001" customHeight="1">
      <c r="A23" s="1200"/>
      <c r="B23" s="1201" t="s">
        <v>356</v>
      </c>
      <c r="C23" s="1201"/>
      <c r="D23" s="1202"/>
      <c r="E23" s="719"/>
      <c r="F23" s="719"/>
      <c r="G23" s="719"/>
      <c r="H23" s="719"/>
      <c r="I23" s="719"/>
      <c r="J23" s="719"/>
      <c r="K23" s="719"/>
      <c r="L23" s="719"/>
      <c r="M23" s="719"/>
      <c r="N23" s="719"/>
      <c r="O23" s="719"/>
      <c r="P23" s="719"/>
      <c r="Q23" s="719"/>
      <c r="R23" s="719"/>
      <c r="S23" s="719"/>
      <c r="T23" s="719"/>
      <c r="U23" s="719"/>
      <c r="V23" s="719"/>
      <c r="W23" s="719"/>
      <c r="X23" s="719"/>
      <c r="Y23" s="719"/>
      <c r="Z23" s="719"/>
      <c r="AA23" s="719"/>
      <c r="AB23" s="719"/>
      <c r="AC23" s="719"/>
      <c r="AD23" s="719"/>
      <c r="AE23" s="719"/>
      <c r="AF23" s="719"/>
      <c r="AG23" s="719"/>
      <c r="AH23" s="719"/>
    </row>
    <row r="24" spans="1:34" ht="20.100000000000001" customHeight="1">
      <c r="A24" s="1200">
        <v>2</v>
      </c>
      <c r="B24" s="1205" t="s">
        <v>357</v>
      </c>
      <c r="C24" s="1205"/>
      <c r="D24" s="1206"/>
      <c r="E24" s="717"/>
      <c r="F24" s="717"/>
      <c r="G24" s="718"/>
      <c r="H24" s="718"/>
      <c r="I24" s="718"/>
      <c r="J24" s="718"/>
      <c r="K24" s="718"/>
      <c r="L24" s="718"/>
      <c r="M24" s="718"/>
      <c r="N24" s="718"/>
      <c r="O24" s="718"/>
      <c r="P24" s="718"/>
      <c r="Q24" s="718"/>
      <c r="R24" s="718"/>
      <c r="S24" s="718"/>
      <c r="T24" s="718"/>
      <c r="U24" s="718"/>
      <c r="V24" s="718"/>
      <c r="W24" s="718"/>
      <c r="X24" s="718"/>
    </row>
    <row r="25" spans="1:34" ht="20.100000000000001" customHeight="1">
      <c r="A25" s="1200"/>
      <c r="B25" s="1203" t="s">
        <v>355</v>
      </c>
      <c r="C25" s="1203"/>
      <c r="D25" s="1204"/>
      <c r="E25" s="719"/>
      <c r="F25" s="719"/>
      <c r="G25" s="719"/>
      <c r="H25" s="719"/>
      <c r="I25" s="719"/>
      <c r="J25" s="719"/>
      <c r="K25" s="719"/>
      <c r="L25" s="719"/>
      <c r="M25" s="719"/>
      <c r="N25" s="719"/>
      <c r="O25" s="719"/>
      <c r="P25" s="719"/>
      <c r="Q25" s="719"/>
      <c r="R25" s="719"/>
      <c r="S25" s="719"/>
      <c r="T25" s="719"/>
      <c r="U25" s="719"/>
      <c r="V25" s="719"/>
      <c r="W25" s="719"/>
      <c r="X25" s="719"/>
      <c r="Y25" s="719"/>
      <c r="Z25" s="719"/>
      <c r="AA25" s="719"/>
      <c r="AB25" s="719"/>
      <c r="AC25" s="719"/>
      <c r="AD25" s="719"/>
      <c r="AE25" s="719"/>
      <c r="AF25" s="719"/>
      <c r="AG25" s="719"/>
      <c r="AH25" s="719"/>
    </row>
    <row r="26" spans="1:34" ht="20.100000000000001" customHeight="1">
      <c r="A26" s="1200"/>
      <c r="B26" s="1201" t="s">
        <v>356</v>
      </c>
      <c r="C26" s="1201"/>
      <c r="D26" s="1202"/>
      <c r="E26" s="719"/>
      <c r="F26" s="719"/>
      <c r="G26" s="719"/>
      <c r="H26" s="719"/>
      <c r="I26" s="719"/>
      <c r="J26" s="719"/>
      <c r="K26" s="719"/>
      <c r="L26" s="719"/>
      <c r="M26" s="719"/>
      <c r="N26" s="719"/>
      <c r="O26" s="719"/>
      <c r="P26" s="719"/>
      <c r="Q26" s="719"/>
      <c r="R26" s="719"/>
      <c r="S26" s="719"/>
      <c r="T26" s="719"/>
      <c r="U26" s="719"/>
      <c r="V26" s="719"/>
      <c r="W26" s="719"/>
      <c r="X26" s="719"/>
      <c r="Y26" s="719"/>
      <c r="Z26" s="719"/>
      <c r="AA26" s="719"/>
      <c r="AB26" s="719"/>
      <c r="AC26" s="719"/>
      <c r="AD26" s="719"/>
      <c r="AE26" s="719"/>
      <c r="AF26" s="719"/>
      <c r="AG26" s="719"/>
      <c r="AH26" s="719"/>
    </row>
    <row r="27" spans="1:34" ht="20.100000000000001" hidden="1" customHeight="1">
      <c r="A27" s="1200">
        <v>3</v>
      </c>
      <c r="B27" s="1205" t="s">
        <v>358</v>
      </c>
      <c r="C27" s="1205"/>
      <c r="D27" s="1206"/>
      <c r="E27" s="717"/>
      <c r="F27" s="717"/>
      <c r="G27" s="718"/>
      <c r="H27" s="718"/>
      <c r="I27" s="718"/>
      <c r="J27" s="718"/>
      <c r="K27" s="718"/>
      <c r="L27" s="718"/>
      <c r="M27" s="718"/>
      <c r="N27" s="718"/>
      <c r="O27" s="718"/>
      <c r="P27" s="718"/>
      <c r="Q27" s="718"/>
      <c r="R27" s="718"/>
      <c r="S27" s="718"/>
      <c r="T27" s="718"/>
      <c r="U27" s="718"/>
      <c r="V27" s="718"/>
      <c r="W27" s="718"/>
      <c r="X27" s="718"/>
    </row>
    <row r="28" spans="1:34" ht="20.100000000000001" hidden="1" customHeight="1">
      <c r="A28" s="1200"/>
      <c r="B28" s="1203" t="s">
        <v>355</v>
      </c>
      <c r="C28" s="1203"/>
      <c r="D28" s="1204"/>
      <c r="E28" s="719"/>
      <c r="F28" s="719"/>
      <c r="G28" s="718"/>
      <c r="H28" s="718"/>
      <c r="I28" s="718"/>
      <c r="J28" s="718"/>
      <c r="K28" s="718"/>
      <c r="L28" s="718"/>
      <c r="M28" s="718"/>
      <c r="N28" s="718"/>
      <c r="O28" s="718"/>
      <c r="P28" s="718"/>
      <c r="Q28" s="718"/>
      <c r="R28" s="718"/>
      <c r="S28" s="718"/>
      <c r="T28" s="718"/>
      <c r="U28" s="718"/>
      <c r="V28" s="718"/>
      <c r="W28" s="718"/>
      <c r="X28" s="718"/>
    </row>
    <row r="29" spans="1:34" ht="20.100000000000001" hidden="1" customHeight="1">
      <c r="A29" s="1200"/>
      <c r="B29" s="1201" t="s">
        <v>356</v>
      </c>
      <c r="C29" s="1201"/>
      <c r="D29" s="1202"/>
      <c r="E29" s="719"/>
      <c r="F29" s="719"/>
      <c r="G29" s="718"/>
      <c r="H29" s="718"/>
      <c r="I29" s="718"/>
      <c r="J29" s="718"/>
      <c r="K29" s="718"/>
      <c r="L29" s="718"/>
      <c r="M29" s="718"/>
      <c r="N29" s="718"/>
      <c r="O29" s="718"/>
      <c r="P29" s="718"/>
      <c r="Q29" s="718"/>
      <c r="R29" s="718"/>
      <c r="S29" s="718"/>
      <c r="T29" s="718"/>
      <c r="U29" s="718"/>
      <c r="V29" s="718"/>
      <c r="W29" s="718"/>
      <c r="X29" s="718"/>
    </row>
    <row r="30" spans="1:34" ht="20.100000000000001" customHeight="1">
      <c r="A30" s="1200">
        <v>3</v>
      </c>
      <c r="B30" s="1205" t="s">
        <v>359</v>
      </c>
      <c r="C30" s="1205"/>
      <c r="D30" s="1206"/>
      <c r="E30" s="717"/>
      <c r="F30" s="717"/>
      <c r="G30" s="718"/>
      <c r="H30" s="718"/>
      <c r="I30" s="718"/>
      <c r="J30" s="718"/>
      <c r="K30" s="718"/>
      <c r="L30" s="718"/>
      <c r="M30" s="718"/>
      <c r="N30" s="718"/>
      <c r="O30" s="718"/>
      <c r="P30" s="718"/>
      <c r="Q30" s="718"/>
      <c r="R30" s="718"/>
      <c r="S30" s="718"/>
      <c r="T30" s="718"/>
      <c r="U30" s="718"/>
      <c r="V30" s="718"/>
      <c r="W30" s="718"/>
      <c r="X30" s="718"/>
    </row>
    <row r="31" spans="1:34" ht="20.100000000000001" customHeight="1">
      <c r="A31" s="1200"/>
      <c r="B31" s="1203" t="s">
        <v>355</v>
      </c>
      <c r="C31" s="1203"/>
      <c r="D31" s="1204"/>
      <c r="E31" s="719"/>
      <c r="F31" s="719"/>
      <c r="G31" s="719"/>
      <c r="H31" s="719"/>
      <c r="I31" s="719"/>
      <c r="J31" s="719"/>
      <c r="K31" s="719"/>
      <c r="L31" s="719"/>
      <c r="M31" s="719"/>
      <c r="N31" s="719"/>
      <c r="O31" s="719"/>
      <c r="P31" s="719"/>
      <c r="Q31" s="719"/>
      <c r="R31" s="719"/>
      <c r="S31" s="719"/>
      <c r="T31" s="719"/>
      <c r="U31" s="719"/>
      <c r="V31" s="719"/>
      <c r="W31" s="719"/>
      <c r="X31" s="719"/>
      <c r="Y31" s="719"/>
      <c r="Z31" s="719"/>
      <c r="AA31" s="719"/>
      <c r="AB31" s="719"/>
      <c r="AC31" s="719"/>
      <c r="AD31" s="719"/>
      <c r="AE31" s="719"/>
      <c r="AF31" s="719"/>
      <c r="AG31" s="719"/>
      <c r="AH31" s="719"/>
    </row>
    <row r="32" spans="1:34" ht="20.100000000000001" customHeight="1">
      <c r="A32" s="1200"/>
      <c r="B32" s="1201" t="s">
        <v>356</v>
      </c>
      <c r="C32" s="1201"/>
      <c r="D32" s="1202"/>
      <c r="E32" s="719"/>
      <c r="F32" s="719"/>
      <c r="G32" s="719"/>
      <c r="H32" s="719"/>
      <c r="I32" s="719"/>
      <c r="J32" s="719"/>
      <c r="K32" s="719"/>
      <c r="L32" s="719"/>
      <c r="M32" s="719"/>
      <c r="N32" s="719"/>
      <c r="O32" s="719"/>
      <c r="P32" s="719"/>
      <c r="Q32" s="719"/>
      <c r="R32" s="719"/>
      <c r="S32" s="719"/>
      <c r="T32" s="719"/>
      <c r="U32" s="719"/>
      <c r="V32" s="719"/>
      <c r="W32" s="719"/>
      <c r="X32" s="719"/>
      <c r="Y32" s="719"/>
      <c r="Z32" s="719"/>
      <c r="AA32" s="719"/>
      <c r="AB32" s="719"/>
      <c r="AC32" s="719"/>
      <c r="AD32" s="719"/>
      <c r="AE32" s="719"/>
      <c r="AF32" s="719"/>
      <c r="AG32" s="719"/>
      <c r="AH32" s="719"/>
    </row>
    <row r="33" spans="1:34" ht="20.100000000000001" customHeight="1">
      <c r="A33" s="1200">
        <v>4</v>
      </c>
      <c r="B33" s="1205" t="s">
        <v>360</v>
      </c>
      <c r="C33" s="1205"/>
      <c r="D33" s="1206"/>
      <c r="E33" s="717"/>
      <c r="F33" s="717"/>
      <c r="G33" s="718"/>
      <c r="H33" s="718"/>
      <c r="I33" s="718"/>
      <c r="J33" s="718"/>
      <c r="K33" s="718"/>
      <c r="L33" s="718"/>
      <c r="M33" s="718"/>
      <c r="N33" s="718"/>
      <c r="O33" s="718"/>
      <c r="P33" s="718"/>
      <c r="Q33" s="718"/>
      <c r="R33" s="718"/>
      <c r="S33" s="718"/>
      <c r="T33" s="718"/>
      <c r="U33" s="718"/>
      <c r="V33" s="718"/>
      <c r="W33" s="718"/>
      <c r="X33" s="718"/>
    </row>
    <row r="34" spans="1:34" ht="20.100000000000001" customHeight="1">
      <c r="A34" s="1200"/>
      <c r="B34" s="1203" t="s">
        <v>355</v>
      </c>
      <c r="C34" s="1203"/>
      <c r="D34" s="1204"/>
      <c r="E34" s="719"/>
      <c r="F34" s="719"/>
      <c r="G34" s="719"/>
      <c r="H34" s="719"/>
      <c r="I34" s="719"/>
      <c r="J34" s="719"/>
      <c r="K34" s="719"/>
      <c r="L34" s="719"/>
      <c r="M34" s="719"/>
      <c r="N34" s="719"/>
      <c r="O34" s="719"/>
      <c r="P34" s="719"/>
      <c r="Q34" s="719"/>
      <c r="R34" s="719"/>
      <c r="S34" s="719"/>
      <c r="T34" s="719"/>
      <c r="U34" s="719"/>
      <c r="V34" s="719"/>
      <c r="W34" s="719"/>
      <c r="X34" s="719"/>
      <c r="Y34" s="719"/>
      <c r="Z34" s="719"/>
      <c r="AA34" s="719"/>
      <c r="AB34" s="719"/>
      <c r="AC34" s="719"/>
      <c r="AD34" s="719"/>
      <c r="AE34" s="719"/>
      <c r="AF34" s="719"/>
      <c r="AG34" s="719"/>
      <c r="AH34" s="719"/>
    </row>
    <row r="35" spans="1:34" ht="20.100000000000001" customHeight="1">
      <c r="A35" s="1200"/>
      <c r="B35" s="1201" t="s">
        <v>356</v>
      </c>
      <c r="C35" s="1201"/>
      <c r="D35" s="1202"/>
      <c r="E35" s="719"/>
      <c r="F35" s="719"/>
      <c r="G35" s="719"/>
      <c r="H35" s="719"/>
      <c r="I35" s="719"/>
      <c r="J35" s="719"/>
      <c r="K35" s="719"/>
      <c r="L35" s="719"/>
      <c r="M35" s="719"/>
      <c r="N35" s="719"/>
      <c r="O35" s="719"/>
      <c r="P35" s="719"/>
      <c r="Q35" s="719"/>
      <c r="R35" s="719"/>
      <c r="S35" s="719"/>
      <c r="T35" s="719"/>
      <c r="U35" s="719"/>
      <c r="V35" s="719"/>
      <c r="W35" s="719"/>
      <c r="X35" s="719"/>
      <c r="Y35" s="719"/>
      <c r="Z35" s="719"/>
      <c r="AA35" s="719"/>
      <c r="AB35" s="719"/>
      <c r="AC35" s="719"/>
      <c r="AD35" s="719"/>
      <c r="AE35" s="719"/>
      <c r="AF35" s="719"/>
      <c r="AG35" s="719"/>
      <c r="AH35" s="719"/>
    </row>
    <row r="36" spans="1:34" ht="20.100000000000001" customHeight="1">
      <c r="A36" s="43">
        <v>5</v>
      </c>
      <c r="B36" s="1208" t="s">
        <v>361</v>
      </c>
      <c r="C36" s="1208"/>
      <c r="D36" s="1209"/>
      <c r="E36" s="719"/>
      <c r="F36" s="719"/>
      <c r="G36" s="719"/>
      <c r="H36" s="719"/>
      <c r="I36" s="719"/>
      <c r="J36" s="719"/>
      <c r="K36" s="719"/>
      <c r="L36" s="719"/>
      <c r="M36" s="719"/>
      <c r="N36" s="719"/>
      <c r="O36" s="719"/>
      <c r="P36" s="719"/>
      <c r="Q36" s="719"/>
      <c r="R36" s="719"/>
      <c r="S36" s="719"/>
      <c r="T36" s="719"/>
      <c r="U36" s="719"/>
      <c r="V36" s="719"/>
      <c r="W36" s="719"/>
      <c r="X36" s="719"/>
      <c r="Y36" s="719"/>
      <c r="Z36" s="719"/>
      <c r="AA36" s="719"/>
      <c r="AB36" s="719"/>
      <c r="AC36" s="719"/>
      <c r="AD36" s="719"/>
      <c r="AE36" s="719"/>
      <c r="AF36" s="719"/>
      <c r="AG36" s="719"/>
      <c r="AH36" s="719"/>
    </row>
    <row r="37" spans="1:34" ht="20.100000000000001" customHeight="1">
      <c r="A37" s="1200">
        <v>6</v>
      </c>
      <c r="B37" s="1205" t="s">
        <v>362</v>
      </c>
      <c r="C37" s="1205"/>
      <c r="D37" s="1206"/>
      <c r="E37" s="717"/>
      <c r="F37" s="717"/>
      <c r="G37" s="717"/>
      <c r="H37" s="717"/>
      <c r="I37" s="717"/>
      <c r="J37" s="717"/>
      <c r="K37" s="717"/>
      <c r="L37" s="717"/>
      <c r="M37" s="717"/>
      <c r="N37" s="717"/>
      <c r="O37" s="717"/>
      <c r="P37" s="717"/>
      <c r="Q37" s="717"/>
      <c r="R37" s="717"/>
      <c r="S37" s="717"/>
      <c r="T37" s="717"/>
      <c r="U37" s="717"/>
      <c r="V37" s="717"/>
      <c r="W37" s="717"/>
      <c r="X37" s="717"/>
    </row>
    <row r="38" spans="1:34" ht="20.100000000000001" customHeight="1">
      <c r="A38" s="1200"/>
      <c r="B38" s="1203" t="s">
        <v>355</v>
      </c>
      <c r="C38" s="1203"/>
      <c r="D38" s="1204"/>
      <c r="E38" s="719"/>
      <c r="F38" s="719"/>
      <c r="G38" s="719"/>
      <c r="H38" s="719"/>
      <c r="I38" s="719"/>
      <c r="J38" s="719"/>
      <c r="K38" s="719"/>
      <c r="L38" s="719"/>
      <c r="M38" s="719"/>
      <c r="N38" s="719"/>
      <c r="O38" s="719"/>
      <c r="P38" s="719"/>
      <c r="Q38" s="719"/>
      <c r="R38" s="719"/>
      <c r="S38" s="719"/>
      <c r="T38" s="719"/>
      <c r="U38" s="719"/>
      <c r="V38" s="719"/>
      <c r="W38" s="719"/>
      <c r="X38" s="719"/>
      <c r="Y38" s="719"/>
      <c r="Z38" s="719"/>
      <c r="AA38" s="719"/>
      <c r="AB38" s="719"/>
      <c r="AC38" s="719"/>
      <c r="AD38" s="719"/>
      <c r="AE38" s="719"/>
      <c r="AF38" s="719"/>
      <c r="AG38" s="719"/>
      <c r="AH38" s="719"/>
    </row>
    <row r="39" spans="1:34" ht="20.100000000000001" customHeight="1">
      <c r="A39" s="1200"/>
      <c r="B39" s="1201" t="s">
        <v>356</v>
      </c>
      <c r="C39" s="1201"/>
      <c r="D39" s="1202"/>
      <c r="E39" s="719"/>
      <c r="F39" s="719"/>
      <c r="G39" s="719"/>
      <c r="H39" s="719"/>
      <c r="I39" s="719"/>
      <c r="J39" s="719"/>
      <c r="K39" s="719"/>
      <c r="L39" s="719"/>
      <c r="M39" s="719"/>
      <c r="N39" s="719"/>
      <c r="O39" s="719"/>
      <c r="P39" s="719"/>
      <c r="Q39" s="719"/>
      <c r="R39" s="719"/>
      <c r="S39" s="719"/>
      <c r="T39" s="719"/>
      <c r="U39" s="719"/>
      <c r="V39" s="719"/>
      <c r="W39" s="719"/>
      <c r="X39" s="719"/>
      <c r="Y39" s="719"/>
      <c r="Z39" s="719"/>
      <c r="AA39" s="719"/>
      <c r="AB39" s="719"/>
      <c r="AC39" s="719"/>
      <c r="AD39" s="719"/>
      <c r="AE39" s="719"/>
      <c r="AF39" s="719"/>
      <c r="AG39" s="719"/>
      <c r="AH39" s="719"/>
    </row>
    <row r="40" spans="1:34" ht="20.100000000000001" customHeight="1">
      <c r="A40" s="1200">
        <v>7</v>
      </c>
      <c r="B40" s="1205" t="s">
        <v>363</v>
      </c>
      <c r="C40" s="1205"/>
      <c r="D40" s="1206"/>
      <c r="E40" s="717"/>
      <c r="F40" s="717"/>
      <c r="G40" s="717"/>
      <c r="H40" s="717"/>
      <c r="I40" s="717"/>
      <c r="J40" s="717"/>
      <c r="K40" s="717"/>
      <c r="L40" s="717"/>
      <c r="M40" s="717"/>
      <c r="N40" s="717"/>
      <c r="O40" s="717"/>
      <c r="P40" s="717"/>
      <c r="Q40" s="717"/>
      <c r="R40" s="717"/>
      <c r="S40" s="717"/>
      <c r="T40" s="717"/>
      <c r="U40" s="717"/>
      <c r="V40" s="717"/>
      <c r="W40" s="717"/>
      <c r="X40" s="717"/>
    </row>
    <row r="41" spans="1:34" ht="20.100000000000001" customHeight="1">
      <c r="A41" s="1200"/>
      <c r="B41" s="1203" t="s">
        <v>355</v>
      </c>
      <c r="C41" s="1203"/>
      <c r="D41" s="1204"/>
      <c r="E41" s="719"/>
      <c r="F41" s="719"/>
      <c r="G41" s="719"/>
      <c r="H41" s="719"/>
      <c r="I41" s="719"/>
      <c r="J41" s="719"/>
      <c r="K41" s="719"/>
      <c r="L41" s="719"/>
      <c r="M41" s="719"/>
      <c r="N41" s="719"/>
      <c r="O41" s="719"/>
      <c r="P41" s="719"/>
      <c r="Q41" s="719"/>
      <c r="R41" s="719"/>
      <c r="S41" s="719"/>
      <c r="T41" s="719"/>
      <c r="U41" s="719"/>
      <c r="V41" s="719"/>
      <c r="W41" s="719"/>
      <c r="X41" s="719"/>
      <c r="Y41" s="719"/>
      <c r="Z41" s="719"/>
      <c r="AA41" s="719"/>
      <c r="AB41" s="719"/>
      <c r="AC41" s="719"/>
      <c r="AD41" s="719"/>
      <c r="AE41" s="719"/>
      <c r="AF41" s="719"/>
      <c r="AG41" s="719"/>
      <c r="AH41" s="719"/>
    </row>
    <row r="42" spans="1:34" ht="20.100000000000001" customHeight="1">
      <c r="A42" s="1200"/>
      <c r="B42" s="1201" t="s">
        <v>356</v>
      </c>
      <c r="C42" s="1201"/>
      <c r="D42" s="1202"/>
      <c r="E42" s="719"/>
      <c r="F42" s="719"/>
      <c r="G42" s="719"/>
      <c r="H42" s="719"/>
      <c r="I42" s="719"/>
      <c r="J42" s="719"/>
      <c r="K42" s="719"/>
      <c r="L42" s="719"/>
      <c r="M42" s="719"/>
      <c r="N42" s="719"/>
      <c r="O42" s="719"/>
      <c r="P42" s="719"/>
      <c r="Q42" s="719"/>
      <c r="R42" s="719"/>
      <c r="S42" s="719"/>
      <c r="T42" s="719"/>
      <c r="U42" s="719"/>
      <c r="V42" s="719"/>
      <c r="W42" s="719"/>
      <c r="X42" s="719"/>
      <c r="Y42" s="719"/>
      <c r="Z42" s="719"/>
      <c r="AA42" s="719"/>
      <c r="AB42" s="719"/>
      <c r="AC42" s="719"/>
      <c r="AD42" s="719"/>
      <c r="AE42" s="719"/>
      <c r="AF42" s="719"/>
      <c r="AG42" s="719"/>
      <c r="AH42" s="719"/>
    </row>
    <row r="43" spans="1:34" ht="20.100000000000001" customHeight="1">
      <c r="A43" s="1200">
        <v>8</v>
      </c>
      <c r="B43" s="1210" t="s">
        <v>364</v>
      </c>
      <c r="C43" s="1205"/>
      <c r="D43" s="1206"/>
      <c r="E43" s="717"/>
      <c r="F43" s="717"/>
      <c r="G43" s="717"/>
      <c r="H43" s="717"/>
      <c r="I43" s="717"/>
      <c r="J43" s="717"/>
      <c r="K43" s="717"/>
      <c r="L43" s="717"/>
      <c r="M43" s="717"/>
      <c r="N43" s="717"/>
      <c r="O43" s="717"/>
      <c r="P43" s="717"/>
      <c r="Q43" s="717"/>
      <c r="R43" s="717"/>
      <c r="S43" s="717"/>
      <c r="T43" s="717"/>
      <c r="U43" s="717"/>
      <c r="V43" s="717"/>
      <c r="W43" s="717"/>
      <c r="X43" s="717"/>
    </row>
    <row r="44" spans="1:34" ht="20.100000000000001" customHeight="1">
      <c r="A44" s="1200"/>
      <c r="B44" s="1207" t="s">
        <v>355</v>
      </c>
      <c r="C44" s="1203"/>
      <c r="D44" s="1204"/>
      <c r="E44" s="719"/>
      <c r="F44" s="719"/>
      <c r="G44" s="719"/>
      <c r="H44" s="719"/>
      <c r="I44" s="719"/>
      <c r="J44" s="719"/>
      <c r="K44" s="719"/>
      <c r="L44" s="719"/>
      <c r="M44" s="719"/>
      <c r="N44" s="719"/>
      <c r="O44" s="719"/>
      <c r="P44" s="719"/>
      <c r="Q44" s="719"/>
      <c r="R44" s="719"/>
      <c r="S44" s="719"/>
      <c r="T44" s="719"/>
      <c r="U44" s="719"/>
      <c r="V44" s="719"/>
      <c r="W44" s="719"/>
      <c r="X44" s="719"/>
      <c r="Y44" s="719"/>
      <c r="Z44" s="719"/>
      <c r="AA44" s="719"/>
      <c r="AB44" s="719"/>
      <c r="AC44" s="719"/>
      <c r="AD44" s="719"/>
      <c r="AE44" s="719"/>
      <c r="AF44" s="719"/>
      <c r="AG44" s="719"/>
      <c r="AH44" s="719"/>
    </row>
    <row r="45" spans="1:34" ht="20.100000000000001" customHeight="1">
      <c r="A45" s="1200"/>
      <c r="B45" s="1207" t="s">
        <v>356</v>
      </c>
      <c r="C45" s="1203"/>
      <c r="D45" s="1204"/>
      <c r="E45" s="719"/>
      <c r="F45" s="719"/>
      <c r="G45" s="719"/>
      <c r="H45" s="719"/>
      <c r="I45" s="719"/>
      <c r="J45" s="719"/>
      <c r="K45" s="719"/>
      <c r="L45" s="719"/>
      <c r="M45" s="719"/>
      <c r="N45" s="719"/>
      <c r="O45" s="719"/>
      <c r="P45" s="719"/>
      <c r="Q45" s="719"/>
      <c r="R45" s="719"/>
      <c r="S45" s="719"/>
      <c r="T45" s="719"/>
      <c r="U45" s="719"/>
      <c r="V45" s="719"/>
      <c r="W45" s="719"/>
      <c r="X45" s="719"/>
      <c r="Y45" s="719"/>
      <c r="Z45" s="719"/>
      <c r="AA45" s="719"/>
      <c r="AB45" s="719"/>
      <c r="AC45" s="719"/>
      <c r="AD45" s="719"/>
      <c r="AE45" s="719"/>
      <c r="AF45" s="719"/>
      <c r="AG45" s="719"/>
      <c r="AH45" s="719"/>
    </row>
    <row r="46" spans="1:34" s="673" customFormat="1" ht="18" customHeight="1">
      <c r="A46" s="671" t="str">
        <f>IF(OR(E45&gt;18,F45&gt;18,G45&gt;19,H45&gt;19,I45&gt;20,J45&gt;20,K45&gt;21,L45&gt;21,M45&gt;22,N45&gt;22,O45&gt;23,P45&gt;23, Q45&gt;24,R45&gt;24,S45&gt;25,T45&gt;26,U45&gt;27,V45&gt;28,W45&gt;29,X45&gt;30),"You are exceeding the completion schedule specified in the bidding documents.","")</f>
        <v/>
      </c>
      <c r="B46" s="672"/>
      <c r="C46" s="672"/>
      <c r="D46" s="672"/>
      <c r="E46" s="700"/>
      <c r="F46" s="700"/>
      <c r="G46" s="700"/>
      <c r="H46" s="700"/>
      <c r="I46" s="700"/>
      <c r="J46" s="700"/>
      <c r="K46" s="700"/>
      <c r="L46" s="700"/>
      <c r="M46" s="700"/>
      <c r="N46" s="700"/>
      <c r="O46" s="700"/>
      <c r="P46" s="700"/>
      <c r="Q46" s="700"/>
      <c r="R46" s="700"/>
      <c r="S46" s="700"/>
      <c r="T46" s="700"/>
      <c r="U46" s="700"/>
      <c r="V46" s="700"/>
      <c r="W46" s="700"/>
      <c r="X46" s="700"/>
    </row>
    <row r="47" spans="1:34" ht="18" customHeight="1">
      <c r="A47" s="381"/>
      <c r="B47" s="381"/>
      <c r="C47" s="381"/>
      <c r="D47" s="381"/>
    </row>
    <row r="48" spans="1:34" ht="29.25" customHeight="1">
      <c r="A48" s="36" t="s">
        <v>65</v>
      </c>
      <c r="B48" s="62" t="str">
        <f>'Attach 3(JV)'!B24</f>
        <v>--</v>
      </c>
      <c r="D48" s="37"/>
      <c r="E48" s="37" t="s">
        <v>66</v>
      </c>
      <c r="F48" s="39" t="str">
        <f>'Attach 3(JV)'!E24</f>
        <v/>
      </c>
    </row>
    <row r="49" spans="1:24" ht="22.5" customHeight="1">
      <c r="A49" s="36" t="s">
        <v>67</v>
      </c>
      <c r="B49" s="198" t="str">
        <f>'Attach 3(JV)'!B25</f>
        <v/>
      </c>
      <c r="D49" s="37"/>
      <c r="E49" s="37" t="s">
        <v>68</v>
      </c>
      <c r="F49" s="39" t="str">
        <f>'Attach 3(JV)'!E25</f>
        <v/>
      </c>
    </row>
    <row r="50" spans="1:24" ht="8.25" customHeight="1">
      <c r="D50" s="37"/>
    </row>
    <row r="51" spans="1:24" ht="12" customHeight="1">
      <c r="A51" s="38"/>
    </row>
    <row r="52" spans="1:24" ht="36.75" customHeight="1">
      <c r="A52" s="45" t="s">
        <v>27</v>
      </c>
      <c r="B52" s="1199" t="s">
        <v>365</v>
      </c>
      <c r="C52" s="1199"/>
      <c r="D52" s="1199"/>
      <c r="E52" s="1199"/>
      <c r="F52" s="1199"/>
      <c r="G52" s="1199"/>
      <c r="H52" s="1199"/>
      <c r="I52" s="1199"/>
      <c r="J52" s="1199"/>
      <c r="K52" s="1199"/>
      <c r="L52" s="1199"/>
      <c r="M52" s="1199"/>
      <c r="N52" s="1199"/>
      <c r="O52" s="1199"/>
      <c r="P52" s="1199"/>
      <c r="Q52" s="1199"/>
      <c r="R52" s="1199"/>
      <c r="S52" s="1199"/>
      <c r="T52" s="1199"/>
      <c r="U52" s="1199"/>
      <c r="V52" s="1199"/>
      <c r="W52" s="1199"/>
      <c r="X52" s="1199"/>
    </row>
    <row r="53" spans="1:24" ht="20.100000000000001" customHeight="1"/>
  </sheetData>
  <sheetProtection algorithmName="SHA-512" hashValue="dDX4pmJxkWf2ls6lv15Xt2r8QbF+IesqP3n6NbqF7mBAgeP/bqVS8cCWgWdC8HKPhcHkDD88Gfj+gGvQEhoInw==" saltValue="wusyl+xv/1F/uqU2Tkgeow==" spinCount="100000" sheet="1" objects="1" scenarios="1"/>
  <customSheetViews>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3"/>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3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38"/>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39"/>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40"/>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41"/>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A18:A19"/>
    <mergeCell ref="B18:D19"/>
    <mergeCell ref="B22:D22"/>
    <mergeCell ref="B24:D24"/>
    <mergeCell ref="B25:D25"/>
    <mergeCell ref="B26:D26"/>
    <mergeCell ref="B28:D28"/>
    <mergeCell ref="B29:D29"/>
    <mergeCell ref="A1:D1"/>
    <mergeCell ref="B9:D9"/>
    <mergeCell ref="A8:D8"/>
    <mergeCell ref="B12:D12"/>
    <mergeCell ref="B10:D10"/>
    <mergeCell ref="B11:D11"/>
    <mergeCell ref="A3:F3"/>
    <mergeCell ref="A5:F5"/>
    <mergeCell ref="A16:X16"/>
    <mergeCell ref="A24:A26"/>
    <mergeCell ref="B21:D21"/>
    <mergeCell ref="A21:A23"/>
    <mergeCell ref="B23:D23"/>
    <mergeCell ref="B30:D30"/>
    <mergeCell ref="B45:D45"/>
    <mergeCell ref="A37:A39"/>
    <mergeCell ref="B35:D35"/>
    <mergeCell ref="B42:D42"/>
    <mergeCell ref="B36:D36"/>
    <mergeCell ref="B44:D44"/>
    <mergeCell ref="B43:D43"/>
    <mergeCell ref="B38:D38"/>
    <mergeCell ref="A40:A42"/>
    <mergeCell ref="E18:AH18"/>
    <mergeCell ref="E19:AH19"/>
    <mergeCell ref="B52:X52"/>
    <mergeCell ref="A43:A45"/>
    <mergeCell ref="A27:A29"/>
    <mergeCell ref="B39:D39"/>
    <mergeCell ref="B41:D41"/>
    <mergeCell ref="B40:D40"/>
    <mergeCell ref="B27:D27"/>
    <mergeCell ref="A30:A32"/>
    <mergeCell ref="B33:D33"/>
    <mergeCell ref="B32:D32"/>
    <mergeCell ref="B34:D34"/>
    <mergeCell ref="B37:D37"/>
    <mergeCell ref="A33:A35"/>
    <mergeCell ref="B31:D31"/>
  </mergeCells>
  <phoneticPr fontId="7" type="noConversion"/>
  <dataValidations count="1">
    <dataValidation type="decimal" allowBlank="1" showInputMessage="1" showErrorMessage="1" error="Enter period in numeric figure only !" sqref="E22 E24:E26 E27:F27 E30:E46" xr:uid="{00000000-0002-0000-0E00-000000000000}">
      <formula1>0</formula1>
      <formula2>100</formula2>
    </dataValidation>
  </dataValidations>
  <pageMargins left="0.45" right="0.38" top="0.57999999999999996" bottom="0.6" header="0.34" footer="0.35"/>
  <pageSetup scale="29"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30"/>
  <sheetViews>
    <sheetView showGridLines="0" view="pageBreakPreview" topLeftCell="A8" zoomScaleSheetLayoutView="100" workbookViewId="0">
      <selection activeCell="M25" sqref="M25"/>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12" customFormat="1" ht="22.5" customHeight="1">
      <c r="A1" s="1151" t="str">
        <f>'Attach 3(JV)'!A1</f>
        <v>Specification No.:CC/NT/W-TR/DOM/A06/24/14607</v>
      </c>
      <c r="B1" s="1151"/>
      <c r="C1" s="1151"/>
      <c r="D1" s="1151"/>
      <c r="E1" s="510"/>
      <c r="F1" s="509" t="str">
        <f>"Attachment-10 " &amp; 'Attach 3(JV)'!AT1</f>
        <v xml:space="preserve">Attachment-10 </v>
      </c>
      <c r="G1" s="511"/>
      <c r="H1" s="511"/>
    </row>
    <row r="3" spans="1:10" ht="77.25" customHeight="1">
      <c r="A3" s="1217" t="str">
        <f>'Attach 3(JV)'!A3</f>
        <v>765kV Transformer Package-7TR-11-BULK for procurement of 30 x 500 MVA, 765/400/33kV, 1-Ph Transformers under Bulk Procurement of 765kV and 400kV class Transformers &amp; Reactors of various Capacities (Lot-4).</v>
      </c>
      <c r="B3" s="1218"/>
      <c r="C3" s="1218"/>
      <c r="D3" s="1218"/>
      <c r="E3" s="1218"/>
      <c r="F3" s="1218"/>
      <c r="G3" s="9"/>
      <c r="H3" s="3"/>
    </row>
    <row r="4" spans="1:10" ht="20.100000000000001" customHeight="1">
      <c r="A4" s="5"/>
      <c r="H4" s="10"/>
      <c r="I4" s="11"/>
    </row>
    <row r="5" spans="1:10" ht="20.100000000000001" customHeight="1">
      <c r="A5" s="1219" t="s">
        <v>366</v>
      </c>
      <c r="B5" s="1219"/>
      <c r="C5" s="1219"/>
      <c r="D5" s="1219"/>
      <c r="E5" s="1219"/>
      <c r="F5" s="1219"/>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16" t="str">
        <f>'Attach 3(JV)'!A8</f>
        <v/>
      </c>
      <c r="B8" s="1216"/>
      <c r="C8" s="1216"/>
      <c r="D8" s="1216"/>
      <c r="E8" s="12" t="str">
        <f>'Attach 3(JV)'!E8</f>
        <v>Contract Services</v>
      </c>
      <c r="H8" s="10"/>
      <c r="I8" s="11"/>
    </row>
    <row r="9" spans="1:10" ht="20.100000000000001" customHeight="1">
      <c r="A9" s="13" t="s">
        <v>57</v>
      </c>
      <c r="B9" s="843">
        <f>'Attach 3(JV)'!B9</f>
        <v>0</v>
      </c>
      <c r="C9" s="843"/>
      <c r="D9" s="843"/>
      <c r="E9" s="12" t="str">
        <f>'Attach 3(JV)'!E9</f>
        <v>Power Grid Corporation of India Ltd.,</v>
      </c>
      <c r="H9" s="10"/>
      <c r="I9" s="11"/>
    </row>
    <row r="10" spans="1:10" ht="20.100000000000001" customHeight="1">
      <c r="A10" s="13" t="s">
        <v>59</v>
      </c>
      <c r="B10" s="843">
        <f>'Attach 3(JV)'!B10</f>
        <v>0</v>
      </c>
      <c r="C10" s="843"/>
      <c r="D10" s="843"/>
      <c r="E10" s="12" t="str">
        <f>'Attach 3(JV)'!E10</f>
        <v>"Saudamini", Plot No. 2, Sector 29</v>
      </c>
      <c r="H10" s="10"/>
      <c r="I10" s="282"/>
    </row>
    <row r="11" spans="1:10" ht="20.100000000000001" customHeight="1">
      <c r="B11" s="843">
        <f>'Attach 3(JV)'!B11</f>
        <v>0</v>
      </c>
      <c r="C11" s="843"/>
      <c r="D11" s="843"/>
      <c r="E11" s="12" t="str">
        <f>'Attach 3(JV)'!E11</f>
        <v>Gurugram (Haryana) - 122001</v>
      </c>
    </row>
    <row r="12" spans="1:10" ht="20.100000000000001" customHeight="1">
      <c r="A12" s="6"/>
      <c r="B12" s="843">
        <f>'Attach 3(JV)'!B12</f>
        <v>0</v>
      </c>
      <c r="C12" s="843"/>
      <c r="D12" s="843"/>
      <c r="E12" s="12"/>
    </row>
    <row r="13" spans="1:10" ht="20.100000000000001" customHeight="1">
      <c r="A13" s="6"/>
    </row>
    <row r="14" spans="1:10" ht="20.100000000000001" customHeight="1">
      <c r="A14" s="6" t="s">
        <v>367</v>
      </c>
    </row>
    <row r="15" spans="1:10" ht="100.5" customHeight="1">
      <c r="A15" s="1215" t="str">
        <f>"We declare that the ratings, performance figures and availability of the system furnished by us for subject Package covered under this specification are guaranteed by us. In particular, we declare that the "&amp;Basic!B9&amp;", offered under this package shall meet the maximum loss requirement as stipulated in Technical Specifications."</f>
        <v>We declare that the ratings, performance figures and availability of the system furnished by us for subject Package covered under this specification are guaranteed by us. In particular, we declare that the 500 MVA, 765/400/33kV, 1-Ph Transformers, offered under this package shall meet the maximum loss requirement as stipulated in Technical Specifications.</v>
      </c>
      <c r="B15" s="1215"/>
      <c r="C15" s="1215"/>
      <c r="D15" s="1215"/>
      <c r="E15" s="1215"/>
      <c r="F15" s="1215"/>
      <c r="G15" s="2"/>
      <c r="H15" s="2"/>
      <c r="J15" s="521"/>
    </row>
    <row r="16" spans="1:10" ht="70.5" customHeight="1">
      <c r="A16" s="1215" t="s">
        <v>368</v>
      </c>
      <c r="B16" s="1215"/>
      <c r="C16" s="1215"/>
      <c r="D16" s="1215"/>
      <c r="E16" s="1215"/>
      <c r="F16" s="1215"/>
      <c r="G16" s="2"/>
      <c r="H16" s="2"/>
      <c r="J16" s="521"/>
    </row>
    <row r="17" spans="1:10" ht="69" customHeight="1">
      <c r="A17" s="1215" t="s">
        <v>369</v>
      </c>
      <c r="B17" s="1215"/>
      <c r="C17" s="1215"/>
      <c r="D17" s="1215"/>
      <c r="E17" s="1215"/>
      <c r="F17" s="1215"/>
      <c r="G17" s="2"/>
      <c r="H17" s="2"/>
      <c r="J17" s="521"/>
    </row>
    <row r="18" spans="1:10" ht="20.100000000000001" customHeight="1">
      <c r="A18" s="7"/>
    </row>
    <row r="19" spans="1:10" ht="20.100000000000001" customHeight="1">
      <c r="A19" s="19" t="s">
        <v>370</v>
      </c>
      <c r="B19" s="134" t="str">
        <f>'Attach 3(JV)'!B24</f>
        <v>--</v>
      </c>
      <c r="C19" s="18"/>
      <c r="E19" s="20" t="s">
        <v>66</v>
      </c>
      <c r="F19" s="204" t="str">
        <f>'Attach 3(JV)'!E24</f>
        <v/>
      </c>
    </row>
    <row r="20" spans="1:10" ht="20.100000000000001" customHeight="1">
      <c r="A20" s="19" t="s">
        <v>67</v>
      </c>
      <c r="B20" s="204" t="str">
        <f>'Attach 3(JV)'!B25</f>
        <v/>
      </c>
      <c r="C20" s="18"/>
      <c r="E20" s="20" t="s">
        <v>68</v>
      </c>
      <c r="F20" s="204" t="str">
        <f>'Attach 3(JV)'!E25</f>
        <v/>
      </c>
    </row>
    <row r="21" spans="1:10" ht="20.100000000000001" customHeight="1">
      <c r="B21" s="18"/>
      <c r="C21" s="18"/>
      <c r="D21" s="20"/>
      <c r="E21" s="18"/>
    </row>
    <row r="22" spans="1:10" ht="20.100000000000001" customHeight="1"/>
    <row r="23" spans="1:10" ht="20.100000000000001" customHeight="1">
      <c r="A23" s="8"/>
    </row>
    <row r="24" spans="1:10" ht="20.100000000000001" customHeight="1"/>
    <row r="25" spans="1:10" ht="20.100000000000001" customHeight="1"/>
    <row r="26" spans="1:10" ht="20.100000000000001" customHeight="1">
      <c r="A26" s="8"/>
    </row>
    <row r="27" spans="1:10" ht="20.100000000000001" customHeight="1"/>
    <row r="28" spans="1:10" ht="20.100000000000001" customHeight="1">
      <c r="A28" s="8"/>
    </row>
    <row r="29" spans="1:10" ht="20.100000000000001" customHeight="1"/>
    <row r="30" spans="1:10" ht="20.100000000000001" customHeight="1">
      <c r="A30" s="8"/>
    </row>
  </sheetData>
  <sheetProtection algorithmName="SHA-512" hashValue="UoiJrExgNtajoCHff7OblrJPOZwOroCKcJB5w1ETOAzxl8Ra55NhMP4jNj0YQcB0HwalI/fQr9ZTOEGowLNwCg==" saltValue="aVxx98ZuhLUnYqadH7xx5w==" spinCount="100000" sheet="1" objects="1" scenarios="1"/>
  <customSheetViews>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43"/>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11">
    <mergeCell ref="A1:D1"/>
    <mergeCell ref="B9:D9"/>
    <mergeCell ref="B10:D10"/>
    <mergeCell ref="A3:F3"/>
    <mergeCell ref="A5:F5"/>
    <mergeCell ref="A16:F16"/>
    <mergeCell ref="A17:F17"/>
    <mergeCell ref="B11:D11"/>
    <mergeCell ref="B12:D12"/>
    <mergeCell ref="A8:D8"/>
    <mergeCell ref="A15:F1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SheetLayoutView="100" workbookViewId="0">
      <selection activeCell="B47" sqref="B47:C47"/>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51" t="str">
        <f>'Attach 3(JV)'!A1</f>
        <v>Specification No.:CC/NT/W-TR/DOM/A06/24/14607</v>
      </c>
      <c r="B1" s="1151"/>
      <c r="C1" s="1151"/>
      <c r="D1" s="1223" t="str">
        <f>"Attachment-11 " &amp; 'Attach 3(JV)'!AT1</f>
        <v xml:space="preserve">Attachment-11 </v>
      </c>
      <c r="E1" s="1223"/>
      <c r="F1" s="78"/>
      <c r="G1" s="78"/>
      <c r="H1" s="78"/>
    </row>
    <row r="2" spans="1:26" ht="13.5" customHeight="1">
      <c r="Z2" s="113">
        <f>'Attach 3(JV)'!Z2</f>
        <v>0</v>
      </c>
    </row>
    <row r="3" spans="1:26" ht="75.75" customHeight="1">
      <c r="A3" s="1211" t="str">
        <f>'Attach 3(QR)'!A3</f>
        <v>765kV Transformer Package-7TR-11-BULK for procurement of 30 x 500 MVA, 765/400/33kV, 1-Ph Transformers under Bulk Procurement of 765kV and 400kV class Transformers &amp; Reactors of various Capacities (Lot-4).</v>
      </c>
      <c r="B3" s="1212"/>
      <c r="C3" s="1212"/>
      <c r="D3" s="1212"/>
      <c r="E3" s="1212"/>
      <c r="F3" s="26"/>
      <c r="G3" s="27"/>
      <c r="H3" s="26"/>
    </row>
    <row r="4" spans="1:26" ht="19.5" customHeight="1">
      <c r="A4" s="28"/>
      <c r="H4" s="30"/>
      <c r="I4" s="11"/>
    </row>
    <row r="5" spans="1:26" ht="21.75" customHeight="1">
      <c r="A5" s="840" t="s">
        <v>371</v>
      </c>
      <c r="B5" s="840"/>
      <c r="C5" s="840"/>
      <c r="D5" s="840"/>
      <c r="E5" s="840"/>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46" t="str">
        <f>'Attach 3(JV)'!A8</f>
        <v/>
      </c>
      <c r="B8" s="846"/>
      <c r="C8" s="846"/>
      <c r="D8" s="12" t="str">
        <f>'Attach 3(JV)'!E8</f>
        <v>Contract Services</v>
      </c>
      <c r="H8" s="30"/>
      <c r="I8" s="11"/>
    </row>
    <row r="9" spans="1:26" ht="19.5" customHeight="1">
      <c r="A9" s="13" t="s">
        <v>57</v>
      </c>
      <c r="B9" s="843">
        <f>'Attach 3(JV)'!B9</f>
        <v>0</v>
      </c>
      <c r="C9" s="843"/>
      <c r="D9" s="12" t="str">
        <f>'Attach 3(JV)'!E9</f>
        <v>Power Grid Corporation of India Ltd.,</v>
      </c>
      <c r="H9" s="30"/>
      <c r="I9" s="11"/>
    </row>
    <row r="10" spans="1:26" ht="19.5" customHeight="1">
      <c r="A10" s="13" t="s">
        <v>59</v>
      </c>
      <c r="B10" s="843">
        <f>'Attach 3(JV)'!B10</f>
        <v>0</v>
      </c>
      <c r="C10" s="843"/>
      <c r="D10" s="12" t="str">
        <f>'Attach 3(JV)'!E10</f>
        <v>"Saudamini", Plot No. 2, Sector 29</v>
      </c>
      <c r="H10" s="30"/>
      <c r="I10" s="11"/>
    </row>
    <row r="11" spans="1:26" ht="19.5" customHeight="1">
      <c r="B11" s="843">
        <f>'Attach 3(JV)'!B11</f>
        <v>0</v>
      </c>
      <c r="C11" s="843"/>
      <c r="D11" s="12" t="str">
        <f>'Attach 3(JV)'!E11</f>
        <v>Gurugram (Haryana) - 122001</v>
      </c>
    </row>
    <row r="12" spans="1:26" ht="19.5" customHeight="1">
      <c r="A12" s="32"/>
      <c r="B12" s="843">
        <f>'Attach 3(JV)'!B12</f>
        <v>0</v>
      </c>
      <c r="C12" s="843"/>
      <c r="D12" s="12"/>
    </row>
    <row r="13" spans="1:26" ht="19.5" customHeight="1">
      <c r="A13" s="29" t="s">
        <v>63</v>
      </c>
    </row>
    <row r="14" spans="1:26" ht="9.9499999999999993" customHeight="1">
      <c r="A14" s="32"/>
    </row>
    <row r="15" spans="1:26" ht="184.5" customHeight="1">
      <c r="A15" s="1220" t="s">
        <v>372</v>
      </c>
      <c r="B15" s="1059"/>
      <c r="C15" s="1059"/>
      <c r="D15" s="1059"/>
      <c r="E15" s="1059"/>
      <c r="F15" s="34"/>
      <c r="G15" s="34"/>
      <c r="H15" s="34"/>
    </row>
    <row r="16" spans="1:26" ht="19.5" customHeight="1">
      <c r="A16" s="32"/>
      <c r="B16" s="32"/>
      <c r="C16" s="32"/>
      <c r="D16" s="32"/>
      <c r="E16" s="32"/>
      <c r="F16" s="34"/>
      <c r="G16" s="34"/>
      <c r="H16" s="34"/>
    </row>
    <row r="17" spans="1:8" s="24" customFormat="1" ht="72" customHeight="1">
      <c r="A17" s="46" t="s">
        <v>321</v>
      </c>
      <c r="B17" s="1193" t="s">
        <v>373</v>
      </c>
      <c r="C17" s="1193"/>
      <c r="D17" s="46" t="s">
        <v>374</v>
      </c>
      <c r="E17" s="46" t="s">
        <v>375</v>
      </c>
      <c r="G17" s="34"/>
      <c r="H17" s="34"/>
    </row>
    <row r="18" spans="1:8" ht="26.1" customHeight="1">
      <c r="A18" s="81">
        <v>1</v>
      </c>
      <c r="B18" s="1224"/>
      <c r="C18" s="1224"/>
      <c r="D18" s="208"/>
      <c r="E18" s="208"/>
      <c r="F18" s="34"/>
      <c r="G18" s="34"/>
      <c r="H18" s="34"/>
    </row>
    <row r="19" spans="1:8" ht="26.1" customHeight="1">
      <c r="A19" s="81">
        <v>2</v>
      </c>
      <c r="B19" s="1224"/>
      <c r="C19" s="1224"/>
      <c r="D19" s="208"/>
      <c r="E19" s="208"/>
      <c r="F19" s="34"/>
      <c r="G19" s="34"/>
      <c r="H19" s="34"/>
    </row>
    <row r="20" spans="1:8" ht="26.1" customHeight="1">
      <c r="A20" s="81">
        <v>3</v>
      </c>
      <c r="B20" s="1224"/>
      <c r="C20" s="1224"/>
      <c r="D20" s="208"/>
      <c r="E20" s="208"/>
      <c r="F20" s="34"/>
      <c r="G20" s="34"/>
      <c r="H20" s="34"/>
    </row>
    <row r="21" spans="1:8" ht="26.1" customHeight="1">
      <c r="A21" s="81">
        <v>4</v>
      </c>
      <c r="B21" s="1224"/>
      <c r="C21" s="1224"/>
      <c r="D21" s="208"/>
      <c r="E21" s="208"/>
      <c r="F21" s="34"/>
      <c r="G21" s="34"/>
      <c r="H21" s="34"/>
    </row>
    <row r="22" spans="1:8" ht="26.1" customHeight="1">
      <c r="A22" s="81">
        <v>5</v>
      </c>
      <c r="B22" s="1224"/>
      <c r="C22" s="1224"/>
      <c r="D22" s="208"/>
      <c r="E22" s="208"/>
      <c r="F22" s="34"/>
      <c r="G22" s="34"/>
      <c r="H22" s="34"/>
    </row>
    <row r="23" spans="1:8" ht="26.1" customHeight="1">
      <c r="A23" s="81">
        <v>6</v>
      </c>
      <c r="B23" s="1224"/>
      <c r="C23" s="1224"/>
      <c r="D23" s="208"/>
      <c r="E23" s="208"/>
      <c r="F23" s="34"/>
      <c r="G23" s="34"/>
      <c r="H23" s="34"/>
    </row>
    <row r="24" spans="1:8" ht="26.1" customHeight="1">
      <c r="A24" s="32"/>
      <c r="B24" s="32"/>
      <c r="C24" s="32"/>
      <c r="D24" s="32"/>
      <c r="E24" s="32"/>
      <c r="F24" s="34"/>
      <c r="G24" s="34"/>
      <c r="H24" s="34"/>
    </row>
    <row r="25" spans="1:8" ht="84.75" customHeight="1">
      <c r="A25" s="1220" t="s">
        <v>376</v>
      </c>
      <c r="B25" s="1059"/>
      <c r="C25" s="1059"/>
      <c r="D25" s="1059"/>
      <c r="E25" s="1059"/>
    </row>
    <row r="26" spans="1:8" ht="149.25" customHeight="1">
      <c r="A26" s="1220" t="s">
        <v>377</v>
      </c>
      <c r="B26" s="1059"/>
      <c r="C26" s="1059"/>
      <c r="D26" s="1059"/>
      <c r="E26" s="1059"/>
    </row>
    <row r="27" spans="1:8" ht="26.1" customHeight="1">
      <c r="A27" s="36" t="s">
        <v>65</v>
      </c>
      <c r="B27" s="62" t="str">
        <f>'Attach 3(JV)'!B24</f>
        <v>--</v>
      </c>
      <c r="D27" s="37" t="s">
        <v>66</v>
      </c>
      <c r="E27" s="198" t="str">
        <f>'Attach 3(JV)'!E24</f>
        <v/>
      </c>
    </row>
    <row r="28" spans="1:8" ht="26.1" customHeight="1">
      <c r="A28" s="36" t="s">
        <v>67</v>
      </c>
      <c r="B28" s="198" t="str">
        <f>'Attach 3(JV)'!B25</f>
        <v/>
      </c>
      <c r="D28" s="37" t="s">
        <v>68</v>
      </c>
      <c r="E28" s="198" t="str">
        <f>'Attach 3(JV)'!E25</f>
        <v/>
      </c>
    </row>
    <row r="29" spans="1:8" ht="230.25" customHeight="1">
      <c r="A29" s="841" t="s">
        <v>378</v>
      </c>
      <c r="B29" s="841"/>
      <c r="C29" s="841"/>
      <c r="D29" s="841"/>
      <c r="E29" s="841"/>
    </row>
    <row r="30" spans="1:8" ht="20.100000000000001" customHeight="1">
      <c r="A30" s="21" t="str">
        <f>A1</f>
        <v>Specification No.:CC/NT/W-TR/DOM/A06/24/14607</v>
      </c>
      <c r="B30" s="22"/>
      <c r="C30" s="22"/>
      <c r="D30" s="22"/>
      <c r="E30" s="23" t="str">
        <f>D1</f>
        <v xml:space="preserve">Attachment-11 </v>
      </c>
    </row>
    <row r="31" spans="1:8" ht="19.5" customHeight="1"/>
    <row r="32" spans="1:8" ht="48" customHeight="1">
      <c r="A32" s="1222" t="str">
        <f>A3</f>
        <v>765kV Transformer Package-7TR-11-BULK for procurement of 30 x 500 MVA, 765/400/33kV, 1-Ph Transformers under Bulk Procurement of 765kV and 400kV class Transformers &amp; Reactors of various Capacities (Lot-4).</v>
      </c>
      <c r="B32" s="1222"/>
      <c r="C32" s="1222"/>
      <c r="D32" s="1222"/>
      <c r="E32" s="1222"/>
    </row>
    <row r="33" spans="1:5" ht="19.5" customHeight="1">
      <c r="A33" s="28"/>
    </row>
    <row r="34" spans="1:5" ht="19.5" customHeight="1">
      <c r="A34" s="1195" t="s">
        <v>371</v>
      </c>
      <c r="B34" s="1195"/>
      <c r="C34" s="1195"/>
      <c r="D34" s="1195"/>
      <c r="E34" s="1195"/>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57</v>
      </c>
      <c r="B38" s="843" t="str">
        <f>'Attach 3(JV)'!B17:D17</f>
        <v>Ram Lal</v>
      </c>
      <c r="C38" s="843"/>
      <c r="D38" s="12" t="str">
        <f>D9</f>
        <v>Power Grid Corporation of India Ltd.,</v>
      </c>
    </row>
    <row r="39" spans="1:5" ht="19.5" customHeight="1">
      <c r="A39" s="13" t="s">
        <v>59</v>
      </c>
      <c r="B39" s="843" t="str">
        <f>'Attach 3(JV)'!B18:D18</f>
        <v>G5</v>
      </c>
      <c r="C39" s="843"/>
      <c r="D39" s="12" t="str">
        <f>D10</f>
        <v>"Saudamini", Plot No. 2, Sector 29</v>
      </c>
    </row>
    <row r="40" spans="1:5" ht="19.5" customHeight="1">
      <c r="B40" s="843" t="str">
        <f>'Attach 3(JV)'!B19:D19</f>
        <v>Gurgaon</v>
      </c>
      <c r="C40" s="843"/>
      <c r="D40" s="12" t="str">
        <f>D11</f>
        <v>Gurugram (Haryana) - 122001</v>
      </c>
    </row>
    <row r="41" spans="1:5" ht="19.5" customHeight="1">
      <c r="A41" s="32"/>
      <c r="B41" s="843" t="str">
        <f>'Attach 3(JV)'!B20:D20</f>
        <v/>
      </c>
      <c r="C41" s="843"/>
      <c r="D41" s="12"/>
    </row>
    <row r="42" spans="1:5" ht="19.5" customHeight="1">
      <c r="A42" s="29" t="s">
        <v>63</v>
      </c>
    </row>
    <row r="43" spans="1:5" ht="19.5" customHeight="1">
      <c r="A43" s="32"/>
    </row>
    <row r="44" spans="1:5" ht="33.75" customHeight="1">
      <c r="A44" s="1059" t="s">
        <v>379</v>
      </c>
      <c r="B44" s="1059"/>
      <c r="C44" s="1059"/>
      <c r="D44" s="1059"/>
      <c r="E44" s="1059"/>
    </row>
    <row r="45" spans="1:5" ht="19.5" customHeight="1">
      <c r="A45" s="32"/>
      <c r="B45" s="32"/>
      <c r="C45" s="32"/>
      <c r="D45" s="32"/>
      <c r="E45" s="32"/>
    </row>
    <row r="46" spans="1:5" ht="72" customHeight="1">
      <c r="A46" s="46" t="s">
        <v>321</v>
      </c>
      <c r="B46" s="1193" t="s">
        <v>373</v>
      </c>
      <c r="C46" s="1193"/>
      <c r="D46" s="46" t="s">
        <v>374</v>
      </c>
      <c r="E46" s="46" t="s">
        <v>380</v>
      </c>
    </row>
    <row r="47" spans="1:5" ht="25.5" customHeight="1">
      <c r="A47" s="81">
        <v>1</v>
      </c>
      <c r="B47" s="1221"/>
      <c r="C47" s="1221"/>
      <c r="D47" s="212"/>
      <c r="E47" s="212"/>
    </row>
    <row r="48" spans="1:5" ht="25.5" customHeight="1">
      <c r="A48" s="81">
        <v>2</v>
      </c>
      <c r="B48" s="1221"/>
      <c r="C48" s="1221"/>
      <c r="D48" s="212"/>
      <c r="E48" s="212"/>
    </row>
    <row r="49" spans="1:5" ht="25.5" customHeight="1">
      <c r="A49" s="81">
        <v>3</v>
      </c>
      <c r="B49" s="1221"/>
      <c r="C49" s="1221"/>
      <c r="D49" s="212"/>
      <c r="E49" s="212"/>
    </row>
    <row r="50" spans="1:5" ht="25.5" customHeight="1">
      <c r="A50" s="81">
        <v>4</v>
      </c>
      <c r="B50" s="1221"/>
      <c r="C50" s="1221"/>
      <c r="D50" s="212"/>
      <c r="E50" s="212"/>
    </row>
    <row r="51" spans="1:5" ht="25.5" customHeight="1">
      <c r="A51" s="81">
        <v>5</v>
      </c>
      <c r="B51" s="1221"/>
      <c r="C51" s="1221"/>
      <c r="D51" s="212"/>
      <c r="E51" s="212"/>
    </row>
    <row r="52" spans="1:5" ht="25.5" customHeight="1">
      <c r="A52" s="81">
        <v>6</v>
      </c>
      <c r="B52" s="1221"/>
      <c r="C52" s="1221"/>
      <c r="D52" s="212"/>
      <c r="E52" s="212"/>
    </row>
    <row r="53" spans="1:5" ht="27.95" customHeight="1">
      <c r="A53" s="32"/>
      <c r="B53" s="32"/>
      <c r="C53" s="32"/>
      <c r="D53" s="32"/>
      <c r="E53" s="32"/>
    </row>
    <row r="54" spans="1:5" ht="27.95" customHeight="1">
      <c r="A54" s="148"/>
      <c r="B54" s="148"/>
      <c r="C54" s="148"/>
      <c r="D54" s="148"/>
      <c r="E54" s="148"/>
    </row>
    <row r="55" spans="1:5" ht="27.95" customHeight="1">
      <c r="A55" s="148" t="s">
        <v>65</v>
      </c>
      <c r="B55" s="62" t="str">
        <f>B27</f>
        <v>--</v>
      </c>
      <c r="C55" s="148" t="s">
        <v>66</v>
      </c>
      <c r="D55" s="148" t="str">
        <f>E27</f>
        <v/>
      </c>
      <c r="E55" s="148"/>
    </row>
    <row r="56" spans="1:5" ht="27.95" customHeight="1">
      <c r="A56" s="148" t="s">
        <v>67</v>
      </c>
      <c r="B56" s="148" t="str">
        <f>B28</f>
        <v/>
      </c>
      <c r="C56" s="148" t="s">
        <v>68</v>
      </c>
      <c r="D56" s="148" t="str">
        <f>E28</f>
        <v/>
      </c>
      <c r="E56" s="148"/>
    </row>
    <row r="57" spans="1:5" ht="27.95" customHeight="1">
      <c r="A57" s="148"/>
      <c r="B57" s="148"/>
      <c r="C57" s="148"/>
      <c r="D57" s="148"/>
      <c r="E57" s="148"/>
    </row>
    <row r="58" spans="1:5" ht="19.5" customHeight="1">
      <c r="A58" s="21" t="str">
        <f>A30</f>
        <v>Specification No.:CC/NT/W-TR/DOM/A06/24/14607</v>
      </c>
      <c r="B58" s="22"/>
      <c r="C58" s="22"/>
      <c r="D58" s="22"/>
      <c r="E58" s="23" t="str">
        <f>E30</f>
        <v xml:space="preserve">Attachment-11 </v>
      </c>
    </row>
    <row r="59" spans="1:5" ht="19.5" customHeight="1"/>
    <row r="60" spans="1:5" ht="48" customHeight="1">
      <c r="A60" s="1222" t="str">
        <f>A32</f>
        <v>765kV Transformer Package-7TR-11-BULK for procurement of 30 x 500 MVA, 765/400/33kV, 1-Ph Transformers under Bulk Procurement of 765kV and 400kV class Transformers &amp; Reactors of various Capacities (Lot-4).</v>
      </c>
      <c r="B60" s="1222"/>
      <c r="C60" s="1222"/>
      <c r="D60" s="1222"/>
      <c r="E60" s="1222"/>
    </row>
    <row r="61" spans="1:5" ht="19.5" customHeight="1">
      <c r="A61" s="28"/>
    </row>
    <row r="62" spans="1:5" ht="19.5" customHeight="1">
      <c r="A62" s="1195" t="s">
        <v>371</v>
      </c>
      <c r="B62" s="1195"/>
      <c r="C62" s="1195"/>
      <c r="D62" s="1195"/>
      <c r="E62" s="1195"/>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57</v>
      </c>
      <c r="B66" s="843" t="str">
        <f>'Attach 3(JV)'!E17</f>
        <v/>
      </c>
      <c r="C66" s="843"/>
      <c r="D66" s="12" t="str">
        <f>D9</f>
        <v>Power Grid Corporation of India Ltd.,</v>
      </c>
    </row>
    <row r="67" spans="1:5" ht="19.5" customHeight="1">
      <c r="A67" s="13" t="s">
        <v>59</v>
      </c>
      <c r="B67" s="843" t="str">
        <f>'Attach 3(JV)'!E18</f>
        <v/>
      </c>
      <c r="C67" s="843"/>
      <c r="D67" s="12" t="str">
        <f>D10</f>
        <v>"Saudamini", Plot No. 2, Sector 29</v>
      </c>
    </row>
    <row r="68" spans="1:5" ht="19.5" customHeight="1">
      <c r="B68" s="843" t="str">
        <f>'Attach 3(JV)'!E19</f>
        <v/>
      </c>
      <c r="C68" s="843"/>
      <c r="D68" s="12" t="str">
        <f>D11</f>
        <v>Gurugram (Haryana) - 122001</v>
      </c>
    </row>
    <row r="69" spans="1:5" ht="19.5" customHeight="1">
      <c r="A69" s="32"/>
      <c r="B69" s="843" t="str">
        <f>'Attach 3(JV)'!E20</f>
        <v/>
      </c>
      <c r="C69" s="843"/>
      <c r="D69" s="12"/>
    </row>
    <row r="70" spans="1:5" ht="19.5" customHeight="1">
      <c r="A70" s="29" t="s">
        <v>63</v>
      </c>
    </row>
    <row r="71" spans="1:5" ht="19.5" customHeight="1">
      <c r="A71" s="32"/>
    </row>
    <row r="72" spans="1:5" ht="33.75" customHeight="1">
      <c r="A72" s="1059" t="s">
        <v>379</v>
      </c>
      <c r="B72" s="1059"/>
      <c r="C72" s="1059"/>
      <c r="D72" s="1059"/>
      <c r="E72" s="1059"/>
    </row>
    <row r="73" spans="1:5" ht="19.5" customHeight="1">
      <c r="A73" s="32"/>
      <c r="B73" s="32"/>
      <c r="C73" s="32"/>
      <c r="D73" s="32"/>
      <c r="E73" s="32"/>
    </row>
    <row r="74" spans="1:5" ht="72" customHeight="1">
      <c r="A74" s="46" t="s">
        <v>321</v>
      </c>
      <c r="B74" s="1193" t="s">
        <v>373</v>
      </c>
      <c r="C74" s="1193"/>
      <c r="D74" s="46" t="s">
        <v>374</v>
      </c>
      <c r="E74" s="46" t="s">
        <v>380</v>
      </c>
    </row>
    <row r="75" spans="1:5" ht="25.5" customHeight="1">
      <c r="A75" s="81">
        <v>1</v>
      </c>
      <c r="B75" s="1221"/>
      <c r="C75" s="1221"/>
      <c r="D75" s="212"/>
      <c r="E75" s="212"/>
    </row>
    <row r="76" spans="1:5" ht="25.5" customHeight="1">
      <c r="A76" s="81">
        <v>2</v>
      </c>
      <c r="B76" s="1221"/>
      <c r="C76" s="1221"/>
      <c r="D76" s="212"/>
      <c r="E76" s="212"/>
    </row>
    <row r="77" spans="1:5" ht="25.5" customHeight="1">
      <c r="A77" s="81">
        <v>3</v>
      </c>
      <c r="B77" s="1221"/>
      <c r="C77" s="1221"/>
      <c r="D77" s="212"/>
      <c r="E77" s="212"/>
    </row>
    <row r="78" spans="1:5" ht="25.5" customHeight="1">
      <c r="A78" s="81">
        <v>4</v>
      </c>
      <c r="B78" s="1221"/>
      <c r="C78" s="1221"/>
      <c r="D78" s="212"/>
      <c r="E78" s="212"/>
    </row>
    <row r="79" spans="1:5" ht="25.5" customHeight="1">
      <c r="A79" s="81">
        <v>5</v>
      </c>
      <c r="B79" s="1221"/>
      <c r="C79" s="1221"/>
      <c r="D79" s="212"/>
      <c r="E79" s="212"/>
    </row>
    <row r="80" spans="1:5" ht="25.5" customHeight="1">
      <c r="A80" s="81">
        <v>6</v>
      </c>
      <c r="B80" s="1221"/>
      <c r="C80" s="1221"/>
      <c r="D80" s="212"/>
      <c r="E80" s="212"/>
    </row>
    <row r="81" spans="1:5" ht="19.5" customHeight="1">
      <c r="A81" s="32"/>
      <c r="B81" s="32"/>
      <c r="C81" s="32"/>
      <c r="D81" s="32"/>
      <c r="E81" s="32"/>
    </row>
    <row r="82" spans="1:5" ht="24.75" customHeight="1">
      <c r="A82" s="148"/>
      <c r="B82" s="148"/>
      <c r="C82" s="148"/>
      <c r="D82" s="148"/>
      <c r="E82" s="148"/>
    </row>
    <row r="83" spans="1:5" ht="24.75" customHeight="1">
      <c r="A83" s="148" t="s">
        <v>65</v>
      </c>
      <c r="B83" s="62" t="str">
        <f>B55</f>
        <v>--</v>
      </c>
      <c r="C83" s="148" t="s">
        <v>66</v>
      </c>
      <c r="D83" s="148" t="str">
        <f>D55</f>
        <v/>
      </c>
      <c r="E83" s="148"/>
    </row>
    <row r="84" spans="1:5" ht="24.75" customHeight="1">
      <c r="A84" s="148" t="s">
        <v>67</v>
      </c>
      <c r="B84" s="148" t="str">
        <f>B56</f>
        <v/>
      </c>
      <c r="C84" s="148" t="s">
        <v>68</v>
      </c>
      <c r="D84" s="148" t="str">
        <f>D56</f>
        <v/>
      </c>
      <c r="E84" s="148"/>
    </row>
    <row r="85" spans="1:5" ht="24.75" customHeight="1">
      <c r="A85" s="148"/>
      <c r="B85" s="148"/>
      <c r="C85" s="148"/>
      <c r="D85" s="148"/>
      <c r="E85" s="148"/>
    </row>
    <row r="86" spans="1:5" ht="37.5" customHeight="1">
      <c r="A86" s="59"/>
      <c r="B86" s="59"/>
      <c r="C86" s="59"/>
      <c r="D86" s="59"/>
      <c r="E86" s="59"/>
    </row>
  </sheetData>
  <sheetProtection algorithmName="SHA-512" hashValue="7PbMsE1SJnslxUPVvcV4kZZKrfnQYy7yGSwYJwQ2zZ8Uwh5pQqjidRGbkxCJ63R3snsN42ZMFo/aTTgfwiM0Kg==" saltValue="z+wGEej3frXHs7QXnGu+Kg==" spinCount="100000" sheet="1" objects="1" scenarios="1"/>
  <customSheetViews>
    <customSheetView guid="{B8284B7F-813C-4C59-8CB2-9F34C8EAC9F3}"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62"/>
  <sheetViews>
    <sheetView showGridLines="0" showZeros="0" tabSelected="1" view="pageBreakPreview" zoomScaleNormal="100" zoomScaleSheetLayoutView="100" workbookViewId="0">
      <selection activeCell="L23" sqref="L23"/>
    </sheetView>
  </sheetViews>
  <sheetFormatPr defaultColWidth="9.140625" defaultRowHeight="16.5"/>
  <cols>
    <col min="1" max="1" width="15.28515625" style="235" customWidth="1"/>
    <col min="2" max="2" width="24" style="235" customWidth="1"/>
    <col min="3" max="3" width="16.7109375" style="235" customWidth="1"/>
    <col min="4" max="4" width="38.140625" style="235" customWidth="1"/>
    <col min="5" max="5" width="26.140625" style="235" customWidth="1"/>
    <col min="6" max="6" width="14.7109375" style="235" customWidth="1"/>
    <col min="7" max="8" width="9.140625" style="363" customWidth="1"/>
    <col min="9" max="16384" width="9.140625" style="363"/>
  </cols>
  <sheetData>
    <row r="1" spans="1:7" s="234" customFormat="1" ht="20.25" customHeight="1">
      <c r="A1" s="516" t="str">
        <f>'Attach 3(JV)'!A1</f>
        <v>Specification No.:CC/NT/W-TR/DOM/A06/24/14607</v>
      </c>
      <c r="B1" s="517"/>
      <c r="C1" s="517"/>
      <c r="D1" s="517"/>
      <c r="E1" s="518" t="s">
        <v>381</v>
      </c>
      <c r="F1" s="233"/>
    </row>
    <row r="3" spans="1:7" ht="73.5" customHeight="1">
      <c r="A3" s="1211" t="str">
        <f>'Attach 3(JV)'!A3</f>
        <v>765kV Transformer Package-7TR-11-BULK for procurement of 30 x 500 MVA, 765/400/33kV, 1-Ph Transformers under Bulk Procurement of 765kV and 400kV class Transformers &amp; Reactors of various Capacities (Lot-4).</v>
      </c>
      <c r="B3" s="1212"/>
      <c r="C3" s="1212"/>
      <c r="D3" s="1212"/>
      <c r="E3" s="1212"/>
      <c r="F3" s="1212"/>
    </row>
    <row r="4" spans="1:7" ht="1.5" hidden="1" customHeight="1">
      <c r="A4" s="239"/>
      <c r="F4" s="30"/>
      <c r="G4" s="11"/>
    </row>
    <row r="5" spans="1:7" ht="20.100000000000001" customHeight="1">
      <c r="A5" s="1239" t="s">
        <v>382</v>
      </c>
      <c r="B5" s="1239"/>
      <c r="C5" s="1239"/>
      <c r="D5" s="1239"/>
      <c r="E5" s="1239"/>
      <c r="F5" s="1239"/>
      <c r="G5" s="11"/>
    </row>
    <row r="6" spans="1:7" ht="20.100000000000001" customHeight="1">
      <c r="A6" s="241"/>
      <c r="F6" s="30"/>
      <c r="G6" s="11"/>
    </row>
    <row r="7" spans="1:7" ht="20.100000000000001" customHeight="1">
      <c r="A7" s="257" t="str">
        <f>'[21]Attach 3 (JV)'!A5</f>
        <v>Bidder’s Name and Address (Sole Bidder) :</v>
      </c>
      <c r="D7" s="364" t="str">
        <f>'[21]Attach 3 (JV)'!F5</f>
        <v>To:</v>
      </c>
      <c r="F7" s="30"/>
      <c r="G7" s="11"/>
    </row>
    <row r="8" spans="1:7" ht="36" customHeight="1">
      <c r="A8" s="1227" t="str">
        <f>'Attach 3(JV)'!A8</f>
        <v/>
      </c>
      <c r="B8" s="1227"/>
      <c r="C8" s="1227"/>
      <c r="D8" s="365" t="str">
        <f>'[21]Attach 3 (JV)'!F6</f>
        <v>Contract Services</v>
      </c>
      <c r="F8" s="30"/>
      <c r="G8" s="11"/>
    </row>
    <row r="9" spans="1:7">
      <c r="A9" s="13" t="s">
        <v>57</v>
      </c>
      <c r="B9" s="842">
        <f>'Attach 3(JV)'!B9</f>
        <v>0</v>
      </c>
      <c r="C9" s="842"/>
      <c r="D9" s="365" t="str">
        <f>'[21]Attach 3 (JV)'!F7</f>
        <v>Power Grid Corporation of India Ltd.,</v>
      </c>
      <c r="F9" s="30"/>
      <c r="G9" s="11"/>
    </row>
    <row r="10" spans="1:7">
      <c r="A10" s="13" t="s">
        <v>59</v>
      </c>
      <c r="B10" s="843">
        <f>'Attach 3(JV)'!B10</f>
        <v>0</v>
      </c>
      <c r="C10" s="843"/>
      <c r="D10" s="365" t="str">
        <f>'[21]Attach 3 (JV)'!F8</f>
        <v>"Saudamini", Plot No.-2</v>
      </c>
      <c r="F10" s="30"/>
      <c r="G10" s="11"/>
    </row>
    <row r="11" spans="1:7">
      <c r="B11" s="843">
        <f>'Attach 3(JV)'!B11</f>
        <v>0</v>
      </c>
      <c r="C11" s="843"/>
      <c r="D11" s="365" t="str">
        <f>'[21]Attach 3 (JV)'!F9</f>
        <v xml:space="preserve">Sector-29, </v>
      </c>
    </row>
    <row r="12" spans="1:7">
      <c r="A12" s="241"/>
      <c r="B12" s="843">
        <f>'Attach 3(JV)'!B12</f>
        <v>0</v>
      </c>
      <c r="C12" s="843"/>
      <c r="D12" s="704" t="str">
        <f>'Attach 3(JV)'!E11</f>
        <v>Gurugram (Haryana) - 122001</v>
      </c>
    </row>
    <row r="13" spans="1:7" ht="9.9499999999999993" customHeight="1">
      <c r="A13" s="241"/>
      <c r="B13" s="102"/>
      <c r="C13" s="102"/>
    </row>
    <row r="14" spans="1:7" ht="20.100000000000001" customHeight="1">
      <c r="A14" s="235" t="s">
        <v>63</v>
      </c>
    </row>
    <row r="15" spans="1:7" ht="45.75" customHeight="1">
      <c r="A15" s="1225" t="str">
        <f>"We hereby furnish the relevant details pertaining to the price adjustment provisions for equipment as specified in your specifications and documents for the "&amp;Basic!B7&amp;". The necessary documentary evidence is enclosed."</f>
        <v>We hereby furnish the relevant details pertaining to the price adjustment provisions for equipment as specified in your specifications and documents for the 765kV Transformer Package-7TR-11-BULK. The necessary documentary evidence is enclosed.</v>
      </c>
      <c r="B15" s="1225"/>
      <c r="C15" s="1225"/>
      <c r="D15" s="1225"/>
      <c r="E15" s="1225"/>
      <c r="F15" s="1225"/>
    </row>
    <row r="16" spans="1:7" ht="51.6" customHeight="1">
      <c r="A16" s="362" t="s">
        <v>321</v>
      </c>
      <c r="B16" s="362" t="s">
        <v>383</v>
      </c>
      <c r="C16" s="362" t="s">
        <v>384</v>
      </c>
      <c r="D16" s="362" t="s">
        <v>385</v>
      </c>
      <c r="E16" s="362" t="s">
        <v>386</v>
      </c>
    </row>
    <row r="17" spans="1:6" ht="13.5" customHeight="1">
      <c r="A17" s="372">
        <v>1</v>
      </c>
      <c r="B17" s="372">
        <v>2</v>
      </c>
      <c r="C17" s="372">
        <v>3</v>
      </c>
      <c r="D17" s="372">
        <v>4</v>
      </c>
      <c r="E17" s="372">
        <v>5</v>
      </c>
    </row>
    <row r="18" spans="1:6" ht="32.25" customHeight="1">
      <c r="A18" s="235" t="s">
        <v>387</v>
      </c>
    </row>
    <row r="19" spans="1:6" s="366" customFormat="1" ht="32.25" customHeight="1">
      <c r="A19" s="1243" t="s">
        <v>388</v>
      </c>
      <c r="B19" s="1244"/>
      <c r="C19" s="1244"/>
      <c r="D19" s="1245"/>
      <c r="E19" s="703"/>
      <c r="F19" s="235"/>
    </row>
    <row r="20" spans="1:6" s="368" customFormat="1" ht="31.5" customHeight="1">
      <c r="A20" s="720" t="s">
        <v>389</v>
      </c>
      <c r="B20" s="1234" t="s">
        <v>1072</v>
      </c>
      <c r="C20" s="1234"/>
      <c r="D20" s="1234"/>
      <c r="E20" s="1234"/>
      <c r="F20" s="235"/>
    </row>
    <row r="21" spans="1:6" ht="43.5" customHeight="1">
      <c r="A21" s="261" t="s">
        <v>390</v>
      </c>
      <c r="B21" s="690" t="s">
        <v>391</v>
      </c>
      <c r="C21" s="691"/>
      <c r="D21" s="692" t="s">
        <v>392</v>
      </c>
      <c r="E21" s="693"/>
    </row>
    <row r="22" spans="1:6" ht="43.5" customHeight="1">
      <c r="A22" s="261" t="s">
        <v>393</v>
      </c>
      <c r="B22" s="690" t="s">
        <v>394</v>
      </c>
      <c r="C22" s="691"/>
      <c r="D22" s="692" t="s">
        <v>395</v>
      </c>
      <c r="E22" s="693"/>
    </row>
    <row r="23" spans="1:6" ht="42.75" customHeight="1">
      <c r="A23" s="261" t="s">
        <v>396</v>
      </c>
      <c r="B23" s="690" t="s">
        <v>397</v>
      </c>
      <c r="C23" s="691"/>
      <c r="D23" s="692" t="s">
        <v>398</v>
      </c>
      <c r="E23" s="693"/>
    </row>
    <row r="24" spans="1:6" ht="45.75" customHeight="1">
      <c r="A24" s="261" t="s">
        <v>399</v>
      </c>
      <c r="B24" s="690" t="s">
        <v>400</v>
      </c>
      <c r="C24" s="691"/>
      <c r="D24" s="692" t="s">
        <v>401</v>
      </c>
      <c r="E24" s="693"/>
    </row>
    <row r="25" spans="1:6" ht="145.5" customHeight="1">
      <c r="A25" s="722" t="s">
        <v>402</v>
      </c>
      <c r="B25" s="694" t="s">
        <v>403</v>
      </c>
      <c r="C25" s="691"/>
      <c r="D25" s="692" t="s">
        <v>404</v>
      </c>
      <c r="E25" s="693"/>
    </row>
    <row r="26" spans="1:6" ht="30" customHeight="1">
      <c r="A26" s="1241" t="str">
        <f>IF(OR((SUM(C21:C25)&gt;0.85),SUM(C21:C25)&lt;0.85),"ERROR -Sum of all the coefficients including labour is not equal to 0.85","")</f>
        <v>ERROR -Sum of all the coefficients including labour is not equal to 0.85</v>
      </c>
      <c r="B26" s="1241"/>
      <c r="C26" s="1241"/>
      <c r="D26" s="1241"/>
      <c r="E26" s="1242"/>
    </row>
    <row r="27" spans="1:6" ht="24.75" customHeight="1">
      <c r="A27" s="1235" t="s">
        <v>405</v>
      </c>
      <c r="B27" s="1235"/>
      <c r="C27" s="1235"/>
      <c r="D27" s="1235"/>
      <c r="E27" s="1236"/>
    </row>
    <row r="28" spans="1:6" s="368" customFormat="1" ht="24.75" hidden="1" customHeight="1">
      <c r="A28" s="720" t="s">
        <v>1001</v>
      </c>
      <c r="B28" s="1234" t="s">
        <v>1006</v>
      </c>
      <c r="C28" s="1234"/>
      <c r="D28" s="1234"/>
      <c r="E28" s="1234"/>
      <c r="F28" s="235"/>
    </row>
    <row r="29" spans="1:6" ht="59.25" hidden="1" customHeight="1">
      <c r="A29" s="261" t="s">
        <v>390</v>
      </c>
      <c r="B29" s="690" t="s">
        <v>391</v>
      </c>
      <c r="C29" s="691"/>
      <c r="D29" s="692" t="s">
        <v>392</v>
      </c>
      <c r="E29" s="693"/>
    </row>
    <row r="30" spans="1:6" ht="67.150000000000006" hidden="1" customHeight="1">
      <c r="A30" s="261" t="s">
        <v>393</v>
      </c>
      <c r="B30" s="690" t="s">
        <v>394</v>
      </c>
      <c r="C30" s="691"/>
      <c r="D30" s="692" t="s">
        <v>395</v>
      </c>
      <c r="E30" s="693"/>
    </row>
    <row r="31" spans="1:6" ht="52.5" hidden="1" customHeight="1">
      <c r="A31" s="261" t="s">
        <v>396</v>
      </c>
      <c r="B31" s="690" t="s">
        <v>397</v>
      </c>
      <c r="C31" s="691"/>
      <c r="D31" s="692" t="s">
        <v>398</v>
      </c>
      <c r="E31" s="693"/>
    </row>
    <row r="32" spans="1:6" ht="45.75" hidden="1" customHeight="1">
      <c r="A32" s="261" t="s">
        <v>399</v>
      </c>
      <c r="B32" s="690" t="s">
        <v>400</v>
      </c>
      <c r="C32" s="691"/>
      <c r="D32" s="692" t="s">
        <v>401</v>
      </c>
      <c r="E32" s="693"/>
    </row>
    <row r="33" spans="1:6" ht="145.5" hidden="1" customHeight="1">
      <c r="A33" s="722" t="s">
        <v>402</v>
      </c>
      <c r="B33" s="694" t="s">
        <v>403</v>
      </c>
      <c r="C33" s="691"/>
      <c r="D33" s="692" t="s">
        <v>404</v>
      </c>
      <c r="E33" s="693"/>
    </row>
    <row r="34" spans="1:6" ht="35.25" hidden="1" customHeight="1">
      <c r="A34" s="1241" t="str">
        <f>IF(OR((SUM(C29:C33)&gt;0.85),SUM(C29:C33)&lt;0.85),"ERROR -Sum of all the coefficients including labour is not equal to 0.85","")</f>
        <v>ERROR -Sum of all the coefficients including labour is not equal to 0.85</v>
      </c>
      <c r="B34" s="1241"/>
      <c r="C34" s="1241"/>
      <c r="D34" s="1241"/>
      <c r="E34" s="1242"/>
    </row>
    <row r="35" spans="1:6" ht="24.75" hidden="1" customHeight="1">
      <c r="A35" s="1235" t="s">
        <v>405</v>
      </c>
      <c r="B35" s="1235"/>
      <c r="C35" s="1235"/>
      <c r="D35" s="1235"/>
      <c r="E35" s="1236"/>
    </row>
    <row r="36" spans="1:6" s="368" customFormat="1" ht="37.5" hidden="1" customHeight="1">
      <c r="A36" s="720" t="s">
        <v>1007</v>
      </c>
      <c r="B36" s="1234" t="s">
        <v>1008</v>
      </c>
      <c r="C36" s="1234"/>
      <c r="D36" s="1234"/>
      <c r="E36" s="1234"/>
      <c r="F36" s="235"/>
    </row>
    <row r="37" spans="1:6" ht="59.25" hidden="1" customHeight="1">
      <c r="A37" s="261" t="s">
        <v>390</v>
      </c>
      <c r="B37" s="690" t="s">
        <v>391</v>
      </c>
      <c r="C37" s="691"/>
      <c r="D37" s="692" t="s">
        <v>392</v>
      </c>
      <c r="E37" s="693"/>
    </row>
    <row r="38" spans="1:6" ht="67.150000000000006" hidden="1" customHeight="1">
      <c r="A38" s="261" t="s">
        <v>393</v>
      </c>
      <c r="B38" s="690" t="s">
        <v>394</v>
      </c>
      <c r="C38" s="691"/>
      <c r="D38" s="692" t="s">
        <v>395</v>
      </c>
      <c r="E38" s="693"/>
    </row>
    <row r="39" spans="1:6" ht="52.5" hidden="1" customHeight="1">
      <c r="A39" s="261" t="s">
        <v>396</v>
      </c>
      <c r="B39" s="690" t="s">
        <v>397</v>
      </c>
      <c r="C39" s="691"/>
      <c r="D39" s="692" t="s">
        <v>398</v>
      </c>
      <c r="E39" s="693"/>
    </row>
    <row r="40" spans="1:6" ht="45.75" hidden="1" customHeight="1">
      <c r="A40" s="261" t="s">
        <v>399</v>
      </c>
      <c r="B40" s="690" t="s">
        <v>400</v>
      </c>
      <c r="C40" s="691"/>
      <c r="D40" s="692" t="s">
        <v>401</v>
      </c>
      <c r="E40" s="693"/>
    </row>
    <row r="41" spans="1:6" ht="145.5" hidden="1" customHeight="1">
      <c r="A41" s="722" t="s">
        <v>402</v>
      </c>
      <c r="B41" s="694" t="s">
        <v>403</v>
      </c>
      <c r="C41" s="691"/>
      <c r="D41" s="692" t="s">
        <v>404</v>
      </c>
      <c r="E41" s="693"/>
    </row>
    <row r="42" spans="1:6" ht="35.25" hidden="1" customHeight="1">
      <c r="A42" s="1241" t="str">
        <f>IF(OR((SUM(C37:C41)&gt;0.85),SUM(C37:C41)&lt;0.85),"ERROR -Sum of all the coefficients including labour is not equal to 0.85","")</f>
        <v>ERROR -Sum of all the coefficients including labour is not equal to 0.85</v>
      </c>
      <c r="B42" s="1241"/>
      <c r="C42" s="1241"/>
      <c r="D42" s="1241"/>
      <c r="E42" s="1242"/>
    </row>
    <row r="43" spans="1:6" ht="24.75" hidden="1" customHeight="1">
      <c r="A43" s="1235" t="s">
        <v>405</v>
      </c>
      <c r="B43" s="1235"/>
      <c r="C43" s="1235"/>
      <c r="D43" s="1235"/>
      <c r="E43" s="1236"/>
    </row>
    <row r="44" spans="1:6" s="368" customFormat="1" ht="37.5" hidden="1" customHeight="1">
      <c r="A44" s="720" t="s">
        <v>1001</v>
      </c>
      <c r="B44" s="1234" t="s">
        <v>1009</v>
      </c>
      <c r="C44" s="1234"/>
      <c r="D44" s="1234"/>
      <c r="E44" s="1234"/>
      <c r="F44" s="235"/>
    </row>
    <row r="45" spans="1:6" ht="59.25" hidden="1" customHeight="1">
      <c r="A45" s="261" t="s">
        <v>390</v>
      </c>
      <c r="B45" s="690" t="s">
        <v>391</v>
      </c>
      <c r="C45" s="691"/>
      <c r="D45" s="692" t="s">
        <v>392</v>
      </c>
      <c r="E45" s="693"/>
    </row>
    <row r="46" spans="1:6" ht="67.150000000000006" hidden="1" customHeight="1">
      <c r="A46" s="261" t="s">
        <v>393</v>
      </c>
      <c r="B46" s="690" t="s">
        <v>394</v>
      </c>
      <c r="C46" s="691"/>
      <c r="D46" s="692" t="s">
        <v>395</v>
      </c>
      <c r="E46" s="693"/>
    </row>
    <row r="47" spans="1:6" ht="52.5" hidden="1" customHeight="1">
      <c r="A47" s="261" t="s">
        <v>396</v>
      </c>
      <c r="B47" s="690" t="s">
        <v>397</v>
      </c>
      <c r="C47" s="691"/>
      <c r="D47" s="692" t="s">
        <v>398</v>
      </c>
      <c r="E47" s="693"/>
    </row>
    <row r="48" spans="1:6" ht="45.75" hidden="1" customHeight="1">
      <c r="A48" s="261" t="s">
        <v>399</v>
      </c>
      <c r="B48" s="690" t="s">
        <v>400</v>
      </c>
      <c r="C48" s="691"/>
      <c r="D48" s="692" t="s">
        <v>401</v>
      </c>
      <c r="E48" s="693"/>
    </row>
    <row r="49" spans="1:7" ht="145.5" hidden="1" customHeight="1">
      <c r="A49" s="722" t="s">
        <v>402</v>
      </c>
      <c r="B49" s="694" t="s">
        <v>403</v>
      </c>
      <c r="C49" s="691"/>
      <c r="D49" s="692" t="s">
        <v>404</v>
      </c>
      <c r="E49" s="693"/>
    </row>
    <row r="50" spans="1:7" ht="35.25" hidden="1" customHeight="1">
      <c r="A50" s="1241" t="str">
        <f>IF(OR((SUM(C45:C49)&gt;0.85),SUM(C45:C49)&lt;0.85),"ERROR -Sum of all the coefficients including labour is not equal to 0.85","")</f>
        <v>ERROR -Sum of all the coefficients including labour is not equal to 0.85</v>
      </c>
      <c r="B50" s="1241"/>
      <c r="C50" s="1241"/>
      <c r="D50" s="1241"/>
      <c r="E50" s="1242"/>
    </row>
    <row r="51" spans="1:7" ht="24.75" hidden="1" customHeight="1">
      <c r="A51" s="1235" t="s">
        <v>405</v>
      </c>
      <c r="B51" s="1235"/>
      <c r="C51" s="1235"/>
      <c r="D51" s="1235"/>
      <c r="E51" s="1236"/>
    </row>
    <row r="52" spans="1:7" ht="20.100000000000001" customHeight="1">
      <c r="A52" s="721" t="s">
        <v>1031</v>
      </c>
      <c r="B52" s="1240" t="s">
        <v>1032</v>
      </c>
      <c r="C52" s="1240"/>
      <c r="D52" s="1240"/>
      <c r="E52" s="1240"/>
    </row>
    <row r="53" spans="1:7" ht="66">
      <c r="A53" s="261" t="s">
        <v>85</v>
      </c>
      <c r="B53" s="690" t="s">
        <v>406</v>
      </c>
      <c r="C53" s="261">
        <v>0.85</v>
      </c>
      <c r="D53" s="695" t="s">
        <v>407</v>
      </c>
      <c r="E53" s="693"/>
    </row>
    <row r="54" spans="1:7">
      <c r="A54" s="1237"/>
      <c r="B54" s="1238"/>
      <c r="C54" s="1238"/>
      <c r="D54" s="1238"/>
      <c r="E54" s="1238"/>
      <c r="F54" s="1238"/>
    </row>
    <row r="55" spans="1:7" s="367" customFormat="1" ht="20.100000000000001" customHeight="1">
      <c r="A55" s="723" t="s">
        <v>409</v>
      </c>
      <c r="B55" s="1228" t="s">
        <v>410</v>
      </c>
      <c r="C55" s="1229"/>
      <c r="D55" s="1229"/>
      <c r="E55" s="1230"/>
      <c r="F55" s="366"/>
    </row>
    <row r="56" spans="1:7" s="370" customFormat="1" ht="30" customHeight="1">
      <c r="A56" s="724" t="s">
        <v>411</v>
      </c>
      <c r="B56" s="1231" t="s">
        <v>412</v>
      </c>
      <c r="C56" s="1232"/>
      <c r="D56" s="1232"/>
      <c r="E56" s="1233"/>
      <c r="F56" s="369"/>
    </row>
    <row r="57" spans="1:7" ht="147.75" customHeight="1">
      <c r="A57" s="261" t="s">
        <v>390</v>
      </c>
      <c r="B57" s="690" t="s">
        <v>403</v>
      </c>
      <c r="C57" s="696">
        <v>0.8</v>
      </c>
      <c r="D57" s="695" t="s">
        <v>413</v>
      </c>
      <c r="E57" s="693"/>
    </row>
    <row r="58" spans="1:7" s="373" customFormat="1" ht="205.5" customHeight="1">
      <c r="A58" s="1226" t="s">
        <v>414</v>
      </c>
      <c r="B58" s="891"/>
      <c r="C58" s="891"/>
      <c r="D58" s="891"/>
      <c r="E58" s="891"/>
      <c r="F58" s="891"/>
    </row>
    <row r="59" spans="1:7" ht="20.100000000000001" customHeight="1">
      <c r="A59" s="374"/>
      <c r="B59" s="374"/>
      <c r="C59" s="374"/>
    </row>
    <row r="60" spans="1:7" s="235" customFormat="1">
      <c r="A60" s="257" t="s">
        <v>65</v>
      </c>
      <c r="B60" s="371" t="str">
        <f>'Attach 3(JV)'!B24</f>
        <v>--</v>
      </c>
      <c r="D60" s="257" t="s">
        <v>66</v>
      </c>
      <c r="E60" s="257" t="str">
        <f>'Attach 3(JV)'!E24</f>
        <v/>
      </c>
      <c r="G60" s="363"/>
    </row>
    <row r="61" spans="1:7" s="235" customFormat="1">
      <c r="A61" s="257" t="s">
        <v>67</v>
      </c>
      <c r="B61" s="257" t="str">
        <f>'Attach 3(JV)'!B25</f>
        <v/>
      </c>
      <c r="D61" s="257" t="s">
        <v>415</v>
      </c>
      <c r="E61" s="242" t="str">
        <f>'Attach 3(JV)'!E25</f>
        <v/>
      </c>
      <c r="G61" s="363"/>
    </row>
    <row r="62" spans="1:7" s="235" customFormat="1">
      <c r="A62" s="242"/>
      <c r="B62" s="242"/>
      <c r="C62" s="257"/>
      <c r="D62" s="256"/>
      <c r="E62" s="242"/>
      <c r="G62" s="363"/>
    </row>
  </sheetData>
  <sheetProtection algorithmName="SHA-512" hashValue="mYwQWhMl1sCJASdvVyBp2J0YHdrPeRCe8NlyKojW2gwBUqYyZt4y8jfqcq8yl9L8t4QtJTkxi7vLZjZt8/1WXA==" saltValue="qjln234eIUHqtj2eVNNcpw==" spinCount="100000" sheet="1" objects="1" scenarios="1"/>
  <customSheetViews>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16"/>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19"/>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0"/>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1"/>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22"/>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26">
    <mergeCell ref="A3:F3"/>
    <mergeCell ref="A5:F5"/>
    <mergeCell ref="B11:C11"/>
    <mergeCell ref="B52:E52"/>
    <mergeCell ref="A26:E26"/>
    <mergeCell ref="B12:C12"/>
    <mergeCell ref="A19:D19"/>
    <mergeCell ref="B28:E28"/>
    <mergeCell ref="A34:E34"/>
    <mergeCell ref="A35:E35"/>
    <mergeCell ref="B36:E36"/>
    <mergeCell ref="A42:E42"/>
    <mergeCell ref="A43:E43"/>
    <mergeCell ref="B44:E44"/>
    <mergeCell ref="A50:E50"/>
    <mergeCell ref="A51:E51"/>
    <mergeCell ref="A15:F15"/>
    <mergeCell ref="A58:F58"/>
    <mergeCell ref="A8:C8"/>
    <mergeCell ref="B9:C9"/>
    <mergeCell ref="B10:C10"/>
    <mergeCell ref="B55:E55"/>
    <mergeCell ref="B56:E56"/>
    <mergeCell ref="B20:E20"/>
    <mergeCell ref="A27:E27"/>
    <mergeCell ref="A54:F54"/>
  </mergeCells>
  <dataValidations count="9">
    <dataValidation type="list" allowBlank="1" showInputMessage="1" showErrorMessage="1" sqref="C45 C29 C37" xr:uid="{D834986A-D7C1-480E-B69D-8A0826B8859A}">
      <formula1>"0.27,0.28,0.29,0.30,0.31,0.32,0.33"</formula1>
    </dataValidation>
    <dataValidation type="list" allowBlank="1" showInputMessage="1" showErrorMessage="1" sqref="C46 C30 C38" xr:uid="{559302E3-B668-4C55-AE61-9F8DE6177164}">
      <formula1>"0.25,0.26,0.27,0.28,0.29,0.30,0.31,"</formula1>
    </dataValidation>
    <dataValidation type="list" allowBlank="1" showInputMessage="1" showErrorMessage="1" sqref="C47 C31 C39" xr:uid="{0869CECE-CFFE-4161-9D2E-EA4163B2CB3D}">
      <formula1>"0.06,0.07,0.08"</formula1>
    </dataValidation>
    <dataValidation type="list" allowBlank="1" showInputMessage="1" showErrorMessage="1" sqref="C48 C32 C40" xr:uid="{D01ADFF5-0FC9-480C-BBEC-8C4EEAF69B7E}">
      <formula1>"0.05,0.06"</formula1>
    </dataValidation>
    <dataValidation type="list" allowBlank="1" showInputMessage="1" showErrorMessage="1" sqref="C49 C33 C41" xr:uid="{D4C4047E-B550-4035-AD87-760950F76AB6}">
      <formula1>"0.14,0.15,0.16,0.17"</formula1>
    </dataValidation>
    <dataValidation type="list" allowBlank="1" showInputMessage="1" showErrorMessage="1" sqref="C21" xr:uid="{CD1C7406-1062-4E2A-A34C-2524D9FDD388}">
      <formula1>"0.16,0.17,0.18,0.19,0.20"</formula1>
    </dataValidation>
    <dataValidation type="list" allowBlank="1" showInputMessage="1" showErrorMessage="1" sqref="C22" xr:uid="{189D211B-D3D1-4F24-9721-6B6B18C0D853}">
      <formula1>"0.19,0.20,0.21,0.22,0.23"</formula1>
    </dataValidation>
    <dataValidation type="list" allowBlank="1" showInputMessage="1" showErrorMessage="1" sqref="C23:C24" xr:uid="{07B24ACA-BD36-4DEA-ABDF-AC6E413D52C9}">
      <formula1>"0.10,0.11,0.12"</formula1>
    </dataValidation>
    <dataValidation type="list" allowBlank="1" showInputMessage="1" showErrorMessage="1" sqref="C25" xr:uid="{053F265D-91FB-476C-A846-BEC4E41C766B}">
      <formula1>"0.22,0.23,0.24,0.25,0.26"</formula1>
    </dataValidation>
  </dataValidations>
  <pageMargins left="0.7" right="0.25" top="0.47" bottom="0.48" header="0.28000000000000003" footer="0.23"/>
  <pageSetup scale="79" fitToHeight="0" orientation="portrait" r:id="rId25"/>
  <headerFooter alignWithMargins="0">
    <oddFooter>&amp;R&amp;"Book Antiqua,Bold"&amp;8 Page &amp;P of &amp;N</oddFooter>
  </headerFooter>
  <rowBreaks count="1" manualBreakCount="1">
    <brk id="57" max="5" man="1"/>
  </rowBreaks>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19" t="str">
        <f>'Attach 3(JV)'!A1</f>
        <v>Specification No.:CC/NT/W-TR/DOM/A06/24/14607</v>
      </c>
      <c r="B1" s="508"/>
      <c r="C1" s="508"/>
      <c r="D1" s="508"/>
      <c r="E1" s="520" t="str">
        <f>"Attachment-13 " &amp; 'Attach 3(JV)'!AT1</f>
        <v xml:space="preserve">Attachment-13 </v>
      </c>
      <c r="F1" s="78"/>
      <c r="G1" s="78"/>
      <c r="H1" s="78"/>
    </row>
    <row r="3" spans="1:9" ht="75" customHeight="1">
      <c r="A3" s="1211" t="str">
        <f>'Attach 3(JV)'!A3</f>
        <v>765kV Transformer Package-7TR-11-BULK for procurement of 30 x 500 MVA, 765/400/33kV, 1-Ph Transformers under Bulk Procurement of 765kV and 400kV class Transformers &amp; Reactors of various Capacities (Lot-4).</v>
      </c>
      <c r="B3" s="1212"/>
      <c r="C3" s="1212"/>
      <c r="D3" s="1212"/>
      <c r="E3" s="1212"/>
      <c r="F3" s="26"/>
      <c r="G3" s="27"/>
      <c r="H3" s="26"/>
    </row>
    <row r="4" spans="1:9" ht="20.100000000000001" customHeight="1">
      <c r="A4" s="28"/>
      <c r="H4" s="30"/>
      <c r="I4" s="11"/>
    </row>
    <row r="5" spans="1:9" ht="20.100000000000001" customHeight="1">
      <c r="A5" s="840" t="s">
        <v>416</v>
      </c>
      <c r="B5" s="840"/>
      <c r="C5" s="840"/>
      <c r="D5" s="840"/>
      <c r="E5" s="84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6" t="str">
        <f>'Attach 3(JV)'!A8</f>
        <v/>
      </c>
      <c r="B8" s="846"/>
      <c r="C8" s="846"/>
      <c r="D8" s="846"/>
      <c r="E8" s="12" t="str">
        <f>'Attach 3(JV)'!E8</f>
        <v>Contract Services</v>
      </c>
      <c r="H8" s="30"/>
      <c r="I8" s="11"/>
    </row>
    <row r="9" spans="1:9" ht="20.100000000000001" customHeight="1">
      <c r="A9" s="13" t="s">
        <v>57</v>
      </c>
      <c r="B9" s="843">
        <f>'Attach 3(JV)'!B9</f>
        <v>0</v>
      </c>
      <c r="C9" s="843"/>
      <c r="D9" s="843"/>
      <c r="E9" s="12" t="str">
        <f>'Attach 3(JV)'!E9</f>
        <v>Power Grid Corporation of India Ltd.,</v>
      </c>
      <c r="H9" s="30"/>
      <c r="I9" s="11"/>
    </row>
    <row r="10" spans="1:9" ht="20.100000000000001" customHeight="1">
      <c r="A10" s="13" t="s">
        <v>59</v>
      </c>
      <c r="B10" s="843">
        <f>'Attach 3(JV)'!B10</f>
        <v>0</v>
      </c>
      <c r="C10" s="843"/>
      <c r="D10" s="843"/>
      <c r="E10" s="12" t="str">
        <f>'Attach 3(JV)'!E10</f>
        <v>"Saudamini", Plot No. 2, Sector 29</v>
      </c>
      <c r="H10" s="30"/>
      <c r="I10" s="11"/>
    </row>
    <row r="11" spans="1:9" ht="20.100000000000001" customHeight="1">
      <c r="B11" s="843">
        <f>'Attach 3(JV)'!B11</f>
        <v>0</v>
      </c>
      <c r="C11" s="843"/>
      <c r="D11" s="843"/>
      <c r="E11" s="12" t="str">
        <f>'Attach 3(JV)'!E11</f>
        <v>Gurugram (Haryana) - 122001</v>
      </c>
      <c r="G11" s="78" t="s">
        <v>10</v>
      </c>
    </row>
    <row r="12" spans="1:9" ht="20.100000000000001" customHeight="1">
      <c r="A12" s="32"/>
      <c r="B12" s="843">
        <f>'Attach 3(JV)'!B12</f>
        <v>0</v>
      </c>
      <c r="C12" s="843"/>
      <c r="D12" s="843"/>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45" customHeight="1">
      <c r="A16" s="1059" t="s">
        <v>417</v>
      </c>
      <c r="B16" s="1059"/>
      <c r="C16" s="1059"/>
      <c r="D16" s="1059"/>
      <c r="E16" s="105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6URoinRNB9/0ewkTzCX1AIqhNBFHuHIKb2W75iFs+npCK2I36o4/jeE+V3DMfYIul8UeKJe5nw0PAv6Sx9Yj/A==" saltValue="D1IrE6erUw8zdR82vBPlKw==" spinCount="100000" sheet="1" objects="1" scenarios="1"/>
  <customSheetViews>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38"/>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39"/>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40"/>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41"/>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85" zoomScaleSheetLayoutView="85" workbookViewId="0">
      <selection activeCell="I8" sqref="I8"/>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51" t="str">
        <f>'Attach 3(JV)'!A1</f>
        <v>Specification No.:CC/NT/W-TR/DOM/A06/24/14607</v>
      </c>
      <c r="B1" s="1151"/>
      <c r="C1" s="1151"/>
      <c r="D1" s="1151"/>
      <c r="E1" s="507" t="str">
        <f>"Attachment-14 " &amp; 'Attach 3(JV)'!AT1</f>
        <v xml:space="preserve">Attachment-14 </v>
      </c>
      <c r="F1" s="78"/>
      <c r="G1" s="78"/>
      <c r="H1" s="78"/>
    </row>
    <row r="3" spans="1:9" ht="83.25" customHeight="1">
      <c r="A3" s="1211" t="str">
        <f>'Attach 3(JV)'!A3</f>
        <v>765kV Transformer Package-7TR-11-BULK for procurement of 30 x 500 MVA, 765/400/33kV, 1-Ph Transformers under Bulk Procurement of 765kV and 400kV class Transformers &amp; Reactors of various Capacities (Lot-4).</v>
      </c>
      <c r="B3" s="1212"/>
      <c r="C3" s="1212"/>
      <c r="D3" s="1212"/>
      <c r="E3" s="1212"/>
      <c r="F3" s="26"/>
      <c r="G3" s="27"/>
      <c r="H3" s="26"/>
    </row>
    <row r="4" spans="1:9" ht="20.100000000000001" customHeight="1">
      <c r="A4" s="28"/>
      <c r="H4" s="30"/>
      <c r="I4" s="11"/>
    </row>
    <row r="5" spans="1:9" ht="20.100000000000001" customHeight="1">
      <c r="A5" s="840" t="s">
        <v>418</v>
      </c>
      <c r="B5" s="840"/>
      <c r="C5" s="840"/>
      <c r="D5" s="840"/>
      <c r="E5" s="84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6" t="str">
        <f>'Attach 3(JV)'!A8</f>
        <v/>
      </c>
      <c r="B8" s="846"/>
      <c r="C8" s="846"/>
      <c r="D8" s="846"/>
      <c r="E8" s="12" t="str">
        <f>'Attach 3(JV)'!E8</f>
        <v>Contract Services</v>
      </c>
      <c r="H8" s="30"/>
      <c r="I8" s="11"/>
    </row>
    <row r="9" spans="1:9" ht="20.100000000000001" customHeight="1">
      <c r="A9" s="13" t="s">
        <v>57</v>
      </c>
      <c r="B9" s="843">
        <f>'Attach 3(JV)'!B9</f>
        <v>0</v>
      </c>
      <c r="C9" s="843"/>
      <c r="D9" s="843"/>
      <c r="E9" s="12" t="str">
        <f>'Attach 3(JV)'!E9</f>
        <v>Power Grid Corporation of India Ltd.,</v>
      </c>
      <c r="H9" s="30"/>
      <c r="I9" s="11"/>
    </row>
    <row r="10" spans="1:9" ht="20.100000000000001" customHeight="1">
      <c r="A10" s="13" t="s">
        <v>59</v>
      </c>
      <c r="B10" s="843">
        <f>'Attach 3(JV)'!B10</f>
        <v>0</v>
      </c>
      <c r="C10" s="843"/>
      <c r="D10" s="843"/>
      <c r="E10" s="12" t="str">
        <f>'Attach 3(JV)'!E10</f>
        <v>"Saudamini", Plot No. 2, Sector 29</v>
      </c>
      <c r="H10" s="30"/>
      <c r="I10" s="11"/>
    </row>
    <row r="11" spans="1:9" ht="20.100000000000001" customHeight="1">
      <c r="B11" s="843">
        <f>'Attach 3(JV)'!B11</f>
        <v>0</v>
      </c>
      <c r="C11" s="843"/>
      <c r="D11" s="843"/>
      <c r="E11" s="12" t="str">
        <f>'Attach 3(JV)'!E11</f>
        <v>Gurugram (Haryana) - 122001</v>
      </c>
    </row>
    <row r="12" spans="1:9" ht="20.100000000000001" customHeight="1">
      <c r="A12" s="32"/>
      <c r="B12" s="843">
        <f>'Attach 3(JV)'!B12</f>
        <v>0</v>
      </c>
      <c r="C12" s="843"/>
      <c r="D12" s="843"/>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45" customHeight="1">
      <c r="A16" s="1246" t="s">
        <v>419</v>
      </c>
      <c r="B16" s="1246"/>
      <c r="C16" s="1246"/>
      <c r="D16" s="1246"/>
      <c r="E16" s="1246"/>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2rETQsYDSKJqvx+lkftrCaOV+fknkxtr7TPUmVPQDGC307dUSmyM+57xWwVL0oiHdv7SUxI7Rmvi4ics2DfacQ==" saltValue="XHVuoYEoMsvqt+vPMtSxug==" spinCount="100000" sheet="1" objects="1" scenarios="1"/>
  <customSheetViews>
    <customSheetView guid="{B8284B7F-813C-4C59-8CB2-9F34C8EAC9F3}"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3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33"/>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34"/>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35"/>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36"/>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51A6EE7B-1159-4743-BF27-95D329619B3B}"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165" zoomScaleNormal="100" zoomScaleSheetLayoutView="100" workbookViewId="0">
      <selection activeCell="A50" sqref="A50:I50"/>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5" customFormat="1" ht="32.1" customHeight="1">
      <c r="A1" s="1257" t="s">
        <v>420</v>
      </c>
      <c r="B1" s="1258"/>
      <c r="C1" s="1258"/>
      <c r="D1" s="1258"/>
      <c r="E1" s="1258"/>
      <c r="F1" s="1258"/>
      <c r="G1" s="1258"/>
      <c r="H1" s="1258"/>
      <c r="I1" s="1259"/>
    </row>
    <row r="2" spans="1:9" s="225" customFormat="1" ht="32.1" customHeight="1">
      <c r="A2" s="222" t="s">
        <v>421</v>
      </c>
      <c r="B2" s="1260" t="s">
        <v>422</v>
      </c>
      <c r="C2" s="1260"/>
      <c r="D2" s="1260"/>
      <c r="E2" s="1260"/>
      <c r="F2" s="1260"/>
      <c r="G2" s="1260"/>
      <c r="H2" s="1260"/>
      <c r="I2" s="1261"/>
    </row>
    <row r="3" spans="1:9" s="225" customFormat="1" ht="32.1" customHeight="1">
      <c r="A3" s="222" t="s">
        <v>423</v>
      </c>
      <c r="B3" s="1260" t="s">
        <v>424</v>
      </c>
      <c r="C3" s="1260"/>
      <c r="D3" s="1260"/>
      <c r="E3" s="1260"/>
      <c r="F3" s="1260"/>
      <c r="G3" s="1260"/>
      <c r="H3" s="1260"/>
      <c r="I3" s="1261"/>
    </row>
    <row r="4" spans="1:9" s="225" customFormat="1" ht="32.1" customHeight="1">
      <c r="A4" s="222" t="s">
        <v>425</v>
      </c>
      <c r="B4" s="1260" t="s">
        <v>426</v>
      </c>
      <c r="C4" s="1260"/>
      <c r="D4" s="1260"/>
      <c r="E4" s="1260"/>
      <c r="F4" s="1260"/>
      <c r="G4" s="1260"/>
      <c r="H4" s="1260"/>
      <c r="I4" s="1261"/>
    </row>
    <row r="5" spans="1:9" s="225" customFormat="1" ht="32.1" customHeight="1">
      <c r="A5" s="222" t="s">
        <v>427</v>
      </c>
      <c r="B5" s="1260" t="s">
        <v>428</v>
      </c>
      <c r="C5" s="1260"/>
      <c r="D5" s="1260"/>
      <c r="E5" s="1260"/>
      <c r="F5" s="1260"/>
      <c r="G5" s="1260"/>
      <c r="H5" s="1260"/>
      <c r="I5" s="1261"/>
    </row>
    <row r="6" spans="1:9" s="225" customFormat="1" ht="32.1" customHeight="1">
      <c r="A6" s="223" t="s">
        <v>429</v>
      </c>
      <c r="B6" s="1262" t="s">
        <v>430</v>
      </c>
      <c r="C6" s="1262"/>
      <c r="D6" s="1262"/>
      <c r="E6" s="1262"/>
      <c r="F6" s="1262"/>
      <c r="G6" s="1262"/>
      <c r="H6" s="1262"/>
      <c r="I6" s="1263"/>
    </row>
    <row r="7" spans="1:9" s="225" customFormat="1" ht="32.1" customHeight="1">
      <c r="A7" s="224"/>
      <c r="C7" s="224"/>
      <c r="D7" s="224"/>
      <c r="E7" s="224"/>
      <c r="F7" s="224"/>
      <c r="G7" s="224"/>
      <c r="H7" s="224"/>
      <c r="I7" s="224"/>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68" t="s">
        <v>431</v>
      </c>
      <c r="B31" s="1268"/>
      <c r="C31" s="1268"/>
      <c r="D31" s="1268"/>
      <c r="E31" s="1268"/>
      <c r="F31" s="1268"/>
      <c r="G31" s="1268"/>
      <c r="H31" s="1268"/>
      <c r="I31" s="1268"/>
      <c r="J31" s="60"/>
    </row>
    <row r="32" spans="1:10" ht="15.75">
      <c r="A32" s="1267" t="s">
        <v>432</v>
      </c>
      <c r="B32" s="1267"/>
      <c r="C32" s="1267"/>
      <c r="D32" s="1267"/>
      <c r="E32" s="1267"/>
      <c r="F32" s="1267"/>
      <c r="G32" s="1267"/>
      <c r="H32" s="1267"/>
      <c r="I32" s="1267"/>
      <c r="J32" s="60"/>
    </row>
    <row r="33" spans="1:10" ht="18.75">
      <c r="A33" s="1264" t="s">
        <v>433</v>
      </c>
      <c r="B33" s="1264"/>
      <c r="C33" s="1264"/>
      <c r="D33" s="1264"/>
      <c r="E33" s="1264"/>
      <c r="F33" s="1264"/>
      <c r="G33" s="1264"/>
      <c r="H33" s="1264"/>
      <c r="I33" s="1264"/>
      <c r="J33" s="60"/>
    </row>
    <row r="34" spans="1:10" ht="36" customHeight="1">
      <c r="A34" s="1269" t="s">
        <v>434</v>
      </c>
      <c r="B34" s="1269"/>
      <c r="C34" s="1269"/>
      <c r="D34" s="1269"/>
      <c r="E34" s="1269"/>
      <c r="F34" s="1269"/>
      <c r="G34" s="1269"/>
      <c r="H34" s="1269"/>
      <c r="I34" s="1269"/>
      <c r="J34" s="60"/>
    </row>
    <row r="35" spans="1:10" ht="18.75">
      <c r="A35" s="1264" t="s">
        <v>435</v>
      </c>
      <c r="B35" s="1264"/>
      <c r="C35" s="1264"/>
      <c r="D35" s="1264"/>
      <c r="E35" s="1264"/>
      <c r="F35" s="1264"/>
      <c r="G35" s="1264"/>
      <c r="H35" s="1264"/>
      <c r="I35" s="1264"/>
      <c r="J35" s="60"/>
    </row>
    <row r="36" spans="1:10" ht="15.75">
      <c r="A36" s="1267" t="s">
        <v>436</v>
      </c>
      <c r="B36" s="1267"/>
      <c r="C36" s="1267"/>
      <c r="D36" s="1267"/>
      <c r="E36" s="1267"/>
      <c r="F36" s="1267"/>
      <c r="G36" s="1267"/>
      <c r="H36" s="1267"/>
      <c r="I36" s="1267"/>
      <c r="J36" s="60"/>
    </row>
    <row r="37" spans="1:10" ht="15.75">
      <c r="A37" s="1267">
        <f>'Attach 3(JV)'!B9</f>
        <v>0</v>
      </c>
      <c r="B37" s="1267"/>
      <c r="C37" s="1267"/>
      <c r="D37" s="1267"/>
      <c r="E37" s="1267"/>
      <c r="F37" s="1267"/>
      <c r="G37" s="1267"/>
      <c r="H37" s="1267"/>
      <c r="I37" s="1267"/>
      <c r="J37" s="60"/>
    </row>
    <row r="38" spans="1:10" ht="58.5" customHeight="1">
      <c r="A38" s="1266" t="str">
        <f>" having its Registered Office at " &amp; 'Attach 3(JV)'!B10 &amp; " " &amp;'Attach 3(JV)'!B11 &amp; " " &amp;'Attach 3(JV)'!B12</f>
        <v xml:space="preserve"> having its Registered Office at 0 0 0</v>
      </c>
      <c r="B38" s="1266"/>
      <c r="C38" s="1266"/>
      <c r="D38" s="1266"/>
      <c r="E38" s="1266"/>
      <c r="F38" s="1266"/>
      <c r="G38" s="1266"/>
      <c r="H38" s="1266"/>
      <c r="I38" s="1266"/>
      <c r="J38" s="60"/>
    </row>
    <row r="39" spans="1:10" ht="15.75">
      <c r="A39" s="1267" t="str">
        <f>IF('Names of Bidder'!D6 = "Sole Bidder", " ", " and ")</f>
        <v xml:space="preserve"> </v>
      </c>
      <c r="B39" s="1267"/>
      <c r="C39" s="1267"/>
      <c r="D39" s="1267"/>
      <c r="E39" s="1267"/>
      <c r="F39" s="1267"/>
      <c r="G39" s="1267"/>
      <c r="H39" s="1267"/>
      <c r="I39" s="1267"/>
      <c r="J39" s="60"/>
    </row>
    <row r="40" spans="1:10" ht="17.25" customHeight="1">
      <c r="A40" s="1266" t="str">
        <f>IF('Names of Bidder'!D6= "Sole Bidder", "", IF('Names of Bidder'!D7=1,'Names of Bidder'!D23,IF('Names of Bidder'!D7="2 or More",'Names of Bidder'!D23&amp;" &amp; "&amp;'Names of Bidder'!D28,"")))</f>
        <v/>
      </c>
      <c r="B40" s="1266"/>
      <c r="C40" s="1266"/>
      <c r="D40" s="1266"/>
      <c r="E40" s="1266"/>
      <c r="F40" s="1266"/>
      <c r="G40" s="1266"/>
      <c r="H40" s="1266"/>
      <c r="I40" s="1266"/>
      <c r="J40" s="60"/>
    </row>
    <row r="41" spans="1:10" ht="39" customHeight="1">
      <c r="A41" s="1266"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66"/>
      <c r="C41" s="1266"/>
      <c r="D41" s="1266"/>
      <c r="E41" s="1266"/>
      <c r="F41" s="1266"/>
      <c r="G41" s="1266"/>
      <c r="H41" s="1266"/>
      <c r="I41" s="1266"/>
      <c r="J41" s="60"/>
    </row>
    <row r="42" spans="1:10" ht="15.75">
      <c r="A42" s="1267" t="s">
        <v>437</v>
      </c>
      <c r="B42" s="1267"/>
      <c r="C42" s="1267"/>
      <c r="D42" s="1267"/>
      <c r="E42" s="1267"/>
      <c r="F42" s="1267"/>
      <c r="G42" s="1267"/>
      <c r="H42" s="1267"/>
      <c r="I42" s="1267"/>
      <c r="J42" s="60"/>
    </row>
    <row r="43" spans="1:10" ht="18.75">
      <c r="A43" s="1264" t="s">
        <v>438</v>
      </c>
      <c r="B43" s="1264"/>
      <c r="C43" s="1264"/>
      <c r="D43" s="1264"/>
      <c r="E43" s="1264"/>
      <c r="F43" s="1264"/>
      <c r="G43" s="1264"/>
      <c r="H43" s="1264"/>
      <c r="I43" s="1264"/>
      <c r="J43" s="60"/>
    </row>
    <row r="44" spans="1:10" ht="18.75">
      <c r="A44" s="1264" t="s">
        <v>439</v>
      </c>
      <c r="B44" s="1264"/>
      <c r="C44" s="1264"/>
      <c r="D44" s="1264"/>
      <c r="E44" s="1264"/>
      <c r="F44" s="1264"/>
      <c r="G44" s="1264"/>
      <c r="H44" s="1264"/>
      <c r="I44" s="1264"/>
      <c r="J44" s="60"/>
    </row>
    <row r="45" spans="1:10" ht="102" customHeight="1">
      <c r="A45" s="1265" t="str">
        <f>"POWERGRID intends to award, under laid-down organisational procedures, contract(s) for " &amp; Basic!B1</f>
        <v>POWERGRID intends to award, under laid-down organisational procedures, contract(s) for 765kV Transformer Package-7TR-11-BULK for procurement of 30 x 500 MVA, 765/400/33kV, 1-Ph Transformers under Bulk Procurement of 765kV and 400kV class Transformers &amp; Reactors of various Capacities (Lot-4).</v>
      </c>
      <c r="B45" s="1265"/>
      <c r="C45" s="1265"/>
      <c r="D45" s="1265"/>
      <c r="E45" s="1265"/>
      <c r="F45" s="1265"/>
      <c r="G45" s="1265"/>
      <c r="H45" s="1265"/>
      <c r="I45" s="1265"/>
      <c r="J45" s="60"/>
    </row>
    <row r="46" spans="1:10" ht="16.5" customHeight="1">
      <c r="A46" s="184"/>
      <c r="B46" s="707"/>
      <c r="C46" s="707"/>
      <c r="D46" s="707"/>
      <c r="E46" s="707"/>
      <c r="F46" s="184"/>
      <c r="G46" s="707"/>
      <c r="H46" s="707"/>
      <c r="I46" s="707"/>
      <c r="J46" s="60"/>
    </row>
    <row r="47" spans="1:10" ht="21" customHeight="1">
      <c r="A47" s="1153" t="s">
        <v>440</v>
      </c>
      <c r="B47" s="1153"/>
      <c r="C47" s="1153"/>
      <c r="D47" s="1153"/>
      <c r="E47" s="1251" t="s">
        <v>440</v>
      </c>
      <c r="F47" s="1251"/>
      <c r="G47" s="1251"/>
      <c r="H47" s="1251"/>
      <c r="I47" s="1251"/>
      <c r="J47" s="60"/>
    </row>
    <row r="48" spans="1:10" ht="32.25" customHeight="1">
      <c r="A48" s="1252" t="s">
        <v>441</v>
      </c>
      <c r="B48" s="1252"/>
      <c r="C48" s="1252"/>
      <c r="D48" s="1252"/>
      <c r="E48" s="1253" t="s">
        <v>442</v>
      </c>
      <c r="F48" s="1253"/>
      <c r="G48" s="1253"/>
      <c r="H48" s="1253"/>
      <c r="I48" s="1253"/>
      <c r="J48" s="60"/>
    </row>
    <row r="49" spans="1:10" ht="18.75" customHeight="1">
      <c r="A49" s="186" t="s">
        <v>418</v>
      </c>
      <c r="B49" s="186"/>
      <c r="C49" s="186"/>
      <c r="D49" s="186"/>
      <c r="E49" s="186"/>
      <c r="F49" s="186"/>
      <c r="G49" s="186"/>
      <c r="H49" s="186"/>
      <c r="I49" s="187" t="s">
        <v>443</v>
      </c>
      <c r="J49" s="60"/>
    </row>
    <row r="50" spans="1:10" ht="115.5" customHeight="1">
      <c r="A50" s="1247" t="str">
        <f>Basic!B1&amp;" and Specification Number " &amp;  Basic!B3 &amp; ". POWERGRID values full compliance with all relevant laws of the land, rules, regulations, economic use of resources, and of fairness/transparency in its relations with its Bidders/ Contractors."</f>
        <v>765kV Transformer Package-7TR-11-BULK for procurement of 30 x 500 MVA, 765/400/33kV, 1-Ph Transformers under Bulk Procurement of 765kV and 400kV class Transformers &amp; Reactors of various Capacities (Lot-4). and Specification Number CC/NT/W-TR/DOM/A06/24/14607. POWERGRID values full compliance with all relevant laws of the land, rules, regulations, economic use of resources, and of fairness/transparency in its relations with its Bidders/ Contractors.</v>
      </c>
      <c r="B50" s="1247"/>
      <c r="C50" s="1247"/>
      <c r="D50" s="1247"/>
      <c r="E50" s="1247"/>
      <c r="F50" s="1247"/>
      <c r="G50" s="1247"/>
      <c r="H50" s="1247"/>
      <c r="I50" s="1247"/>
    </row>
    <row r="51" spans="1:10" ht="8.1" customHeight="1">
      <c r="A51" s="188"/>
      <c r="B51" s="124"/>
      <c r="C51" s="124"/>
      <c r="D51" s="124"/>
      <c r="E51" s="124"/>
      <c r="F51" s="124"/>
      <c r="G51" s="124"/>
      <c r="H51" s="124"/>
      <c r="I51" s="124"/>
    </row>
    <row r="52" spans="1:10" ht="35.25" customHeight="1">
      <c r="A52" s="1247" t="s">
        <v>444</v>
      </c>
      <c r="B52" s="1247"/>
      <c r="C52" s="1247"/>
      <c r="D52" s="1247"/>
      <c r="E52" s="1247"/>
      <c r="F52" s="1247"/>
      <c r="G52" s="1247"/>
      <c r="H52" s="1247"/>
      <c r="I52" s="1247"/>
    </row>
    <row r="53" spans="1:10" ht="8.1" customHeight="1">
      <c r="A53" s="189"/>
      <c r="B53" s="124"/>
      <c r="C53" s="124"/>
      <c r="D53" s="124"/>
      <c r="E53" s="124"/>
      <c r="F53" s="124"/>
      <c r="G53" s="124"/>
      <c r="H53" s="124"/>
      <c r="I53" s="124"/>
    </row>
    <row r="54" spans="1:10" ht="15.75">
      <c r="A54" s="1270" t="s">
        <v>445</v>
      </c>
      <c r="B54" s="1270"/>
      <c r="C54" s="1270"/>
      <c r="D54" s="1270"/>
      <c r="E54" s="1270"/>
      <c r="F54" s="1270"/>
      <c r="G54" s="1270"/>
      <c r="H54" s="1270"/>
      <c r="I54" s="1270"/>
    </row>
    <row r="55" spans="1:10" ht="8.1" customHeight="1">
      <c r="A55" s="189"/>
      <c r="B55" s="124"/>
      <c r="C55" s="124"/>
      <c r="D55" s="124"/>
      <c r="E55" s="124"/>
      <c r="F55" s="124"/>
      <c r="G55" s="124"/>
      <c r="H55" s="124"/>
      <c r="I55" s="124"/>
    </row>
    <row r="56" spans="1:10" ht="16.5">
      <c r="A56" s="1256" t="s">
        <v>446</v>
      </c>
      <c r="B56" s="1256"/>
      <c r="C56" s="1256"/>
      <c r="D56" s="1256"/>
      <c r="E56" s="1256"/>
      <c r="F56" s="1256"/>
      <c r="G56" s="1256"/>
      <c r="H56" s="1256"/>
      <c r="I56" s="1256"/>
    </row>
    <row r="57" spans="1:10" ht="8.1" customHeight="1">
      <c r="A57" s="190"/>
      <c r="B57" s="124"/>
      <c r="C57" s="124"/>
      <c r="D57" s="124"/>
      <c r="E57" s="124"/>
      <c r="F57" s="124"/>
      <c r="G57" s="124"/>
      <c r="H57" s="124"/>
      <c r="I57" s="124"/>
    </row>
    <row r="58" spans="1:10" ht="37.5" customHeight="1">
      <c r="A58" s="191" t="s">
        <v>447</v>
      </c>
      <c r="B58" s="1153" t="s">
        <v>448</v>
      </c>
      <c r="C58" s="1153"/>
      <c r="D58" s="1153"/>
      <c r="E58" s="1153"/>
      <c r="F58" s="1153"/>
      <c r="G58" s="1153"/>
      <c r="H58" s="1153"/>
      <c r="I58" s="1153"/>
    </row>
    <row r="59" spans="1:10" ht="8.1" customHeight="1">
      <c r="A59" s="189"/>
      <c r="B59" s="124"/>
      <c r="C59" s="124"/>
      <c r="D59" s="124"/>
      <c r="E59" s="124"/>
      <c r="F59" s="124"/>
      <c r="G59" s="124"/>
      <c r="H59" s="124"/>
      <c r="I59" s="124"/>
    </row>
    <row r="60" spans="1:10" ht="67.5" customHeight="1">
      <c r="A60" s="124"/>
      <c r="B60" s="191" t="s">
        <v>85</v>
      </c>
      <c r="C60" s="1153" t="s">
        <v>449</v>
      </c>
      <c r="D60" s="1153"/>
      <c r="E60" s="1153"/>
      <c r="F60" s="1153"/>
      <c r="G60" s="1153"/>
      <c r="H60" s="1153"/>
      <c r="I60" s="1153"/>
    </row>
    <row r="61" spans="1:10" ht="8.1" customHeight="1">
      <c r="A61" s="124"/>
      <c r="B61" s="191"/>
      <c r="C61" s="184"/>
      <c r="D61" s="184"/>
      <c r="E61" s="184"/>
      <c r="F61" s="184"/>
      <c r="G61" s="184"/>
      <c r="H61" s="184"/>
      <c r="I61" s="184"/>
    </row>
    <row r="62" spans="1:10" ht="83.25" customHeight="1">
      <c r="A62" s="124"/>
      <c r="B62" s="191" t="s">
        <v>87</v>
      </c>
      <c r="C62" s="1153" t="s">
        <v>450</v>
      </c>
      <c r="D62" s="1153"/>
      <c r="E62" s="1153"/>
      <c r="F62" s="1153"/>
      <c r="G62" s="1153"/>
      <c r="H62" s="1153"/>
      <c r="I62" s="1153"/>
    </row>
    <row r="63" spans="1:10" ht="8.1" customHeight="1">
      <c r="A63" s="124"/>
      <c r="B63" s="191"/>
      <c r="C63" s="184"/>
      <c r="D63" s="184"/>
      <c r="E63" s="184"/>
      <c r="F63" s="184"/>
      <c r="G63" s="184"/>
      <c r="H63" s="184"/>
      <c r="I63" s="184"/>
    </row>
    <row r="64" spans="1:10" ht="50.25" customHeight="1">
      <c r="A64" s="124"/>
      <c r="B64" s="191" t="s">
        <v>89</v>
      </c>
      <c r="C64" s="1153" t="s">
        <v>451</v>
      </c>
      <c r="D64" s="1153"/>
      <c r="E64" s="1153"/>
      <c r="F64" s="1153"/>
      <c r="G64" s="1153"/>
      <c r="H64" s="1153"/>
      <c r="I64" s="1153"/>
    </row>
    <row r="65" spans="1:10" ht="8.1" customHeight="1">
      <c r="A65" s="124"/>
      <c r="B65" s="191"/>
      <c r="C65" s="184"/>
      <c r="D65" s="184"/>
      <c r="E65" s="184"/>
      <c r="F65" s="184"/>
      <c r="G65" s="184"/>
      <c r="H65" s="184"/>
      <c r="I65" s="184"/>
    </row>
    <row r="66" spans="1:10" ht="69" customHeight="1">
      <c r="A66" s="191" t="s">
        <v>452</v>
      </c>
      <c r="B66" s="1153" t="s">
        <v>453</v>
      </c>
      <c r="C66" s="1153"/>
      <c r="D66" s="1153"/>
      <c r="E66" s="1153"/>
      <c r="F66" s="1153"/>
      <c r="G66" s="1153"/>
      <c r="H66" s="1153"/>
      <c r="I66" s="1153"/>
    </row>
    <row r="67" spans="1:10" ht="8.1" customHeight="1">
      <c r="A67" s="124"/>
      <c r="B67" s="191"/>
      <c r="C67" s="184"/>
      <c r="D67" s="184"/>
      <c r="E67" s="184"/>
      <c r="F67" s="184"/>
      <c r="G67" s="184"/>
      <c r="H67" s="184"/>
      <c r="I67" s="184"/>
    </row>
    <row r="68" spans="1:10" ht="16.5">
      <c r="A68" s="1256" t="s">
        <v>454</v>
      </c>
      <c r="B68" s="1256"/>
      <c r="C68" s="1256"/>
      <c r="D68" s="1256"/>
      <c r="E68" s="1256"/>
      <c r="F68" s="1256"/>
      <c r="G68" s="1256"/>
      <c r="H68" s="1256"/>
      <c r="I68" s="1256"/>
    </row>
    <row r="69" spans="1:10" ht="8.1" customHeight="1">
      <c r="A69" s="124"/>
      <c r="B69" s="191"/>
      <c r="C69" s="184"/>
      <c r="D69" s="184"/>
      <c r="E69" s="184"/>
      <c r="F69" s="184"/>
      <c r="G69" s="184"/>
      <c r="H69" s="184"/>
      <c r="I69" s="184"/>
    </row>
    <row r="70" spans="1:10" ht="49.5" customHeight="1">
      <c r="A70" s="191" t="s">
        <v>447</v>
      </c>
      <c r="B70" s="1153" t="s">
        <v>455</v>
      </c>
      <c r="C70" s="1153"/>
      <c r="D70" s="1153"/>
      <c r="E70" s="1153"/>
      <c r="F70" s="1153"/>
      <c r="G70" s="1153"/>
      <c r="H70" s="1153"/>
      <c r="I70" s="1153"/>
    </row>
    <row r="71" spans="1:10" ht="24" customHeight="1">
      <c r="A71" s="184"/>
      <c r="B71" s="186"/>
      <c r="C71" s="186"/>
      <c r="D71" s="186"/>
      <c r="E71" s="186"/>
      <c r="F71" s="184"/>
      <c r="G71" s="186"/>
      <c r="H71" s="186"/>
      <c r="I71" s="186"/>
      <c r="J71" s="60"/>
    </row>
    <row r="72" spans="1:10" ht="21" customHeight="1">
      <c r="A72" s="1153" t="s">
        <v>440</v>
      </c>
      <c r="B72" s="1153"/>
      <c r="C72" s="1153"/>
      <c r="D72" s="1153"/>
      <c r="E72" s="1251" t="s">
        <v>440</v>
      </c>
      <c r="F72" s="1251"/>
      <c r="G72" s="1251"/>
      <c r="H72" s="1251"/>
      <c r="I72" s="1251"/>
      <c r="J72" s="60"/>
    </row>
    <row r="73" spans="1:10" ht="33" customHeight="1">
      <c r="A73" s="1252" t="s">
        <v>456</v>
      </c>
      <c r="B73" s="1252"/>
      <c r="C73" s="1252"/>
      <c r="D73" s="1252"/>
      <c r="E73" s="1253" t="s">
        <v>442</v>
      </c>
      <c r="F73" s="1253"/>
      <c r="G73" s="1253"/>
      <c r="H73" s="1253"/>
      <c r="I73" s="1253"/>
      <c r="J73" s="60"/>
    </row>
    <row r="74" spans="1:10" ht="15.75">
      <c r="A74" s="186" t="s">
        <v>418</v>
      </c>
      <c r="B74" s="186"/>
      <c r="C74" s="186"/>
      <c r="D74" s="186"/>
      <c r="E74" s="186"/>
      <c r="F74" s="186"/>
      <c r="G74" s="186"/>
      <c r="H74" s="186"/>
      <c r="I74" s="187" t="s">
        <v>457</v>
      </c>
      <c r="J74" s="60"/>
    </row>
    <row r="75" spans="1:10" ht="96.75" customHeight="1">
      <c r="A75" s="124"/>
      <c r="B75" s="191" t="s">
        <v>458</v>
      </c>
      <c r="C75" s="1153" t="s">
        <v>459</v>
      </c>
      <c r="D75" s="1153"/>
      <c r="E75" s="1153"/>
      <c r="F75" s="1153"/>
      <c r="G75" s="1153"/>
      <c r="H75" s="1153"/>
      <c r="I75" s="1153"/>
    </row>
    <row r="76" spans="1:10" ht="9.9499999999999993" customHeight="1">
      <c r="A76" s="124"/>
      <c r="B76" s="103"/>
      <c r="C76" s="189"/>
      <c r="D76" s="189"/>
      <c r="E76" s="189"/>
      <c r="F76" s="189"/>
      <c r="G76" s="189"/>
      <c r="H76" s="189"/>
      <c r="I76" s="189"/>
    </row>
    <row r="77" spans="1:10" ht="99" customHeight="1">
      <c r="A77" s="124"/>
      <c r="B77" s="191" t="s">
        <v>87</v>
      </c>
      <c r="C77" s="1153" t="s">
        <v>460</v>
      </c>
      <c r="D77" s="1153"/>
      <c r="E77" s="1153"/>
      <c r="F77" s="1153"/>
      <c r="G77" s="1153"/>
      <c r="H77" s="1153"/>
      <c r="I77" s="1153"/>
    </row>
    <row r="78" spans="1:10" ht="9.9499999999999993" customHeight="1">
      <c r="A78" s="124"/>
      <c r="B78" s="191"/>
      <c r="C78" s="192"/>
      <c r="D78" s="192"/>
      <c r="E78" s="192"/>
      <c r="F78" s="192"/>
      <c r="G78" s="192"/>
      <c r="H78" s="192"/>
      <c r="I78" s="192"/>
    </row>
    <row r="79" spans="1:10" ht="53.25" customHeight="1">
      <c r="A79" s="124"/>
      <c r="B79" s="191" t="s">
        <v>89</v>
      </c>
      <c r="C79" s="1153" t="s">
        <v>461</v>
      </c>
      <c r="D79" s="1153"/>
      <c r="E79" s="1153"/>
      <c r="F79" s="1153"/>
      <c r="G79" s="1153"/>
      <c r="H79" s="1153"/>
      <c r="I79" s="1153"/>
    </row>
    <row r="80" spans="1:10" ht="9.9499999999999993" customHeight="1">
      <c r="A80" s="124"/>
      <c r="B80" s="191"/>
      <c r="C80" s="192"/>
      <c r="D80" s="192"/>
      <c r="E80" s="192"/>
      <c r="F80" s="192"/>
      <c r="G80" s="192"/>
      <c r="H80" s="192"/>
      <c r="I80" s="192"/>
    </row>
    <row r="81" spans="1:10" ht="9.9499999999999993" customHeight="1">
      <c r="A81" s="124"/>
      <c r="B81" s="191"/>
      <c r="C81" s="192"/>
      <c r="D81" s="192"/>
      <c r="E81" s="192"/>
      <c r="F81" s="192"/>
      <c r="G81" s="192"/>
      <c r="H81" s="192"/>
      <c r="I81" s="192"/>
    </row>
    <row r="82" spans="1:10" ht="85.5" customHeight="1">
      <c r="A82" s="124"/>
      <c r="B82" s="191" t="s">
        <v>462</v>
      </c>
      <c r="C82" s="1153" t="s">
        <v>463</v>
      </c>
      <c r="D82" s="1153"/>
      <c r="E82" s="1153"/>
      <c r="F82" s="1153"/>
      <c r="G82" s="1153"/>
      <c r="H82" s="1153"/>
      <c r="I82" s="1153"/>
    </row>
    <row r="83" spans="1:10" ht="9.9499999999999993" customHeight="1">
      <c r="A83" s="124"/>
      <c r="B83" s="191"/>
      <c r="C83" s="192"/>
      <c r="D83" s="192"/>
      <c r="E83" s="192"/>
      <c r="F83" s="192"/>
      <c r="G83" s="192"/>
      <c r="H83" s="192"/>
      <c r="I83" s="192"/>
    </row>
    <row r="84" spans="1:10" ht="66" customHeight="1">
      <c r="A84" s="124"/>
      <c r="B84" s="191" t="s">
        <v>464</v>
      </c>
      <c r="C84" s="1153" t="s">
        <v>465</v>
      </c>
      <c r="D84" s="1153"/>
      <c r="E84" s="1153"/>
      <c r="F84" s="1153"/>
      <c r="G84" s="1153"/>
      <c r="H84" s="1153"/>
      <c r="I84" s="1153"/>
    </row>
    <row r="85" spans="1:10" ht="9.9499999999999993" customHeight="1">
      <c r="A85" s="124"/>
      <c r="B85" s="191"/>
      <c r="C85" s="192"/>
      <c r="D85" s="192"/>
      <c r="E85" s="192"/>
      <c r="F85" s="192"/>
      <c r="G85" s="192"/>
      <c r="H85" s="192"/>
      <c r="I85" s="192"/>
    </row>
    <row r="86" spans="1:10" ht="63.75" customHeight="1">
      <c r="A86" s="124"/>
      <c r="B86" s="191" t="s">
        <v>466</v>
      </c>
      <c r="C86" s="1153" t="s">
        <v>467</v>
      </c>
      <c r="D86" s="1153"/>
      <c r="E86" s="1153"/>
      <c r="F86" s="1153"/>
      <c r="G86" s="1153"/>
      <c r="H86" s="1153"/>
      <c r="I86" s="1153"/>
    </row>
    <row r="87" spans="1:10" ht="8.1" customHeight="1">
      <c r="A87" s="124"/>
      <c r="B87" s="192"/>
      <c r="C87" s="192"/>
      <c r="D87" s="192"/>
      <c r="E87" s="192"/>
      <c r="F87" s="192"/>
      <c r="G87" s="192"/>
      <c r="H87" s="192"/>
      <c r="I87" s="192"/>
    </row>
    <row r="88" spans="1:10" ht="51" customHeight="1">
      <c r="A88" s="124"/>
      <c r="B88" s="191" t="s">
        <v>468</v>
      </c>
      <c r="C88" s="1153" t="s">
        <v>469</v>
      </c>
      <c r="D88" s="1153"/>
      <c r="E88" s="1153"/>
      <c r="F88" s="1153"/>
      <c r="G88" s="1153"/>
      <c r="H88" s="1153"/>
      <c r="I88" s="1153"/>
    </row>
    <row r="89" spans="1:10" ht="8.1" customHeight="1">
      <c r="A89" s="124"/>
      <c r="B89" s="192"/>
      <c r="C89" s="192"/>
      <c r="D89" s="192"/>
      <c r="E89" s="192"/>
      <c r="F89" s="192"/>
      <c r="G89" s="192"/>
      <c r="H89" s="192"/>
      <c r="I89" s="192"/>
    </row>
    <row r="90" spans="1:10" ht="37.5" customHeight="1">
      <c r="A90" s="191" t="s">
        <v>452</v>
      </c>
      <c r="B90" s="1153" t="s">
        <v>470</v>
      </c>
      <c r="C90" s="1153"/>
      <c r="D90" s="1153"/>
      <c r="E90" s="1153"/>
      <c r="F90" s="1153"/>
      <c r="G90" s="1153"/>
      <c r="H90" s="1153"/>
      <c r="I90" s="1153"/>
    </row>
    <row r="91" spans="1:10" ht="39.75" customHeight="1">
      <c r="A91" s="184"/>
      <c r="B91" s="186"/>
      <c r="C91" s="186"/>
      <c r="D91" s="186"/>
      <c r="E91" s="186"/>
      <c r="F91" s="184"/>
      <c r="G91" s="186"/>
      <c r="H91" s="186"/>
      <c r="I91" s="186"/>
      <c r="J91" s="60"/>
    </row>
    <row r="92" spans="1:10" ht="21" customHeight="1">
      <c r="A92" s="1153" t="s">
        <v>440</v>
      </c>
      <c r="B92" s="1153"/>
      <c r="C92" s="1153"/>
      <c r="D92" s="1153"/>
      <c r="E92" s="1251" t="s">
        <v>440</v>
      </c>
      <c r="F92" s="1251"/>
      <c r="G92" s="1251"/>
      <c r="H92" s="1251"/>
      <c r="I92" s="1251"/>
      <c r="J92" s="60"/>
    </row>
    <row r="93" spans="1:10" ht="33" customHeight="1">
      <c r="A93" s="1252" t="s">
        <v>456</v>
      </c>
      <c r="B93" s="1252"/>
      <c r="C93" s="1252"/>
      <c r="D93" s="1252"/>
      <c r="E93" s="1253" t="s">
        <v>442</v>
      </c>
      <c r="F93" s="1253"/>
      <c r="G93" s="1253"/>
      <c r="H93" s="1253"/>
      <c r="I93" s="1253"/>
      <c r="J93" s="60"/>
    </row>
    <row r="94" spans="1:10" ht="15.75">
      <c r="A94" s="186" t="s">
        <v>418</v>
      </c>
      <c r="B94" s="186"/>
      <c r="C94" s="186"/>
      <c r="D94" s="186"/>
      <c r="E94" s="186"/>
      <c r="F94" s="186"/>
      <c r="G94" s="186"/>
      <c r="H94" s="186"/>
      <c r="I94" s="187" t="s">
        <v>471</v>
      </c>
      <c r="J94" s="60"/>
    </row>
    <row r="95" spans="1:10" ht="15.75">
      <c r="A95" s="186"/>
      <c r="B95" s="186"/>
      <c r="C95" s="186"/>
      <c r="D95" s="186"/>
      <c r="E95" s="186"/>
      <c r="F95" s="186"/>
      <c r="G95" s="186"/>
      <c r="H95" s="186"/>
      <c r="I95" s="187"/>
      <c r="J95" s="60"/>
    </row>
    <row r="96" spans="1:10" ht="16.5">
      <c r="A96" s="1256" t="s">
        <v>472</v>
      </c>
      <c r="B96" s="1256"/>
      <c r="C96" s="1256"/>
      <c r="D96" s="1256"/>
      <c r="E96" s="1256"/>
      <c r="F96" s="1256"/>
      <c r="G96" s="1256"/>
      <c r="H96" s="1256"/>
      <c r="I96" s="1256"/>
    </row>
    <row r="97" spans="1:9" ht="10.5" customHeight="1">
      <c r="A97" s="124"/>
      <c r="B97" s="192"/>
      <c r="C97" s="192"/>
      <c r="D97" s="192"/>
      <c r="E97" s="192"/>
      <c r="F97" s="192"/>
      <c r="G97" s="192"/>
      <c r="H97" s="192"/>
      <c r="I97" s="192"/>
    </row>
    <row r="98" spans="1:9" ht="80.25" customHeight="1">
      <c r="A98" s="191" t="s">
        <v>447</v>
      </c>
      <c r="B98" s="1153" t="s">
        <v>473</v>
      </c>
      <c r="C98" s="1153"/>
      <c r="D98" s="1153"/>
      <c r="E98" s="1153"/>
      <c r="F98" s="1153"/>
      <c r="G98" s="1153"/>
      <c r="H98" s="1153"/>
      <c r="I98" s="1153"/>
    </row>
    <row r="99" spans="1:9" ht="8.1" customHeight="1">
      <c r="A99" s="124"/>
      <c r="B99" s="192"/>
      <c r="C99" s="192"/>
      <c r="D99" s="192"/>
      <c r="E99" s="192"/>
      <c r="F99" s="192"/>
      <c r="G99" s="192"/>
      <c r="H99" s="192"/>
      <c r="I99" s="192"/>
    </row>
    <row r="100" spans="1:9" ht="141.75" customHeight="1">
      <c r="A100" s="191" t="s">
        <v>452</v>
      </c>
      <c r="B100" s="1153" t="s">
        <v>474</v>
      </c>
      <c r="C100" s="1153"/>
      <c r="D100" s="1153"/>
      <c r="E100" s="1153"/>
      <c r="F100" s="1153"/>
      <c r="G100" s="1153"/>
      <c r="H100" s="1153"/>
      <c r="I100" s="1153"/>
    </row>
    <row r="101" spans="1:9" ht="8.1" customHeight="1">
      <c r="A101" s="124"/>
      <c r="B101" s="192"/>
      <c r="C101" s="192"/>
      <c r="D101" s="192"/>
      <c r="E101" s="192"/>
      <c r="F101" s="192"/>
      <c r="G101" s="192"/>
      <c r="H101" s="192"/>
      <c r="I101" s="192"/>
    </row>
    <row r="102" spans="1:9" ht="51.75" customHeight="1">
      <c r="A102" s="191" t="s">
        <v>475</v>
      </c>
      <c r="B102" s="1153" t="s">
        <v>476</v>
      </c>
      <c r="C102" s="1153"/>
      <c r="D102" s="1153"/>
      <c r="E102" s="1153"/>
      <c r="F102" s="1153"/>
      <c r="G102" s="1153"/>
      <c r="H102" s="1153"/>
      <c r="I102" s="1153"/>
    </row>
    <row r="103" spans="1:9" ht="15" customHeight="1">
      <c r="A103" s="189"/>
      <c r="B103" s="124"/>
      <c r="C103" s="124"/>
      <c r="D103" s="124"/>
      <c r="E103" s="124"/>
      <c r="F103" s="124"/>
      <c r="G103" s="124"/>
      <c r="H103" s="124"/>
      <c r="I103" s="124"/>
    </row>
    <row r="104" spans="1:9" ht="16.5">
      <c r="A104" s="1256" t="s">
        <v>477</v>
      </c>
      <c r="B104" s="1256"/>
      <c r="C104" s="1256"/>
      <c r="D104" s="1256"/>
      <c r="E104" s="1256"/>
      <c r="F104" s="1256"/>
      <c r="G104" s="1256"/>
      <c r="H104" s="1256"/>
      <c r="I104" s="1256"/>
    </row>
    <row r="105" spans="1:9" ht="8.1" customHeight="1">
      <c r="A105" s="124"/>
      <c r="B105" s="192"/>
      <c r="C105" s="192"/>
      <c r="D105" s="192"/>
      <c r="E105" s="192"/>
      <c r="F105" s="192"/>
      <c r="G105" s="192"/>
      <c r="H105" s="192"/>
      <c r="I105" s="192"/>
    </row>
    <row r="106" spans="1:9" ht="42.75" customHeight="1">
      <c r="A106" s="191" t="s">
        <v>447</v>
      </c>
      <c r="B106" s="1247" t="s">
        <v>478</v>
      </c>
      <c r="C106" s="1247"/>
      <c r="D106" s="1247"/>
      <c r="E106" s="1247"/>
      <c r="F106" s="1247"/>
      <c r="G106" s="1247"/>
      <c r="H106" s="1247"/>
      <c r="I106" s="1247"/>
    </row>
    <row r="107" spans="1:9" ht="8.1" customHeight="1">
      <c r="A107" s="124"/>
      <c r="B107" s="192"/>
      <c r="C107" s="192"/>
      <c r="D107" s="192"/>
      <c r="E107" s="192"/>
      <c r="F107" s="192"/>
      <c r="G107" s="192"/>
      <c r="H107" s="192"/>
      <c r="I107" s="192"/>
    </row>
    <row r="108" spans="1:9" ht="70.5" customHeight="1">
      <c r="A108" s="191" t="s">
        <v>452</v>
      </c>
      <c r="B108" s="1247" t="s">
        <v>479</v>
      </c>
      <c r="C108" s="1247"/>
      <c r="D108" s="1247"/>
      <c r="E108" s="1247"/>
      <c r="F108" s="1247"/>
      <c r="G108" s="1247"/>
      <c r="H108" s="1247"/>
      <c r="I108" s="1247"/>
    </row>
    <row r="109" spans="1:9" ht="8.1" customHeight="1">
      <c r="A109" s="124"/>
      <c r="B109" s="192"/>
      <c r="C109" s="192"/>
      <c r="D109" s="192"/>
      <c r="E109" s="192"/>
      <c r="F109" s="192"/>
      <c r="G109" s="192"/>
      <c r="H109" s="192"/>
      <c r="I109" s="192"/>
    </row>
    <row r="110" spans="1:9" ht="16.5">
      <c r="A110" s="1256" t="s">
        <v>480</v>
      </c>
      <c r="B110" s="1256"/>
      <c r="C110" s="1256"/>
      <c r="D110" s="1256"/>
      <c r="E110" s="1256"/>
      <c r="F110" s="1256"/>
      <c r="G110" s="1256"/>
      <c r="H110" s="1256"/>
      <c r="I110" s="1256"/>
    </row>
    <row r="111" spans="1:9" ht="15" customHeight="1">
      <c r="A111" s="190"/>
      <c r="B111" s="124"/>
      <c r="C111" s="124"/>
      <c r="D111" s="124"/>
      <c r="E111" s="124"/>
      <c r="F111" s="124"/>
      <c r="G111" s="124"/>
      <c r="H111" s="124"/>
      <c r="I111" s="124"/>
    </row>
    <row r="112" spans="1:9" ht="58.5" customHeight="1">
      <c r="A112" s="191" t="s">
        <v>447</v>
      </c>
      <c r="B112" s="1247" t="s">
        <v>481</v>
      </c>
      <c r="C112" s="1247"/>
      <c r="D112" s="1247"/>
      <c r="E112" s="1247"/>
      <c r="F112" s="1247"/>
      <c r="G112" s="1247"/>
      <c r="H112" s="1247"/>
      <c r="I112" s="1247"/>
    </row>
    <row r="113" spans="1:10" ht="43.5" customHeight="1">
      <c r="A113" s="191"/>
      <c r="B113" s="185"/>
      <c r="C113" s="185"/>
      <c r="D113" s="185"/>
      <c r="E113" s="185"/>
      <c r="F113" s="185"/>
      <c r="G113" s="185"/>
      <c r="H113" s="185"/>
      <c r="I113" s="185"/>
    </row>
    <row r="114" spans="1:10" ht="26.25" customHeight="1">
      <c r="A114" s="124"/>
      <c r="B114" s="124"/>
      <c r="C114" s="124"/>
      <c r="D114" s="124"/>
      <c r="E114" s="124"/>
      <c r="F114" s="124"/>
      <c r="G114" s="124"/>
      <c r="H114" s="124"/>
      <c r="I114" s="124"/>
      <c r="J114" s="60"/>
    </row>
    <row r="115" spans="1:10" ht="21" customHeight="1">
      <c r="A115" s="1153" t="s">
        <v>440</v>
      </c>
      <c r="B115" s="1153"/>
      <c r="C115" s="1153"/>
      <c r="D115" s="1153"/>
      <c r="E115" s="1251" t="s">
        <v>440</v>
      </c>
      <c r="F115" s="1251"/>
      <c r="G115" s="1251"/>
      <c r="H115" s="1251"/>
      <c r="I115" s="1251"/>
      <c r="J115" s="60"/>
    </row>
    <row r="116" spans="1:10" ht="33" customHeight="1">
      <c r="A116" s="1252" t="s">
        <v>456</v>
      </c>
      <c r="B116" s="1252"/>
      <c r="C116" s="1252"/>
      <c r="D116" s="1252"/>
      <c r="E116" s="1253" t="s">
        <v>442</v>
      </c>
      <c r="F116" s="1253"/>
      <c r="G116" s="1253"/>
      <c r="H116" s="1253"/>
      <c r="I116" s="1253"/>
      <c r="J116" s="60"/>
    </row>
    <row r="117" spans="1:10" ht="15.75">
      <c r="A117" s="186" t="s">
        <v>418</v>
      </c>
      <c r="B117" s="186"/>
      <c r="C117" s="186"/>
      <c r="D117" s="186"/>
      <c r="E117" s="186"/>
      <c r="F117" s="186"/>
      <c r="G117" s="186"/>
      <c r="H117" s="186"/>
      <c r="I117" s="187" t="s">
        <v>482</v>
      </c>
      <c r="J117" s="60"/>
    </row>
    <row r="118" spans="1:10" ht="15.95" customHeight="1">
      <c r="A118" s="189"/>
      <c r="B118" s="124"/>
      <c r="C118" s="124"/>
      <c r="D118" s="124"/>
      <c r="E118" s="124"/>
      <c r="F118" s="124"/>
      <c r="G118" s="124"/>
      <c r="H118" s="124"/>
      <c r="I118" s="124"/>
    </row>
    <row r="119" spans="1:10" ht="50.25" customHeight="1">
      <c r="A119" s="191" t="s">
        <v>452</v>
      </c>
      <c r="B119" s="1247" t="s">
        <v>483</v>
      </c>
      <c r="C119" s="1247"/>
      <c r="D119" s="1247"/>
      <c r="E119" s="1247"/>
      <c r="F119" s="1247"/>
      <c r="G119" s="1247"/>
      <c r="H119" s="1247"/>
      <c r="I119" s="1247"/>
    </row>
    <row r="120" spans="1:10" ht="12" customHeight="1">
      <c r="A120" s="189"/>
      <c r="B120" s="124"/>
      <c r="C120" s="124"/>
      <c r="D120" s="124"/>
      <c r="E120" s="124"/>
      <c r="F120" s="124"/>
      <c r="G120" s="124"/>
      <c r="H120" s="124"/>
      <c r="I120" s="124"/>
    </row>
    <row r="121" spans="1:10" ht="16.5">
      <c r="A121" s="1256" t="s">
        <v>484</v>
      </c>
      <c r="B121" s="1256"/>
      <c r="C121" s="1256"/>
      <c r="D121" s="1256"/>
      <c r="E121" s="1256"/>
      <c r="F121" s="1256"/>
      <c r="G121" s="1256"/>
      <c r="H121" s="1256"/>
      <c r="I121" s="1256"/>
    </row>
    <row r="122" spans="1:10" ht="15.95" customHeight="1">
      <c r="A122" s="189"/>
      <c r="B122" s="124"/>
      <c r="C122" s="124"/>
      <c r="D122" s="124"/>
      <c r="E122" s="124"/>
      <c r="F122" s="124"/>
      <c r="G122" s="124"/>
      <c r="H122" s="124"/>
      <c r="I122" s="124"/>
    </row>
    <row r="123" spans="1:10" ht="31.5" customHeight="1">
      <c r="A123" s="191" t="s">
        <v>447</v>
      </c>
      <c r="B123" s="1247" t="s">
        <v>485</v>
      </c>
      <c r="C123" s="1247"/>
      <c r="D123" s="1247"/>
      <c r="E123" s="1247"/>
      <c r="F123" s="1247"/>
      <c r="G123" s="1247"/>
      <c r="H123" s="1247"/>
      <c r="I123" s="1247"/>
    </row>
    <row r="124" spans="1:10" ht="8.1" customHeight="1">
      <c r="A124" s="124"/>
      <c r="B124" s="192"/>
      <c r="C124" s="192"/>
      <c r="D124" s="192"/>
      <c r="E124" s="192"/>
      <c r="F124" s="192"/>
      <c r="G124" s="192"/>
      <c r="H124" s="192"/>
      <c r="I124" s="192"/>
    </row>
    <row r="125" spans="1:10" ht="39" customHeight="1">
      <c r="A125" s="191" t="s">
        <v>452</v>
      </c>
      <c r="B125" s="1247" t="s">
        <v>486</v>
      </c>
      <c r="C125" s="1247"/>
      <c r="D125" s="1247"/>
      <c r="E125" s="1247"/>
      <c r="F125" s="1247"/>
      <c r="G125" s="1247"/>
      <c r="H125" s="1247"/>
      <c r="I125" s="1247"/>
    </row>
    <row r="126" spans="1:10" ht="12" customHeight="1">
      <c r="A126" s="189"/>
      <c r="B126" s="124"/>
      <c r="C126" s="124"/>
      <c r="D126" s="124"/>
      <c r="E126" s="124"/>
      <c r="F126" s="124"/>
      <c r="G126" s="124"/>
      <c r="H126" s="124"/>
      <c r="I126" s="124"/>
    </row>
    <row r="127" spans="1:10" ht="16.5">
      <c r="A127" s="1256" t="s">
        <v>487</v>
      </c>
      <c r="B127" s="1256"/>
      <c r="C127" s="1256"/>
      <c r="D127" s="1256"/>
      <c r="E127" s="1256"/>
      <c r="F127" s="1256"/>
      <c r="G127" s="1256"/>
      <c r="H127" s="1256"/>
      <c r="I127" s="1256"/>
    </row>
    <row r="128" spans="1:10" ht="15.95" customHeight="1">
      <c r="A128" s="189"/>
      <c r="B128" s="124"/>
      <c r="C128" s="124"/>
      <c r="D128" s="124"/>
      <c r="E128" s="124"/>
      <c r="F128" s="124"/>
      <c r="G128" s="124"/>
      <c r="H128" s="124"/>
      <c r="I128" s="124"/>
    </row>
    <row r="129" spans="1:10" ht="75" customHeight="1">
      <c r="A129" s="1247" t="s">
        <v>488</v>
      </c>
      <c r="B129" s="1247"/>
      <c r="C129" s="1247"/>
      <c r="D129" s="1247"/>
      <c r="E129" s="1247"/>
      <c r="F129" s="1247"/>
      <c r="G129" s="1247"/>
      <c r="H129" s="1247"/>
      <c r="I129" s="1247"/>
    </row>
    <row r="130" spans="1:10" ht="12" customHeight="1">
      <c r="A130" s="189"/>
      <c r="B130" s="124"/>
      <c r="C130" s="124"/>
      <c r="D130" s="124"/>
      <c r="E130" s="124"/>
      <c r="F130" s="124"/>
      <c r="G130" s="124"/>
      <c r="H130" s="124"/>
      <c r="I130" s="124"/>
    </row>
    <row r="131" spans="1:10" ht="21.75" customHeight="1">
      <c r="A131" s="1256" t="s">
        <v>489</v>
      </c>
      <c r="B131" s="1256"/>
      <c r="C131" s="1256"/>
      <c r="D131" s="1256"/>
      <c r="E131" s="1256"/>
      <c r="F131" s="1256"/>
      <c r="G131" s="1256"/>
      <c r="H131" s="1256"/>
      <c r="I131" s="1256"/>
    </row>
    <row r="132" spans="1:10" ht="15.95" customHeight="1">
      <c r="A132" s="190"/>
      <c r="B132" s="124"/>
      <c r="C132" s="124"/>
      <c r="D132" s="124"/>
      <c r="E132" s="124"/>
      <c r="F132" s="124"/>
      <c r="G132" s="124"/>
      <c r="H132" s="124"/>
      <c r="I132" s="124"/>
    </row>
    <row r="133" spans="1:10" ht="57.75" customHeight="1">
      <c r="A133" s="191" t="s">
        <v>447</v>
      </c>
      <c r="B133" s="1247" t="s">
        <v>490</v>
      </c>
      <c r="C133" s="1247"/>
      <c r="D133" s="1247"/>
      <c r="E133" s="1247"/>
      <c r="F133" s="1247"/>
      <c r="G133" s="1247"/>
      <c r="H133" s="1247"/>
      <c r="I133" s="1247"/>
    </row>
    <row r="134" spans="1:10" ht="8.1" customHeight="1">
      <c r="A134" s="124"/>
      <c r="B134" s="192"/>
      <c r="C134" s="192"/>
      <c r="D134" s="192"/>
      <c r="E134" s="192"/>
      <c r="F134" s="192"/>
      <c r="G134" s="192"/>
      <c r="H134" s="192"/>
      <c r="I134" s="192"/>
    </row>
    <row r="135" spans="1:10" ht="114" customHeight="1">
      <c r="A135" s="191" t="s">
        <v>452</v>
      </c>
      <c r="B135" s="1247" t="s">
        <v>491</v>
      </c>
      <c r="C135" s="1247"/>
      <c r="D135" s="1247"/>
      <c r="E135" s="1247"/>
      <c r="F135" s="1247"/>
      <c r="G135" s="1247"/>
      <c r="H135" s="1247"/>
      <c r="I135" s="1247"/>
    </row>
    <row r="136" spans="1:10" ht="28.5" customHeight="1">
      <c r="A136" s="191"/>
      <c r="B136" s="185"/>
      <c r="C136" s="185"/>
      <c r="D136" s="185"/>
      <c r="E136" s="185"/>
      <c r="F136" s="185"/>
      <c r="G136" s="185"/>
      <c r="H136" s="185"/>
      <c r="I136" s="185"/>
    </row>
    <row r="137" spans="1:10" ht="24.95" customHeight="1">
      <c r="A137" s="191"/>
      <c r="B137" s="185"/>
      <c r="C137" s="185"/>
      <c r="D137" s="185"/>
      <c r="E137" s="185"/>
      <c r="F137" s="185"/>
      <c r="G137" s="185"/>
      <c r="H137" s="185"/>
      <c r="I137" s="185"/>
    </row>
    <row r="138" spans="1:10" ht="21" customHeight="1">
      <c r="A138" s="1153" t="s">
        <v>440</v>
      </c>
      <c r="B138" s="1153"/>
      <c r="C138" s="1153"/>
      <c r="D138" s="1153"/>
      <c r="E138" s="1251" t="s">
        <v>440</v>
      </c>
      <c r="F138" s="1251"/>
      <c r="G138" s="1251"/>
      <c r="H138" s="1251"/>
      <c r="I138" s="1251"/>
      <c r="J138" s="60"/>
    </row>
    <row r="139" spans="1:10" ht="33" customHeight="1">
      <c r="A139" s="1252" t="s">
        <v>456</v>
      </c>
      <c r="B139" s="1252"/>
      <c r="C139" s="1252"/>
      <c r="D139" s="1252"/>
      <c r="E139" s="1253" t="s">
        <v>442</v>
      </c>
      <c r="F139" s="1253"/>
      <c r="G139" s="1253"/>
      <c r="H139" s="1253"/>
      <c r="I139" s="1253"/>
      <c r="J139" s="60"/>
    </row>
    <row r="140" spans="1:10" ht="15.75">
      <c r="A140" s="186" t="s">
        <v>418</v>
      </c>
      <c r="B140" s="186"/>
      <c r="C140" s="186"/>
      <c r="D140" s="186"/>
      <c r="E140" s="186"/>
      <c r="F140" s="186"/>
      <c r="G140" s="186"/>
      <c r="H140" s="186"/>
      <c r="I140" s="187" t="s">
        <v>492</v>
      </c>
      <c r="J140" s="60"/>
    </row>
    <row r="141" spans="1:10" ht="15.75">
      <c r="A141" s="186"/>
      <c r="B141" s="186"/>
      <c r="C141" s="186"/>
      <c r="D141" s="186"/>
      <c r="E141" s="186"/>
      <c r="F141" s="186"/>
      <c r="G141" s="186"/>
      <c r="H141" s="186"/>
      <c r="I141" s="187"/>
      <c r="J141" s="60"/>
    </row>
    <row r="142" spans="1:10" ht="8.25" customHeight="1">
      <c r="A142" s="186"/>
      <c r="B142" s="186"/>
      <c r="C142" s="186"/>
      <c r="D142" s="186"/>
      <c r="E142" s="186"/>
      <c r="F142" s="186"/>
      <c r="G142" s="186"/>
      <c r="H142" s="186"/>
      <c r="I142" s="187"/>
      <c r="J142" s="60"/>
    </row>
    <row r="143" spans="1:10" ht="54" customHeight="1">
      <c r="A143" s="191" t="s">
        <v>475</v>
      </c>
      <c r="B143" s="1247" t="s">
        <v>493</v>
      </c>
      <c r="C143" s="1247"/>
      <c r="D143" s="1247"/>
      <c r="E143" s="1247"/>
      <c r="F143" s="1247"/>
      <c r="G143" s="1247"/>
      <c r="H143" s="1247"/>
      <c r="I143" s="1247"/>
    </row>
    <row r="144" spans="1:10" ht="12" customHeight="1">
      <c r="A144" s="191"/>
      <c r="B144" s="1247"/>
      <c r="C144" s="1247"/>
      <c r="D144" s="1247"/>
      <c r="E144" s="1247"/>
      <c r="F144" s="1247"/>
      <c r="G144" s="1247"/>
      <c r="H144" s="1247"/>
      <c r="I144" s="1247"/>
    </row>
    <row r="145" spans="1:10" ht="124.5" customHeight="1">
      <c r="A145" s="191" t="s">
        <v>494</v>
      </c>
      <c r="B145" s="1247" t="s">
        <v>495</v>
      </c>
      <c r="C145" s="1247"/>
      <c r="D145" s="1247"/>
      <c r="E145" s="1247"/>
      <c r="F145" s="1247"/>
      <c r="G145" s="1247"/>
      <c r="H145" s="1247"/>
      <c r="I145" s="1247"/>
    </row>
    <row r="146" spans="1:10" ht="12" customHeight="1">
      <c r="A146" s="191"/>
      <c r="B146" s="1247"/>
      <c r="C146" s="1247"/>
      <c r="D146" s="1247"/>
      <c r="E146" s="1247"/>
      <c r="F146" s="1247"/>
      <c r="G146" s="1247"/>
      <c r="H146" s="1247"/>
      <c r="I146" s="1247"/>
    </row>
    <row r="147" spans="1:10" ht="98.25" customHeight="1">
      <c r="A147" s="191" t="s">
        <v>496</v>
      </c>
      <c r="B147" s="1247" t="s">
        <v>497</v>
      </c>
      <c r="C147" s="1247"/>
      <c r="D147" s="1247"/>
      <c r="E147" s="1247"/>
      <c r="F147" s="1247"/>
      <c r="G147" s="1247"/>
      <c r="H147" s="1247"/>
      <c r="I147" s="1247"/>
    </row>
    <row r="148" spans="1:10" ht="12" customHeight="1">
      <c r="A148" s="191"/>
      <c r="B148" s="1247"/>
      <c r="C148" s="1247"/>
      <c r="D148" s="1247"/>
      <c r="E148" s="1247"/>
      <c r="F148" s="1247"/>
      <c r="G148" s="1247"/>
      <c r="H148" s="1247"/>
      <c r="I148" s="1247"/>
    </row>
    <row r="149" spans="1:10" ht="136.5" customHeight="1">
      <c r="A149" s="191" t="s">
        <v>498</v>
      </c>
      <c r="B149" s="1247" t="s">
        <v>499</v>
      </c>
      <c r="C149" s="1247"/>
      <c r="D149" s="1247"/>
      <c r="E149" s="1247"/>
      <c r="F149" s="1247"/>
      <c r="G149" s="1247"/>
      <c r="H149" s="1247"/>
      <c r="I149" s="1247"/>
    </row>
    <row r="150" spans="1:10" ht="12" customHeight="1">
      <c r="A150" s="191"/>
      <c r="B150" s="1247"/>
      <c r="C150" s="1247"/>
      <c r="D150" s="1247"/>
      <c r="E150" s="1247"/>
      <c r="F150" s="1247"/>
      <c r="G150" s="1247"/>
      <c r="H150" s="1247"/>
      <c r="I150" s="1247"/>
    </row>
    <row r="151" spans="1:10" ht="70.5" customHeight="1">
      <c r="A151" s="191" t="s">
        <v>500</v>
      </c>
      <c r="B151" s="1247" t="s">
        <v>501</v>
      </c>
      <c r="C151" s="1247"/>
      <c r="D151" s="1247"/>
      <c r="E151" s="1247"/>
      <c r="F151" s="1247"/>
      <c r="G151" s="1247"/>
      <c r="H151" s="1247"/>
      <c r="I151" s="1247"/>
    </row>
    <row r="152" spans="1:10" ht="12" customHeight="1">
      <c r="A152" s="191"/>
      <c r="B152" s="1247"/>
      <c r="C152" s="1247"/>
      <c r="D152" s="1247"/>
      <c r="E152" s="1247"/>
      <c r="F152" s="1247"/>
      <c r="G152" s="1247"/>
      <c r="H152" s="1247"/>
      <c r="I152" s="1247"/>
    </row>
    <row r="153" spans="1:10" ht="88.5" customHeight="1">
      <c r="A153" s="191" t="s">
        <v>502</v>
      </c>
      <c r="B153" s="1247" t="s">
        <v>503</v>
      </c>
      <c r="C153" s="1247"/>
      <c r="D153" s="1247"/>
      <c r="E153" s="1247"/>
      <c r="F153" s="1247"/>
      <c r="G153" s="1247"/>
      <c r="H153" s="1247"/>
      <c r="I153" s="1247"/>
    </row>
    <row r="154" spans="1:10" ht="51" customHeight="1">
      <c r="A154" s="191"/>
      <c r="B154" s="185"/>
      <c r="C154" s="185"/>
      <c r="D154" s="185"/>
      <c r="E154" s="185"/>
      <c r="F154" s="185"/>
      <c r="G154" s="185"/>
      <c r="H154" s="185"/>
      <c r="I154" s="185"/>
    </row>
    <row r="155" spans="1:10" ht="24.95" customHeight="1">
      <c r="A155" s="191"/>
      <c r="B155" s="185"/>
      <c r="C155" s="185"/>
      <c r="D155" s="185"/>
      <c r="E155" s="185"/>
      <c r="F155" s="185"/>
      <c r="G155" s="185"/>
      <c r="H155" s="185"/>
      <c r="I155" s="185"/>
    </row>
    <row r="156" spans="1:10" ht="21" customHeight="1">
      <c r="A156" s="1153" t="s">
        <v>440</v>
      </c>
      <c r="B156" s="1153"/>
      <c r="C156" s="1153"/>
      <c r="D156" s="1153"/>
      <c r="E156" s="1251" t="s">
        <v>440</v>
      </c>
      <c r="F156" s="1251"/>
      <c r="G156" s="1251"/>
      <c r="H156" s="1251"/>
      <c r="I156" s="1251"/>
      <c r="J156" s="60"/>
    </row>
    <row r="157" spans="1:10" ht="33" customHeight="1">
      <c r="A157" s="1252" t="s">
        <v>456</v>
      </c>
      <c r="B157" s="1252"/>
      <c r="C157" s="1252"/>
      <c r="D157" s="1252"/>
      <c r="E157" s="1253" t="s">
        <v>442</v>
      </c>
      <c r="F157" s="1253"/>
      <c r="G157" s="1253"/>
      <c r="H157" s="1253"/>
      <c r="I157" s="1253"/>
      <c r="J157" s="60"/>
    </row>
    <row r="158" spans="1:10" ht="15.75">
      <c r="A158" s="186" t="s">
        <v>418</v>
      </c>
      <c r="B158" s="186"/>
      <c r="C158" s="186"/>
      <c r="D158" s="186"/>
      <c r="E158" s="186"/>
      <c r="F158" s="186"/>
      <c r="G158" s="186"/>
      <c r="H158" s="186"/>
      <c r="I158" s="187" t="s">
        <v>504</v>
      </c>
      <c r="J158" s="60"/>
    </row>
    <row r="159" spans="1:10" ht="15.75">
      <c r="A159" s="186"/>
      <c r="B159" s="186"/>
      <c r="C159" s="186"/>
      <c r="D159" s="186"/>
      <c r="E159" s="186"/>
      <c r="F159" s="186"/>
      <c r="G159" s="186"/>
      <c r="H159" s="186"/>
      <c r="I159" s="187"/>
      <c r="J159" s="60"/>
    </row>
    <row r="160" spans="1:10" ht="58.5" customHeight="1">
      <c r="A160" s="191" t="s">
        <v>505</v>
      </c>
      <c r="B160" s="1247" t="s">
        <v>506</v>
      </c>
      <c r="C160" s="1247"/>
      <c r="D160" s="1247"/>
      <c r="E160" s="1247"/>
      <c r="F160" s="1247"/>
      <c r="G160" s="1247"/>
      <c r="H160" s="1247"/>
      <c r="I160" s="1247"/>
    </row>
    <row r="161" spans="1:9" ht="8.1" customHeight="1">
      <c r="A161" s="191"/>
      <c r="B161" s="124"/>
      <c r="C161" s="124"/>
      <c r="D161" s="124"/>
      <c r="E161" s="124"/>
      <c r="F161" s="124"/>
      <c r="G161" s="124"/>
      <c r="H161" s="124"/>
      <c r="I161" s="124"/>
    </row>
    <row r="162" spans="1:9" ht="16.5" customHeight="1">
      <c r="A162" s="191" t="s">
        <v>507</v>
      </c>
      <c r="B162" s="1247" t="s">
        <v>508</v>
      </c>
      <c r="C162" s="1247"/>
      <c r="D162" s="1247"/>
      <c r="E162" s="1247"/>
      <c r="F162" s="1247"/>
      <c r="G162" s="1247"/>
      <c r="H162" s="1247"/>
      <c r="I162" s="1247"/>
    </row>
    <row r="163" spans="1:9" ht="8.1" customHeight="1">
      <c r="A163" s="191"/>
      <c r="B163" s="124"/>
      <c r="C163" s="124"/>
      <c r="D163" s="124"/>
      <c r="E163" s="124"/>
      <c r="F163" s="124"/>
      <c r="G163" s="124"/>
      <c r="H163" s="124"/>
      <c r="I163" s="124"/>
    </row>
    <row r="164" spans="1:9" ht="8.1" customHeight="1">
      <c r="A164" s="191"/>
      <c r="B164" s="124"/>
      <c r="C164" s="124"/>
      <c r="D164" s="124"/>
      <c r="E164" s="124"/>
      <c r="F164" s="124"/>
      <c r="G164" s="124"/>
      <c r="H164" s="124"/>
      <c r="I164" s="124"/>
    </row>
    <row r="165" spans="1:9" ht="68.25" customHeight="1">
      <c r="A165" s="191" t="s">
        <v>509</v>
      </c>
      <c r="B165" s="1255" t="s">
        <v>510</v>
      </c>
      <c r="C165" s="1255"/>
      <c r="D165" s="1255"/>
      <c r="E165" s="1255"/>
      <c r="F165" s="1255"/>
      <c r="G165" s="1255"/>
      <c r="H165" s="1255"/>
      <c r="I165" s="1255"/>
    </row>
    <row r="166" spans="1:9" ht="8.1" customHeight="1">
      <c r="A166" s="189"/>
      <c r="B166" s="124"/>
      <c r="C166" s="124"/>
      <c r="D166" s="124"/>
      <c r="E166" s="124"/>
      <c r="F166" s="124"/>
      <c r="G166" s="124"/>
      <c r="H166" s="124"/>
      <c r="I166" s="124"/>
    </row>
    <row r="167" spans="1:9" ht="16.5">
      <c r="A167" s="1256" t="s">
        <v>511</v>
      </c>
      <c r="B167" s="1256"/>
      <c r="C167" s="1256"/>
      <c r="D167" s="1256"/>
      <c r="E167" s="1256"/>
      <c r="F167" s="1256"/>
      <c r="G167" s="1256"/>
      <c r="H167" s="1256"/>
      <c r="I167" s="1256"/>
    </row>
    <row r="168" spans="1:9" ht="8.1" customHeight="1">
      <c r="A168" s="189"/>
      <c r="B168" s="124"/>
      <c r="C168" s="124"/>
      <c r="D168" s="124"/>
      <c r="E168" s="124"/>
      <c r="F168" s="124"/>
      <c r="G168" s="124"/>
      <c r="H168" s="124"/>
      <c r="I168" s="124"/>
    </row>
    <row r="169" spans="1:9" ht="54.75" customHeight="1">
      <c r="A169" s="1247" t="s">
        <v>512</v>
      </c>
      <c r="B169" s="1247"/>
      <c r="C169" s="1247"/>
      <c r="D169" s="1247"/>
      <c r="E169" s="1247"/>
      <c r="F169" s="1247"/>
      <c r="G169" s="1247"/>
      <c r="H169" s="1247"/>
      <c r="I169" s="1247"/>
    </row>
    <row r="170" spans="1:9" ht="8.1" customHeight="1">
      <c r="A170" s="190"/>
      <c r="B170" s="124"/>
      <c r="C170" s="124"/>
      <c r="D170" s="124"/>
      <c r="E170" s="124"/>
      <c r="F170" s="124"/>
      <c r="G170" s="124"/>
      <c r="H170" s="124"/>
      <c r="I170" s="124"/>
    </row>
    <row r="171" spans="1:9" ht="16.5">
      <c r="A171" s="1256" t="s">
        <v>513</v>
      </c>
      <c r="B171" s="1256"/>
      <c r="C171" s="1256"/>
      <c r="D171" s="1256"/>
      <c r="E171" s="1256"/>
      <c r="F171" s="1256"/>
      <c r="G171" s="1256"/>
      <c r="H171" s="1256"/>
      <c r="I171" s="1256"/>
    </row>
    <row r="172" spans="1:9" ht="8.1" customHeight="1">
      <c r="A172" s="189"/>
      <c r="B172" s="124"/>
      <c r="C172" s="124"/>
      <c r="D172" s="124"/>
      <c r="E172" s="124"/>
      <c r="F172" s="124"/>
      <c r="G172" s="124"/>
      <c r="H172" s="124"/>
      <c r="I172" s="124"/>
    </row>
    <row r="173" spans="1:9" ht="63.75" customHeight="1">
      <c r="A173" s="191" t="s">
        <v>447</v>
      </c>
      <c r="B173" s="1247" t="s">
        <v>514</v>
      </c>
      <c r="C173" s="1247"/>
      <c r="D173" s="1247"/>
      <c r="E173" s="1247"/>
      <c r="F173" s="1247"/>
      <c r="G173" s="1247"/>
      <c r="H173" s="1247"/>
      <c r="I173" s="1247"/>
    </row>
    <row r="174" spans="1:9" ht="8.1" customHeight="1">
      <c r="A174" s="103"/>
      <c r="B174" s="124"/>
      <c r="C174" s="124"/>
      <c r="D174" s="124"/>
      <c r="E174" s="124"/>
      <c r="F174" s="124"/>
      <c r="G174" s="124"/>
      <c r="H174" s="124"/>
      <c r="I174" s="124"/>
    </row>
    <row r="175" spans="1:9" ht="36" customHeight="1">
      <c r="A175" s="191" t="s">
        <v>452</v>
      </c>
      <c r="B175" s="1247" t="s">
        <v>515</v>
      </c>
      <c r="C175" s="1247"/>
      <c r="D175" s="1247"/>
      <c r="E175" s="1247"/>
      <c r="F175" s="1247"/>
      <c r="G175" s="1247"/>
      <c r="H175" s="1247"/>
      <c r="I175" s="1247"/>
    </row>
    <row r="176" spans="1:9" ht="8.1" customHeight="1">
      <c r="A176" s="103"/>
      <c r="B176" s="124"/>
      <c r="C176" s="124"/>
      <c r="D176" s="124"/>
      <c r="E176" s="124"/>
      <c r="F176" s="124"/>
      <c r="G176" s="124"/>
      <c r="H176" s="124"/>
      <c r="I176" s="124"/>
    </row>
    <row r="177" spans="1:10" ht="52.5" customHeight="1">
      <c r="A177" s="191" t="s">
        <v>475</v>
      </c>
      <c r="B177" s="1247" t="s">
        <v>516</v>
      </c>
      <c r="C177" s="1247"/>
      <c r="D177" s="1247"/>
      <c r="E177" s="1247"/>
      <c r="F177" s="1247"/>
      <c r="G177" s="1247"/>
      <c r="H177" s="1247"/>
      <c r="I177" s="1247"/>
    </row>
    <row r="178" spans="1:10" ht="8.1" customHeight="1">
      <c r="A178" s="191"/>
      <c r="B178" s="124"/>
      <c r="C178" s="124"/>
      <c r="D178" s="124"/>
      <c r="E178" s="124"/>
      <c r="F178" s="124"/>
      <c r="G178" s="124"/>
      <c r="H178" s="124"/>
      <c r="I178" s="124"/>
    </row>
    <row r="179" spans="1:10" ht="49.5" customHeight="1">
      <c r="A179" s="191" t="s">
        <v>494</v>
      </c>
      <c r="B179" s="1247" t="s">
        <v>517</v>
      </c>
      <c r="C179" s="1247"/>
      <c r="D179" s="1247"/>
      <c r="E179" s="1247"/>
      <c r="F179" s="1247"/>
      <c r="G179" s="1247"/>
      <c r="H179" s="1247"/>
      <c r="I179" s="1247"/>
    </row>
    <row r="180" spans="1:10" ht="8.1" customHeight="1">
      <c r="A180" s="191"/>
      <c r="B180" s="124"/>
      <c r="C180" s="124"/>
      <c r="D180" s="124"/>
      <c r="E180" s="124"/>
      <c r="F180" s="124"/>
      <c r="G180" s="124"/>
      <c r="H180" s="124"/>
      <c r="I180" s="124"/>
    </row>
    <row r="181" spans="1:10" ht="24.75" customHeight="1">
      <c r="A181" s="191" t="s">
        <v>496</v>
      </c>
      <c r="B181" s="1254" t="s">
        <v>518</v>
      </c>
      <c r="C181" s="1254"/>
      <c r="D181" s="1254"/>
      <c r="E181" s="1254"/>
      <c r="F181" s="1254"/>
      <c r="G181" s="1254"/>
      <c r="H181" s="1254"/>
      <c r="I181" s="1254"/>
    </row>
    <row r="182" spans="1:10" ht="8.1" customHeight="1">
      <c r="A182" s="191"/>
      <c r="B182" s="124"/>
      <c r="C182" s="124"/>
      <c r="D182" s="124"/>
      <c r="E182" s="124"/>
      <c r="F182" s="124"/>
      <c r="G182" s="124"/>
      <c r="H182" s="124"/>
      <c r="I182" s="124"/>
    </row>
    <row r="183" spans="1:10" ht="88.5" customHeight="1">
      <c r="A183" s="191" t="s">
        <v>498</v>
      </c>
      <c r="B183" s="1247" t="s">
        <v>519</v>
      </c>
      <c r="C183" s="1247"/>
      <c r="D183" s="1247"/>
      <c r="E183" s="1247"/>
      <c r="F183" s="1247"/>
      <c r="G183" s="1247"/>
      <c r="H183" s="1247"/>
      <c r="I183" s="1247"/>
    </row>
    <row r="184" spans="1:10" ht="8.1" customHeight="1">
      <c r="A184" s="191"/>
      <c r="B184" s="124"/>
      <c r="C184" s="124"/>
      <c r="D184" s="124"/>
      <c r="E184" s="124"/>
      <c r="F184" s="124"/>
      <c r="G184" s="124"/>
      <c r="H184" s="124"/>
      <c r="I184" s="124"/>
    </row>
    <row r="185" spans="1:10" ht="72" customHeight="1">
      <c r="A185" s="191" t="s">
        <v>520</v>
      </c>
      <c r="B185" s="1247" t="s">
        <v>521</v>
      </c>
      <c r="C185" s="1247"/>
      <c r="D185" s="1247"/>
      <c r="E185" s="1247"/>
      <c r="F185" s="1247"/>
      <c r="G185" s="1247"/>
      <c r="H185" s="1247"/>
      <c r="I185" s="1247"/>
    </row>
    <row r="186" spans="1:10" ht="31.5" customHeight="1">
      <c r="A186" s="191"/>
      <c r="B186" s="185"/>
      <c r="C186" s="185"/>
      <c r="D186" s="185"/>
      <c r="E186" s="185"/>
      <c r="F186" s="185"/>
      <c r="G186" s="185"/>
      <c r="H186" s="185"/>
      <c r="I186" s="185"/>
    </row>
    <row r="187" spans="1:10" ht="31.5" customHeight="1">
      <c r="A187" s="191"/>
      <c r="B187" s="185"/>
      <c r="C187" s="185"/>
      <c r="D187" s="185"/>
      <c r="E187" s="185"/>
      <c r="F187" s="185"/>
      <c r="G187" s="185"/>
      <c r="H187" s="185"/>
      <c r="I187" s="185"/>
    </row>
    <row r="188" spans="1:10" ht="21" customHeight="1">
      <c r="A188" s="1153" t="s">
        <v>440</v>
      </c>
      <c r="B188" s="1153"/>
      <c r="C188" s="1153"/>
      <c r="D188" s="1153"/>
      <c r="E188" s="1251" t="s">
        <v>440</v>
      </c>
      <c r="F188" s="1251"/>
      <c r="G188" s="1251"/>
      <c r="H188" s="1251"/>
      <c r="I188" s="1251"/>
      <c r="J188" s="60"/>
    </row>
    <row r="189" spans="1:10" ht="33" customHeight="1">
      <c r="A189" s="1252" t="s">
        <v>456</v>
      </c>
      <c r="B189" s="1252"/>
      <c r="C189" s="1252"/>
      <c r="D189" s="1252"/>
      <c r="E189" s="1253" t="s">
        <v>442</v>
      </c>
      <c r="F189" s="1253"/>
      <c r="G189" s="1253"/>
      <c r="H189" s="1253"/>
      <c r="I189" s="1253"/>
      <c r="J189" s="60"/>
    </row>
    <row r="190" spans="1:10" ht="15.75">
      <c r="A190" s="186" t="s">
        <v>418</v>
      </c>
      <c r="B190" s="186"/>
      <c r="C190" s="186"/>
      <c r="D190" s="186"/>
      <c r="E190" s="186"/>
      <c r="F190" s="186"/>
      <c r="G190" s="186"/>
      <c r="H190" s="186"/>
      <c r="I190" s="187" t="s">
        <v>522</v>
      </c>
      <c r="J190" s="60"/>
    </row>
    <row r="191" spans="1:10" ht="15.75">
      <c r="A191" s="186"/>
      <c r="B191" s="186"/>
      <c r="C191" s="186"/>
      <c r="D191" s="186"/>
      <c r="E191" s="186"/>
      <c r="F191" s="186"/>
      <c r="G191" s="186"/>
      <c r="H191" s="186"/>
      <c r="I191" s="187"/>
      <c r="J191" s="60"/>
    </row>
    <row r="192" spans="1:10" ht="53.25" customHeight="1">
      <c r="A192" s="191" t="s">
        <v>500</v>
      </c>
      <c r="B192" s="1247" t="s">
        <v>523</v>
      </c>
      <c r="C192" s="1247"/>
      <c r="D192" s="1247"/>
      <c r="E192" s="1247"/>
      <c r="F192" s="1247"/>
      <c r="G192" s="1247"/>
      <c r="H192" s="1247"/>
      <c r="I192" s="1247"/>
    </row>
    <row r="193" spans="1:9" ht="15.75">
      <c r="A193" s="189"/>
      <c r="B193" s="124"/>
      <c r="C193" s="124"/>
      <c r="D193" s="124"/>
      <c r="E193" s="124"/>
      <c r="F193" s="124"/>
      <c r="G193" s="124"/>
      <c r="H193" s="124"/>
      <c r="I193" s="124"/>
    </row>
    <row r="194" spans="1:9" ht="21.95" customHeight="1">
      <c r="A194" s="124"/>
      <c r="B194" s="184"/>
      <c r="C194" s="124"/>
      <c r="D194" s="124"/>
      <c r="E194" s="124"/>
      <c r="F194" s="184"/>
      <c r="G194" s="124"/>
      <c r="H194" s="124"/>
      <c r="I194" s="124"/>
    </row>
    <row r="195" spans="1:9" ht="21.95" customHeight="1">
      <c r="A195" s="124"/>
      <c r="B195" s="193" t="s">
        <v>524</v>
      </c>
      <c r="C195" s="193"/>
      <c r="D195" s="193"/>
      <c r="E195" s="193"/>
      <c r="F195" s="193" t="s">
        <v>524</v>
      </c>
      <c r="G195" s="193"/>
      <c r="H195" s="193"/>
      <c r="I195" s="193"/>
    </row>
    <row r="196" spans="1:9" ht="35.25" customHeight="1">
      <c r="A196" s="124"/>
      <c r="B196" s="1248" t="s">
        <v>456</v>
      </c>
      <c r="C196" s="1248"/>
      <c r="D196" s="1248"/>
      <c r="E196" s="1248"/>
      <c r="F196" s="1248" t="s">
        <v>442</v>
      </c>
      <c r="G196" s="1248"/>
      <c r="H196" s="1248"/>
      <c r="I196" s="1248"/>
    </row>
    <row r="197" spans="1:9" ht="21.95" customHeight="1">
      <c r="A197" s="124"/>
      <c r="B197" s="194"/>
      <c r="C197" s="189"/>
      <c r="D197" s="189"/>
      <c r="E197" s="189"/>
      <c r="F197" s="195"/>
      <c r="G197" s="195"/>
      <c r="H197" s="195"/>
      <c r="I197" s="195"/>
    </row>
    <row r="198" spans="1:9" ht="21.95" customHeight="1">
      <c r="A198" s="124"/>
      <c r="B198" s="1153" t="s">
        <v>525</v>
      </c>
      <c r="C198" s="1153"/>
      <c r="D198" s="1153"/>
      <c r="E198" s="1153"/>
      <c r="F198" s="1153" t="s">
        <v>525</v>
      </c>
      <c r="G198" s="1153"/>
      <c r="H198" s="1153"/>
      <c r="I198" s="1153"/>
    </row>
    <row r="199" spans="1:9" ht="21.95" customHeight="1">
      <c r="A199" s="124"/>
      <c r="B199" s="184"/>
      <c r="C199" s="189"/>
      <c r="D199" s="189"/>
      <c r="E199" s="189"/>
      <c r="F199" s="184"/>
      <c r="G199" s="189"/>
      <c r="H199" s="189"/>
      <c r="I199" s="189"/>
    </row>
    <row r="200" spans="1:9" ht="21.95" customHeight="1">
      <c r="A200" s="124"/>
      <c r="B200" s="184"/>
      <c r="C200" s="189"/>
      <c r="D200" s="189"/>
      <c r="E200" s="189"/>
      <c r="F200" s="184"/>
      <c r="G200" s="189"/>
      <c r="H200" s="189"/>
      <c r="I200" s="189"/>
    </row>
    <row r="201" spans="1:9" ht="24.75" customHeight="1">
      <c r="A201" s="124"/>
      <c r="B201" s="186" t="s">
        <v>526</v>
      </c>
      <c r="C201" s="196"/>
      <c r="D201" s="186"/>
      <c r="E201" s="186"/>
      <c r="F201" s="1249" t="s">
        <v>526</v>
      </c>
      <c r="G201" s="1250"/>
      <c r="H201" s="1250"/>
      <c r="I201" s="1250"/>
    </row>
    <row r="202" spans="1:9" ht="21.95" customHeight="1">
      <c r="A202" s="124"/>
      <c r="B202" s="186" t="s">
        <v>68</v>
      </c>
      <c r="C202" s="196"/>
      <c r="D202" s="186"/>
      <c r="E202" s="186"/>
      <c r="F202" s="1249" t="s">
        <v>68</v>
      </c>
      <c r="G202" s="1250"/>
      <c r="H202" s="1250"/>
      <c r="I202" s="1250"/>
    </row>
    <row r="203" spans="1:9" ht="21.95" customHeight="1">
      <c r="A203" s="124"/>
      <c r="B203" s="193"/>
      <c r="C203" s="189"/>
      <c r="D203" s="189"/>
      <c r="E203" s="189"/>
      <c r="F203" s="193"/>
      <c r="G203" s="189"/>
      <c r="H203" s="189"/>
      <c r="I203" s="189"/>
    </row>
    <row r="204" spans="1:9" ht="21.95" customHeight="1">
      <c r="A204" s="124"/>
      <c r="B204" s="1153" t="s">
        <v>527</v>
      </c>
      <c r="C204" s="1153"/>
      <c r="D204" s="1153"/>
      <c r="E204" s="1153"/>
      <c r="F204" s="1153" t="s">
        <v>527</v>
      </c>
      <c r="G204" s="1153"/>
      <c r="H204" s="1153"/>
      <c r="I204" s="1153"/>
    </row>
    <row r="205" spans="1:9" ht="21.95" customHeight="1">
      <c r="A205" s="124"/>
      <c r="B205" s="186" t="s">
        <v>526</v>
      </c>
      <c r="C205" s="186"/>
      <c r="D205" s="186"/>
      <c r="E205" s="186"/>
      <c r="F205" s="186" t="s">
        <v>526</v>
      </c>
      <c r="G205" s="193"/>
      <c r="H205" s="193"/>
      <c r="I205" s="193"/>
    </row>
    <row r="206" spans="1:9" ht="21.95" customHeight="1">
      <c r="A206" s="124"/>
      <c r="B206" s="186" t="s">
        <v>68</v>
      </c>
      <c r="C206" s="186"/>
      <c r="D206" s="186"/>
      <c r="E206" s="186"/>
      <c r="F206" s="186" t="s">
        <v>68</v>
      </c>
      <c r="G206" s="124"/>
      <c r="H206" s="124"/>
      <c r="I206" s="124"/>
    </row>
    <row r="207" spans="1:9" ht="21.95" customHeight="1">
      <c r="A207" s="124"/>
      <c r="B207" s="124"/>
      <c r="C207" s="124"/>
      <c r="D207" s="124"/>
      <c r="E207" s="124"/>
      <c r="F207" s="124"/>
      <c r="G207" s="124"/>
      <c r="H207" s="124"/>
      <c r="I207" s="124"/>
    </row>
    <row r="208" spans="1:9" ht="21.95" customHeight="1">
      <c r="A208" s="124"/>
      <c r="B208" s="1153" t="s">
        <v>528</v>
      </c>
      <c r="C208" s="1153"/>
      <c r="D208" s="1153"/>
      <c r="E208" s="1153"/>
      <c r="F208" s="1153" t="s">
        <v>528</v>
      </c>
      <c r="G208" s="1153"/>
      <c r="H208" s="1153"/>
      <c r="I208" s="1153"/>
    </row>
    <row r="209" spans="1:9" ht="21.95" customHeight="1">
      <c r="A209" s="124"/>
      <c r="B209" s="186" t="s">
        <v>526</v>
      </c>
      <c r="C209" s="186"/>
      <c r="D209" s="186"/>
      <c r="E209" s="186"/>
      <c r="F209" s="186" t="s">
        <v>526</v>
      </c>
      <c r="G209" s="193"/>
      <c r="H209" s="193"/>
      <c r="I209" s="193"/>
    </row>
    <row r="210" spans="1:9" ht="21.95" customHeight="1">
      <c r="A210" s="124"/>
      <c r="B210" s="186" t="s">
        <v>68</v>
      </c>
      <c r="C210" s="186"/>
      <c r="D210" s="186"/>
      <c r="E210" s="186"/>
      <c r="F210" s="186" t="s">
        <v>68</v>
      </c>
      <c r="G210" s="124"/>
      <c r="H210" s="124"/>
      <c r="I210" s="124"/>
    </row>
    <row r="211" spans="1:9" ht="21.95" customHeight="1">
      <c r="A211" s="124"/>
      <c r="B211" s="186"/>
      <c r="C211" s="186"/>
      <c r="D211" s="186"/>
      <c r="E211" s="186"/>
      <c r="F211" s="186"/>
      <c r="G211" s="124"/>
      <c r="H211" s="124"/>
      <c r="I211" s="124"/>
    </row>
    <row r="212" spans="1:9" ht="21.95" customHeight="1">
      <c r="A212" s="124"/>
      <c r="B212" s="186"/>
      <c r="C212" s="186"/>
      <c r="D212" s="186"/>
      <c r="E212" s="186"/>
      <c r="F212" s="186"/>
      <c r="G212" s="124"/>
      <c r="H212" s="124"/>
      <c r="I212" s="124"/>
    </row>
    <row r="213" spans="1:9" ht="21.95" customHeight="1">
      <c r="A213" s="124"/>
      <c r="B213" s="186"/>
      <c r="C213" s="186"/>
      <c r="D213" s="186"/>
      <c r="E213" s="186"/>
      <c r="F213" s="186"/>
      <c r="G213" s="124"/>
      <c r="H213" s="124"/>
      <c r="I213" s="124"/>
    </row>
    <row r="214" spans="1:9" ht="21.95" customHeight="1">
      <c r="A214" s="124"/>
      <c r="B214" s="186"/>
      <c r="C214" s="186"/>
      <c r="D214" s="186"/>
      <c r="E214" s="186"/>
      <c r="F214" s="186"/>
      <c r="G214" s="124"/>
      <c r="H214" s="124"/>
      <c r="I214" s="124"/>
    </row>
    <row r="215" spans="1:9" ht="21.95" customHeight="1">
      <c r="A215" s="124"/>
      <c r="B215" s="186"/>
      <c r="C215" s="186"/>
      <c r="D215" s="186"/>
      <c r="E215" s="186"/>
      <c r="F215" s="186"/>
      <c r="G215" s="124"/>
      <c r="H215" s="124"/>
      <c r="I215" s="124"/>
    </row>
    <row r="216" spans="1:9" ht="21.95" customHeight="1">
      <c r="A216" s="124"/>
      <c r="B216" s="186"/>
      <c r="C216" s="186"/>
      <c r="D216" s="186"/>
      <c r="E216" s="186"/>
      <c r="F216" s="186"/>
      <c r="G216" s="124"/>
      <c r="H216" s="124"/>
      <c r="I216" s="124"/>
    </row>
    <row r="217" spans="1:9" ht="21.95" customHeight="1">
      <c r="A217" s="124"/>
      <c r="B217" s="186"/>
      <c r="C217" s="186"/>
      <c r="D217" s="186"/>
      <c r="E217" s="186"/>
      <c r="F217" s="186"/>
      <c r="G217" s="124"/>
      <c r="H217" s="124"/>
      <c r="I217" s="124"/>
    </row>
    <row r="218" spans="1:9" ht="21.95" customHeight="1">
      <c r="A218" s="124"/>
      <c r="B218" s="186"/>
      <c r="C218" s="186"/>
      <c r="D218" s="186"/>
      <c r="E218" s="186"/>
      <c r="F218" s="186"/>
      <c r="G218" s="124"/>
      <c r="H218" s="124"/>
      <c r="I218" s="124"/>
    </row>
    <row r="219" spans="1:9" ht="21.95" customHeight="1">
      <c r="A219" s="124"/>
      <c r="B219" s="186"/>
      <c r="C219" s="186"/>
      <c r="D219" s="186"/>
      <c r="E219" s="186"/>
      <c r="F219" s="186"/>
      <c r="G219" s="124"/>
      <c r="H219" s="124"/>
      <c r="I219" s="124"/>
    </row>
    <row r="220" spans="1:9" ht="21.95" customHeight="1">
      <c r="A220" s="124"/>
      <c r="B220" s="186"/>
      <c r="C220" s="186"/>
      <c r="D220" s="186"/>
      <c r="E220" s="186"/>
      <c r="F220" s="186"/>
      <c r="G220" s="124"/>
      <c r="H220" s="124"/>
      <c r="I220" s="124"/>
    </row>
    <row r="221" spans="1:9" ht="21.95" customHeight="1">
      <c r="A221" s="124"/>
      <c r="B221" s="186"/>
      <c r="C221" s="186"/>
      <c r="D221" s="186"/>
      <c r="E221" s="186"/>
      <c r="F221" s="186"/>
      <c r="G221" s="124"/>
      <c r="H221" s="124"/>
      <c r="I221" s="124"/>
    </row>
    <row r="222" spans="1:9" ht="21.95" customHeight="1">
      <c r="A222" s="124"/>
      <c r="B222" s="186"/>
      <c r="C222" s="186"/>
      <c r="D222" s="186"/>
      <c r="E222" s="186"/>
      <c r="F222" s="186"/>
      <c r="G222" s="124"/>
      <c r="H222" s="124"/>
      <c r="I222" s="124"/>
    </row>
    <row r="223" spans="1:9" ht="15.75" customHeight="1">
      <c r="A223" s="124"/>
      <c r="B223" s="186"/>
      <c r="C223" s="186"/>
      <c r="D223" s="186"/>
      <c r="E223" s="186"/>
      <c r="F223" s="186"/>
      <c r="G223" s="124"/>
      <c r="H223" s="124"/>
      <c r="I223" s="124"/>
    </row>
    <row r="224" spans="1:9" ht="15.75">
      <c r="A224" s="197"/>
      <c r="B224" s="197"/>
      <c r="C224" s="197"/>
      <c r="D224" s="197"/>
      <c r="E224" s="197"/>
      <c r="F224" s="197"/>
      <c r="G224" s="197"/>
      <c r="H224" s="197"/>
      <c r="I224" s="197"/>
    </row>
    <row r="225" spans="1:9" ht="15.75">
      <c r="A225" s="186" t="s">
        <v>418</v>
      </c>
      <c r="B225" s="186"/>
      <c r="C225" s="186"/>
      <c r="D225" s="186"/>
      <c r="E225" s="186"/>
      <c r="F225" s="186"/>
      <c r="G225" s="186"/>
      <c r="H225" s="186"/>
      <c r="I225" s="187" t="s">
        <v>529</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algorithmName="SHA-512" hashValue="v0AALVZaxV1ezLwnrWNp0IGiaEScYb8K819iVxLJ890GzpSfpJ1tvWQLAZyzvNuuQi6awKh8BU3ZFb5QXCQtJA==" saltValue="A1OGVQvgfrGnX5o1a7omvA==" spinCount="100000" sheet="1" objects="1" scenarios="1"/>
  <customSheetViews>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5"/>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3"/>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4"/>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6"/>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3" zoomScaleNormal="100" zoomScaleSheetLayoutView="100" workbookViewId="0">
      <selection activeCell="E22" sqref="E22"/>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6"/>
    <col min="8" max="8" width="0" style="156" hidden="1" customWidth="1"/>
    <col min="9" max="11" width="9.140625" style="156"/>
    <col min="12" max="12" width="0" style="156" hidden="1" customWidth="1"/>
    <col min="13" max="13" width="35.42578125" style="156" hidden="1" customWidth="1"/>
    <col min="14" max="14" width="0" style="156" hidden="1" customWidth="1"/>
    <col min="15" max="31" width="9.140625" style="156"/>
    <col min="32" max="16384" width="9.140625" style="25"/>
  </cols>
  <sheetData>
    <row r="1" spans="1:31" ht="24" customHeight="1">
      <c r="A1" s="919" t="str">
        <f>'Attach 3(JV)'!A1</f>
        <v>Specification No.:CC/NT/W-TR/DOM/A06/24/14607</v>
      </c>
      <c r="B1" s="919"/>
      <c r="C1" s="919"/>
      <c r="D1" s="919"/>
      <c r="E1" s="268"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211" t="str">
        <f>Basic!B1</f>
        <v>765kV Transformer Package-7TR-11-BULK for procurement of 30 x 500 MVA, 765/400/33kV, 1-Ph Transformers under Bulk Procurement of 765kV and 400kV class Transformers &amp; Reactors of various Capacities (Lot-4).</v>
      </c>
      <c r="B3" s="1212"/>
      <c r="C3" s="1212"/>
      <c r="D3" s="1212"/>
      <c r="E3" s="1212"/>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86" t="s">
        <v>530</v>
      </c>
      <c r="B5" s="1286"/>
      <c r="C5" s="1286"/>
      <c r="D5" s="1286"/>
      <c r="E5" s="1286"/>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46" t="str">
        <f>'Attach 3(JV)'!A7</f>
        <v>Bidder’s Name and Address  :</v>
      </c>
      <c r="B8" s="846"/>
      <c r="C8" s="846"/>
      <c r="D8" s="846"/>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56" t="str">
        <f>'Attach 3(JV)'!A8</f>
        <v/>
      </c>
      <c r="B9" s="1156"/>
      <c r="C9" s="378"/>
      <c r="D9" s="378"/>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57</v>
      </c>
      <c r="B10" s="1287">
        <f>'Attach 3(JV)'!B9:D9</f>
        <v>0</v>
      </c>
      <c r="C10" s="1287"/>
      <c r="D10" s="1287"/>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59</v>
      </c>
      <c r="B11" s="843">
        <f>'Attach 3(JV)'!B10:D10</f>
        <v>0</v>
      </c>
      <c r="C11" s="843"/>
      <c r="D11" s="843"/>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43">
        <f>'Attach 3(JV)'!B11:D11</f>
        <v>0</v>
      </c>
      <c r="C12" s="843"/>
      <c r="D12" s="843"/>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43">
        <f>'Attach 3(JV)'!B12</f>
        <v>0</v>
      </c>
      <c r="C13" s="843"/>
      <c r="D13" s="843"/>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43"/>
      <c r="C14" s="843"/>
      <c r="D14" s="843"/>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63</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customHeight="1">
      <c r="A17" s="157" t="s">
        <v>411</v>
      </c>
      <c r="B17" s="1003" t="s">
        <v>531</v>
      </c>
      <c r="C17" s="1003"/>
      <c r="D17" s="1003"/>
      <c r="E17" s="1003"/>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customHeight="1">
      <c r="A18" s="158"/>
      <c r="B18" s="1288" t="s">
        <v>532</v>
      </c>
      <c r="C18" s="1288"/>
      <c r="D18" s="1288"/>
      <c r="E18" s="1288"/>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c r="A19" s="158"/>
      <c r="B19" s="1030" t="s">
        <v>533</v>
      </c>
      <c r="C19" s="1031"/>
      <c r="D19" s="1032"/>
      <c r="E19" s="686"/>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customHeight="1">
      <c r="B20" s="1281" t="s">
        <v>534</v>
      </c>
      <c r="C20" s="1282"/>
      <c r="D20" s="1283"/>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customHeight="1">
      <c r="B21" s="685" t="s">
        <v>535</v>
      </c>
      <c r="C21" s="226"/>
      <c r="D21" s="227"/>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customHeight="1">
      <c r="A22" s="228"/>
      <c r="B22" s="1030" t="s">
        <v>536</v>
      </c>
      <c r="C22" s="1031"/>
      <c r="D22" s="1032"/>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customHeight="1">
      <c r="A23" s="1278"/>
      <c r="B23" s="1279"/>
      <c r="C23" s="1279"/>
      <c r="D23" s="1279"/>
      <c r="E23" s="1279"/>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c r="A24" s="159"/>
      <c r="B24" s="159"/>
      <c r="C24" s="159"/>
      <c r="D24" s="159"/>
      <c r="E24" s="159"/>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280"/>
      <c r="C25" s="1280"/>
      <c r="D25" s="1280"/>
      <c r="E25" s="1280"/>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7" t="s">
        <v>408</v>
      </c>
      <c r="B26" s="1003" t="s">
        <v>537</v>
      </c>
      <c r="C26" s="1003"/>
      <c r="D26" s="1003"/>
      <c r="E26" s="1003"/>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0" t="s">
        <v>538</v>
      </c>
      <c r="B27" s="915" t="s">
        <v>539</v>
      </c>
      <c r="C27" s="915"/>
      <c r="D27" s="915"/>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1" t="s">
        <v>540</v>
      </c>
      <c r="B28" s="1277" t="s">
        <v>541</v>
      </c>
      <c r="C28" s="1277"/>
      <c r="D28" s="1277"/>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2"/>
      <c r="B29" s="1277" t="s">
        <v>542</v>
      </c>
      <c r="C29" s="1277"/>
      <c r="D29" s="1277"/>
      <c r="E29" s="136"/>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2"/>
      <c r="B30" s="1277"/>
      <c r="C30" s="1277"/>
      <c r="D30" s="1277"/>
      <c r="E30" s="136"/>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2"/>
      <c r="B31" s="1277"/>
      <c r="C31" s="1277"/>
      <c r="D31" s="1277"/>
      <c r="E31" s="136"/>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2"/>
      <c r="B32" s="1277" t="s">
        <v>543</v>
      </c>
      <c r="C32" s="1277"/>
      <c r="D32" s="1277"/>
      <c r="E32" s="136"/>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42"/>
      <c r="B33" s="1277"/>
      <c r="C33" s="1277"/>
      <c r="D33" s="1277"/>
      <c r="E33" s="206"/>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2"/>
      <c r="B34" s="1277"/>
      <c r="C34" s="1277"/>
      <c r="D34" s="1277"/>
      <c r="E34" s="206"/>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95" customHeight="1">
      <c r="A35" s="142"/>
      <c r="B35" s="1277" t="s">
        <v>544</v>
      </c>
      <c r="C35" s="1277"/>
      <c r="D35" s="1277"/>
      <c r="E35" s="206"/>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95" customHeight="1">
      <c r="A36" s="142"/>
      <c r="B36" s="1277"/>
      <c r="C36" s="1277"/>
      <c r="D36" s="1277"/>
      <c r="E36" s="136"/>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95" customHeight="1">
      <c r="A37" s="160"/>
      <c r="B37" s="1299"/>
      <c r="C37" s="1299"/>
      <c r="D37" s="1299"/>
      <c r="E37" s="13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95" customHeight="1">
      <c r="A38" s="141" t="s">
        <v>545</v>
      </c>
      <c r="B38" s="1306" t="s">
        <v>546</v>
      </c>
      <c r="C38" s="1306"/>
      <c r="D38" s="1306"/>
      <c r="E38" s="1284"/>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0"/>
      <c r="B39" s="1289" t="s">
        <v>547</v>
      </c>
      <c r="C39" s="1290"/>
      <c r="D39" s="1291"/>
      <c r="E39" s="1285"/>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171" t="s">
        <v>548</v>
      </c>
      <c r="B40" s="1272" t="s">
        <v>549</v>
      </c>
      <c r="C40" s="1273"/>
      <c r="D40" s="1274"/>
      <c r="E40" s="386"/>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172"/>
      <c r="B41" s="918"/>
      <c r="C41" s="919"/>
      <c r="D41" s="1275"/>
      <c r="E41" s="383"/>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4" t="s">
        <v>550</v>
      </c>
      <c r="B42" s="1030" t="s">
        <v>551</v>
      </c>
      <c r="C42" s="1031"/>
      <c r="D42" s="1032"/>
      <c r="E42" s="382"/>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4" t="s">
        <v>552</v>
      </c>
      <c r="B43" s="1272" t="s">
        <v>553</v>
      </c>
      <c r="C43" s="1273"/>
      <c r="D43" s="1274"/>
      <c r="E43" s="386"/>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1.75" customHeight="1">
      <c r="A44" s="48" t="s">
        <v>554</v>
      </c>
      <c r="B44" s="1300" t="s">
        <v>555</v>
      </c>
      <c r="C44" s="1301"/>
      <c r="D44" s="1302"/>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556</v>
      </c>
      <c r="B45" s="1305" t="s">
        <v>557</v>
      </c>
      <c r="C45" s="1305"/>
      <c r="D45" s="1305"/>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1" t="s">
        <v>558</v>
      </c>
      <c r="B46" s="1305" t="s">
        <v>559</v>
      </c>
      <c r="C46" s="1305"/>
      <c r="D46" s="1305"/>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1"/>
      <c r="B47" s="1305" t="s">
        <v>560</v>
      </c>
      <c r="C47" s="1305"/>
      <c r="D47" s="1305"/>
      <c r="E47" s="272" t="s">
        <v>561</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1" t="s">
        <v>562</v>
      </c>
      <c r="B48" s="1191"/>
      <c r="C48" s="1276"/>
      <c r="D48" s="1192"/>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1" t="s">
        <v>78</v>
      </c>
      <c r="B49" s="1191"/>
      <c r="C49" s="1276"/>
      <c r="D49" s="1192"/>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1" t="s">
        <v>79</v>
      </c>
      <c r="B50" s="1191"/>
      <c r="C50" s="1276"/>
      <c r="D50" s="1192"/>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1" t="s">
        <v>276</v>
      </c>
      <c r="B51" s="1305" t="s">
        <v>563</v>
      </c>
      <c r="C51" s="1305"/>
      <c r="D51" s="1305"/>
      <c r="E51" s="273"/>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1"/>
      <c r="B52" s="1305" t="s">
        <v>560</v>
      </c>
      <c r="C52" s="1305"/>
      <c r="D52" s="1305"/>
      <c r="E52" s="272" t="s">
        <v>561</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1" t="s">
        <v>562</v>
      </c>
      <c r="B53" s="1191"/>
      <c r="C53" s="1276"/>
      <c r="D53" s="1192"/>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1" t="s">
        <v>78</v>
      </c>
      <c r="B54" s="1191"/>
      <c r="C54" s="1276"/>
      <c r="D54" s="1192"/>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1" t="s">
        <v>79</v>
      </c>
      <c r="B55" s="1191"/>
      <c r="C55" s="1276"/>
      <c r="D55" s="1192"/>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4" t="s">
        <v>169</v>
      </c>
      <c r="B56" s="1191"/>
      <c r="C56" s="1276"/>
      <c r="D56" s="1192"/>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1" t="s">
        <v>170</v>
      </c>
      <c r="B57" s="1191"/>
      <c r="C57" s="1276"/>
      <c r="D57" s="1192"/>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4" t="s">
        <v>172</v>
      </c>
      <c r="B58" s="1191"/>
      <c r="C58" s="1276"/>
      <c r="D58" s="1192"/>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295" t="s">
        <v>564</v>
      </c>
      <c r="C59" s="1295"/>
      <c r="D59" s="1295"/>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277" t="s">
        <v>565</v>
      </c>
      <c r="C60" s="1277"/>
      <c r="D60" s="1277"/>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277"/>
      <c r="C61" s="1277"/>
      <c r="D61" s="1277"/>
      <c r="E61" s="136"/>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299"/>
      <c r="C62" s="1299"/>
      <c r="D62" s="1299"/>
      <c r="E62" s="137"/>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304" t="s">
        <v>566</v>
      </c>
      <c r="C63" s="1304"/>
      <c r="D63" s="1304"/>
      <c r="E63" s="138"/>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277" t="s">
        <v>51</v>
      </c>
      <c r="C64" s="1277"/>
      <c r="D64" s="1277"/>
      <c r="E64" s="136"/>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296" t="s">
        <v>567</v>
      </c>
      <c r="C65" s="1297"/>
      <c r="D65" s="1298"/>
      <c r="E65" s="139"/>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277" t="s">
        <v>568</v>
      </c>
      <c r="C66" s="1277"/>
      <c r="D66" s="1277"/>
      <c r="E66" s="136"/>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277" t="s">
        <v>569</v>
      </c>
      <c r="C67" s="1277"/>
      <c r="D67" s="1277"/>
      <c r="E67" s="136"/>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299" t="s">
        <v>570</v>
      </c>
      <c r="C68" s="1299"/>
      <c r="D68" s="1299"/>
      <c r="E68" s="13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303" t="s">
        <v>571</v>
      </c>
      <c r="C69" s="1303"/>
      <c r="D69" s="1303"/>
      <c r="E69" s="139"/>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277" t="s">
        <v>572</v>
      </c>
      <c r="C70" s="1277"/>
      <c r="D70" s="1277"/>
      <c r="E70" s="136"/>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277" t="s">
        <v>573</v>
      </c>
      <c r="C71" s="1277"/>
      <c r="D71" s="1277"/>
      <c r="E71" s="136"/>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277"/>
      <c r="C72" s="1277"/>
      <c r="D72" s="1277"/>
      <c r="E72" s="136"/>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277"/>
      <c r="C73" s="1277"/>
      <c r="D73" s="1277"/>
      <c r="E73" s="136"/>
      <c r="F73" s="77"/>
      <c r="G73" s="77"/>
      <c r="H73" s="708">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277" t="s">
        <v>574</v>
      </c>
      <c r="C74" s="1277"/>
      <c r="D74" s="1277"/>
      <c r="E74" s="136"/>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277" t="s">
        <v>575</v>
      </c>
      <c r="C75" s="1277"/>
      <c r="D75" s="1277"/>
      <c r="E75" s="136"/>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95" customHeight="1">
      <c r="A76" s="97"/>
      <c r="B76" s="1292" t="s">
        <v>575</v>
      </c>
      <c r="C76" s="1293"/>
      <c r="D76" s="1294"/>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915" t="s">
        <v>576</v>
      </c>
      <c r="C77" s="915"/>
      <c r="D77" s="915"/>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915" t="s">
        <v>577</v>
      </c>
      <c r="C78" s="915"/>
      <c r="D78" s="915"/>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1220" t="s">
        <v>578</v>
      </c>
      <c r="B79" s="1220"/>
      <c r="C79" s="1220"/>
      <c r="D79" s="1220"/>
      <c r="E79" s="1220"/>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1038"/>
      <c r="B80" s="1038"/>
      <c r="C80" s="1038"/>
      <c r="D80" s="1038"/>
      <c r="E80" s="1038"/>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1023" t="s">
        <v>579</v>
      </c>
      <c r="B81" s="1023"/>
      <c r="C81" s="1023"/>
      <c r="D81" s="1023"/>
      <c r="E81" s="1023"/>
    </row>
    <row r="82" spans="1:5" ht="15">
      <c r="A82" s="1271"/>
      <c r="B82" s="1271"/>
      <c r="C82" s="1271"/>
      <c r="D82" s="1271"/>
      <c r="E82" s="1271"/>
    </row>
    <row r="83" spans="1:5" ht="15">
      <c r="A83" s="1023" t="s">
        <v>580</v>
      </c>
      <c r="B83" s="1023"/>
      <c r="C83" s="1023"/>
      <c r="D83" s="1023"/>
      <c r="E83" s="1023"/>
    </row>
    <row r="84" spans="1:5" ht="15">
      <c r="A84" s="1271"/>
      <c r="B84" s="1271"/>
      <c r="C84" s="1271"/>
      <c r="D84" s="1271"/>
      <c r="E84" s="1271"/>
    </row>
    <row r="85" spans="1:5" ht="15">
      <c r="A85" s="1044" t="s">
        <v>581</v>
      </c>
      <c r="B85" s="1044"/>
      <c r="C85" s="1044"/>
      <c r="D85" s="1044"/>
      <c r="E85" s="1044"/>
    </row>
    <row r="86" spans="1:5" ht="15">
      <c r="A86" s="1044" t="s">
        <v>582</v>
      </c>
      <c r="B86" s="1044"/>
      <c r="C86" s="1044"/>
      <c r="D86" s="1044"/>
      <c r="E86" s="1044"/>
    </row>
    <row r="87" spans="1:5" ht="15">
      <c r="A87" s="1044" t="s">
        <v>583</v>
      </c>
      <c r="B87" s="1044"/>
      <c r="C87" s="1044"/>
      <c r="D87" s="1044"/>
      <c r="E87" s="1044"/>
    </row>
    <row r="88" spans="1:5" ht="15">
      <c r="A88" s="1271"/>
      <c r="B88" s="1271"/>
      <c r="C88" s="1271"/>
      <c r="D88" s="1271"/>
      <c r="E88" s="1271"/>
    </row>
    <row r="89" spans="1:5" ht="32.25" customHeight="1">
      <c r="A89" s="1023" t="s">
        <v>584</v>
      </c>
      <c r="B89" s="1023"/>
      <c r="C89" s="1023"/>
      <c r="D89" s="1023"/>
      <c r="E89" s="1023"/>
    </row>
    <row r="90" spans="1:5">
      <c r="A90" s="59"/>
      <c r="B90" s="59"/>
      <c r="C90" s="59"/>
      <c r="D90" s="385"/>
      <c r="E90" s="59"/>
    </row>
    <row r="91" spans="1:5" ht="24.95" customHeight="1">
      <c r="A91" s="36" t="s">
        <v>65</v>
      </c>
      <c r="B91" s="62" t="str">
        <f>'Attach 3(JV)'!B24</f>
        <v>--</v>
      </c>
      <c r="D91" s="52" t="s">
        <v>66</v>
      </c>
      <c r="E91" s="198" t="str">
        <f>'Attach 3(JV)'!E24</f>
        <v/>
      </c>
    </row>
    <row r="92" spans="1:5" ht="34.5" customHeight="1">
      <c r="A92" s="36" t="s">
        <v>67</v>
      </c>
      <c r="B92" s="198" t="str">
        <f>'Attach 3(JV)'!B25</f>
        <v/>
      </c>
      <c r="D92" s="52" t="s">
        <v>68</v>
      </c>
      <c r="E92" s="198"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k8Kg87bfwxxZfjTcE6y0d1BMoa5p4rvtw72wSwnUT2rscl+T1TPYBGJWKo/QbSVMdTHNejnvkmXckoDflm54Hw==" saltValue="Pi9bAakHfLsFaRaXDGhtqw==" spinCount="100000" sheet="1" objects="1" scenarios="1"/>
  <customSheetViews>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5"/>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8"/>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9"/>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 ref="B74:D74"/>
    <mergeCell ref="B75:D75"/>
    <mergeCell ref="B64:D64"/>
    <mergeCell ref="A79:E79"/>
    <mergeCell ref="B68:D68"/>
    <mergeCell ref="B69:D69"/>
    <mergeCell ref="B70:D70"/>
    <mergeCell ref="B71:D71"/>
    <mergeCell ref="B77:D7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29:D29"/>
    <mergeCell ref="B30:D30"/>
    <mergeCell ref="B13:D13"/>
    <mergeCell ref="B17:E17"/>
    <mergeCell ref="A23:E23"/>
    <mergeCell ref="B25:E25"/>
    <mergeCell ref="B19:D19"/>
    <mergeCell ref="B20:D20"/>
    <mergeCell ref="B22:D2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89" zoomScaleSheetLayoutView="100" workbookViewId="0">
      <selection activeCell="D35" sqref="D35:L35"/>
    </sheetView>
  </sheetViews>
  <sheetFormatPr defaultColWidth="9.140625" defaultRowHeight="16.5"/>
  <cols>
    <col min="1" max="1" width="12.140625" style="594" customWidth="1"/>
    <col min="2" max="2" width="18.140625" style="594" customWidth="1"/>
    <col min="3" max="5" width="7.42578125" style="594" customWidth="1"/>
    <col min="6" max="8" width="7.42578125" style="535" customWidth="1"/>
    <col min="9" max="12" width="7.42578125" style="322" customWidth="1"/>
    <col min="13" max="16384" width="9.140625" style="322"/>
  </cols>
  <sheetData>
    <row r="1" spans="1:26" s="607" customFormat="1" ht="21" customHeight="1">
      <c r="A1" s="1307" t="str">
        <f>'Attach 15'!A1:D1</f>
        <v>Specification No.:CC/NT/W-TR/DOM/A06/24/14607</v>
      </c>
      <c r="B1" s="1307"/>
      <c r="C1" s="1307"/>
      <c r="D1" s="1307"/>
      <c r="E1" s="1307"/>
      <c r="F1" s="1307"/>
      <c r="G1" s="1307"/>
      <c r="H1" s="1308" t="s">
        <v>585</v>
      </c>
      <c r="I1" s="1308"/>
      <c r="J1" s="1308"/>
      <c r="K1" s="1308"/>
      <c r="L1" s="1308"/>
    </row>
    <row r="2" spans="1:26" ht="11.25" customHeight="1">
      <c r="Z2" s="608">
        <f>'[22]Attach 3(JV)'!Z2</f>
        <v>0</v>
      </c>
    </row>
    <row r="3" spans="1:26" ht="89.25" customHeight="1">
      <c r="A3" s="1211" t="str">
        <f>'Attach 15'!A3:E3</f>
        <v>765kV Transformer Package-7TR-11-BULK for procurement of 30 x 500 MVA, 765/400/33kV, 1-Ph Transformers under Bulk Procurement of 765kV and 400kV class Transformers &amp; Reactors of various Capacities (Lot-4).</v>
      </c>
      <c r="B3" s="1212"/>
      <c r="C3" s="1212"/>
      <c r="D3" s="1212"/>
      <c r="E3" s="1212"/>
      <c r="F3" s="1212"/>
      <c r="G3" s="1212"/>
      <c r="H3" s="1212"/>
      <c r="I3" s="1212"/>
      <c r="J3" s="1212"/>
      <c r="K3" s="1212"/>
      <c r="L3" s="1212"/>
    </row>
    <row r="4" spans="1:26" ht="15.95" customHeight="1">
      <c r="A4" s="609"/>
      <c r="H4" s="30"/>
      <c r="I4" s="11"/>
    </row>
    <row r="5" spans="1:26" ht="20.100000000000001" customHeight="1">
      <c r="A5" s="1309" t="s">
        <v>586</v>
      </c>
      <c r="B5" s="1309"/>
      <c r="C5" s="1309"/>
      <c r="D5" s="1309"/>
      <c r="E5" s="1309"/>
      <c r="F5" s="1309"/>
      <c r="G5" s="1309"/>
      <c r="H5" s="1309"/>
      <c r="I5" s="1309"/>
      <c r="J5" s="1309"/>
      <c r="K5" s="1309"/>
      <c r="L5" s="1309"/>
    </row>
    <row r="6" spans="1:26" ht="15.95" customHeight="1">
      <c r="A6" s="610"/>
      <c r="H6" s="30"/>
      <c r="I6" s="11"/>
    </row>
    <row r="7" spans="1:26" ht="20.100000000000001" customHeight="1">
      <c r="A7" s="611" t="str">
        <f>'Attach 15'!A8:D8</f>
        <v>Bidder’s Name and Address  :</v>
      </c>
      <c r="G7" s="15" t="str">
        <f>'[22]Attach 3(JV)'!E7</f>
        <v>To:</v>
      </c>
      <c r="I7" s="11"/>
    </row>
    <row r="8" spans="1:26" ht="36" customHeight="1">
      <c r="A8" s="1310" t="str">
        <f>'[22]Attach 3(JV)'!A8</f>
        <v/>
      </c>
      <c r="B8" s="1310"/>
      <c r="C8" s="1310"/>
      <c r="D8" s="1310"/>
      <c r="E8" s="1310"/>
      <c r="F8" s="1310"/>
      <c r="G8" s="12" t="str">
        <f>'[22]Attach 3(JV)'!E8</f>
        <v>Contract Services</v>
      </c>
      <c r="I8" s="11"/>
    </row>
    <row r="9" spans="1:26" ht="20.100000000000001" customHeight="1">
      <c r="A9" s="13" t="s">
        <v>57</v>
      </c>
      <c r="B9" s="843">
        <f>'Attach 15'!B10:D10</f>
        <v>0</v>
      </c>
      <c r="C9" s="843"/>
      <c r="D9" s="843"/>
      <c r="E9" s="843"/>
      <c r="F9" s="843"/>
      <c r="G9" s="12" t="str">
        <f>'[22]Attach 3(JV)'!E9</f>
        <v>Power Grid Corporation of India Ltd.,</v>
      </c>
      <c r="I9" s="11"/>
    </row>
    <row r="10" spans="1:26" ht="20.100000000000001" customHeight="1">
      <c r="A10" s="13" t="s">
        <v>59</v>
      </c>
      <c r="B10" s="843">
        <f>'Attach 15'!B11:D11</f>
        <v>0</v>
      </c>
      <c r="C10" s="843"/>
      <c r="D10" s="843"/>
      <c r="E10" s="843"/>
      <c r="F10" s="843"/>
      <c r="G10" s="12" t="str">
        <f>'[22]Attach 3(JV)'!E10</f>
        <v>"Saudamini", Plot No. 2, Sector 29</v>
      </c>
      <c r="I10" s="11"/>
    </row>
    <row r="11" spans="1:26" ht="20.100000000000001" customHeight="1">
      <c r="B11" s="843">
        <f>'Attach 15'!B12:D12</f>
        <v>0</v>
      </c>
      <c r="C11" s="843"/>
      <c r="D11" s="843"/>
      <c r="E11" s="843"/>
      <c r="F11" s="843"/>
      <c r="G11" s="12" t="str">
        <f>'Attach 3(JV)'!E11</f>
        <v>Gurugram (Haryana) - 122001</v>
      </c>
    </row>
    <row r="12" spans="1:26" ht="20.100000000000001" customHeight="1">
      <c r="A12" s="610"/>
      <c r="B12" s="843">
        <f>'Attach 15'!B13:D13</f>
        <v>0</v>
      </c>
      <c r="C12" s="843"/>
      <c r="D12" s="843"/>
      <c r="E12" s="843"/>
      <c r="F12" s="843"/>
      <c r="G12" s="12"/>
    </row>
    <row r="13" spans="1:26" ht="15.95" customHeight="1">
      <c r="A13" s="610"/>
      <c r="B13" s="102"/>
      <c r="C13" s="102"/>
      <c r="D13" s="102"/>
      <c r="E13" s="102"/>
      <c r="F13" s="102"/>
    </row>
    <row r="14" spans="1:26" ht="20.100000000000001" customHeight="1">
      <c r="A14" s="594" t="s">
        <v>63</v>
      </c>
    </row>
    <row r="15" spans="1:26" ht="20.100000000000001" customHeight="1">
      <c r="A15" s="610"/>
    </row>
    <row r="16" spans="1:26" ht="70.5" customHeight="1">
      <c r="A16" s="1314" t="s">
        <v>587</v>
      </c>
      <c r="B16" s="1314"/>
      <c r="C16" s="1314"/>
      <c r="D16" s="1314"/>
      <c r="E16" s="1314"/>
      <c r="F16" s="1314"/>
      <c r="G16" s="1314"/>
      <c r="H16" s="1314"/>
      <c r="I16" s="1314"/>
      <c r="J16" s="1314"/>
      <c r="K16" s="1314"/>
      <c r="L16" s="1314"/>
    </row>
    <row r="17" spans="1:12" ht="20.100000000000001" customHeight="1">
      <c r="A17" s="612">
        <v>1</v>
      </c>
      <c r="B17" s="613" t="s">
        <v>588</v>
      </c>
    </row>
    <row r="18" spans="1:12" ht="82.5" customHeight="1">
      <c r="A18" s="614"/>
      <c r="B18" s="1315" t="s">
        <v>589</v>
      </c>
      <c r="C18" s="1315"/>
      <c r="D18" s="1315"/>
      <c r="E18" s="1315"/>
      <c r="F18" s="1315"/>
      <c r="G18" s="1315"/>
      <c r="H18" s="1315"/>
      <c r="I18" s="1315"/>
      <c r="J18" s="1315"/>
      <c r="K18" s="1315"/>
      <c r="L18" s="1315"/>
    </row>
    <row r="19" spans="1:12" ht="60.75" customHeight="1">
      <c r="A19" s="592">
        <v>1.1000000000000001</v>
      </c>
      <c r="B19" s="1316" t="s">
        <v>590</v>
      </c>
      <c r="C19" s="1316"/>
      <c r="D19" s="1316"/>
      <c r="E19" s="1316"/>
      <c r="F19" s="1316"/>
      <c r="G19" s="1316"/>
      <c r="H19" s="1316"/>
      <c r="I19" s="1316"/>
      <c r="J19" s="1316"/>
      <c r="K19" s="1316"/>
      <c r="L19" s="1316"/>
    </row>
    <row r="20" spans="1:12" ht="33" customHeight="1">
      <c r="A20" s="614"/>
      <c r="B20" s="1311" t="str">
        <f>IF('[22]Names of Bidder'!I6="Sole Bidder","Name of the Bidder (Sole Bidder)", "Name of Bidder (Lead Partner)")</f>
        <v>Name of the Bidder (Sole Bidder)</v>
      </c>
      <c r="C20" s="1311"/>
      <c r="D20" s="1311"/>
      <c r="E20" s="1311"/>
      <c r="F20" s="1311"/>
      <c r="G20" s="1311"/>
      <c r="H20" s="1312">
        <f>B9</f>
        <v>0</v>
      </c>
      <c r="I20" s="1312"/>
      <c r="J20" s="1312"/>
      <c r="K20" s="1312"/>
      <c r="L20" s="1312"/>
    </row>
    <row r="21" spans="1:12" ht="33" customHeight="1">
      <c r="A21" s="615"/>
      <c r="B21" s="1311" t="s">
        <v>591</v>
      </c>
      <c r="C21" s="1311"/>
      <c r="D21" s="1311"/>
      <c r="E21" s="1311"/>
      <c r="F21" s="1311"/>
      <c r="G21" s="1311"/>
      <c r="H21" s="1313" t="s">
        <v>592</v>
      </c>
      <c r="I21" s="1313"/>
      <c r="J21" s="1313"/>
      <c r="K21" s="1313"/>
      <c r="L21" s="1313"/>
    </row>
    <row r="22" spans="1:12" ht="33" customHeight="1">
      <c r="A22" s="615"/>
      <c r="B22" s="1311" t="s">
        <v>593</v>
      </c>
      <c r="C22" s="1311"/>
      <c r="D22" s="1311"/>
      <c r="E22" s="1311"/>
      <c r="F22" s="1311"/>
      <c r="G22" s="1311"/>
      <c r="H22" s="1313"/>
      <c r="I22" s="1313"/>
      <c r="J22" s="1313"/>
      <c r="K22" s="1313"/>
      <c r="L22" s="1313"/>
    </row>
    <row r="23" spans="1:12" ht="33" customHeight="1">
      <c r="A23" s="615"/>
      <c r="B23" s="1311" t="s">
        <v>594</v>
      </c>
      <c r="C23" s="1311"/>
      <c r="D23" s="1311"/>
      <c r="E23" s="1311"/>
      <c r="F23" s="1311"/>
      <c r="G23" s="1311"/>
      <c r="H23" s="1313"/>
      <c r="I23" s="1313"/>
      <c r="J23" s="1313"/>
      <c r="K23" s="1313"/>
      <c r="L23" s="1313"/>
    </row>
    <row r="24" spans="1:12" ht="33" customHeight="1">
      <c r="A24" s="615"/>
      <c r="B24" s="1311" t="s">
        <v>595</v>
      </c>
      <c r="C24" s="1311"/>
      <c r="D24" s="1311"/>
      <c r="E24" s="1311"/>
      <c r="F24" s="1311"/>
      <c r="G24" s="1311"/>
      <c r="H24" s="1313"/>
      <c r="I24" s="1313"/>
      <c r="J24" s="1313"/>
      <c r="K24" s="1313"/>
      <c r="L24" s="1313"/>
    </row>
    <row r="25" spans="1:12" ht="6" customHeight="1">
      <c r="A25" s="615"/>
      <c r="B25" s="616"/>
      <c r="C25" s="616"/>
      <c r="D25" s="616"/>
      <c r="E25" s="616"/>
      <c r="F25" s="616"/>
      <c r="G25" s="616"/>
      <c r="H25" s="593"/>
      <c r="I25" s="593"/>
      <c r="J25" s="593"/>
      <c r="K25" s="593"/>
      <c r="L25" s="593"/>
    </row>
    <row r="26" spans="1:12" ht="18.95" customHeight="1">
      <c r="A26" s="592">
        <v>1.2</v>
      </c>
      <c r="B26" s="1323" t="s">
        <v>278</v>
      </c>
      <c r="C26" s="1323"/>
      <c r="D26" s="1323"/>
      <c r="E26" s="1323"/>
      <c r="F26" s="1323"/>
      <c r="G26" s="1323"/>
      <c r="H26" s="1323"/>
      <c r="I26" s="1323"/>
      <c r="J26" s="1323"/>
      <c r="K26" s="1323"/>
      <c r="L26" s="1323"/>
    </row>
    <row r="27" spans="1:12" ht="18.95" customHeight="1">
      <c r="A27" s="617" t="s">
        <v>77</v>
      </c>
      <c r="B27" s="594" t="s">
        <v>596</v>
      </c>
      <c r="D27" s="618"/>
      <c r="E27" s="618"/>
    </row>
    <row r="28" spans="1:12" ht="18.95" customHeight="1">
      <c r="A28" s="615"/>
      <c r="B28" s="1312" t="s">
        <v>597</v>
      </c>
      <c r="C28" s="1312"/>
      <c r="D28" s="1322"/>
      <c r="E28" s="1322"/>
      <c r="F28" s="1322"/>
      <c r="G28" s="1322"/>
      <c r="H28" s="1322"/>
      <c r="I28" s="1322"/>
      <c r="J28" s="1322"/>
      <c r="K28" s="1322"/>
      <c r="L28" s="1322"/>
    </row>
    <row r="29" spans="1:12" ht="18.95" customHeight="1">
      <c r="A29" s="615"/>
      <c r="B29" s="1317" t="s">
        <v>598</v>
      </c>
      <c r="C29" s="1318"/>
      <c r="D29" s="1319"/>
      <c r="E29" s="1319"/>
      <c r="F29" s="1319"/>
      <c r="G29" s="1319"/>
      <c r="H29" s="1319"/>
      <c r="I29" s="1319"/>
      <c r="J29" s="1319"/>
      <c r="K29" s="1319"/>
      <c r="L29" s="1319"/>
    </row>
    <row r="30" spans="1:12" ht="18.95" customHeight="1">
      <c r="A30" s="615"/>
      <c r="B30" s="619"/>
      <c r="C30" s="620"/>
      <c r="D30" s="1320"/>
      <c r="E30" s="1320"/>
      <c r="F30" s="1320"/>
      <c r="G30" s="1320"/>
      <c r="H30" s="1320"/>
      <c r="I30" s="1320"/>
      <c r="J30" s="1320"/>
      <c r="K30" s="1320"/>
      <c r="L30" s="1320"/>
    </row>
    <row r="31" spans="1:12" ht="18.95" customHeight="1">
      <c r="A31" s="615"/>
      <c r="B31" s="619"/>
      <c r="C31" s="620"/>
      <c r="D31" s="1320"/>
      <c r="E31" s="1320"/>
      <c r="F31" s="1320"/>
      <c r="G31" s="1320"/>
      <c r="H31" s="1320"/>
      <c r="I31" s="1320"/>
      <c r="J31" s="1320"/>
      <c r="K31" s="1320"/>
      <c r="L31" s="1320"/>
    </row>
    <row r="32" spans="1:12" ht="18.95" customHeight="1">
      <c r="A32" s="615"/>
      <c r="B32" s="621"/>
      <c r="C32" s="622"/>
      <c r="D32" s="1321"/>
      <c r="E32" s="1321"/>
      <c r="F32" s="1321"/>
      <c r="G32" s="1321"/>
      <c r="H32" s="1321"/>
      <c r="I32" s="1321"/>
      <c r="J32" s="1321"/>
      <c r="K32" s="1321"/>
      <c r="L32" s="1321"/>
    </row>
    <row r="33" spans="1:12" ht="18.95" customHeight="1">
      <c r="A33" s="615"/>
      <c r="B33" s="1312" t="s">
        <v>140</v>
      </c>
      <c r="C33" s="1312"/>
      <c r="D33" s="1322"/>
      <c r="E33" s="1322"/>
      <c r="F33" s="1322"/>
      <c r="G33" s="1322"/>
      <c r="H33" s="1322"/>
      <c r="I33" s="1322"/>
      <c r="J33" s="1322"/>
      <c r="K33" s="1322"/>
      <c r="L33" s="1322"/>
    </row>
    <row r="34" spans="1:12" ht="18.95" customHeight="1">
      <c r="A34" s="615"/>
      <c r="B34" s="1312" t="s">
        <v>599</v>
      </c>
      <c r="C34" s="1312"/>
      <c r="D34" s="1322"/>
      <c r="E34" s="1322"/>
      <c r="F34" s="1322"/>
      <c r="G34" s="1322"/>
      <c r="H34" s="1322"/>
      <c r="I34" s="1322"/>
      <c r="J34" s="1322"/>
      <c r="K34" s="1322"/>
      <c r="L34" s="1322"/>
    </row>
    <row r="35" spans="1:12" ht="18.95" customHeight="1">
      <c r="A35" s="615"/>
      <c r="B35" s="1312" t="s">
        <v>600</v>
      </c>
      <c r="C35" s="1312"/>
      <c r="D35" s="1322"/>
      <c r="E35" s="1322"/>
      <c r="F35" s="1322"/>
      <c r="G35" s="1322"/>
      <c r="H35" s="1322"/>
      <c r="I35" s="1322"/>
      <c r="J35" s="1322"/>
      <c r="K35" s="1322"/>
      <c r="L35" s="1322"/>
    </row>
    <row r="36" spans="1:12" ht="18.95" customHeight="1">
      <c r="A36" s="615"/>
      <c r="B36" s="1312" t="s">
        <v>601</v>
      </c>
      <c r="C36" s="1312"/>
      <c r="D36" s="1322"/>
      <c r="E36" s="1322"/>
      <c r="F36" s="1322"/>
      <c r="G36" s="1322"/>
      <c r="H36" s="1322"/>
      <c r="I36" s="1322"/>
      <c r="J36" s="1322"/>
      <c r="K36" s="1322"/>
      <c r="L36" s="1322"/>
    </row>
    <row r="37" spans="1:12" ht="8.1" customHeight="1">
      <c r="A37" s="615"/>
      <c r="B37" s="623"/>
      <c r="C37" s="623"/>
      <c r="D37" s="624"/>
      <c r="E37" s="624"/>
      <c r="F37" s="624"/>
      <c r="G37" s="624"/>
      <c r="H37" s="624"/>
      <c r="I37" s="624"/>
      <c r="J37" s="624"/>
      <c r="K37" s="624"/>
      <c r="L37" s="624"/>
    </row>
    <row r="38" spans="1:12" ht="61.5" customHeight="1">
      <c r="A38" s="625" t="s">
        <v>78</v>
      </c>
      <c r="B38" s="1315" t="s">
        <v>602</v>
      </c>
      <c r="C38" s="1315"/>
      <c r="D38" s="1315"/>
      <c r="E38" s="1315"/>
      <c r="F38" s="1315"/>
      <c r="G38" s="1315"/>
      <c r="H38" s="1315"/>
      <c r="I38" s="1315"/>
      <c r="J38" s="1315"/>
      <c r="K38" s="1315"/>
      <c r="L38" s="1315"/>
    </row>
    <row r="39" spans="1:12" ht="33.75" customHeight="1">
      <c r="A39" s="615"/>
      <c r="B39" s="626" t="s">
        <v>321</v>
      </c>
      <c r="C39" s="1324" t="s">
        <v>603</v>
      </c>
      <c r="D39" s="1324"/>
      <c r="E39" s="1324"/>
      <c r="F39" s="1324"/>
      <c r="G39" s="1324" t="s">
        <v>370</v>
      </c>
      <c r="H39" s="1324"/>
      <c r="I39" s="1324" t="s">
        <v>604</v>
      </c>
      <c r="J39" s="1324"/>
      <c r="K39" s="1324"/>
      <c r="L39" s="1324"/>
    </row>
    <row r="40" spans="1:12" ht="38.1" customHeight="1">
      <c r="B40" s="627"/>
      <c r="C40" s="1322"/>
      <c r="D40" s="1322"/>
      <c r="E40" s="1322"/>
      <c r="F40" s="1322"/>
      <c r="G40" s="1325"/>
      <c r="H40" s="1325"/>
      <c r="I40" s="1322"/>
      <c r="J40" s="1322"/>
      <c r="K40" s="1322"/>
      <c r="L40" s="1322"/>
    </row>
    <row r="41" spans="1:12" ht="38.1" customHeight="1">
      <c r="A41" s="615"/>
      <c r="B41" s="627"/>
      <c r="C41" s="1322"/>
      <c r="D41" s="1322"/>
      <c r="E41" s="1322"/>
      <c r="F41" s="1322"/>
      <c r="G41" s="1325"/>
      <c r="H41" s="1325"/>
      <c r="I41" s="1322"/>
      <c r="J41" s="1322"/>
      <c r="K41" s="1322"/>
      <c r="L41" s="1322"/>
    </row>
    <row r="42" spans="1:12" ht="55.5" customHeight="1">
      <c r="A42" s="600" t="s">
        <v>79</v>
      </c>
      <c r="B42" s="1315" t="s">
        <v>605</v>
      </c>
      <c r="C42" s="1315"/>
      <c r="D42" s="1315"/>
      <c r="E42" s="1315"/>
      <c r="F42" s="1315"/>
      <c r="G42" s="1315"/>
      <c r="H42" s="1315"/>
      <c r="I42" s="1315"/>
      <c r="J42" s="1315"/>
      <c r="K42" s="1315"/>
      <c r="L42" s="1315"/>
    </row>
    <row r="43" spans="1:12" ht="57" customHeight="1">
      <c r="A43" s="615"/>
      <c r="B43" s="626" t="s">
        <v>321</v>
      </c>
      <c r="C43" s="1324" t="s">
        <v>606</v>
      </c>
      <c r="D43" s="1324"/>
      <c r="E43" s="1324"/>
      <c r="F43" s="1324"/>
      <c r="G43" s="1324" t="s">
        <v>607</v>
      </c>
      <c r="H43" s="1324"/>
      <c r="I43" s="1324" t="s">
        <v>608</v>
      </c>
      <c r="J43" s="1324"/>
      <c r="K43" s="1324"/>
      <c r="L43" s="1324"/>
    </row>
    <row r="44" spans="1:12" ht="38.1" customHeight="1">
      <c r="A44" s="615"/>
      <c r="B44" s="627"/>
      <c r="C44" s="1322"/>
      <c r="D44" s="1322"/>
      <c r="E44" s="1322"/>
      <c r="F44" s="1322"/>
      <c r="G44" s="1325"/>
      <c r="H44" s="1325"/>
      <c r="I44" s="1322"/>
      <c r="J44" s="1322"/>
      <c r="K44" s="1322"/>
      <c r="L44" s="1322"/>
    </row>
    <row r="45" spans="1:12" ht="38.1" customHeight="1">
      <c r="A45" s="615"/>
      <c r="B45" s="627"/>
      <c r="C45" s="1322"/>
      <c r="D45" s="1322"/>
      <c r="E45" s="1322"/>
      <c r="F45" s="1322"/>
      <c r="G45" s="1325"/>
      <c r="H45" s="1325"/>
      <c r="I45" s="1322"/>
      <c r="J45" s="1322"/>
      <c r="K45" s="1322"/>
      <c r="L45" s="1322"/>
    </row>
    <row r="46" spans="1:12" ht="20.100000000000001" customHeight="1">
      <c r="A46" s="612">
        <v>2</v>
      </c>
      <c r="B46" s="628" t="s">
        <v>609</v>
      </c>
    </row>
    <row r="47" spans="1:12" ht="78.75" customHeight="1">
      <c r="B47" s="1315" t="s">
        <v>610</v>
      </c>
      <c r="C47" s="1315"/>
      <c r="D47" s="1315"/>
      <c r="E47" s="1315"/>
      <c r="F47" s="1315"/>
      <c r="G47" s="1315"/>
      <c r="H47" s="1315"/>
      <c r="I47" s="1315"/>
      <c r="J47" s="1315"/>
      <c r="K47" s="1315"/>
      <c r="L47" s="1315"/>
    </row>
    <row r="48" spans="1:12" s="535" customFormat="1" ht="34.5" customHeight="1">
      <c r="A48" s="592">
        <v>2.1</v>
      </c>
      <c r="B48" s="1315" t="s">
        <v>611</v>
      </c>
      <c r="C48" s="1315"/>
      <c r="D48" s="1315"/>
      <c r="E48" s="1315"/>
      <c r="F48" s="1315"/>
      <c r="G48" s="1315"/>
      <c r="H48" s="1315"/>
      <c r="I48" s="1315"/>
      <c r="J48" s="1315"/>
      <c r="K48" s="1315"/>
      <c r="L48" s="1315"/>
    </row>
    <row r="49" spans="1:12" ht="51" customHeight="1">
      <c r="A49" s="615"/>
      <c r="B49" s="626" t="s">
        <v>612</v>
      </c>
      <c r="C49" s="1324" t="s">
        <v>613</v>
      </c>
      <c r="D49" s="1324"/>
      <c r="E49" s="1324"/>
      <c r="F49" s="1324"/>
      <c r="G49" s="1324" t="s">
        <v>614</v>
      </c>
      <c r="H49" s="1324"/>
      <c r="I49" s="1324" t="s">
        <v>615</v>
      </c>
      <c r="J49" s="1324"/>
      <c r="K49" s="1324" t="s">
        <v>616</v>
      </c>
      <c r="L49" s="1324"/>
    </row>
    <row r="50" spans="1:12" ht="27.95" customHeight="1">
      <c r="A50" s="615"/>
      <c r="B50" s="627">
        <v>1</v>
      </c>
      <c r="C50" s="1322"/>
      <c r="D50" s="1322"/>
      <c r="E50" s="1322"/>
      <c r="F50" s="1322"/>
      <c r="G50" s="1325"/>
      <c r="H50" s="1325"/>
      <c r="I50" s="1325"/>
      <c r="J50" s="1325"/>
      <c r="K50" s="1326"/>
      <c r="L50" s="1326"/>
    </row>
    <row r="51" spans="1:12" ht="27.95" customHeight="1">
      <c r="A51" s="615"/>
      <c r="B51" s="627">
        <v>2</v>
      </c>
      <c r="C51" s="1322"/>
      <c r="D51" s="1322"/>
      <c r="E51" s="1322"/>
      <c r="F51" s="1322"/>
      <c r="G51" s="1325"/>
      <c r="H51" s="1325"/>
      <c r="I51" s="1325"/>
      <c r="J51" s="1325"/>
      <c r="K51" s="1326"/>
      <c r="L51" s="1326"/>
    </row>
    <row r="52" spans="1:12" ht="27.95" customHeight="1">
      <c r="A52" s="615"/>
      <c r="B52" s="627">
        <v>3</v>
      </c>
      <c r="C52" s="1322"/>
      <c r="D52" s="1322"/>
      <c r="E52" s="1322"/>
      <c r="F52" s="1322"/>
      <c r="G52" s="1325"/>
      <c r="H52" s="1325"/>
      <c r="I52" s="1325"/>
      <c r="J52" s="1325"/>
      <c r="K52" s="1326"/>
      <c r="L52" s="1326"/>
    </row>
    <row r="53" spans="1:12" ht="27.95" customHeight="1">
      <c r="A53" s="615"/>
      <c r="B53" s="627">
        <v>4</v>
      </c>
      <c r="C53" s="1322"/>
      <c r="D53" s="1322"/>
      <c r="E53" s="1322"/>
      <c r="F53" s="1322"/>
      <c r="G53" s="1325"/>
      <c r="H53" s="1325"/>
      <c r="I53" s="1325"/>
      <c r="J53" s="1325"/>
      <c r="K53" s="1326"/>
      <c r="L53" s="1326"/>
    </row>
    <row r="54" spans="1:12" ht="27.95" customHeight="1">
      <c r="A54" s="615"/>
      <c r="B54" s="627">
        <v>5</v>
      </c>
      <c r="C54" s="1322"/>
      <c r="D54" s="1322"/>
      <c r="E54" s="1322"/>
      <c r="F54" s="1322"/>
      <c r="G54" s="1325"/>
      <c r="H54" s="1325"/>
      <c r="I54" s="1325"/>
      <c r="J54" s="1325"/>
      <c r="K54" s="1326"/>
      <c r="L54" s="1326"/>
    </row>
    <row r="55" spans="1:12" ht="27.95" customHeight="1">
      <c r="A55" s="615"/>
      <c r="B55" s="629"/>
      <c r="C55" s="630"/>
      <c r="D55" s="630"/>
      <c r="E55" s="630"/>
      <c r="F55" s="630"/>
      <c r="G55" s="629"/>
      <c r="H55" s="629"/>
      <c r="I55" s="629"/>
      <c r="J55" s="629"/>
      <c r="K55" s="631"/>
      <c r="L55" s="631"/>
    </row>
    <row r="56" spans="1:12" ht="27.95" customHeight="1">
      <c r="A56" s="632">
        <v>3</v>
      </c>
      <c r="B56" s="1327" t="s">
        <v>617</v>
      </c>
      <c r="C56" s="1327"/>
      <c r="D56" s="1327"/>
      <c r="E56" s="1327"/>
      <c r="F56" s="1327"/>
      <c r="G56" s="1327"/>
      <c r="H56" s="1327"/>
      <c r="I56" s="1327"/>
      <c r="J56" s="1327"/>
      <c r="K56" s="1327"/>
      <c r="L56" s="1327"/>
    </row>
    <row r="57" spans="1:12" ht="54.75" customHeight="1">
      <c r="A57" s="615"/>
      <c r="B57" s="1328" t="s">
        <v>618</v>
      </c>
      <c r="C57" s="1328"/>
      <c r="D57" s="1328"/>
      <c r="E57" s="1328"/>
      <c r="F57" s="1328"/>
      <c r="G57" s="1328"/>
      <c r="H57" s="1328"/>
      <c r="I57" s="1328"/>
      <c r="J57" s="1328"/>
      <c r="K57" s="1328"/>
      <c r="L57" s="1328"/>
    </row>
    <row r="58" spans="1:12" ht="27.95" customHeight="1">
      <c r="A58" s="632">
        <v>3.1</v>
      </c>
      <c r="B58" s="1332" t="s">
        <v>619</v>
      </c>
      <c r="C58" s="1332"/>
      <c r="D58" s="1332"/>
      <c r="E58" s="1332"/>
      <c r="F58" s="1332"/>
      <c r="G58" s="1332"/>
      <c r="H58" s="1332"/>
      <c r="I58" s="1332"/>
      <c r="J58" s="1332"/>
      <c r="K58" s="1332"/>
      <c r="L58" s="1332"/>
    </row>
    <row r="59" spans="1:12" ht="36.75" customHeight="1">
      <c r="A59" s="615"/>
      <c r="B59" s="633" t="s">
        <v>612</v>
      </c>
      <c r="C59" s="1333" t="s">
        <v>620</v>
      </c>
      <c r="D59" s="1333"/>
      <c r="E59" s="1333"/>
      <c r="F59" s="1333"/>
      <c r="G59" s="1333" t="s">
        <v>621</v>
      </c>
      <c r="H59" s="1333"/>
      <c r="I59" s="1333"/>
      <c r="J59" s="1333"/>
      <c r="K59" s="1333"/>
      <c r="L59" s="1333"/>
    </row>
    <row r="60" spans="1:12" ht="27.95" customHeight="1">
      <c r="A60" s="615"/>
      <c r="B60" s="627"/>
      <c r="C60" s="1329"/>
      <c r="D60" s="1330"/>
      <c r="E60" s="1330"/>
      <c r="F60" s="1331"/>
      <c r="G60" s="1329"/>
      <c r="H60" s="1330"/>
      <c r="I60" s="1330"/>
      <c r="J60" s="1330"/>
      <c r="K60" s="1330"/>
      <c r="L60" s="1331"/>
    </row>
    <row r="61" spans="1:12" ht="27.95" customHeight="1">
      <c r="A61" s="615"/>
      <c r="B61" s="627"/>
      <c r="C61" s="1329"/>
      <c r="D61" s="1330"/>
      <c r="E61" s="1330"/>
      <c r="F61" s="1331"/>
      <c r="G61" s="1329"/>
      <c r="H61" s="1330"/>
      <c r="I61" s="1330"/>
      <c r="J61" s="1330"/>
      <c r="K61" s="1330"/>
      <c r="L61" s="1331"/>
    </row>
    <row r="62" spans="1:12" ht="27.95" customHeight="1">
      <c r="A62" s="615"/>
      <c r="B62" s="627"/>
      <c r="C62" s="1329"/>
      <c r="D62" s="1330"/>
      <c r="E62" s="1330"/>
      <c r="F62" s="1331"/>
      <c r="G62" s="1329"/>
      <c r="H62" s="1330"/>
      <c r="I62" s="1330"/>
      <c r="J62" s="1330"/>
      <c r="K62" s="1330"/>
      <c r="L62" s="1331"/>
    </row>
    <row r="63" spans="1:12" ht="27.95" customHeight="1">
      <c r="A63" s="615"/>
      <c r="B63" s="627"/>
      <c r="C63" s="1329"/>
      <c r="D63" s="1330"/>
      <c r="E63" s="1330"/>
      <c r="F63" s="1331"/>
      <c r="G63" s="1329"/>
      <c r="H63" s="1330"/>
      <c r="I63" s="1330"/>
      <c r="J63" s="1330"/>
      <c r="K63" s="1330"/>
      <c r="L63" s="1331"/>
    </row>
    <row r="64" spans="1:12" ht="27.95" customHeight="1">
      <c r="A64" s="615"/>
      <c r="B64" s="627"/>
      <c r="C64" s="1329"/>
      <c r="D64" s="1330"/>
      <c r="E64" s="1330"/>
      <c r="F64" s="1331"/>
      <c r="G64" s="1329"/>
      <c r="H64" s="1330"/>
      <c r="I64" s="1330"/>
      <c r="J64" s="1330"/>
      <c r="K64" s="1330"/>
      <c r="L64" s="1331"/>
    </row>
    <row r="65" spans="1:12" ht="27.95" customHeight="1">
      <c r="A65" s="615"/>
      <c r="B65" s="627"/>
      <c r="C65" s="1329"/>
      <c r="D65" s="1330"/>
      <c r="E65" s="1330"/>
      <c r="F65" s="1331"/>
      <c r="G65" s="1329"/>
      <c r="H65" s="1330"/>
      <c r="I65" s="1330"/>
      <c r="J65" s="1330"/>
      <c r="K65" s="1330"/>
      <c r="L65" s="1331"/>
    </row>
    <row r="66" spans="1:12" ht="27.95" customHeight="1">
      <c r="A66" s="615"/>
      <c r="B66" s="627"/>
      <c r="C66" s="1329"/>
      <c r="D66" s="1330"/>
      <c r="E66" s="1330"/>
      <c r="F66" s="1331"/>
      <c r="G66" s="1329"/>
      <c r="H66" s="1330"/>
      <c r="I66" s="1330"/>
      <c r="J66" s="1330"/>
      <c r="K66" s="1330"/>
      <c r="L66" s="1331"/>
    </row>
    <row r="67" spans="1:12" ht="27.95" customHeight="1">
      <c r="A67" s="615"/>
      <c r="B67" s="627"/>
      <c r="C67" s="1329"/>
      <c r="D67" s="1330"/>
      <c r="E67" s="1330"/>
      <c r="F67" s="1331"/>
      <c r="G67" s="1329"/>
      <c r="H67" s="1330"/>
      <c r="I67" s="1330"/>
      <c r="J67" s="1330"/>
      <c r="K67" s="1330"/>
      <c r="L67" s="1331"/>
    </row>
    <row r="68" spans="1:12" ht="27.95" customHeight="1">
      <c r="A68" s="615"/>
      <c r="B68" s="627"/>
      <c r="C68" s="1329"/>
      <c r="D68" s="1330"/>
      <c r="E68" s="1330"/>
      <c r="F68" s="1331"/>
      <c r="G68" s="1329"/>
      <c r="H68" s="1330"/>
      <c r="I68" s="1330"/>
      <c r="J68" s="1330"/>
      <c r="K68" s="1330"/>
      <c r="L68" s="1331"/>
    </row>
    <row r="69" spans="1:12" ht="27.95" customHeight="1">
      <c r="A69" s="615"/>
      <c r="B69" s="627"/>
      <c r="C69" s="1329"/>
      <c r="D69" s="1330"/>
      <c r="E69" s="1330"/>
      <c r="F69" s="1331"/>
      <c r="G69" s="1329"/>
      <c r="H69" s="1330"/>
      <c r="I69" s="1330"/>
      <c r="J69" s="1330"/>
      <c r="K69" s="1330"/>
      <c r="L69" s="1331"/>
    </row>
    <row r="70" spans="1:12" ht="27.95" customHeight="1">
      <c r="A70" s="615"/>
      <c r="B70" s="634"/>
      <c r="C70" s="634"/>
      <c r="D70" s="634"/>
      <c r="E70" s="634"/>
      <c r="F70" s="634"/>
      <c r="G70" s="634"/>
      <c r="H70" s="634"/>
      <c r="I70" s="634"/>
      <c r="J70" s="634"/>
      <c r="K70" s="634"/>
      <c r="L70" s="634"/>
    </row>
    <row r="71" spans="1:12" ht="21" customHeight="1">
      <c r="A71" s="612">
        <v>4</v>
      </c>
      <c r="B71" s="628" t="s">
        <v>622</v>
      </c>
      <c r="D71" s="624"/>
      <c r="E71" s="624"/>
      <c r="F71" s="624"/>
    </row>
    <row r="72" spans="1:12" ht="18" customHeight="1">
      <c r="A72" s="635">
        <v>4.0999999999999996</v>
      </c>
      <c r="B72" s="1334" t="s">
        <v>623</v>
      </c>
      <c r="C72" s="1334"/>
      <c r="D72" s="1334"/>
      <c r="E72" s="1334"/>
      <c r="F72" s="624"/>
    </row>
    <row r="73" spans="1:12" ht="67.5" customHeight="1">
      <c r="A73" s="615"/>
      <c r="B73" s="1315" t="s">
        <v>624</v>
      </c>
      <c r="C73" s="1315"/>
      <c r="D73" s="1315"/>
      <c r="E73" s="1315"/>
      <c r="F73" s="1315"/>
      <c r="G73" s="1315"/>
      <c r="H73" s="1315"/>
      <c r="I73" s="1315"/>
      <c r="J73" s="1315"/>
      <c r="K73" s="1315"/>
      <c r="L73" s="1315"/>
    </row>
    <row r="74" spans="1:12" s="535" customFormat="1" ht="35.25" customHeight="1">
      <c r="A74" s="615"/>
      <c r="B74" s="1335" t="s">
        <v>625</v>
      </c>
      <c r="C74" s="1335"/>
      <c r="D74" s="1335"/>
      <c r="E74" s="1336" t="s">
        <v>626</v>
      </c>
      <c r="F74" s="1337"/>
      <c r="G74" s="1337"/>
      <c r="H74" s="1338"/>
      <c r="I74" s="1335" t="s">
        <v>627</v>
      </c>
      <c r="J74" s="1335"/>
      <c r="K74" s="1335"/>
      <c r="L74" s="1335"/>
    </row>
    <row r="75" spans="1:12" ht="20.100000000000001" customHeight="1">
      <c r="A75" s="615"/>
      <c r="B75" s="1322"/>
      <c r="C75" s="1322"/>
      <c r="D75" s="1322"/>
      <c r="E75" s="1325"/>
      <c r="F75" s="1325"/>
      <c r="G75" s="1325"/>
      <c r="H75" s="1325"/>
      <c r="I75" s="1325"/>
      <c r="J75" s="1325"/>
      <c r="K75" s="1325"/>
      <c r="L75" s="1325"/>
    </row>
    <row r="76" spans="1:12" ht="20.100000000000001" customHeight="1">
      <c r="A76" s="615"/>
      <c r="B76" s="1322"/>
      <c r="C76" s="1322"/>
      <c r="D76" s="1322"/>
      <c r="E76" s="1325"/>
      <c r="F76" s="1325"/>
      <c r="G76" s="1325"/>
      <c r="H76" s="1325"/>
      <c r="I76" s="1325"/>
      <c r="J76" s="1325"/>
      <c r="K76" s="1325"/>
      <c r="L76" s="1325"/>
    </row>
    <row r="77" spans="1:12" ht="20.100000000000001" customHeight="1">
      <c r="A77" s="615"/>
      <c r="B77" s="1322"/>
      <c r="C77" s="1322"/>
      <c r="D77" s="1322"/>
      <c r="E77" s="1325"/>
      <c r="F77" s="1325"/>
      <c r="G77" s="1325"/>
      <c r="H77" s="1325"/>
      <c r="I77" s="1325"/>
      <c r="J77" s="1325"/>
      <c r="K77" s="1325"/>
      <c r="L77" s="1325"/>
    </row>
    <row r="78" spans="1:12" ht="20.100000000000001" customHeight="1">
      <c r="A78" s="615"/>
      <c r="B78" s="1322"/>
      <c r="C78" s="1322"/>
      <c r="D78" s="1322"/>
      <c r="E78" s="1325"/>
      <c r="F78" s="1325"/>
      <c r="G78" s="1325"/>
      <c r="H78" s="1325"/>
      <c r="I78" s="1325"/>
      <c r="J78" s="1325"/>
      <c r="K78" s="1325"/>
      <c r="L78" s="1325"/>
    </row>
    <row r="79" spans="1:12" ht="20.100000000000001" customHeight="1">
      <c r="A79" s="615"/>
      <c r="B79" s="1322"/>
      <c r="C79" s="1322"/>
      <c r="D79" s="1322"/>
      <c r="E79" s="1325"/>
      <c r="F79" s="1325"/>
      <c r="G79" s="1325"/>
      <c r="H79" s="1325"/>
      <c r="I79" s="1325"/>
      <c r="J79" s="1325"/>
      <c r="K79" s="1325"/>
      <c r="L79" s="1325"/>
    </row>
    <row r="80" spans="1:12" ht="20.100000000000001" customHeight="1">
      <c r="A80" s="615"/>
      <c r="B80" s="1322"/>
      <c r="C80" s="1322"/>
      <c r="D80" s="1322"/>
      <c r="E80" s="1325"/>
      <c r="F80" s="1325"/>
      <c r="G80" s="1325"/>
      <c r="H80" s="1325"/>
      <c r="I80" s="1325"/>
      <c r="J80" s="1325"/>
      <c r="K80" s="1325"/>
      <c r="L80" s="1325"/>
    </row>
    <row r="81" spans="1:12" s="535" customFormat="1" ht="20.100000000000001" customHeight="1">
      <c r="A81" s="614">
        <v>4.2</v>
      </c>
      <c r="B81" s="610" t="s">
        <v>628</v>
      </c>
      <c r="C81" s="595"/>
      <c r="D81" s="595"/>
      <c r="E81" s="595"/>
      <c r="F81" s="595"/>
    </row>
    <row r="82" spans="1:12" s="535" customFormat="1" ht="20.100000000000001" customHeight="1">
      <c r="A82" s="610"/>
      <c r="B82" s="610"/>
      <c r="C82" s="595"/>
      <c r="D82" s="595"/>
      <c r="E82" s="595"/>
      <c r="F82" s="595"/>
      <c r="K82" s="636" t="s">
        <v>629</v>
      </c>
      <c r="L82" s="637"/>
    </row>
    <row r="83" spans="1:12" s="535" customFormat="1" ht="20.100000000000001" customHeight="1">
      <c r="A83" s="610"/>
      <c r="B83" s="638" t="s">
        <v>608</v>
      </c>
      <c r="C83" s="1335" t="s">
        <v>630</v>
      </c>
      <c r="D83" s="1335"/>
      <c r="E83" s="1335"/>
      <c r="F83" s="1335"/>
      <c r="G83" s="1335"/>
      <c r="H83" s="1336" t="s">
        <v>631</v>
      </c>
      <c r="I83" s="1337"/>
      <c r="J83" s="1337"/>
      <c r="K83" s="1337"/>
      <c r="L83" s="1338"/>
    </row>
    <row r="84" spans="1:12" s="641" customFormat="1" ht="33" customHeight="1">
      <c r="A84" s="593"/>
      <c r="B84" s="639"/>
      <c r="C84" s="640" t="s">
        <v>632</v>
      </c>
      <c r="D84" s="640" t="s">
        <v>633</v>
      </c>
      <c r="E84" s="640" t="s">
        <v>634</v>
      </c>
      <c r="F84" s="640" t="s">
        <v>635</v>
      </c>
      <c r="G84" s="640" t="s">
        <v>636</v>
      </c>
      <c r="H84" s="640" t="s">
        <v>637</v>
      </c>
      <c r="I84" s="640" t="s">
        <v>638</v>
      </c>
      <c r="J84" s="640" t="s">
        <v>639</v>
      </c>
      <c r="K84" s="640" t="s">
        <v>640</v>
      </c>
      <c r="L84" s="640" t="s">
        <v>641</v>
      </c>
    </row>
    <row r="85" spans="1:12" s="535" customFormat="1" ht="33" customHeight="1">
      <c r="A85" s="610"/>
      <c r="B85" s="639" t="s">
        <v>642</v>
      </c>
      <c r="C85" s="642"/>
      <c r="D85" s="642"/>
      <c r="E85" s="642"/>
      <c r="F85" s="642"/>
      <c r="G85" s="642"/>
      <c r="H85" s="642"/>
      <c r="I85" s="642"/>
      <c r="J85" s="642"/>
      <c r="K85" s="642"/>
      <c r="L85" s="642"/>
    </row>
    <row r="86" spans="1:12" s="535" customFormat="1" ht="33" customHeight="1">
      <c r="A86" s="610"/>
      <c r="B86" s="639" t="s">
        <v>643</v>
      </c>
      <c r="C86" s="642"/>
      <c r="D86" s="642"/>
      <c r="E86" s="642"/>
      <c r="F86" s="642"/>
      <c r="G86" s="642"/>
      <c r="H86" s="642"/>
      <c r="I86" s="642"/>
      <c r="J86" s="642"/>
      <c r="K86" s="642"/>
      <c r="L86" s="642"/>
    </row>
    <row r="87" spans="1:12" s="535" customFormat="1" ht="33" customHeight="1">
      <c r="A87" s="610"/>
      <c r="B87" s="639" t="s">
        <v>644</v>
      </c>
      <c r="C87" s="642"/>
      <c r="D87" s="642"/>
      <c r="E87" s="642"/>
      <c r="F87" s="642"/>
      <c r="G87" s="642"/>
      <c r="H87" s="642"/>
      <c r="I87" s="642"/>
      <c r="J87" s="642"/>
      <c r="K87" s="642"/>
      <c r="L87" s="642"/>
    </row>
    <row r="88" spans="1:12" s="535" customFormat="1" ht="33" customHeight="1">
      <c r="A88" s="610"/>
      <c r="B88" s="639" t="s">
        <v>645</v>
      </c>
      <c r="C88" s="642"/>
      <c r="D88" s="642"/>
      <c r="E88" s="642"/>
      <c r="F88" s="642"/>
      <c r="G88" s="642"/>
      <c r="H88" s="642"/>
      <c r="I88" s="642"/>
      <c r="J88" s="642"/>
      <c r="K88" s="642"/>
      <c r="L88" s="642"/>
    </row>
    <row r="89" spans="1:12" s="535" customFormat="1" ht="33" customHeight="1">
      <c r="A89" s="610"/>
      <c r="B89" s="639" t="s">
        <v>646</v>
      </c>
      <c r="C89" s="642"/>
      <c r="D89" s="642"/>
      <c r="E89" s="642"/>
      <c r="F89" s="642"/>
      <c r="G89" s="642"/>
      <c r="H89" s="642"/>
      <c r="I89" s="642"/>
      <c r="J89" s="642"/>
      <c r="K89" s="642"/>
      <c r="L89" s="642"/>
    </row>
    <row r="90" spans="1:12" s="535" customFormat="1" ht="33" customHeight="1">
      <c r="A90" s="610"/>
      <c r="B90" s="639" t="s">
        <v>647</v>
      </c>
      <c r="C90" s="642"/>
      <c r="D90" s="642"/>
      <c r="E90" s="642"/>
      <c r="F90" s="642"/>
      <c r="G90" s="642"/>
      <c r="H90" s="642"/>
      <c r="I90" s="642"/>
      <c r="J90" s="642"/>
      <c r="K90" s="642"/>
      <c r="L90" s="642"/>
    </row>
    <row r="91" spans="1:12" ht="20.100000000000001" customHeight="1">
      <c r="A91" s="643"/>
      <c r="B91" s="643"/>
      <c r="C91" s="606"/>
      <c r="D91" s="606"/>
      <c r="E91" s="606"/>
      <c r="F91" s="606"/>
    </row>
    <row r="92" spans="1:12">
      <c r="A92" s="614"/>
      <c r="B92" s="1315"/>
      <c r="C92" s="1315"/>
      <c r="D92" s="1315"/>
      <c r="E92" s="1315"/>
      <c r="F92" s="1315"/>
      <c r="G92" s="1315"/>
      <c r="H92" s="1315"/>
      <c r="I92" s="1315"/>
      <c r="J92" s="1315"/>
      <c r="K92" s="1315"/>
      <c r="L92" s="1315"/>
    </row>
    <row r="93" spans="1:12" ht="20.100000000000001" customHeight="1">
      <c r="A93" s="643"/>
      <c r="B93" s="643"/>
      <c r="C93" s="606"/>
      <c r="D93" s="606"/>
      <c r="E93" s="606"/>
      <c r="F93" s="606"/>
    </row>
    <row r="94" spans="1:12" ht="24" customHeight="1">
      <c r="A94" s="643"/>
      <c r="B94" s="643"/>
      <c r="C94" s="606"/>
      <c r="D94" s="606"/>
      <c r="E94" s="606"/>
      <c r="F94" s="322"/>
      <c r="G94" s="644"/>
    </row>
    <row r="95" spans="1:12" ht="24" customHeight="1">
      <c r="A95" s="645" t="s">
        <v>65</v>
      </c>
      <c r="B95" s="1339" t="str">
        <f>'Attach 15'!B91</f>
        <v>--</v>
      </c>
      <c r="C95" s="1339"/>
      <c r="D95" s="1339"/>
      <c r="E95" s="322"/>
      <c r="G95" s="644" t="s">
        <v>66</v>
      </c>
      <c r="H95" s="1340" t="str">
        <f>'Attach 15'!E91</f>
        <v/>
      </c>
      <c r="I95" s="1341"/>
      <c r="J95" s="1341"/>
      <c r="K95" s="1341"/>
      <c r="L95" s="1341"/>
    </row>
    <row r="96" spans="1:12" ht="24" customHeight="1">
      <c r="A96" s="645" t="s">
        <v>67</v>
      </c>
      <c r="B96" s="1342" t="str">
        <f>'Attach 15'!B92</f>
        <v/>
      </c>
      <c r="C96" s="1342"/>
      <c r="D96" s="1342"/>
      <c r="E96" s="322"/>
      <c r="G96" s="644" t="s">
        <v>68</v>
      </c>
      <c r="H96" s="1340" t="str">
        <f>'Attach 15'!E92</f>
        <v/>
      </c>
      <c r="I96" s="1341"/>
      <c r="J96" s="1341"/>
      <c r="K96" s="1341"/>
      <c r="L96" s="1341"/>
    </row>
  </sheetData>
  <sheetProtection algorithmName="SHA-512" hashValue="dwZyMwgmQ41jpnT1UV+sjMj+a7I3DR7ZOVDtav/xtk0ncBb43k+9Vjv9Ycz1XE3js+sZd8fOJK0lXxDzN7hndw==" saltValue="IDOY00stmjkHQJB2RHVirw==" spinCount="100000" sheet="1" objects="1" scenarios="1"/>
  <customSheetViews>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12" zoomScaleSheetLayoutView="100" workbookViewId="0">
      <selection activeCell="A19" sqref="A19"/>
    </sheetView>
  </sheetViews>
  <sheetFormatPr defaultColWidth="9.140625" defaultRowHeight="16.5"/>
  <cols>
    <col min="1" max="1" width="16.28515625" style="235" customWidth="1"/>
    <col min="2" max="2" width="24.42578125" style="235" customWidth="1"/>
    <col min="3" max="3" width="30.140625" style="235" customWidth="1"/>
    <col min="4" max="4" width="18.85546875" style="235" customWidth="1"/>
    <col min="5" max="5" width="21.28515625" style="235" customWidth="1"/>
    <col min="6" max="8" width="9.140625" style="233"/>
    <col min="9" max="16384" width="9.140625" style="234"/>
  </cols>
  <sheetData>
    <row r="1" spans="1:26" ht="15">
      <c r="A1" s="1351" t="str">
        <f>'Attach 3(JV)'!A1</f>
        <v>Specification No.:CC/NT/W-TR/DOM/A06/24/14607</v>
      </c>
      <c r="B1" s="1351"/>
      <c r="C1" s="1351"/>
      <c r="D1" s="1350" t="str">
        <f>"Attachment-17 "&amp;'Attach 3(JV)'!AT1</f>
        <v xml:space="preserve">Attachment-17 </v>
      </c>
      <c r="E1" s="1350"/>
    </row>
    <row r="2" spans="1:26" ht="10.5" customHeight="1">
      <c r="Z2" s="236">
        <f>'[5]Attach 3(JV)'!Z2</f>
        <v>0</v>
      </c>
    </row>
    <row r="3" spans="1:26" ht="77.25" customHeight="1">
      <c r="A3" s="1211" t="str">
        <f>'Attach 3(JV)'!A3</f>
        <v>765kV Transformer Package-7TR-11-BULK for procurement of 30 x 500 MVA, 765/400/33kV, 1-Ph Transformers under Bulk Procurement of 765kV and 400kV class Transformers &amp; Reactors of various Capacities (Lot-4).</v>
      </c>
      <c r="B3" s="1212"/>
      <c r="C3" s="1212"/>
      <c r="D3" s="1212"/>
      <c r="E3" s="1212"/>
      <c r="F3" s="237"/>
      <c r="G3" s="238"/>
      <c r="H3" s="237"/>
    </row>
    <row r="4" spans="1:26" ht="6.75" customHeight="1">
      <c r="A4" s="239"/>
      <c r="H4" s="30"/>
      <c r="I4" s="11"/>
    </row>
    <row r="5" spans="1:26" ht="19.5" customHeight="1">
      <c r="A5" s="1239" t="s">
        <v>648</v>
      </c>
      <c r="B5" s="1239"/>
      <c r="C5" s="1239"/>
      <c r="D5" s="1239"/>
      <c r="E5" s="1239"/>
      <c r="F5" s="240"/>
      <c r="H5" s="30"/>
      <c r="I5" s="11"/>
    </row>
    <row r="6" spans="1:26" ht="7.5" customHeight="1">
      <c r="A6" s="241"/>
      <c r="H6" s="30"/>
      <c r="I6" s="11"/>
    </row>
    <row r="7" spans="1:26" ht="19.5" customHeight="1">
      <c r="A7" s="242" t="str">
        <f>'Attach 3(JV)'!A7</f>
        <v>Bidder’s Name and Address  :</v>
      </c>
      <c r="B7" s="241"/>
      <c r="C7" s="241"/>
      <c r="D7" s="15" t="str">
        <f>'[5]Attach 3(JV)'!E7</f>
        <v>To:</v>
      </c>
      <c r="H7" s="30"/>
      <c r="I7" s="11"/>
    </row>
    <row r="8" spans="1:26" ht="26.25" customHeight="1">
      <c r="A8" s="1227" t="str">
        <f>'Attach 3(JV)'!A8</f>
        <v/>
      </c>
      <c r="B8" s="1227"/>
      <c r="C8" s="1227"/>
      <c r="D8" s="12" t="str">
        <f>'[5]Attach 3(JV)'!E8</f>
        <v>Contract Services</v>
      </c>
      <c r="H8" s="30"/>
      <c r="I8" s="11"/>
    </row>
    <row r="9" spans="1:26" ht="19.5" customHeight="1">
      <c r="A9" s="13" t="s">
        <v>57</v>
      </c>
      <c r="B9" s="843">
        <f>'Attach 3(JV)'!B9</f>
        <v>0</v>
      </c>
      <c r="C9" s="843"/>
      <c r="D9" s="12" t="str">
        <f>'[5]Attach 3(JV)'!E9</f>
        <v>Power Grid Corporation of India Ltd.,</v>
      </c>
      <c r="H9" s="30"/>
      <c r="I9" s="11"/>
    </row>
    <row r="10" spans="1:26" ht="19.5" customHeight="1">
      <c r="A10" s="13" t="s">
        <v>59</v>
      </c>
      <c r="B10" s="843">
        <f>'Attach 3(JV)'!B10</f>
        <v>0</v>
      </c>
      <c r="C10" s="843"/>
      <c r="D10" s="12" t="str">
        <f>'[5]Attach 3(JV)'!E10</f>
        <v>"Saudamini", Plot No. 2, Sector 29</v>
      </c>
      <c r="H10" s="30"/>
      <c r="I10" s="11"/>
    </row>
    <row r="11" spans="1:26" ht="19.5" customHeight="1">
      <c r="B11" s="843">
        <f>'Attach 3(JV)'!B11</f>
        <v>0</v>
      </c>
      <c r="C11" s="843"/>
      <c r="D11" s="12" t="str">
        <f>'Attach 3(JV)'!E11</f>
        <v>Gurugram (Haryana) - 122001</v>
      </c>
    </row>
    <row r="12" spans="1:26" ht="14.25" customHeight="1">
      <c r="A12" s="241"/>
      <c r="B12" s="843">
        <f>'Attach 3(JV)'!B12</f>
        <v>0</v>
      </c>
      <c r="C12" s="843"/>
      <c r="D12" s="12"/>
    </row>
    <row r="13" spans="1:26" ht="19.5" customHeight="1">
      <c r="A13" s="235" t="s">
        <v>63</v>
      </c>
    </row>
    <row r="14" spans="1:26" ht="9.9499999999999993" customHeight="1">
      <c r="A14" s="241"/>
    </row>
    <row r="15" spans="1:26" ht="93.75" customHeight="1">
      <c r="A15" s="243">
        <v>1</v>
      </c>
      <c r="B15" s="1348" t="s">
        <v>649</v>
      </c>
      <c r="C15" s="1348"/>
      <c r="D15" s="1348"/>
      <c r="E15" s="1348"/>
      <c r="F15" s="244"/>
      <c r="G15" s="244"/>
      <c r="H15" s="244"/>
    </row>
    <row r="16" spans="1:26" ht="51.75" customHeight="1">
      <c r="A16" s="243">
        <v>2</v>
      </c>
      <c r="B16" s="1348" t="s">
        <v>650</v>
      </c>
      <c r="C16" s="1348"/>
      <c r="D16" s="1348"/>
      <c r="E16" s="1348"/>
      <c r="F16" s="244"/>
      <c r="G16" s="244"/>
      <c r="H16" s="244"/>
    </row>
    <row r="17" spans="1:8" ht="16.5" customHeight="1">
      <c r="A17" s="241"/>
      <c r="B17" s="241"/>
      <c r="C17" s="241"/>
      <c r="D17" s="241"/>
      <c r="E17" s="241"/>
      <c r="F17" s="244"/>
      <c r="G17" s="244"/>
      <c r="H17" s="244"/>
    </row>
    <row r="18" spans="1:8" s="233" customFormat="1" ht="97.5" customHeight="1">
      <c r="A18" s="245" t="s">
        <v>651</v>
      </c>
      <c r="B18" s="246" t="s">
        <v>321</v>
      </c>
      <c r="C18" s="246" t="s">
        <v>652</v>
      </c>
      <c r="D18" s="245" t="s">
        <v>653</v>
      </c>
      <c r="E18" s="245" t="s">
        <v>654</v>
      </c>
      <c r="G18" s="244"/>
      <c r="H18" s="244"/>
    </row>
    <row r="19" spans="1:8">
      <c r="A19" s="247"/>
      <c r="B19" s="248"/>
      <c r="C19" s="248"/>
      <c r="D19" s="249"/>
      <c r="E19" s="249"/>
      <c r="F19" s="244"/>
      <c r="G19" s="244"/>
      <c r="H19" s="244"/>
    </row>
    <row r="20" spans="1:8">
      <c r="A20" s="247"/>
      <c r="B20" s="248"/>
      <c r="C20" s="248"/>
      <c r="D20" s="249"/>
      <c r="E20" s="249"/>
      <c r="F20" s="244"/>
      <c r="G20" s="244"/>
      <c r="H20" s="244"/>
    </row>
    <row r="21" spans="1:8">
      <c r="A21" s="247"/>
      <c r="B21" s="248"/>
      <c r="C21" s="248"/>
      <c r="D21" s="249"/>
      <c r="E21" s="249"/>
      <c r="F21" s="244"/>
      <c r="G21" s="244"/>
      <c r="H21" s="244"/>
    </row>
    <row r="22" spans="1:8">
      <c r="A22" s="247"/>
      <c r="B22" s="248"/>
      <c r="C22" s="248"/>
      <c r="D22" s="249"/>
      <c r="E22" s="249"/>
      <c r="F22" s="244"/>
      <c r="G22" s="244"/>
      <c r="H22" s="244"/>
    </row>
    <row r="23" spans="1:8">
      <c r="A23" s="247"/>
      <c r="B23" s="248"/>
      <c r="C23" s="248"/>
      <c r="D23" s="249"/>
      <c r="E23" s="249"/>
      <c r="F23" s="244"/>
      <c r="G23" s="244"/>
      <c r="H23" s="244"/>
    </row>
    <row r="24" spans="1:8">
      <c r="A24" s="247"/>
      <c r="B24" s="248"/>
      <c r="C24" s="248"/>
      <c r="D24" s="249"/>
      <c r="E24" s="249"/>
      <c r="F24" s="244"/>
      <c r="G24" s="244"/>
      <c r="H24" s="244"/>
    </row>
    <row r="25" spans="1:8" ht="6" customHeight="1">
      <c r="A25" s="250"/>
      <c r="B25" s="251"/>
      <c r="C25" s="251"/>
      <c r="D25" s="252"/>
      <c r="E25" s="252"/>
      <c r="F25" s="244"/>
      <c r="G25" s="244"/>
      <c r="H25" s="244"/>
    </row>
    <row r="26" spans="1:8" ht="0.6" hidden="1" customHeight="1">
      <c r="A26" s="253"/>
      <c r="B26" s="254"/>
      <c r="C26" s="254"/>
      <c r="D26" s="255"/>
      <c r="E26" s="255"/>
      <c r="F26" s="244"/>
      <c r="G26" s="244"/>
      <c r="H26" s="244"/>
    </row>
    <row r="27" spans="1:8" ht="30" customHeight="1">
      <c r="A27" s="1349" t="s">
        <v>655</v>
      </c>
      <c r="B27" s="1349"/>
      <c r="C27" s="1349"/>
      <c r="D27" s="1349"/>
      <c r="E27" s="1349"/>
      <c r="F27" s="244"/>
      <c r="G27" s="244"/>
      <c r="H27" s="244"/>
    </row>
    <row r="28" spans="1:8">
      <c r="C28" s="256"/>
    </row>
    <row r="29" spans="1:8">
      <c r="A29" s="257" t="s">
        <v>65</v>
      </c>
      <c r="B29" s="258" t="str">
        <f>'Attach 3(JV)'!B24</f>
        <v>--</v>
      </c>
      <c r="C29" s="256" t="s">
        <v>66</v>
      </c>
      <c r="D29" s="259" t="str">
        <f>'Attach 3(JV)'!E24</f>
        <v/>
      </c>
    </row>
    <row r="30" spans="1:8">
      <c r="A30" s="257" t="s">
        <v>67</v>
      </c>
      <c r="B30" s="259" t="str">
        <f>'Attach 3(JV)'!B25</f>
        <v/>
      </c>
      <c r="C30" s="256" t="s">
        <v>68</v>
      </c>
      <c r="D30" s="259" t="str">
        <f>'Attach 3(JV)'!E25</f>
        <v/>
      </c>
    </row>
    <row r="31" spans="1:8">
      <c r="B31" s="260"/>
      <c r="C31" s="256"/>
      <c r="D31" s="256"/>
      <c r="E31" s="260"/>
    </row>
    <row r="32" spans="1:8" hidden="1">
      <c r="A32" s="230" t="str">
        <f>A1</f>
        <v>Specification No.:CC/NT/W-TR/DOM/A06/24/14607</v>
      </c>
      <c r="B32" s="231"/>
      <c r="C32" s="231"/>
      <c r="D32" s="231"/>
      <c r="E32" s="232" t="str">
        <f>D1</f>
        <v xml:space="preserve">Attachment-17 </v>
      </c>
    </row>
    <row r="33" spans="1:8" hidden="1"/>
    <row r="34" spans="1:8" ht="15" hidden="1">
      <c r="A34" s="1346" t="str">
        <f>A3</f>
        <v>765kV Transformer Package-7TR-11-BULK for procurement of 30 x 500 MVA, 765/400/33kV, 1-Ph Transformers under Bulk Procurement of 765kV and 400kV class Transformers &amp; Reactors of various Capacities (Lot-4).</v>
      </c>
      <c r="B34" s="1346"/>
      <c r="C34" s="1346"/>
      <c r="D34" s="1346"/>
      <c r="E34" s="1346"/>
    </row>
    <row r="35" spans="1:8" hidden="1">
      <c r="A35" s="239"/>
    </row>
    <row r="36" spans="1:8" ht="15" hidden="1">
      <c r="A36" s="1347" t="s">
        <v>371</v>
      </c>
      <c r="B36" s="1347"/>
      <c r="C36" s="1347"/>
      <c r="D36" s="1347"/>
      <c r="E36" s="1347"/>
      <c r="F36" s="234"/>
      <c r="G36" s="234"/>
      <c r="H36" s="234"/>
    </row>
    <row r="37" spans="1:8" hidden="1">
      <c r="A37" s="241"/>
      <c r="F37" s="234"/>
      <c r="G37" s="234"/>
      <c r="H37" s="234"/>
    </row>
    <row r="38" spans="1:8" hidden="1">
      <c r="A38" s="242" t="str">
        <f>'[5]Attach 3(JV)'!A15</f>
        <v>Name(s) and Addresse(s) of other partner(s)</v>
      </c>
      <c r="B38" s="241"/>
      <c r="C38" s="241"/>
      <c r="D38" s="15" t="str">
        <f>D7</f>
        <v>To:</v>
      </c>
      <c r="F38" s="234"/>
      <c r="G38" s="234"/>
      <c r="H38" s="234"/>
    </row>
    <row r="39" spans="1:8" hidden="1">
      <c r="A39" s="242" t="str">
        <f>'[5]Attach 3(JV)'!B16</f>
        <v/>
      </c>
      <c r="B39" s="241"/>
      <c r="C39" s="241"/>
      <c r="D39" s="12" t="str">
        <f>D8</f>
        <v>Contract Services</v>
      </c>
      <c r="F39" s="234"/>
      <c r="G39" s="234"/>
      <c r="H39" s="234"/>
    </row>
    <row r="40" spans="1:8" hidden="1">
      <c r="A40" s="13" t="s">
        <v>57</v>
      </c>
      <c r="B40" s="843" t="str">
        <f>'[5]Attach 3(JV)'!B17:D17</f>
        <v xml:space="preserve">…… ……. …….. …… ……. …….. </v>
      </c>
      <c r="C40" s="843"/>
      <c r="D40" s="12" t="str">
        <f>D9</f>
        <v>Power Grid Corporation of India Ltd.,</v>
      </c>
      <c r="F40" s="234"/>
      <c r="G40" s="234"/>
      <c r="H40" s="234"/>
    </row>
    <row r="41" spans="1:8" hidden="1">
      <c r="A41" s="13" t="s">
        <v>59</v>
      </c>
      <c r="B41" s="843" t="str">
        <f>'[5]Attach 3(JV)'!B18:D18</f>
        <v xml:space="preserve">…… ……. …….. …… ……. …….. </v>
      </c>
      <c r="C41" s="843"/>
      <c r="D41" s="12" t="str">
        <f>D10</f>
        <v>"Saudamini", Plot No. 2, Sector 29</v>
      </c>
      <c r="F41" s="234"/>
      <c r="G41" s="234"/>
      <c r="H41" s="234"/>
    </row>
    <row r="42" spans="1:8" hidden="1">
      <c r="B42" s="843" t="str">
        <f>'[5]Attach 3(JV)'!B19:D19</f>
        <v xml:space="preserve">…… ……. …….. …… ……. …….. </v>
      </c>
      <c r="C42" s="843"/>
      <c r="D42" s="12" t="str">
        <f>D11</f>
        <v>Gurugram (Haryana) - 122001</v>
      </c>
      <c r="F42" s="234"/>
      <c r="G42" s="234"/>
      <c r="H42" s="234"/>
    </row>
    <row r="43" spans="1:8" hidden="1">
      <c r="A43" s="241"/>
      <c r="B43" s="843" t="str">
        <f>'[5]Attach 3(JV)'!B20:D20</f>
        <v xml:space="preserve">…… ……. …….. …… ……. …….. </v>
      </c>
      <c r="C43" s="843"/>
      <c r="D43" s="12"/>
      <c r="F43" s="234"/>
      <c r="G43" s="234"/>
      <c r="H43" s="234"/>
    </row>
    <row r="44" spans="1:8" hidden="1">
      <c r="A44" s="235" t="s">
        <v>63</v>
      </c>
      <c r="F44" s="234"/>
      <c r="G44" s="234"/>
      <c r="H44" s="234"/>
    </row>
    <row r="45" spans="1:8" hidden="1">
      <c r="A45" s="241"/>
      <c r="F45" s="234"/>
      <c r="G45" s="234"/>
      <c r="H45" s="234"/>
    </row>
    <row r="46" spans="1:8" hidden="1">
      <c r="A46" s="1344" t="s">
        <v>379</v>
      </c>
      <c r="B46" s="1344"/>
      <c r="C46" s="1344"/>
      <c r="D46" s="1344"/>
      <c r="E46" s="1344"/>
      <c r="F46" s="234"/>
      <c r="G46" s="234"/>
      <c r="H46" s="234"/>
    </row>
    <row r="47" spans="1:8" hidden="1">
      <c r="A47" s="241"/>
      <c r="B47" s="241"/>
      <c r="C47" s="241"/>
      <c r="D47" s="241"/>
      <c r="E47" s="241"/>
      <c r="F47" s="234"/>
      <c r="G47" s="234"/>
      <c r="H47" s="234"/>
    </row>
    <row r="48" spans="1:8" ht="66" hidden="1">
      <c r="A48" s="245" t="s">
        <v>321</v>
      </c>
      <c r="B48" s="1345" t="s">
        <v>373</v>
      </c>
      <c r="C48" s="1345"/>
      <c r="D48" s="245" t="s">
        <v>374</v>
      </c>
      <c r="E48" s="245" t="s">
        <v>380</v>
      </c>
      <c r="F48" s="234"/>
      <c r="G48" s="234"/>
      <c r="H48" s="234"/>
    </row>
    <row r="49" spans="1:8" hidden="1">
      <c r="A49" s="261">
        <v>1</v>
      </c>
      <c r="B49" s="1343"/>
      <c r="C49" s="1343"/>
      <c r="D49" s="262"/>
      <c r="E49" s="262"/>
      <c r="F49" s="234"/>
      <c r="G49" s="234"/>
      <c r="H49" s="234"/>
    </row>
    <row r="50" spans="1:8" hidden="1">
      <c r="A50" s="261">
        <v>2</v>
      </c>
      <c r="B50" s="1343"/>
      <c r="C50" s="1343"/>
      <c r="D50" s="262"/>
      <c r="E50" s="262"/>
      <c r="F50" s="234"/>
      <c r="G50" s="234"/>
      <c r="H50" s="234"/>
    </row>
    <row r="51" spans="1:8" hidden="1">
      <c r="A51" s="261">
        <v>3</v>
      </c>
      <c r="B51" s="1343"/>
      <c r="C51" s="1343"/>
      <c r="D51" s="262"/>
      <c r="E51" s="262"/>
      <c r="F51" s="234"/>
      <c r="G51" s="234"/>
      <c r="H51" s="234"/>
    </row>
    <row r="52" spans="1:8" hidden="1">
      <c r="A52" s="261">
        <v>4</v>
      </c>
      <c r="B52" s="1343"/>
      <c r="C52" s="1343"/>
      <c r="D52" s="262"/>
      <c r="E52" s="262"/>
      <c r="F52" s="234"/>
      <c r="G52" s="234"/>
      <c r="H52" s="234"/>
    </row>
    <row r="53" spans="1:8" hidden="1">
      <c r="A53" s="261">
        <v>5</v>
      </c>
      <c r="B53" s="1343"/>
      <c r="C53" s="1343"/>
      <c r="D53" s="262"/>
      <c r="E53" s="262"/>
      <c r="F53" s="234"/>
      <c r="G53" s="234"/>
      <c r="H53" s="234"/>
    </row>
    <row r="54" spans="1:8" hidden="1">
      <c r="A54" s="261">
        <v>6</v>
      </c>
      <c r="B54" s="1343"/>
      <c r="C54" s="1343"/>
      <c r="D54" s="262"/>
      <c r="E54" s="262"/>
      <c r="F54" s="234"/>
      <c r="G54" s="234"/>
      <c r="H54" s="234"/>
    </row>
    <row r="55" spans="1:8" hidden="1">
      <c r="A55" s="241"/>
      <c r="B55" s="241"/>
      <c r="C55" s="241"/>
      <c r="D55" s="241"/>
      <c r="E55" s="241"/>
      <c r="F55" s="234"/>
      <c r="G55" s="234"/>
      <c r="H55" s="234"/>
    </row>
    <row r="56" spans="1:8" ht="15" hidden="1">
      <c r="A56" s="263"/>
      <c r="B56" s="263"/>
      <c r="C56" s="263"/>
      <c r="D56" s="263"/>
      <c r="E56" s="263"/>
      <c r="F56" s="234"/>
      <c r="G56" s="234"/>
      <c r="H56" s="234"/>
    </row>
    <row r="57" spans="1:8" ht="15" hidden="1">
      <c r="A57" s="263" t="s">
        <v>65</v>
      </c>
      <c r="B57" s="258" t="str">
        <f>B29</f>
        <v>--</v>
      </c>
      <c r="C57" s="263" t="s">
        <v>66</v>
      </c>
      <c r="D57" s="263" t="str">
        <f>D29</f>
        <v/>
      </c>
      <c r="E57" s="263"/>
      <c r="F57" s="234"/>
      <c r="G57" s="234"/>
      <c r="H57" s="234"/>
    </row>
    <row r="58" spans="1:8" ht="15" hidden="1">
      <c r="A58" s="263" t="s">
        <v>67</v>
      </c>
      <c r="B58" s="263" t="str">
        <f>B30</f>
        <v/>
      </c>
      <c r="C58" s="263" t="s">
        <v>68</v>
      </c>
      <c r="D58" s="263" t="str">
        <f>D30</f>
        <v/>
      </c>
      <c r="E58" s="263"/>
      <c r="F58" s="234"/>
      <c r="G58" s="234"/>
      <c r="H58" s="234"/>
    </row>
    <row r="59" spans="1:8" ht="15" hidden="1">
      <c r="A59" s="263"/>
      <c r="B59" s="263"/>
      <c r="C59" s="263"/>
      <c r="D59" s="263"/>
      <c r="E59" s="263"/>
      <c r="F59" s="234"/>
      <c r="G59" s="234"/>
      <c r="H59" s="234"/>
    </row>
    <row r="60" spans="1:8" hidden="1">
      <c r="A60" s="230" t="str">
        <f>A32</f>
        <v>Specification No.:CC/NT/W-TR/DOM/A06/24/14607</v>
      </c>
      <c r="B60" s="231"/>
      <c r="C60" s="231"/>
      <c r="D60" s="231"/>
      <c r="E60" s="232" t="str">
        <f>E32</f>
        <v xml:space="preserve">Attachment-17 </v>
      </c>
      <c r="F60" s="234"/>
      <c r="G60" s="234"/>
      <c r="H60" s="234"/>
    </row>
    <row r="61" spans="1:8" hidden="1">
      <c r="F61" s="234"/>
      <c r="G61" s="234"/>
      <c r="H61" s="234"/>
    </row>
    <row r="62" spans="1:8" ht="15" hidden="1">
      <c r="A62" s="1346" t="str">
        <f>A34</f>
        <v>765kV Transformer Package-7TR-11-BULK for procurement of 30 x 500 MVA, 765/400/33kV, 1-Ph Transformers under Bulk Procurement of 765kV and 400kV class Transformers &amp; Reactors of various Capacities (Lot-4).</v>
      </c>
      <c r="B62" s="1346"/>
      <c r="C62" s="1346"/>
      <c r="D62" s="1346"/>
      <c r="E62" s="1346"/>
      <c r="F62" s="234"/>
      <c r="G62" s="234"/>
      <c r="H62" s="234"/>
    </row>
    <row r="63" spans="1:8" hidden="1">
      <c r="A63" s="239"/>
      <c r="F63" s="234"/>
      <c r="G63" s="234"/>
      <c r="H63" s="234"/>
    </row>
    <row r="64" spans="1:8" ht="15" hidden="1">
      <c r="A64" s="1347" t="s">
        <v>371</v>
      </c>
      <c r="B64" s="1347"/>
      <c r="C64" s="1347"/>
      <c r="D64" s="1347"/>
      <c r="E64" s="1347"/>
      <c r="F64" s="234"/>
      <c r="G64" s="234"/>
      <c r="H64" s="234"/>
    </row>
    <row r="65" spans="1:8" hidden="1">
      <c r="A65" s="241"/>
      <c r="F65" s="234"/>
      <c r="G65" s="234"/>
      <c r="H65" s="234"/>
    </row>
    <row r="66" spans="1:8" hidden="1">
      <c r="A66" s="242" t="str">
        <f>'[5]Attach 3(JV)'!A15</f>
        <v>Name(s) and Addresse(s) of other partner(s)</v>
      </c>
      <c r="B66" s="241"/>
      <c r="C66" s="241"/>
      <c r="D66" s="15" t="str">
        <f>D7</f>
        <v>To:</v>
      </c>
      <c r="F66" s="234"/>
      <c r="G66" s="234"/>
      <c r="H66" s="234"/>
    </row>
    <row r="67" spans="1:8" hidden="1">
      <c r="A67" s="242" t="str">
        <f>'[5]Attach 3(JV)'!E16</f>
        <v/>
      </c>
      <c r="B67" s="241"/>
      <c r="C67" s="241"/>
      <c r="D67" s="12" t="str">
        <f>D8</f>
        <v>Contract Services</v>
      </c>
      <c r="F67" s="234"/>
      <c r="G67" s="234"/>
      <c r="H67" s="234"/>
    </row>
    <row r="68" spans="1:8" hidden="1">
      <c r="A68" s="13" t="s">
        <v>57</v>
      </c>
      <c r="B68" s="843" t="str">
        <f>'[5]Attach 3(JV)'!E17</f>
        <v/>
      </c>
      <c r="C68" s="843"/>
      <c r="D68" s="12" t="str">
        <f>D9</f>
        <v>Power Grid Corporation of India Ltd.,</v>
      </c>
      <c r="F68" s="234"/>
      <c r="G68" s="234"/>
      <c r="H68" s="234"/>
    </row>
    <row r="69" spans="1:8" hidden="1">
      <c r="A69" s="13" t="s">
        <v>59</v>
      </c>
      <c r="B69" s="843" t="str">
        <f>'[5]Attach 3(JV)'!E18</f>
        <v/>
      </c>
      <c r="C69" s="843"/>
      <c r="D69" s="12" t="str">
        <f>D10</f>
        <v>"Saudamini", Plot No. 2, Sector 29</v>
      </c>
      <c r="F69" s="234"/>
      <c r="G69" s="234"/>
      <c r="H69" s="234"/>
    </row>
    <row r="70" spans="1:8" hidden="1">
      <c r="B70" s="843" t="str">
        <f>'[5]Attach 3(JV)'!E19</f>
        <v/>
      </c>
      <c r="C70" s="843"/>
      <c r="D70" s="12" t="str">
        <f>D11</f>
        <v>Gurugram (Haryana) - 122001</v>
      </c>
      <c r="F70" s="234"/>
      <c r="G70" s="234"/>
      <c r="H70" s="234"/>
    </row>
    <row r="71" spans="1:8" hidden="1">
      <c r="A71" s="241"/>
      <c r="B71" s="843" t="str">
        <f>'[5]Attach 3(JV)'!E20</f>
        <v/>
      </c>
      <c r="C71" s="843"/>
      <c r="D71" s="12"/>
      <c r="F71" s="234"/>
      <c r="G71" s="234"/>
      <c r="H71" s="234"/>
    </row>
    <row r="72" spans="1:8" hidden="1">
      <c r="A72" s="235" t="s">
        <v>63</v>
      </c>
      <c r="F72" s="234"/>
      <c r="G72" s="234"/>
      <c r="H72" s="234"/>
    </row>
    <row r="73" spans="1:8" hidden="1">
      <c r="A73" s="241"/>
      <c r="F73" s="234"/>
      <c r="G73" s="234"/>
      <c r="H73" s="234"/>
    </row>
    <row r="74" spans="1:8" hidden="1">
      <c r="A74" s="1344" t="s">
        <v>379</v>
      </c>
      <c r="B74" s="1344"/>
      <c r="C74" s="1344"/>
      <c r="D74" s="1344"/>
      <c r="E74" s="1344"/>
      <c r="F74" s="234"/>
      <c r="G74" s="234"/>
      <c r="H74" s="234"/>
    </row>
    <row r="75" spans="1:8" hidden="1">
      <c r="A75" s="241"/>
      <c r="B75" s="241"/>
      <c r="C75" s="241"/>
      <c r="D75" s="241"/>
      <c r="E75" s="241"/>
      <c r="F75" s="234"/>
      <c r="G75" s="234"/>
      <c r="H75" s="234"/>
    </row>
    <row r="76" spans="1:8" ht="66" hidden="1">
      <c r="A76" s="245" t="s">
        <v>321</v>
      </c>
      <c r="B76" s="1345" t="s">
        <v>373</v>
      </c>
      <c r="C76" s="1345"/>
      <c r="D76" s="245" t="s">
        <v>374</v>
      </c>
      <c r="E76" s="245" t="s">
        <v>380</v>
      </c>
      <c r="F76" s="234"/>
      <c r="G76" s="234"/>
      <c r="H76" s="234"/>
    </row>
    <row r="77" spans="1:8" hidden="1">
      <c r="A77" s="261">
        <v>1</v>
      </c>
      <c r="B77" s="1343"/>
      <c r="C77" s="1343"/>
      <c r="D77" s="262"/>
      <c r="E77" s="262"/>
      <c r="F77" s="234"/>
      <c r="G77" s="234"/>
      <c r="H77" s="234"/>
    </row>
    <row r="78" spans="1:8" hidden="1">
      <c r="A78" s="261">
        <v>2</v>
      </c>
      <c r="B78" s="1343"/>
      <c r="C78" s="1343"/>
      <c r="D78" s="262"/>
      <c r="E78" s="262"/>
      <c r="F78" s="234"/>
      <c r="G78" s="234"/>
      <c r="H78" s="234"/>
    </row>
    <row r="79" spans="1:8" hidden="1">
      <c r="A79" s="261">
        <v>3</v>
      </c>
      <c r="B79" s="1343"/>
      <c r="C79" s="1343"/>
      <c r="D79" s="262"/>
      <c r="E79" s="262"/>
      <c r="F79" s="234"/>
      <c r="G79" s="234"/>
      <c r="H79" s="234"/>
    </row>
    <row r="80" spans="1:8" hidden="1">
      <c r="A80" s="261">
        <v>4</v>
      </c>
      <c r="B80" s="1343"/>
      <c r="C80" s="1343"/>
      <c r="D80" s="262"/>
      <c r="E80" s="262"/>
      <c r="F80" s="234"/>
      <c r="G80" s="234"/>
      <c r="H80" s="234"/>
    </row>
    <row r="81" spans="1:8" hidden="1">
      <c r="A81" s="261">
        <v>5</v>
      </c>
      <c r="B81" s="1343"/>
      <c r="C81" s="1343"/>
      <c r="D81" s="262"/>
      <c r="E81" s="262"/>
      <c r="F81" s="234"/>
      <c r="G81" s="234"/>
      <c r="H81" s="234"/>
    </row>
    <row r="82" spans="1:8" hidden="1">
      <c r="A82" s="261">
        <v>6</v>
      </c>
      <c r="B82" s="1343"/>
      <c r="C82" s="1343"/>
      <c r="D82" s="262"/>
      <c r="E82" s="262"/>
      <c r="F82" s="234"/>
      <c r="G82" s="234"/>
      <c r="H82" s="234"/>
    </row>
    <row r="83" spans="1:8" hidden="1">
      <c r="A83" s="241"/>
      <c r="B83" s="241"/>
      <c r="C83" s="241"/>
      <c r="D83" s="241"/>
      <c r="E83" s="241"/>
      <c r="F83" s="234"/>
      <c r="G83" s="234"/>
      <c r="H83" s="234"/>
    </row>
    <row r="84" spans="1:8" ht="15" hidden="1">
      <c r="A84" s="263"/>
      <c r="B84" s="263"/>
      <c r="C84" s="263"/>
      <c r="D84" s="263"/>
      <c r="E84" s="263"/>
      <c r="F84" s="234"/>
      <c r="G84" s="234"/>
      <c r="H84" s="234"/>
    </row>
    <row r="85" spans="1:8" ht="15" hidden="1">
      <c r="A85" s="263" t="s">
        <v>65</v>
      </c>
      <c r="B85" s="258" t="str">
        <f>B57</f>
        <v>--</v>
      </c>
      <c r="C85" s="263" t="s">
        <v>66</v>
      </c>
      <c r="D85" s="263" t="str">
        <f>D57</f>
        <v/>
      </c>
      <c r="E85" s="263"/>
      <c r="F85" s="234"/>
      <c r="G85" s="234"/>
      <c r="H85" s="234"/>
    </row>
    <row r="86" spans="1:8" ht="15" hidden="1">
      <c r="A86" s="263" t="s">
        <v>67</v>
      </c>
      <c r="B86" s="263" t="str">
        <f>B58</f>
        <v/>
      </c>
      <c r="C86" s="263" t="s">
        <v>68</v>
      </c>
      <c r="D86" s="263" t="str">
        <f>D58</f>
        <v/>
      </c>
      <c r="E86" s="263"/>
      <c r="F86" s="234"/>
      <c r="G86" s="234"/>
      <c r="H86" s="234"/>
    </row>
    <row r="87" spans="1:8" ht="15" hidden="1">
      <c r="A87" s="263"/>
      <c r="B87" s="263"/>
      <c r="C87" s="263"/>
      <c r="D87" s="263"/>
      <c r="E87" s="263"/>
      <c r="F87" s="234"/>
      <c r="G87" s="234"/>
      <c r="H87" s="234"/>
    </row>
    <row r="88" spans="1:8" hidden="1">
      <c r="A88" s="264"/>
      <c r="B88" s="264"/>
      <c r="C88" s="264"/>
      <c r="D88" s="264"/>
      <c r="E88" s="264"/>
      <c r="F88" s="234"/>
      <c r="G88" s="234"/>
      <c r="H88" s="234"/>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uYRq2HBPv+8hOIY7Q32GcaiKuDblHJWXl3TpK4a7/jW0tI1P9taDUHQ8qbRKKAdEmPYx8eTv55ttLE5WSot4Cg==" saltValue="Ee2A0ES+mhsjmY0EPqaikg==" spinCount="100000" sheet="1" objects="1" scenarios="1"/>
  <customSheetViews>
    <customSheetView guid="{B8284B7F-813C-4C59-8CB2-9F34C8EAC9F3}" scale="130" showPageBreaks="1" fitToPage="1" printArea="1" hiddenRows="1" view="pageBreakPreview">
      <selection activeCell="A19" sqref="A19"/>
      <pageMargins left="0" right="0" top="0" bottom="0" header="0" footer="0"/>
      <pageSetup scale="91" fitToHeight="0" orientation="portrait" r:id="rId1"/>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2"/>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5"/>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7"/>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8"/>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5"/>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6"/>
    </customSheetView>
    <customSheetView guid="{DC28ED1E-3E35-4094-9C2B-5C0A1C1D459C}" showPageBreaks="1" fitToPage="1" printArea="1" hiddenRows="1">
      <selection activeCell="A19" sqref="A19"/>
      <pageMargins left="0" right="0" top="0" bottom="0" header="0" footer="0"/>
      <pageSetup paperSize="9" fitToHeight="0" orientation="portrait" r:id="rId17"/>
    </customSheetView>
    <customSheetView guid="{7A9EA6D6-4DDF-43D9-92E6-C6AFAD14E266}" fitToPage="1" hiddenRows="1" topLeftCell="A11">
      <selection activeCell="A19" sqref="A19"/>
      <pageMargins left="0" right="0" top="0" bottom="0" header="0" footer="0"/>
      <pageSetup paperSize="9" fitToHeight="0" orientation="portrait" r:id="rId18"/>
    </customSheetView>
    <customSheetView guid="{F9FE2C60-2849-4C32-B532-2B1A89FFA9CD}" fitToPage="1" hiddenRows="1" topLeftCell="A19">
      <selection activeCell="A19" sqref="A19"/>
      <pageMargins left="0" right="0" top="0" bottom="0" header="0" footer="0"/>
      <pageSetup paperSize="9"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25"/>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26"/>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27"/>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28"/>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2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0"/>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31"/>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32"/>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33"/>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3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35"/>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36"/>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7"/>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38"/>
    </customSheetView>
    <customSheetView guid="{51A6EE7B-1159-4743-BF27-95D329619B3B}"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topLeftCell="A9" zoomScale="115" zoomScaleSheetLayoutView="11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5" customFormat="1" ht="14.25">
      <c r="A1" s="1154" t="str">
        <f>'Attach 3(JV)'!A1</f>
        <v>Specification No.:CC/NT/W-TR/DOM/A06/24/14607</v>
      </c>
      <c r="B1" s="1154"/>
      <c r="C1" s="1154"/>
      <c r="D1" s="1154"/>
      <c r="E1" s="529" t="str">
        <f>"Attachment-18 " &amp; 'Attach 3(JV)'!AT1</f>
        <v xml:space="preserve">Attachment-18 </v>
      </c>
      <c r="F1" s="514"/>
      <c r="G1" s="514"/>
      <c r="H1" s="514"/>
    </row>
    <row r="3" spans="1:9" ht="83.25" customHeight="1">
      <c r="A3" s="1211" t="str">
        <f>'Attach 3(JV)'!A3</f>
        <v>765kV Transformer Package-7TR-11-BULK for procurement of 30 x 500 MVA, 765/400/33kV, 1-Ph Transformers under Bulk Procurement of 765kV and 400kV class Transformers &amp; Reactors of various Capacities (Lot-4).</v>
      </c>
      <c r="B3" s="1212"/>
      <c r="C3" s="1212"/>
      <c r="D3" s="1212"/>
      <c r="E3" s="1212"/>
      <c r="F3" s="26"/>
      <c r="G3" s="27"/>
      <c r="H3" s="26"/>
    </row>
    <row r="4" spans="1:9" ht="20.100000000000001" customHeight="1">
      <c r="A4" s="28"/>
      <c r="H4" s="30"/>
      <c r="I4" s="11"/>
    </row>
    <row r="5" spans="1:9" ht="20.100000000000001" customHeight="1">
      <c r="A5" s="840" t="s">
        <v>656</v>
      </c>
      <c r="B5" s="840"/>
      <c r="C5" s="840"/>
      <c r="D5" s="840"/>
      <c r="E5" s="84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6" t="str">
        <f>'Attach 3(JV)'!A8</f>
        <v/>
      </c>
      <c r="B8" s="846"/>
      <c r="C8" s="846"/>
      <c r="D8" s="846"/>
      <c r="E8" s="12" t="str">
        <f>'Attach 3(JV)'!E8</f>
        <v>Contract Services</v>
      </c>
      <c r="H8" s="30"/>
      <c r="I8" s="11"/>
    </row>
    <row r="9" spans="1:9" ht="20.100000000000001" customHeight="1">
      <c r="A9" s="13" t="s">
        <v>57</v>
      </c>
      <c r="B9" s="843">
        <f>'Attach 3(JV)'!B9</f>
        <v>0</v>
      </c>
      <c r="C9" s="843"/>
      <c r="D9" s="843"/>
      <c r="E9" s="12" t="str">
        <f>'Attach 3(JV)'!E9</f>
        <v>Power Grid Corporation of India Ltd.,</v>
      </c>
      <c r="H9" s="30"/>
      <c r="I9" s="11"/>
    </row>
    <row r="10" spans="1:9" ht="20.100000000000001" customHeight="1">
      <c r="A10" s="13" t="s">
        <v>59</v>
      </c>
      <c r="B10" s="843">
        <f>'Attach 3(JV)'!B10</f>
        <v>0</v>
      </c>
      <c r="C10" s="843"/>
      <c r="D10" s="843"/>
      <c r="E10" s="12" t="str">
        <f>'Attach 3(JV)'!E10</f>
        <v>"Saudamini", Plot No. 2, Sector 29</v>
      </c>
      <c r="H10" s="30"/>
      <c r="I10" s="11"/>
    </row>
    <row r="11" spans="1:9" ht="20.100000000000001" customHeight="1">
      <c r="B11" s="843">
        <f>'Attach 3(JV)'!B11</f>
        <v>0</v>
      </c>
      <c r="C11" s="843"/>
      <c r="D11" s="843"/>
      <c r="E11" s="12" t="str">
        <f>'Attach 3(JV)'!E11</f>
        <v>Gurugram (Haryana) - 122001</v>
      </c>
    </row>
    <row r="12" spans="1:9" ht="20.100000000000001" customHeight="1">
      <c r="A12" s="32"/>
      <c r="B12" s="843">
        <f>'Attach 3(JV)'!B12</f>
        <v>0</v>
      </c>
      <c r="C12" s="843"/>
      <c r="D12" s="843"/>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20.100000000000001" customHeight="1">
      <c r="A16" s="1246" t="s">
        <v>657</v>
      </c>
      <c r="B16" s="1246"/>
      <c r="C16" s="1246"/>
      <c r="D16" s="1246"/>
      <c r="E16" s="1246"/>
    </row>
    <row r="17" spans="1:5" ht="20.100000000000001" customHeight="1">
      <c r="A17" s="32"/>
    </row>
    <row r="18" spans="1:5" ht="20.100000000000001" customHeight="1">
      <c r="A18" s="32"/>
    </row>
    <row r="19" spans="1:5">
      <c r="A19" s="36" t="s">
        <v>65</v>
      </c>
      <c r="B19" s="62" t="str">
        <f>'Attach 3(JV)'!B24</f>
        <v>--</v>
      </c>
      <c r="C19" s="40"/>
      <c r="D19" s="37" t="s">
        <v>66</v>
      </c>
      <c r="E19" s="198" t="str">
        <f>'Attach 3(JV)'!E24</f>
        <v/>
      </c>
    </row>
    <row r="20" spans="1:5">
      <c r="A20" s="36" t="s">
        <v>67</v>
      </c>
      <c r="B20" s="198" t="str">
        <f>'Attach 3(JV)'!B25</f>
        <v/>
      </c>
      <c r="C20" s="40"/>
      <c r="D20" s="37" t="s">
        <v>68</v>
      </c>
      <c r="E20" s="198"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8zJOhqd5t3rqGuke7erklx74hp7zHflbJZHxly2ia+neA8yGClyJsBrBg0w3NuvK/t9BxGxbjuzOs2G14/5wTw==" saltValue="uGS18qrNBVh/3NupiarSKQ==" spinCount="100000" sheet="1" objects="1" scenarios="1"/>
  <customSheetViews>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2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23"/>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24"/>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25"/>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62" zoomScaleNormal="100" zoomScaleSheetLayoutView="100" workbookViewId="0">
      <selection activeCell="A48" sqref="A48:I48"/>
    </sheetView>
  </sheetViews>
  <sheetFormatPr defaultColWidth="9.140625" defaultRowHeight="13.5"/>
  <cols>
    <col min="1" max="1" width="10" style="322" customWidth="1"/>
    <col min="2" max="2" width="10.7109375" style="322" customWidth="1"/>
    <col min="3" max="3" width="10.85546875" style="322" customWidth="1"/>
    <col min="4" max="8" width="10.7109375" style="322" customWidth="1"/>
    <col min="9" max="9" width="21.7109375" style="322" customWidth="1"/>
    <col min="10" max="10" width="9.140625" style="322" hidden="1" customWidth="1"/>
    <col min="11" max="16" width="10.28515625" style="322" hidden="1" customWidth="1"/>
    <col min="17" max="41" width="0" style="322" hidden="1" customWidth="1"/>
    <col min="42" max="16384" width="9.140625" style="322"/>
  </cols>
  <sheetData>
    <row r="1" spans="1:9" ht="27" customHeight="1">
      <c r="A1" s="1366" t="s">
        <v>658</v>
      </c>
      <c r="B1" s="1367"/>
      <c r="C1" s="1367"/>
      <c r="D1" s="1367"/>
      <c r="E1" s="1367"/>
      <c r="F1" s="1367"/>
      <c r="G1" s="1367"/>
      <c r="H1" s="1367"/>
      <c r="I1" s="1368"/>
    </row>
    <row r="2" spans="1:9" ht="31.5" customHeight="1">
      <c r="A2" s="652" t="s">
        <v>421</v>
      </c>
      <c r="B2" s="1369" t="s">
        <v>659</v>
      </c>
      <c r="C2" s="1369"/>
      <c r="D2" s="1369"/>
      <c r="E2" s="1369"/>
      <c r="F2" s="1369"/>
      <c r="G2" s="1369"/>
      <c r="H2" s="1369"/>
      <c r="I2" s="1370"/>
    </row>
    <row r="3" spans="1:9" ht="36" customHeight="1">
      <c r="A3" s="652" t="s">
        <v>423</v>
      </c>
      <c r="B3" s="1369" t="s">
        <v>660</v>
      </c>
      <c r="C3" s="1369"/>
      <c r="D3" s="1369"/>
      <c r="E3" s="1369"/>
      <c r="F3" s="1369"/>
      <c r="G3" s="1369"/>
      <c r="H3" s="1369"/>
      <c r="I3" s="1370"/>
    </row>
    <row r="4" spans="1:9" ht="36" customHeight="1">
      <c r="A4" s="652" t="s">
        <v>425</v>
      </c>
      <c r="B4" s="1369" t="s">
        <v>661</v>
      </c>
      <c r="C4" s="1369"/>
      <c r="D4" s="1369"/>
      <c r="E4" s="1369"/>
      <c r="F4" s="1369"/>
      <c r="G4" s="1369"/>
      <c r="H4" s="1369"/>
      <c r="I4" s="1370"/>
    </row>
    <row r="5" spans="1:9" ht="36" customHeight="1">
      <c r="A5" s="652" t="s">
        <v>427</v>
      </c>
      <c r="B5" s="1369" t="s">
        <v>428</v>
      </c>
      <c r="C5" s="1369"/>
      <c r="D5" s="1369"/>
      <c r="E5" s="1369"/>
      <c r="F5" s="1369"/>
      <c r="G5" s="1369"/>
      <c r="H5" s="1369"/>
      <c r="I5" s="1370"/>
    </row>
    <row r="6" spans="1:9" ht="19.5" customHeight="1">
      <c r="A6" s="653" t="s">
        <v>429</v>
      </c>
      <c r="B6" s="977" t="s">
        <v>662</v>
      </c>
      <c r="C6" s="977"/>
      <c r="D6" s="977"/>
      <c r="E6" s="977"/>
      <c r="F6" s="977"/>
      <c r="G6" s="977"/>
      <c r="H6" s="977"/>
      <c r="I6" s="1371"/>
    </row>
    <row r="7" spans="1:9" ht="15.75">
      <c r="A7" s="278"/>
      <c r="C7" s="278"/>
      <c r="D7" s="278"/>
      <c r="E7" s="278"/>
      <c r="F7" s="278"/>
      <c r="G7" s="278"/>
      <c r="H7" s="278"/>
      <c r="I7" s="278"/>
    </row>
    <row r="27" spans="1:11" ht="15">
      <c r="K27" s="654">
        <v>0</v>
      </c>
    </row>
    <row r="28" spans="1:11">
      <c r="A28" s="655"/>
      <c r="B28" s="655"/>
      <c r="C28" s="655"/>
      <c r="D28" s="655"/>
      <c r="E28" s="655"/>
      <c r="F28" s="655"/>
      <c r="G28" s="655"/>
      <c r="H28" s="655"/>
      <c r="I28" s="655"/>
      <c r="J28" s="655"/>
      <c r="K28" s="656">
        <v>0</v>
      </c>
    </row>
    <row r="29" spans="1:11">
      <c r="A29" s="655"/>
      <c r="B29" s="655"/>
      <c r="C29" s="655"/>
      <c r="D29" s="655"/>
      <c r="E29" s="655"/>
      <c r="F29" s="655"/>
      <c r="G29" s="655"/>
      <c r="H29" s="655"/>
      <c r="I29" s="655"/>
      <c r="J29" s="655"/>
      <c r="K29" s="656">
        <v>0</v>
      </c>
    </row>
    <row r="30" spans="1:11">
      <c r="A30" s="655"/>
      <c r="B30" s="655"/>
      <c r="C30" s="655"/>
      <c r="D30" s="655"/>
      <c r="E30" s="655"/>
      <c r="F30" s="655"/>
      <c r="G30" s="655"/>
      <c r="H30" s="655"/>
      <c r="I30" s="655"/>
      <c r="J30" s="655"/>
      <c r="K30" s="656">
        <v>0</v>
      </c>
    </row>
    <row r="31" spans="1:11">
      <c r="A31" s="655"/>
      <c r="B31" s="655"/>
      <c r="C31" s="655"/>
      <c r="D31" s="655"/>
      <c r="E31" s="655"/>
      <c r="F31" s="655"/>
      <c r="G31" s="655"/>
      <c r="H31" s="655"/>
      <c r="I31" s="655"/>
      <c r="J31" s="655"/>
    </row>
    <row r="32" spans="1:11" ht="18.75">
      <c r="A32" s="1372" t="s">
        <v>663</v>
      </c>
      <c r="B32" s="1372"/>
      <c r="C32" s="1372"/>
      <c r="D32" s="1372"/>
      <c r="E32" s="1372"/>
      <c r="F32" s="1372"/>
      <c r="G32" s="1372"/>
      <c r="H32" s="1372"/>
      <c r="I32" s="1372"/>
      <c r="J32" s="655"/>
    </row>
    <row r="33" spans="1:16" ht="18.75">
      <c r="A33" s="657"/>
      <c r="B33" s="657"/>
      <c r="C33" s="657"/>
      <c r="D33" s="657"/>
      <c r="E33" s="657"/>
      <c r="F33" s="657"/>
      <c r="G33" s="657"/>
      <c r="H33" s="657"/>
      <c r="I33" s="657"/>
      <c r="J33" s="655"/>
    </row>
    <row r="34" spans="1:16" ht="15.75">
      <c r="A34" s="1364" t="s">
        <v>432</v>
      </c>
      <c r="B34" s="1364"/>
      <c r="C34" s="1364"/>
      <c r="D34" s="1364"/>
      <c r="E34" s="1364"/>
      <c r="F34" s="1364"/>
      <c r="G34" s="1364"/>
      <c r="H34" s="1364"/>
      <c r="I34" s="1364"/>
      <c r="J34" s="655"/>
      <c r="K34" s="654" t="e">
        <v>#REF!</v>
      </c>
      <c r="O34" s="656" t="e">
        <v>#REF!</v>
      </c>
    </row>
    <row r="35" spans="1:16" ht="16.5">
      <c r="A35" s="1362" t="s">
        <v>433</v>
      </c>
      <c r="B35" s="1362"/>
      <c r="C35" s="1362"/>
      <c r="D35" s="1362"/>
      <c r="E35" s="1362"/>
      <c r="F35" s="1362"/>
      <c r="G35" s="1362"/>
      <c r="H35" s="1362"/>
      <c r="I35" s="1362"/>
      <c r="J35" s="655"/>
      <c r="K35" s="656" t="e">
        <v>#REF!</v>
      </c>
      <c r="O35" s="656" t="e">
        <v>#REF!</v>
      </c>
    </row>
    <row r="36" spans="1:16" ht="36" customHeight="1">
      <c r="A36" s="1363" t="s">
        <v>664</v>
      </c>
      <c r="B36" s="1363"/>
      <c r="C36" s="1363"/>
      <c r="D36" s="1363"/>
      <c r="E36" s="1363"/>
      <c r="F36" s="1363"/>
      <c r="G36" s="1363"/>
      <c r="H36" s="1363"/>
      <c r="I36" s="1363"/>
      <c r="J36" s="655"/>
      <c r="K36" s="656" t="e">
        <v>#REF!</v>
      </c>
      <c r="O36" s="656" t="e">
        <v>#REF!</v>
      </c>
    </row>
    <row r="37" spans="1:16" ht="16.5">
      <c r="A37" s="1362" t="s">
        <v>665</v>
      </c>
      <c r="B37" s="1362"/>
      <c r="C37" s="1362"/>
      <c r="D37" s="1362"/>
      <c r="E37" s="1362"/>
      <c r="F37" s="1362"/>
      <c r="G37" s="1362"/>
      <c r="H37" s="1362"/>
      <c r="I37" s="1362"/>
      <c r="J37" s="655"/>
      <c r="K37" s="656" t="e">
        <v>#REF!</v>
      </c>
      <c r="O37" s="656" t="e">
        <v>#REF!</v>
      </c>
    </row>
    <row r="38" spans="1:16" ht="15.75">
      <c r="A38" s="1364" t="s">
        <v>436</v>
      </c>
      <c r="B38" s="1364"/>
      <c r="C38" s="1364"/>
      <c r="D38" s="1364"/>
      <c r="E38" s="1364"/>
      <c r="F38" s="1364"/>
      <c r="G38" s="1364"/>
      <c r="H38" s="1364"/>
      <c r="I38" s="1364"/>
      <c r="J38" s="655"/>
    </row>
    <row r="39" spans="1:16" ht="18.75" customHeight="1">
      <c r="A39" s="1362">
        <f>'Names of Bidder'!D10</f>
        <v>0</v>
      </c>
      <c r="B39" s="1362"/>
      <c r="C39" s="1362"/>
      <c r="D39" s="1362"/>
      <c r="E39" s="1362"/>
      <c r="F39" s="1362"/>
      <c r="G39" s="1362"/>
      <c r="H39" s="1362"/>
      <c r="I39" s="1362"/>
      <c r="J39" s="655"/>
      <c r="K39" s="323">
        <v>1</v>
      </c>
      <c r="M39" s="656" t="s">
        <v>666</v>
      </c>
      <c r="P39" s="656" t="s">
        <v>667</v>
      </c>
    </row>
    <row r="40" spans="1:16" ht="17.25" customHeight="1">
      <c r="A40" s="1363" t="str">
        <f xml:space="preserve"> "having its Registered Office at " &amp;'Names of Bidder'!D11 &amp; ","&amp;'Names of Bidder'!D12&amp;","&amp;'Names of Bidder'!D13</f>
        <v>having its Registered Office at ,,</v>
      </c>
      <c r="B40" s="1363"/>
      <c r="C40" s="1363"/>
      <c r="D40" s="1363"/>
      <c r="E40" s="1363"/>
      <c r="F40" s="1363"/>
      <c r="G40" s="1363"/>
      <c r="H40" s="1363"/>
      <c r="I40" s="1363"/>
      <c r="J40" s="655"/>
      <c r="K40" s="323">
        <v>1</v>
      </c>
      <c r="M40" s="656" t="s">
        <v>668</v>
      </c>
    </row>
    <row r="41" spans="1:16" ht="15.75">
      <c r="A41" s="1364" t="s">
        <v>436</v>
      </c>
      <c r="B41" s="1364"/>
      <c r="C41" s="1364"/>
      <c r="D41" s="1364"/>
      <c r="E41" s="1364"/>
      <c r="F41" s="1364"/>
      <c r="G41" s="1364"/>
      <c r="H41" s="1364"/>
      <c r="I41" s="1364"/>
      <c r="J41" s="655"/>
    </row>
    <row r="42" spans="1:16" ht="15.75">
      <c r="A42" s="1364" t="str">
        <f>IF('[23]Names of Bidder'!D6= "Sole Bidder", "", IF('[23]Names of Bidder'!D7=1,'[23]Names of Bidder'!D15,IF('[23]Names of Bidder'!D7=2,'[23]Names of Bidder'!D15&amp;" &amp; "&amp;'[23]Names of Bidder'!D20,"")))</f>
        <v/>
      </c>
      <c r="B42" s="1364"/>
      <c r="C42" s="1364"/>
      <c r="D42" s="1364"/>
      <c r="E42" s="1364"/>
      <c r="F42" s="1364"/>
      <c r="G42" s="1364"/>
      <c r="H42" s="1364"/>
      <c r="I42" s="1364"/>
      <c r="J42" s="655"/>
    </row>
    <row r="43" spans="1:16" ht="18" customHeight="1">
      <c r="A43" s="1363" t="str">
        <f>IF('[23]Names of Bidder'!D6= "Sole Bidder", "", "having its Registered Office at "&amp;IF('[23]Names of Bidder'!D7=1,'[23]Names of Bidder'!D16&amp;" "&amp;'[23]Names of Bidder'!D17&amp;" "&amp;'[23]Names of Bidder'!D18,IF('[23]Names of Bidder'!D7=2,'[23]Names of Bidder'!D16&amp;" &amp; "&amp;'[23]Names of Bidder'!D17&amp;" "&amp;'[23]Names of Bidder'!D18&amp;" and " &amp; '[23]Names of Bidder'!D21&amp;" &amp; "&amp;'[23]Names of Bidder'!D22&amp;" "&amp;'[23]Names of Bidder'!D23 &amp;IF('[23]Names of Bidder'!D7="2 or More"," respectively",""))))</f>
        <v/>
      </c>
      <c r="B43" s="1363"/>
      <c r="C43" s="1363"/>
      <c r="D43" s="1363"/>
      <c r="E43" s="1363"/>
      <c r="F43" s="1363"/>
      <c r="G43" s="1363"/>
      <c r="H43" s="1363"/>
      <c r="I43" s="1363"/>
      <c r="J43" s="655"/>
    </row>
    <row r="44" spans="1:16" ht="15.75">
      <c r="A44" s="1364" t="s">
        <v>437</v>
      </c>
      <c r="B44" s="1364"/>
      <c r="C44" s="1364"/>
      <c r="D44" s="1364"/>
      <c r="E44" s="1364"/>
      <c r="F44" s="1364"/>
      <c r="G44" s="1364"/>
      <c r="H44" s="1364"/>
      <c r="I44" s="1364"/>
      <c r="J44" s="655"/>
    </row>
    <row r="45" spans="1:16" ht="15.75">
      <c r="A45" s="389"/>
      <c r="B45" s="389"/>
      <c r="C45" s="389"/>
      <c r="D45" s="389"/>
      <c r="E45" s="389"/>
      <c r="F45" s="389"/>
      <c r="G45" s="389"/>
      <c r="H45" s="389"/>
      <c r="I45" s="389"/>
      <c r="J45" s="655"/>
    </row>
    <row r="46" spans="1:16" ht="16.5">
      <c r="A46" s="1362" t="s">
        <v>438</v>
      </c>
      <c r="B46" s="1362"/>
      <c r="C46" s="1362"/>
      <c r="D46" s="1362"/>
      <c r="E46" s="1362"/>
      <c r="F46" s="1362"/>
      <c r="G46" s="1362"/>
      <c r="H46" s="1362"/>
      <c r="I46" s="1362"/>
      <c r="J46" s="655"/>
    </row>
    <row r="47" spans="1:16" ht="30.75" customHeight="1">
      <c r="A47" s="1362" t="s">
        <v>439</v>
      </c>
      <c r="B47" s="1362"/>
      <c r="C47" s="1362"/>
      <c r="D47" s="1362"/>
      <c r="E47" s="1362"/>
      <c r="F47" s="1362"/>
      <c r="G47" s="1362"/>
      <c r="H47" s="1362"/>
      <c r="I47" s="1362"/>
      <c r="J47" s="655"/>
    </row>
    <row r="48" spans="1:16" ht="99.75" customHeight="1">
      <c r="A48" s="854" t="str">
        <f>"POWERGRID intends to award, under laid-down organisational procedures, contract(s) for "&amp;Basic!B1&amp;" Specification Number:"&amp;Basic!B3</f>
        <v>POWERGRID intends to award, under laid-down organisational procedures, contract(s) for 765kV Transformer Package-7TR-11-BULK for procurement of 30 x 500 MVA, 765/400/33kV, 1-Ph Transformers under Bulk Procurement of 765kV and 400kV class Transformers &amp; Reactors of various Capacities (Lot-4). Specification Number:CC/NT/W-TR/DOM/A06/24/14607</v>
      </c>
      <c r="B48" s="854"/>
      <c r="C48" s="854"/>
      <c r="D48" s="854"/>
      <c r="E48" s="854"/>
      <c r="F48" s="854"/>
      <c r="G48" s="854"/>
      <c r="H48" s="854"/>
      <c r="I48" s="854"/>
      <c r="J48" s="655"/>
    </row>
    <row r="49" spans="1:10" ht="21" customHeight="1">
      <c r="A49" s="1065" t="s">
        <v>440</v>
      </c>
      <c r="B49" s="1065"/>
      <c r="C49" s="1065"/>
      <c r="D49" s="1065"/>
      <c r="E49" s="1365" t="s">
        <v>440</v>
      </c>
      <c r="F49" s="1365"/>
      <c r="G49" s="1365"/>
      <c r="H49" s="1365"/>
      <c r="I49" s="1365"/>
      <c r="J49" s="655"/>
    </row>
    <row r="50" spans="1:10" ht="33" customHeight="1">
      <c r="A50" s="1360" t="s">
        <v>456</v>
      </c>
      <c r="B50" s="1360"/>
      <c r="C50" s="1360"/>
      <c r="D50" s="1360"/>
      <c r="E50" s="1361" t="s">
        <v>669</v>
      </c>
      <c r="F50" s="1361"/>
      <c r="G50" s="1361"/>
      <c r="H50" s="1361"/>
      <c r="I50" s="1361"/>
      <c r="J50" s="655"/>
    </row>
    <row r="51" spans="1:10" ht="22.5" customHeight="1">
      <c r="A51" s="325" t="s">
        <v>656</v>
      </c>
      <c r="B51" s="326"/>
      <c r="C51" s="326"/>
      <c r="D51" s="326"/>
      <c r="E51" s="658"/>
      <c r="F51" s="326"/>
      <c r="G51" s="326"/>
      <c r="H51" s="326"/>
      <c r="I51" s="659" t="s">
        <v>670</v>
      </c>
      <c r="J51" s="655"/>
    </row>
    <row r="52" spans="1:10" ht="40.5" customHeight="1">
      <c r="A52" s="1355" t="s">
        <v>671</v>
      </c>
      <c r="B52" s="1355"/>
      <c r="C52" s="1355"/>
      <c r="D52" s="1355"/>
      <c r="E52" s="1355"/>
      <c r="F52" s="1355"/>
      <c r="G52" s="1355"/>
      <c r="H52" s="1355"/>
      <c r="I52" s="1355"/>
    </row>
    <row r="53" spans="1:10" ht="40.5" customHeight="1">
      <c r="A53" s="1355" t="s">
        <v>672</v>
      </c>
      <c r="B53" s="1355"/>
      <c r="C53" s="1355"/>
      <c r="D53" s="1355"/>
      <c r="E53" s="1355"/>
      <c r="F53" s="1355"/>
      <c r="G53" s="1355"/>
      <c r="H53" s="1355"/>
      <c r="I53" s="1355"/>
    </row>
    <row r="54" spans="1:10" ht="13.5" customHeight="1">
      <c r="A54" s="660"/>
      <c r="B54" s="278"/>
      <c r="C54" s="278"/>
      <c r="D54" s="278"/>
      <c r="E54" s="278"/>
      <c r="F54" s="278"/>
      <c r="G54" s="278"/>
      <c r="H54" s="278"/>
      <c r="I54" s="278"/>
    </row>
    <row r="55" spans="1:10" ht="15.75">
      <c r="A55" s="1359" t="s">
        <v>445</v>
      </c>
      <c r="B55" s="1359"/>
      <c r="C55" s="1359"/>
      <c r="D55" s="1359"/>
      <c r="E55" s="1359"/>
      <c r="F55" s="1359"/>
      <c r="G55" s="1359"/>
      <c r="H55" s="1359"/>
      <c r="I55" s="1359"/>
    </row>
    <row r="56" spans="1:10" ht="15.75">
      <c r="A56" s="660"/>
      <c r="B56" s="660"/>
      <c r="C56" s="660"/>
      <c r="D56" s="660"/>
      <c r="E56" s="660"/>
      <c r="F56" s="660"/>
      <c r="G56" s="660"/>
      <c r="H56" s="660"/>
      <c r="I56" s="660"/>
    </row>
    <row r="57" spans="1:10" ht="16.5">
      <c r="A57" s="1358" t="s">
        <v>446</v>
      </c>
      <c r="B57" s="1358"/>
      <c r="C57" s="1358"/>
      <c r="D57" s="1358"/>
      <c r="E57" s="1358"/>
      <c r="F57" s="1358"/>
      <c r="G57" s="1358"/>
      <c r="H57" s="1358"/>
      <c r="I57" s="1358"/>
    </row>
    <row r="58" spans="1:10" ht="16.5">
      <c r="A58" s="661"/>
      <c r="B58" s="661"/>
      <c r="C58" s="661"/>
      <c r="D58" s="661"/>
      <c r="E58" s="661"/>
      <c r="F58" s="661"/>
      <c r="G58" s="661"/>
      <c r="H58" s="661"/>
      <c r="I58" s="661"/>
    </row>
    <row r="59" spans="1:10" ht="37.5" customHeight="1">
      <c r="A59" s="854" t="s">
        <v>673</v>
      </c>
      <c r="B59" s="854"/>
      <c r="C59" s="854"/>
      <c r="D59" s="854"/>
      <c r="E59" s="854"/>
      <c r="F59" s="854"/>
      <c r="G59" s="854"/>
      <c r="H59" s="854"/>
      <c r="I59" s="854"/>
    </row>
    <row r="60" spans="1:10" ht="61.5" customHeight="1">
      <c r="A60" s="662" t="s">
        <v>421</v>
      </c>
      <c r="B60" s="854" t="s">
        <v>674</v>
      </c>
      <c r="C60" s="854"/>
      <c r="D60" s="854"/>
      <c r="E60" s="854"/>
      <c r="F60" s="854"/>
      <c r="G60" s="854"/>
      <c r="H60" s="854"/>
      <c r="I60" s="854"/>
    </row>
    <row r="61" spans="1:10" ht="53.25" customHeight="1">
      <c r="A61" s="662" t="s">
        <v>423</v>
      </c>
      <c r="B61" s="854" t="s">
        <v>675</v>
      </c>
      <c r="C61" s="854"/>
      <c r="D61" s="854"/>
      <c r="E61" s="854"/>
      <c r="F61" s="854"/>
      <c r="G61" s="854"/>
      <c r="H61" s="854"/>
      <c r="I61" s="854"/>
    </row>
    <row r="62" spans="1:10" ht="63" customHeight="1">
      <c r="A62" s="662" t="s">
        <v>425</v>
      </c>
      <c r="B62" s="854" t="s">
        <v>676</v>
      </c>
      <c r="C62" s="854"/>
      <c r="D62" s="854"/>
      <c r="E62" s="854"/>
      <c r="F62" s="854"/>
      <c r="G62" s="854"/>
      <c r="H62" s="854"/>
      <c r="I62" s="854"/>
    </row>
    <row r="63" spans="1:10" ht="62.25" customHeight="1">
      <c r="A63" s="662" t="s">
        <v>427</v>
      </c>
      <c r="B63" s="854" t="s">
        <v>677</v>
      </c>
      <c r="C63" s="854"/>
      <c r="D63" s="854"/>
      <c r="E63" s="854"/>
      <c r="F63" s="854"/>
      <c r="G63" s="854"/>
      <c r="H63" s="854"/>
      <c r="I63" s="854"/>
    </row>
    <row r="64" spans="1:10" ht="64.5" customHeight="1">
      <c r="A64" s="662" t="s">
        <v>429</v>
      </c>
      <c r="B64" s="854" t="s">
        <v>678</v>
      </c>
      <c r="C64" s="854"/>
      <c r="D64" s="854"/>
      <c r="E64" s="854"/>
      <c r="F64" s="854"/>
      <c r="G64" s="854"/>
      <c r="H64" s="854"/>
      <c r="I64" s="854"/>
    </row>
    <row r="65" spans="1:10" ht="62.25" customHeight="1">
      <c r="A65" s="662" t="s">
        <v>679</v>
      </c>
      <c r="B65" s="854" t="s">
        <v>680</v>
      </c>
      <c r="C65" s="854"/>
      <c r="D65" s="854"/>
      <c r="E65" s="854"/>
      <c r="F65" s="854"/>
      <c r="G65" s="854"/>
      <c r="H65" s="854"/>
      <c r="I65" s="854"/>
    </row>
    <row r="66" spans="1:10" ht="60.75" customHeight="1">
      <c r="A66" s="662" t="s">
        <v>681</v>
      </c>
      <c r="B66" s="854" t="s">
        <v>682</v>
      </c>
      <c r="C66" s="854"/>
      <c r="D66" s="854"/>
      <c r="E66" s="854"/>
      <c r="F66" s="854"/>
      <c r="G66" s="854"/>
      <c r="H66" s="854"/>
      <c r="I66" s="854"/>
    </row>
    <row r="67" spans="1:10" ht="72" customHeight="1">
      <c r="A67" s="662" t="s">
        <v>683</v>
      </c>
      <c r="B67" s="854" t="s">
        <v>684</v>
      </c>
      <c r="C67" s="854"/>
      <c r="D67" s="854"/>
      <c r="E67" s="854"/>
      <c r="F67" s="854"/>
      <c r="G67" s="854"/>
      <c r="H67" s="854"/>
      <c r="I67" s="854"/>
    </row>
    <row r="68" spans="1:10" ht="60" customHeight="1">
      <c r="A68" s="662" t="s">
        <v>685</v>
      </c>
      <c r="B68" s="854" t="s">
        <v>686</v>
      </c>
      <c r="C68" s="854"/>
      <c r="D68" s="854"/>
      <c r="E68" s="854"/>
      <c r="F68" s="854"/>
      <c r="G68" s="854"/>
      <c r="H68" s="854"/>
      <c r="I68" s="854"/>
    </row>
    <row r="69" spans="1:10" ht="21" customHeight="1">
      <c r="A69" s="854" t="s">
        <v>440</v>
      </c>
      <c r="B69" s="854"/>
      <c r="C69" s="854"/>
      <c r="D69" s="854"/>
      <c r="E69" s="1353" t="s">
        <v>440</v>
      </c>
      <c r="F69" s="1353"/>
      <c r="G69" s="1353"/>
      <c r="H69" s="1353"/>
      <c r="I69" s="1353"/>
      <c r="J69" s="655"/>
    </row>
    <row r="70" spans="1:10" ht="33" customHeight="1">
      <c r="A70" s="1063" t="s">
        <v>456</v>
      </c>
      <c r="B70" s="1063"/>
      <c r="C70" s="1063"/>
      <c r="D70" s="1063"/>
      <c r="E70" s="1354" t="s">
        <v>669</v>
      </c>
      <c r="F70" s="1354"/>
      <c r="G70" s="1354"/>
      <c r="H70" s="1354"/>
      <c r="I70" s="1354"/>
      <c r="J70" s="655"/>
    </row>
    <row r="71" spans="1:10" ht="20.25" customHeight="1">
      <c r="A71" s="325" t="s">
        <v>656</v>
      </c>
      <c r="B71" s="326"/>
      <c r="C71" s="326"/>
      <c r="D71" s="326"/>
      <c r="E71" s="326"/>
      <c r="F71" s="326"/>
      <c r="G71" s="326"/>
      <c r="H71" s="326"/>
      <c r="I71" s="659" t="s">
        <v>687</v>
      </c>
      <c r="J71" s="655"/>
    </row>
    <row r="72" spans="1:10" ht="24" customHeight="1">
      <c r="A72" s="1352"/>
      <c r="B72" s="1352"/>
      <c r="C72" s="1352"/>
      <c r="D72" s="1352"/>
      <c r="E72" s="1352"/>
      <c r="F72" s="1352"/>
      <c r="G72" s="1352"/>
      <c r="H72" s="1352"/>
      <c r="I72" s="1352"/>
      <c r="J72" s="655"/>
    </row>
    <row r="73" spans="1:10" ht="84" customHeight="1">
      <c r="A73" s="662" t="s">
        <v>688</v>
      </c>
      <c r="B73" s="854" t="s">
        <v>689</v>
      </c>
      <c r="C73" s="854"/>
      <c r="D73" s="854"/>
      <c r="E73" s="854"/>
      <c r="F73" s="854"/>
      <c r="G73" s="854"/>
      <c r="H73" s="854"/>
      <c r="I73" s="854"/>
    </row>
    <row r="74" spans="1:10" ht="30" customHeight="1">
      <c r="A74" s="663" t="s">
        <v>690</v>
      </c>
      <c r="B74" s="664"/>
      <c r="C74" s="664"/>
      <c r="D74" s="664"/>
      <c r="E74" s="664"/>
      <c r="F74" s="664"/>
      <c r="G74" s="664"/>
      <c r="H74" s="664"/>
      <c r="I74" s="664"/>
    </row>
    <row r="75" spans="1:10" ht="42" customHeight="1">
      <c r="A75" s="1357" t="s">
        <v>691</v>
      </c>
      <c r="B75" s="1357"/>
      <c r="C75" s="1357"/>
      <c r="D75" s="1357"/>
      <c r="E75" s="1357"/>
      <c r="F75" s="1357"/>
      <c r="G75" s="1357"/>
      <c r="H75" s="1357"/>
      <c r="I75" s="1357"/>
    </row>
    <row r="76" spans="1:10" ht="80.25" customHeight="1">
      <c r="A76" s="662" t="s">
        <v>421</v>
      </c>
      <c r="B76" s="854" t="s">
        <v>692</v>
      </c>
      <c r="C76" s="854"/>
      <c r="D76" s="854"/>
      <c r="E76" s="854"/>
      <c r="F76" s="854"/>
      <c r="G76" s="854"/>
      <c r="H76" s="854"/>
      <c r="I76" s="854"/>
    </row>
    <row r="77" spans="1:10" ht="72" customHeight="1">
      <c r="A77" s="662" t="s">
        <v>423</v>
      </c>
      <c r="B77" s="854" t="s">
        <v>693</v>
      </c>
      <c r="C77" s="854"/>
      <c r="D77" s="854"/>
      <c r="E77" s="854"/>
      <c r="F77" s="854"/>
      <c r="G77" s="854"/>
      <c r="H77" s="854"/>
      <c r="I77" s="854"/>
    </row>
    <row r="78" spans="1:10" ht="55.5" customHeight="1">
      <c r="A78" s="662" t="s">
        <v>425</v>
      </c>
      <c r="B78" s="854" t="s">
        <v>694</v>
      </c>
      <c r="C78" s="854"/>
      <c r="D78" s="854"/>
      <c r="E78" s="854"/>
      <c r="F78" s="854"/>
      <c r="G78" s="854"/>
      <c r="H78" s="854"/>
      <c r="I78" s="854"/>
    </row>
    <row r="79" spans="1:10" ht="69.75" customHeight="1">
      <c r="A79" s="662" t="s">
        <v>427</v>
      </c>
      <c r="B79" s="854" t="s">
        <v>695</v>
      </c>
      <c r="C79" s="854"/>
      <c r="D79" s="854"/>
      <c r="E79" s="854"/>
      <c r="F79" s="854"/>
      <c r="G79" s="854"/>
      <c r="H79" s="854"/>
      <c r="I79" s="854"/>
    </row>
    <row r="80" spans="1:10" ht="56.25" customHeight="1">
      <c r="A80" s="662" t="s">
        <v>429</v>
      </c>
      <c r="B80" s="854" t="s">
        <v>696</v>
      </c>
      <c r="C80" s="854"/>
      <c r="D80" s="854"/>
      <c r="E80" s="854"/>
      <c r="F80" s="854"/>
      <c r="G80" s="854"/>
      <c r="H80" s="854"/>
      <c r="I80" s="854"/>
    </row>
    <row r="81" spans="1:10" ht="70.5" customHeight="1">
      <c r="A81" s="662" t="s">
        <v>679</v>
      </c>
      <c r="B81" s="854" t="s">
        <v>697</v>
      </c>
      <c r="C81" s="854"/>
      <c r="D81" s="854"/>
      <c r="E81" s="854"/>
      <c r="F81" s="854"/>
      <c r="G81" s="854"/>
      <c r="H81" s="854"/>
      <c r="I81" s="854"/>
    </row>
    <row r="82" spans="1:10" ht="86.25" customHeight="1">
      <c r="A82" s="662" t="s">
        <v>681</v>
      </c>
      <c r="B82" s="854" t="s">
        <v>698</v>
      </c>
      <c r="C82" s="854"/>
      <c r="D82" s="854"/>
      <c r="E82" s="854"/>
      <c r="F82" s="854"/>
      <c r="G82" s="854"/>
      <c r="H82" s="854"/>
      <c r="I82" s="854"/>
    </row>
    <row r="83" spans="1:10" ht="72" customHeight="1">
      <c r="A83" s="662" t="s">
        <v>683</v>
      </c>
      <c r="B83" s="854" t="s">
        <v>699</v>
      </c>
      <c r="C83" s="854"/>
      <c r="D83" s="854"/>
      <c r="E83" s="854"/>
      <c r="F83" s="854"/>
      <c r="G83" s="854"/>
      <c r="H83" s="854"/>
      <c r="I83" s="854"/>
    </row>
    <row r="84" spans="1:10" ht="21" customHeight="1">
      <c r="A84" s="854" t="s">
        <v>440</v>
      </c>
      <c r="B84" s="854"/>
      <c r="C84" s="854"/>
      <c r="D84" s="854"/>
      <c r="E84" s="1353" t="s">
        <v>440</v>
      </c>
      <c r="F84" s="1353"/>
      <c r="G84" s="1353"/>
      <c r="H84" s="1353"/>
      <c r="I84" s="1353"/>
      <c r="J84" s="655"/>
    </row>
    <row r="85" spans="1:10" ht="33" customHeight="1">
      <c r="A85" s="1063" t="s">
        <v>456</v>
      </c>
      <c r="B85" s="1063"/>
      <c r="C85" s="1063"/>
      <c r="D85" s="1063"/>
      <c r="E85" s="1354" t="s">
        <v>669</v>
      </c>
      <c r="F85" s="1354"/>
      <c r="G85" s="1354"/>
      <c r="H85" s="1354"/>
      <c r="I85" s="1354"/>
      <c r="J85" s="655"/>
    </row>
    <row r="86" spans="1:10" ht="20.25" customHeight="1">
      <c r="A86" s="325" t="s">
        <v>656</v>
      </c>
      <c r="B86" s="326"/>
      <c r="C86" s="326"/>
      <c r="D86" s="326"/>
      <c r="E86" s="326"/>
      <c r="F86" s="326"/>
      <c r="G86" s="326"/>
      <c r="H86" s="326"/>
      <c r="I86" s="659" t="s">
        <v>700</v>
      </c>
      <c r="J86" s="655"/>
    </row>
    <row r="87" spans="1:10" ht="7.5" customHeight="1">
      <c r="A87" s="1358"/>
      <c r="B87" s="1358"/>
      <c r="C87" s="1358"/>
      <c r="D87" s="1358"/>
      <c r="E87" s="1358"/>
      <c r="F87" s="1358"/>
      <c r="G87" s="1358"/>
      <c r="H87" s="1358"/>
      <c r="I87" s="1358"/>
    </row>
    <row r="88" spans="1:10" ht="89.25" customHeight="1">
      <c r="A88" s="662" t="s">
        <v>685</v>
      </c>
      <c r="B88" s="854" t="s">
        <v>701</v>
      </c>
      <c r="C88" s="854"/>
      <c r="D88" s="854"/>
      <c r="E88" s="854"/>
      <c r="F88" s="854"/>
      <c r="G88" s="854"/>
      <c r="H88" s="854"/>
      <c r="I88" s="854"/>
    </row>
    <row r="89" spans="1:10" ht="75" customHeight="1">
      <c r="A89" s="662" t="s">
        <v>688</v>
      </c>
      <c r="B89" s="854" t="s">
        <v>702</v>
      </c>
      <c r="C89" s="854"/>
      <c r="D89" s="854"/>
      <c r="E89" s="854"/>
      <c r="F89" s="854"/>
      <c r="G89" s="854"/>
      <c r="H89" s="854"/>
      <c r="I89" s="854"/>
    </row>
    <row r="90" spans="1:10" ht="64.5" customHeight="1">
      <c r="A90" s="662" t="s">
        <v>703</v>
      </c>
      <c r="B90" s="854" t="s">
        <v>704</v>
      </c>
      <c r="C90" s="854"/>
      <c r="D90" s="854"/>
      <c r="E90" s="854"/>
      <c r="F90" s="854"/>
      <c r="G90" s="854"/>
      <c r="H90" s="854"/>
      <c r="I90" s="854"/>
    </row>
    <row r="91" spans="1:10" ht="95.25" customHeight="1">
      <c r="A91" s="662" t="s">
        <v>705</v>
      </c>
      <c r="B91" s="854" t="s">
        <v>706</v>
      </c>
      <c r="C91" s="854"/>
      <c r="D91" s="854"/>
      <c r="E91" s="854"/>
      <c r="F91" s="854"/>
      <c r="G91" s="854"/>
      <c r="H91" s="854"/>
      <c r="I91" s="854"/>
    </row>
    <row r="92" spans="1:10" ht="73.5" customHeight="1">
      <c r="A92" s="662" t="s">
        <v>707</v>
      </c>
      <c r="B92" s="854" t="s">
        <v>708</v>
      </c>
      <c r="C92" s="854"/>
      <c r="D92" s="854"/>
      <c r="E92" s="854"/>
      <c r="F92" s="854"/>
      <c r="G92" s="854"/>
      <c r="H92" s="854"/>
      <c r="I92" s="854"/>
    </row>
    <row r="93" spans="1:10" ht="58.5" customHeight="1">
      <c r="A93" s="662" t="s">
        <v>709</v>
      </c>
      <c r="B93" s="854" t="s">
        <v>710</v>
      </c>
      <c r="C93" s="854"/>
      <c r="D93" s="854"/>
      <c r="E93" s="854"/>
      <c r="F93" s="854"/>
      <c r="G93" s="854"/>
      <c r="H93" s="854"/>
      <c r="I93" s="854"/>
    </row>
    <row r="94" spans="1:10" ht="111.75" customHeight="1">
      <c r="A94" s="662" t="s">
        <v>711</v>
      </c>
      <c r="B94" s="854" t="s">
        <v>712</v>
      </c>
      <c r="C94" s="854"/>
      <c r="D94" s="854"/>
      <c r="E94" s="854"/>
      <c r="F94" s="854"/>
      <c r="G94" s="854"/>
      <c r="H94" s="854"/>
      <c r="I94" s="854"/>
    </row>
    <row r="95" spans="1:10" ht="84.75" customHeight="1">
      <c r="A95" s="662" t="s">
        <v>713</v>
      </c>
      <c r="B95" s="854" t="s">
        <v>714</v>
      </c>
      <c r="C95" s="854"/>
      <c r="D95" s="854"/>
      <c r="E95" s="854"/>
      <c r="F95" s="854"/>
      <c r="G95" s="854"/>
      <c r="H95" s="854"/>
      <c r="I95" s="854"/>
    </row>
    <row r="96" spans="1:10" ht="84.75" customHeight="1">
      <c r="A96" s="662" t="s">
        <v>715</v>
      </c>
      <c r="B96" s="854" t="s">
        <v>716</v>
      </c>
      <c r="C96" s="854"/>
      <c r="D96" s="854"/>
      <c r="E96" s="854"/>
      <c r="F96" s="854"/>
      <c r="G96" s="854"/>
      <c r="H96" s="854"/>
      <c r="I96" s="854"/>
    </row>
    <row r="97" spans="1:10" ht="21" customHeight="1">
      <c r="A97" s="854" t="s">
        <v>440</v>
      </c>
      <c r="B97" s="854"/>
      <c r="C97" s="854"/>
      <c r="D97" s="854"/>
      <c r="E97" s="1353" t="s">
        <v>440</v>
      </c>
      <c r="F97" s="1353"/>
      <c r="G97" s="1353"/>
      <c r="H97" s="1353"/>
      <c r="I97" s="1353"/>
      <c r="J97" s="655"/>
    </row>
    <row r="98" spans="1:10" ht="33" customHeight="1">
      <c r="A98" s="1063" t="s">
        <v>456</v>
      </c>
      <c r="B98" s="1063"/>
      <c r="C98" s="1063"/>
      <c r="D98" s="1063"/>
      <c r="E98" s="1354" t="s">
        <v>669</v>
      </c>
      <c r="F98" s="1354"/>
      <c r="G98" s="1354"/>
      <c r="H98" s="1354"/>
      <c r="I98" s="1354"/>
      <c r="J98" s="655"/>
    </row>
    <row r="99" spans="1:10" ht="19.5" customHeight="1">
      <c r="A99" s="325" t="s">
        <v>656</v>
      </c>
      <c r="B99" s="326"/>
      <c r="C99" s="326"/>
      <c r="D99" s="326"/>
      <c r="E99" s="326"/>
      <c r="F99" s="326"/>
      <c r="G99" s="326"/>
      <c r="H99" s="326"/>
      <c r="I99" s="659" t="s">
        <v>717</v>
      </c>
    </row>
    <row r="100" spans="1:10" ht="10.5" customHeight="1">
      <c r="A100" s="665"/>
      <c r="B100" s="666"/>
      <c r="C100" s="666"/>
      <c r="D100" s="666"/>
      <c r="E100" s="666"/>
      <c r="F100" s="666"/>
      <c r="G100" s="666"/>
      <c r="H100" s="666"/>
      <c r="I100" s="666"/>
    </row>
    <row r="101" spans="1:10" ht="79.5" customHeight="1">
      <c r="A101" s="662" t="s">
        <v>718</v>
      </c>
      <c r="B101" s="854" t="s">
        <v>719</v>
      </c>
      <c r="C101" s="854"/>
      <c r="D101" s="854"/>
      <c r="E101" s="854"/>
      <c r="F101" s="854"/>
      <c r="G101" s="854"/>
      <c r="H101" s="854"/>
      <c r="I101" s="854"/>
    </row>
    <row r="102" spans="1:10" ht="72" customHeight="1">
      <c r="A102" s="662" t="s">
        <v>720</v>
      </c>
      <c r="B102" s="854" t="s">
        <v>721</v>
      </c>
      <c r="C102" s="854"/>
      <c r="D102" s="854"/>
      <c r="E102" s="854"/>
      <c r="F102" s="854"/>
      <c r="G102" s="854"/>
      <c r="H102" s="854"/>
      <c r="I102" s="854"/>
    </row>
    <row r="103" spans="1:10" ht="72.75" customHeight="1">
      <c r="A103" s="662" t="s">
        <v>722</v>
      </c>
      <c r="B103" s="854" t="s">
        <v>723</v>
      </c>
      <c r="C103" s="854"/>
      <c r="D103" s="854"/>
      <c r="E103" s="854"/>
      <c r="F103" s="854"/>
      <c r="G103" s="854"/>
      <c r="H103" s="854"/>
      <c r="I103" s="854"/>
    </row>
    <row r="104" spans="1:10" ht="30" customHeight="1">
      <c r="A104" s="663" t="s">
        <v>724</v>
      </c>
      <c r="B104" s="664"/>
      <c r="C104" s="664"/>
      <c r="D104" s="664"/>
      <c r="E104" s="664"/>
      <c r="F104" s="664"/>
      <c r="G104" s="664"/>
      <c r="H104" s="664"/>
      <c r="I104" s="664"/>
    </row>
    <row r="105" spans="1:10" ht="32.25" customHeight="1">
      <c r="A105" s="662" t="s">
        <v>421</v>
      </c>
      <c r="B105" s="854" t="s">
        <v>485</v>
      </c>
      <c r="C105" s="854"/>
      <c r="D105" s="854"/>
      <c r="E105" s="854"/>
      <c r="F105" s="854"/>
      <c r="G105" s="854"/>
      <c r="H105" s="854"/>
      <c r="I105" s="854"/>
    </row>
    <row r="106" spans="1:10" ht="44.25" customHeight="1">
      <c r="A106" s="662" t="s">
        <v>423</v>
      </c>
      <c r="B106" s="854" t="s">
        <v>725</v>
      </c>
      <c r="C106" s="854"/>
      <c r="D106" s="854"/>
      <c r="E106" s="854"/>
      <c r="F106" s="854"/>
      <c r="G106" s="854"/>
      <c r="H106" s="854"/>
      <c r="I106" s="854"/>
    </row>
    <row r="107" spans="1:10" ht="12" customHeight="1">
      <c r="A107" s="662"/>
      <c r="B107" s="667"/>
      <c r="C107" s="667"/>
      <c r="D107" s="667"/>
      <c r="E107" s="667"/>
      <c r="F107" s="667"/>
      <c r="G107" s="667"/>
      <c r="H107" s="667"/>
      <c r="I107" s="667"/>
    </row>
    <row r="108" spans="1:10" ht="30" customHeight="1">
      <c r="A108" s="663" t="s">
        <v>726</v>
      </c>
      <c r="B108" s="664"/>
      <c r="C108" s="664"/>
      <c r="D108" s="664"/>
      <c r="E108" s="664"/>
      <c r="F108" s="664"/>
      <c r="G108" s="664"/>
      <c r="H108" s="664"/>
      <c r="I108" s="664"/>
    </row>
    <row r="109" spans="1:10" ht="40.5" customHeight="1">
      <c r="A109" s="1357" t="s">
        <v>727</v>
      </c>
      <c r="B109" s="1357"/>
      <c r="C109" s="1357"/>
      <c r="D109" s="1357"/>
      <c r="E109" s="1357"/>
      <c r="F109" s="1357"/>
      <c r="G109" s="1357"/>
      <c r="H109" s="1357"/>
      <c r="I109" s="1357"/>
    </row>
    <row r="110" spans="1:10" ht="30" customHeight="1">
      <c r="A110" s="663" t="s">
        <v>728</v>
      </c>
      <c r="B110" s="664"/>
      <c r="C110" s="664"/>
      <c r="D110" s="664"/>
      <c r="E110" s="664"/>
      <c r="F110" s="664"/>
      <c r="G110" s="664"/>
      <c r="H110" s="664"/>
      <c r="I110" s="664"/>
    </row>
    <row r="111" spans="1:10" ht="62.25" customHeight="1">
      <c r="A111" s="662" t="s">
        <v>421</v>
      </c>
      <c r="B111" s="854" t="s">
        <v>729</v>
      </c>
      <c r="C111" s="854"/>
      <c r="D111" s="854"/>
      <c r="E111" s="854"/>
      <c r="F111" s="854"/>
      <c r="G111" s="854"/>
      <c r="H111" s="854"/>
      <c r="I111" s="854"/>
    </row>
    <row r="112" spans="1:10" ht="45" customHeight="1">
      <c r="A112" s="662" t="s">
        <v>423</v>
      </c>
      <c r="B112" s="854" t="s">
        <v>730</v>
      </c>
      <c r="C112" s="854"/>
      <c r="D112" s="854"/>
      <c r="E112" s="854"/>
      <c r="F112" s="854"/>
      <c r="G112" s="854"/>
      <c r="H112" s="854"/>
      <c r="I112" s="854"/>
    </row>
    <row r="113" spans="1:10" ht="55.5" customHeight="1">
      <c r="A113" s="662" t="s">
        <v>425</v>
      </c>
      <c r="B113" s="854" t="s">
        <v>731</v>
      </c>
      <c r="C113" s="854"/>
      <c r="D113" s="854"/>
      <c r="E113" s="854"/>
      <c r="F113" s="854"/>
      <c r="G113" s="854"/>
      <c r="H113" s="854"/>
      <c r="I113" s="854"/>
    </row>
    <row r="114" spans="1:10" ht="58.5" customHeight="1">
      <c r="A114" s="662" t="s">
        <v>427</v>
      </c>
      <c r="B114" s="854" t="s">
        <v>732</v>
      </c>
      <c r="C114" s="854"/>
      <c r="D114" s="854"/>
      <c r="E114" s="854"/>
      <c r="F114" s="854"/>
      <c r="G114" s="854"/>
      <c r="H114" s="854"/>
      <c r="I114" s="854"/>
    </row>
    <row r="115" spans="1:10" ht="54" customHeight="1">
      <c r="A115" s="662" t="s">
        <v>429</v>
      </c>
      <c r="B115" s="854" t="s">
        <v>733</v>
      </c>
      <c r="C115" s="854"/>
      <c r="D115" s="854"/>
      <c r="E115" s="854"/>
      <c r="F115" s="854"/>
      <c r="G115" s="854"/>
      <c r="H115" s="854"/>
      <c r="I115" s="854"/>
    </row>
    <row r="116" spans="1:10" ht="17.45" customHeight="1">
      <c r="A116" s="665"/>
      <c r="B116" s="666"/>
      <c r="C116" s="666"/>
      <c r="D116" s="666"/>
      <c r="E116" s="666"/>
      <c r="F116" s="666"/>
      <c r="G116" s="666"/>
      <c r="H116" s="666"/>
      <c r="I116" s="666"/>
    </row>
    <row r="117" spans="1:10" ht="21" customHeight="1">
      <c r="A117" s="854" t="s">
        <v>440</v>
      </c>
      <c r="B117" s="854"/>
      <c r="C117" s="854"/>
      <c r="D117" s="854"/>
      <c r="E117" s="1353" t="s">
        <v>440</v>
      </c>
      <c r="F117" s="1353"/>
      <c r="G117" s="1353"/>
      <c r="H117" s="1353"/>
      <c r="I117" s="1353"/>
      <c r="J117" s="655"/>
    </row>
    <row r="118" spans="1:10" ht="33" customHeight="1">
      <c r="A118" s="1063" t="s">
        <v>456</v>
      </c>
      <c r="B118" s="1063"/>
      <c r="C118" s="1063"/>
      <c r="D118" s="1063"/>
      <c r="E118" s="1354" t="s">
        <v>669</v>
      </c>
      <c r="F118" s="1354"/>
      <c r="G118" s="1354"/>
      <c r="H118" s="1354"/>
      <c r="I118" s="1354"/>
      <c r="J118" s="655"/>
    </row>
    <row r="119" spans="1:10" ht="22.5" customHeight="1">
      <c r="A119" s="325" t="s">
        <v>656</v>
      </c>
      <c r="B119" s="326"/>
      <c r="C119" s="326"/>
      <c r="D119" s="326"/>
      <c r="E119" s="326"/>
      <c r="F119" s="326"/>
      <c r="G119" s="326"/>
      <c r="H119" s="326"/>
      <c r="I119" s="659" t="s">
        <v>734</v>
      </c>
      <c r="J119" s="655"/>
    </row>
    <row r="120" spans="1:10" ht="30.75" customHeight="1">
      <c r="A120" s="665"/>
      <c r="B120" s="1355"/>
      <c r="C120" s="1355"/>
      <c r="D120" s="1355"/>
      <c r="E120" s="1355"/>
      <c r="F120" s="1355"/>
      <c r="G120" s="1355"/>
      <c r="H120" s="1355"/>
      <c r="I120" s="1355"/>
    </row>
    <row r="121" spans="1:10" ht="21.95" customHeight="1">
      <c r="A121" s="278"/>
      <c r="B121" s="324"/>
      <c r="C121" s="278"/>
      <c r="D121" s="278"/>
      <c r="E121" s="278"/>
      <c r="F121" s="324"/>
      <c r="G121" s="278"/>
      <c r="H121" s="278"/>
      <c r="I121" s="278"/>
    </row>
    <row r="122" spans="1:10" ht="21.95" customHeight="1">
      <c r="A122" s="278"/>
      <c r="B122" s="852" t="s">
        <v>524</v>
      </c>
      <c r="C122" s="852"/>
      <c r="D122" s="300"/>
      <c r="E122" s="300"/>
      <c r="F122" s="852" t="s">
        <v>524</v>
      </c>
      <c r="G122" s="852"/>
      <c r="H122" s="300"/>
      <c r="I122" s="300"/>
    </row>
    <row r="123" spans="1:10" ht="35.25" customHeight="1">
      <c r="A123" s="278"/>
      <c r="B123" s="1356" t="s">
        <v>456</v>
      </c>
      <c r="C123" s="1356"/>
      <c r="D123" s="1356"/>
      <c r="E123" s="1356"/>
      <c r="F123" s="1356" t="s">
        <v>669</v>
      </c>
      <c r="G123" s="1356"/>
      <c r="H123" s="1356"/>
      <c r="I123" s="1356"/>
    </row>
    <row r="124" spans="1:10" ht="21.95" customHeight="1">
      <c r="A124" s="278"/>
      <c r="B124" s="668"/>
      <c r="C124" s="660"/>
      <c r="D124" s="660"/>
      <c r="E124" s="660"/>
      <c r="F124" s="669"/>
      <c r="G124" s="669"/>
      <c r="H124" s="669"/>
      <c r="I124" s="669"/>
    </row>
    <row r="125" spans="1:10" ht="21.95" customHeight="1">
      <c r="A125" s="278"/>
      <c r="B125" s="854" t="s">
        <v>525</v>
      </c>
      <c r="C125" s="854"/>
      <c r="D125" s="854"/>
      <c r="E125" s="854"/>
      <c r="F125" s="854" t="s">
        <v>525</v>
      </c>
      <c r="G125" s="854"/>
      <c r="H125" s="854"/>
      <c r="I125" s="854"/>
    </row>
    <row r="126" spans="1:10" ht="21.95" customHeight="1">
      <c r="A126" s="278"/>
      <c r="B126" s="324"/>
      <c r="C126" s="660"/>
      <c r="D126" s="660"/>
      <c r="E126" s="660"/>
      <c r="F126" s="324"/>
      <c r="G126" s="660"/>
      <c r="H126" s="660"/>
      <c r="I126" s="660"/>
    </row>
    <row r="127" spans="1:10" ht="21.95" customHeight="1">
      <c r="A127" s="278"/>
      <c r="B127" s="324"/>
      <c r="C127" s="660"/>
      <c r="D127" s="660"/>
      <c r="E127" s="660"/>
      <c r="F127" s="324"/>
      <c r="G127" s="660"/>
      <c r="H127" s="660"/>
      <c r="I127" s="660"/>
    </row>
    <row r="128" spans="1:10" ht="21.95" customHeight="1">
      <c r="A128" s="278"/>
      <c r="B128" s="326" t="s">
        <v>526</v>
      </c>
      <c r="C128" s="670"/>
      <c r="D128" s="326"/>
      <c r="E128" s="326"/>
      <c r="F128" s="1352" t="s">
        <v>526</v>
      </c>
      <c r="G128" s="1352"/>
      <c r="H128" s="1352"/>
      <c r="I128" s="1352"/>
    </row>
    <row r="129" spans="1:9" ht="21.95" customHeight="1">
      <c r="A129" s="278"/>
      <c r="B129" s="326" t="s">
        <v>68</v>
      </c>
      <c r="C129" s="670"/>
      <c r="D129" s="326"/>
      <c r="E129" s="326"/>
      <c r="F129" s="326" t="s">
        <v>735</v>
      </c>
      <c r="G129" s="300"/>
      <c r="H129" s="300"/>
      <c r="I129" s="300"/>
    </row>
    <row r="130" spans="1:9" ht="21.95" customHeight="1">
      <c r="A130" s="278"/>
      <c r="B130" s="300"/>
      <c r="C130" s="660"/>
      <c r="D130" s="660"/>
      <c r="E130" s="660"/>
      <c r="F130" s="300"/>
      <c r="G130" s="660"/>
      <c r="H130" s="660"/>
      <c r="I130" s="660"/>
    </row>
    <row r="131" spans="1:9" ht="21.95" customHeight="1">
      <c r="A131" s="278"/>
      <c r="B131" s="854" t="s">
        <v>527</v>
      </c>
      <c r="C131" s="854"/>
      <c r="D131" s="854"/>
      <c r="E131" s="854"/>
      <c r="F131" s="854" t="s">
        <v>527</v>
      </c>
      <c r="G131" s="854"/>
      <c r="H131" s="854"/>
      <c r="I131" s="854"/>
    </row>
    <row r="132" spans="1:9" ht="21.95" customHeight="1">
      <c r="A132" s="278"/>
      <c r="B132" s="326" t="s">
        <v>526</v>
      </c>
      <c r="C132" s="326"/>
      <c r="D132" s="326"/>
      <c r="E132" s="326"/>
      <c r="F132" s="326" t="s">
        <v>526</v>
      </c>
      <c r="G132" s="300"/>
      <c r="H132" s="300"/>
      <c r="I132" s="300"/>
    </row>
    <row r="133" spans="1:9" ht="21.95" customHeight="1">
      <c r="A133" s="278"/>
      <c r="B133" s="326" t="s">
        <v>68</v>
      </c>
      <c r="C133" s="326"/>
      <c r="D133" s="326"/>
      <c r="E133" s="326"/>
      <c r="F133" s="326" t="s">
        <v>68</v>
      </c>
      <c r="G133" s="278"/>
      <c r="H133" s="278"/>
      <c r="I133" s="278"/>
    </row>
    <row r="134" spans="1:9" ht="21.95" customHeight="1">
      <c r="A134" s="278"/>
      <c r="B134" s="278"/>
      <c r="C134" s="278"/>
      <c r="D134" s="278"/>
      <c r="E134" s="278"/>
      <c r="F134" s="278"/>
      <c r="G134" s="278"/>
      <c r="H134" s="278"/>
      <c r="I134" s="278"/>
    </row>
    <row r="135" spans="1:9" ht="21.95" customHeight="1">
      <c r="A135" s="278"/>
      <c r="B135" s="854" t="s">
        <v>528</v>
      </c>
      <c r="C135" s="854"/>
      <c r="D135" s="854"/>
      <c r="E135" s="854"/>
      <c r="F135" s="854" t="s">
        <v>528</v>
      </c>
      <c r="G135" s="854"/>
      <c r="H135" s="854"/>
      <c r="I135" s="854"/>
    </row>
    <row r="136" spans="1:9" ht="21.95" customHeight="1">
      <c r="A136" s="278"/>
      <c r="B136" s="326" t="s">
        <v>526</v>
      </c>
      <c r="C136" s="326"/>
      <c r="D136" s="326"/>
      <c r="E136" s="326"/>
      <c r="F136" s="326" t="s">
        <v>526</v>
      </c>
      <c r="G136" s="300"/>
      <c r="H136" s="300"/>
      <c r="I136" s="300"/>
    </row>
    <row r="137" spans="1:9" ht="21.95" customHeight="1">
      <c r="A137" s="278"/>
      <c r="B137" s="326" t="s">
        <v>68</v>
      </c>
      <c r="C137" s="326"/>
      <c r="D137" s="326"/>
      <c r="E137" s="326"/>
      <c r="F137" s="326" t="s">
        <v>68</v>
      </c>
      <c r="G137" s="278"/>
      <c r="H137" s="278"/>
      <c r="I137" s="278"/>
    </row>
    <row r="138" spans="1:9" ht="21.95" customHeight="1">
      <c r="A138" s="278"/>
      <c r="B138" s="326"/>
      <c r="C138" s="326"/>
      <c r="D138" s="326"/>
      <c r="E138" s="326"/>
      <c r="F138" s="326"/>
      <c r="G138" s="278"/>
      <c r="H138" s="278"/>
      <c r="I138" s="278"/>
    </row>
    <row r="139" spans="1:9" ht="21.95" customHeight="1">
      <c r="A139" s="278"/>
      <c r="B139" s="326"/>
      <c r="C139" s="326"/>
      <c r="D139" s="326"/>
      <c r="E139" s="326"/>
      <c r="F139" s="326"/>
      <c r="G139" s="278"/>
      <c r="H139" s="278"/>
      <c r="I139" s="278"/>
    </row>
    <row r="140" spans="1:9" ht="21.95" customHeight="1">
      <c r="A140" s="278"/>
      <c r="B140" s="326"/>
      <c r="C140" s="326"/>
      <c r="D140" s="326"/>
      <c r="E140" s="326"/>
      <c r="F140" s="326"/>
      <c r="G140" s="278"/>
      <c r="H140" s="278"/>
      <c r="I140" s="278"/>
    </row>
    <row r="141" spans="1:9" ht="21.95" customHeight="1">
      <c r="A141" s="278"/>
      <c r="B141" s="326"/>
      <c r="C141" s="326"/>
      <c r="D141" s="326"/>
      <c r="E141" s="326"/>
      <c r="F141" s="326"/>
      <c r="G141" s="278"/>
      <c r="H141" s="278"/>
      <c r="I141" s="278"/>
    </row>
    <row r="142" spans="1:9" ht="21.95" customHeight="1">
      <c r="A142" s="278"/>
      <c r="B142" s="326"/>
      <c r="C142" s="326"/>
      <c r="D142" s="326"/>
      <c r="E142" s="326"/>
      <c r="F142" s="326"/>
      <c r="G142" s="278"/>
      <c r="H142" s="278"/>
      <c r="I142" s="278"/>
    </row>
    <row r="143" spans="1:9" ht="21.95" customHeight="1">
      <c r="A143" s="278"/>
      <c r="B143" s="326"/>
      <c r="C143" s="326"/>
      <c r="D143" s="326"/>
      <c r="E143" s="326"/>
      <c r="F143" s="326"/>
      <c r="G143" s="278"/>
      <c r="H143" s="278"/>
      <c r="I143" s="278"/>
    </row>
    <row r="144" spans="1:9" ht="21.95" customHeight="1">
      <c r="A144" s="278"/>
      <c r="B144" s="326"/>
      <c r="C144" s="326"/>
      <c r="D144" s="326"/>
      <c r="E144" s="326"/>
      <c r="F144" s="326"/>
      <c r="G144" s="278"/>
      <c r="H144" s="278"/>
      <c r="I144" s="278"/>
    </row>
    <row r="145" spans="1:9" ht="21.95" customHeight="1">
      <c r="A145" s="278"/>
      <c r="B145" s="326"/>
      <c r="C145" s="326"/>
      <c r="D145" s="326"/>
      <c r="E145" s="326"/>
      <c r="F145" s="326"/>
      <c r="G145" s="278"/>
      <c r="H145" s="278"/>
      <c r="I145" s="278"/>
    </row>
    <row r="146" spans="1:9" ht="21.95" customHeight="1">
      <c r="A146" s="278"/>
      <c r="B146" s="326"/>
      <c r="C146" s="326"/>
      <c r="D146" s="326"/>
      <c r="E146" s="326"/>
      <c r="F146" s="326"/>
      <c r="G146" s="278"/>
      <c r="H146" s="278"/>
      <c r="I146" s="278"/>
    </row>
    <row r="147" spans="1:9" ht="21.95" customHeight="1">
      <c r="A147" s="278"/>
      <c r="B147" s="326"/>
      <c r="C147" s="326"/>
      <c r="D147" s="326"/>
      <c r="E147" s="326"/>
      <c r="F147" s="326"/>
      <c r="G147" s="278"/>
      <c r="H147" s="278"/>
      <c r="I147" s="278"/>
    </row>
    <row r="148" spans="1:9" ht="21.6" customHeight="1">
      <c r="A148" s="278"/>
      <c r="B148" s="326"/>
      <c r="C148" s="326"/>
      <c r="D148" s="326"/>
      <c r="E148" s="326"/>
      <c r="F148" s="326"/>
      <c r="G148" s="278"/>
      <c r="H148" s="278"/>
      <c r="I148" s="278"/>
    </row>
    <row r="149" spans="1:9" ht="21.6" hidden="1" customHeight="1">
      <c r="A149" s="278"/>
      <c r="B149" s="326"/>
      <c r="C149" s="326"/>
      <c r="D149" s="326"/>
      <c r="E149" s="326"/>
      <c r="F149" s="326"/>
      <c r="G149" s="278"/>
      <c r="H149" s="278"/>
      <c r="I149" s="278"/>
    </row>
    <row r="150" spans="1:9" ht="21.6" hidden="1" customHeight="1">
      <c r="A150" s="278"/>
      <c r="B150" s="326"/>
      <c r="C150" s="326"/>
      <c r="D150" s="326"/>
      <c r="E150" s="326"/>
      <c r="F150" s="326"/>
      <c r="G150" s="278"/>
      <c r="H150" s="278"/>
      <c r="I150" s="278"/>
    </row>
    <row r="151" spans="1:9" ht="18.600000000000001" hidden="1" customHeight="1">
      <c r="A151" s="278"/>
      <c r="B151" s="326"/>
      <c r="C151" s="326"/>
      <c r="D151" s="326"/>
      <c r="E151" s="326"/>
      <c r="F151" s="326"/>
      <c r="G151" s="278"/>
      <c r="H151" s="278"/>
      <c r="I151" s="278"/>
    </row>
    <row r="152" spans="1:9" ht="21.6" hidden="1" customHeight="1">
      <c r="A152" s="278"/>
      <c r="B152" s="326"/>
      <c r="C152" s="326"/>
      <c r="D152" s="326"/>
      <c r="E152" s="326"/>
      <c r="F152" s="326"/>
      <c r="G152" s="278"/>
      <c r="H152" s="278"/>
      <c r="I152" s="278"/>
    </row>
    <row r="153" spans="1:9" ht="21.6" hidden="1" customHeight="1">
      <c r="A153" s="278"/>
      <c r="B153" s="326"/>
      <c r="C153" s="326"/>
      <c r="D153" s="326"/>
      <c r="E153" s="326"/>
      <c r="F153" s="326"/>
      <c r="G153" s="278"/>
      <c r="H153" s="278"/>
      <c r="I153" s="278"/>
    </row>
    <row r="154" spans="1:9" ht="21.95" customHeight="1">
      <c r="A154" s="278"/>
      <c r="B154" s="326"/>
      <c r="C154" s="326"/>
      <c r="D154" s="326"/>
      <c r="E154" s="326"/>
      <c r="F154" s="326"/>
      <c r="G154" s="278"/>
      <c r="H154" s="278"/>
      <c r="I154" s="278"/>
    </row>
    <row r="155" spans="1:9" ht="21.95" customHeight="1">
      <c r="A155" s="278"/>
      <c r="B155" s="326"/>
      <c r="C155" s="326"/>
      <c r="D155" s="326"/>
      <c r="E155" s="326"/>
      <c r="F155" s="326"/>
      <c r="G155" s="278"/>
      <c r="H155" s="278"/>
      <c r="I155" s="278"/>
    </row>
    <row r="156" spans="1:9" ht="21.95" customHeight="1">
      <c r="A156" s="327"/>
      <c r="B156" s="275"/>
      <c r="C156" s="275"/>
      <c r="D156" s="275"/>
      <c r="E156" s="275"/>
      <c r="F156" s="275"/>
      <c r="G156" s="327"/>
      <c r="H156" s="327"/>
      <c r="I156" s="327"/>
    </row>
    <row r="157" spans="1:9" ht="21.95" customHeight="1">
      <c r="A157" s="325" t="s">
        <v>656</v>
      </c>
      <c r="B157" s="326"/>
      <c r="C157" s="326"/>
      <c r="D157" s="326"/>
      <c r="E157" s="326"/>
      <c r="F157" s="326"/>
      <c r="G157" s="326"/>
      <c r="H157" s="326"/>
      <c r="I157" s="659" t="s">
        <v>736</v>
      </c>
    </row>
    <row r="158" spans="1:9" ht="21.95" customHeight="1">
      <c r="A158" s="278"/>
      <c r="B158" s="326"/>
      <c r="C158" s="326"/>
      <c r="D158" s="326"/>
      <c r="E158" s="326"/>
      <c r="F158" s="326"/>
      <c r="G158" s="278"/>
      <c r="H158" s="278"/>
      <c r="I158" s="278"/>
    </row>
    <row r="159" spans="1:9" ht="21.95" customHeight="1">
      <c r="A159" s="278"/>
      <c r="B159" s="326"/>
      <c r="C159" s="326"/>
      <c r="D159" s="326"/>
      <c r="E159" s="326"/>
      <c r="F159" s="326"/>
      <c r="G159" s="278"/>
      <c r="H159" s="278"/>
      <c r="I159" s="278"/>
    </row>
    <row r="160" spans="1:9" ht="21.95" customHeight="1">
      <c r="A160" s="278"/>
      <c r="B160" s="326"/>
      <c r="C160" s="326"/>
      <c r="D160" s="326"/>
      <c r="E160" s="326"/>
      <c r="F160" s="326"/>
      <c r="G160" s="278"/>
      <c r="H160" s="278"/>
      <c r="I160" s="278"/>
    </row>
    <row r="161" spans="1:10" ht="21.95" customHeight="1">
      <c r="A161" s="278"/>
      <c r="B161" s="326"/>
      <c r="C161" s="326"/>
      <c r="D161" s="326"/>
      <c r="E161" s="326"/>
      <c r="F161" s="326"/>
      <c r="G161" s="278"/>
      <c r="H161" s="278"/>
      <c r="I161" s="278"/>
    </row>
    <row r="162" spans="1:10" ht="21.95" customHeight="1">
      <c r="A162" s="278"/>
      <c r="B162" s="326"/>
      <c r="C162" s="326"/>
      <c r="D162" s="326"/>
      <c r="E162" s="326"/>
      <c r="F162" s="326"/>
      <c r="G162" s="278"/>
      <c r="H162" s="278"/>
      <c r="I162" s="278"/>
    </row>
    <row r="163" spans="1:10" ht="21.95" customHeight="1">
      <c r="A163" s="278"/>
      <c r="B163" s="326"/>
      <c r="C163" s="326"/>
      <c r="D163" s="326"/>
      <c r="E163" s="326"/>
      <c r="F163" s="326"/>
      <c r="G163" s="278"/>
      <c r="H163" s="278"/>
      <c r="I163" s="278"/>
    </row>
    <row r="164" spans="1:10" ht="21.95" customHeight="1">
      <c r="A164" s="278"/>
      <c r="B164" s="326"/>
      <c r="C164" s="326"/>
      <c r="D164" s="326"/>
      <c r="E164" s="326"/>
      <c r="F164" s="326"/>
      <c r="G164" s="278"/>
      <c r="H164" s="278"/>
      <c r="I164" s="278"/>
    </row>
    <row r="165" spans="1:10" ht="21.95" customHeight="1">
      <c r="A165" s="278"/>
      <c r="B165" s="326"/>
      <c r="C165" s="326"/>
      <c r="D165" s="326"/>
      <c r="E165" s="326"/>
      <c r="F165" s="326"/>
      <c r="G165" s="278"/>
      <c r="H165" s="278"/>
      <c r="I165" s="278"/>
    </row>
    <row r="166" spans="1:10" ht="21.95" customHeight="1">
      <c r="A166" s="278"/>
      <c r="B166" s="326"/>
      <c r="C166" s="326"/>
      <c r="D166" s="326"/>
      <c r="E166" s="326"/>
      <c r="F166" s="326"/>
      <c r="G166" s="278"/>
      <c r="H166" s="278"/>
      <c r="I166" s="278"/>
    </row>
    <row r="167" spans="1:10" ht="21.95" customHeight="1">
      <c r="A167" s="278"/>
      <c r="B167" s="326"/>
      <c r="C167" s="326"/>
      <c r="D167" s="326"/>
      <c r="E167" s="326"/>
      <c r="F167" s="326"/>
      <c r="G167" s="278"/>
      <c r="H167" s="278"/>
      <c r="I167" s="278"/>
    </row>
    <row r="168" spans="1:10" ht="21.95" customHeight="1">
      <c r="A168" s="278"/>
      <c r="B168" s="326"/>
      <c r="C168" s="326"/>
      <c r="D168" s="326"/>
      <c r="E168" s="326"/>
      <c r="F168" s="326"/>
      <c r="G168" s="278"/>
      <c r="H168" s="278"/>
      <c r="I168" s="278"/>
    </row>
    <row r="169" spans="1:10" ht="21.95" customHeight="1">
      <c r="A169" s="278"/>
      <c r="B169" s="326"/>
      <c r="C169" s="326"/>
      <c r="D169" s="326"/>
      <c r="E169" s="326"/>
      <c r="F169" s="326"/>
      <c r="G169" s="278"/>
      <c r="H169" s="278"/>
      <c r="I169" s="278"/>
    </row>
    <row r="170" spans="1:10" ht="15.75">
      <c r="A170" s="278"/>
      <c r="B170" s="278"/>
      <c r="C170" s="278"/>
      <c r="D170" s="278"/>
      <c r="E170" s="278"/>
      <c r="F170" s="278"/>
      <c r="G170" s="278"/>
      <c r="H170" s="278"/>
      <c r="I170" s="278"/>
    </row>
    <row r="171" spans="1:10">
      <c r="J171" s="655"/>
    </row>
    <row r="172" spans="1:10" ht="15.75">
      <c r="A172" s="278"/>
      <c r="B172" s="278"/>
      <c r="C172" s="278"/>
      <c r="D172" s="278"/>
      <c r="E172" s="278"/>
      <c r="F172" s="278"/>
      <c r="G172" s="278"/>
      <c r="H172" s="278"/>
      <c r="I172" s="278"/>
    </row>
    <row r="173" spans="1:10" ht="15.75">
      <c r="A173" s="278"/>
      <c r="B173" s="278"/>
      <c r="C173" s="278"/>
      <c r="D173" s="278"/>
      <c r="E173" s="278"/>
      <c r="F173" s="278"/>
      <c r="G173" s="278"/>
      <c r="H173" s="278"/>
      <c r="I173" s="278"/>
    </row>
    <row r="174" spans="1:10" ht="15.75">
      <c r="A174" s="278"/>
      <c r="B174" s="278"/>
      <c r="C174" s="278"/>
      <c r="D174" s="278"/>
      <c r="E174" s="278"/>
      <c r="F174" s="278"/>
      <c r="G174" s="278"/>
      <c r="H174" s="278"/>
      <c r="I174" s="278"/>
    </row>
    <row r="175" spans="1:10" ht="15.75">
      <c r="A175" s="278"/>
      <c r="B175" s="278"/>
      <c r="C175" s="278"/>
      <c r="D175" s="278"/>
      <c r="E175" s="278"/>
      <c r="F175" s="278"/>
      <c r="G175" s="278"/>
      <c r="H175" s="278"/>
      <c r="I175" s="278"/>
    </row>
    <row r="176" spans="1:10" ht="15.75">
      <c r="A176" s="278"/>
      <c r="B176" s="278"/>
      <c r="C176" s="278"/>
      <c r="D176" s="278"/>
      <c r="E176" s="278"/>
      <c r="F176" s="278"/>
      <c r="G176" s="278"/>
      <c r="H176" s="278"/>
      <c r="I176" s="278"/>
    </row>
    <row r="177" spans="1:9" ht="15.75">
      <c r="A177" s="278"/>
      <c r="B177" s="278"/>
      <c r="C177" s="278"/>
      <c r="D177" s="278"/>
      <c r="E177" s="278"/>
      <c r="F177" s="278"/>
      <c r="G177" s="278"/>
      <c r="H177" s="278"/>
      <c r="I177" s="278"/>
    </row>
    <row r="178" spans="1:9" ht="15.75">
      <c r="A178" s="278"/>
      <c r="B178" s="278"/>
      <c r="C178" s="278"/>
      <c r="D178" s="278"/>
      <c r="E178" s="278"/>
      <c r="F178" s="278"/>
      <c r="G178" s="278"/>
      <c r="H178" s="278"/>
      <c r="I178" s="278"/>
    </row>
    <row r="179" spans="1:9" ht="15.75">
      <c r="A179" s="278"/>
      <c r="B179" s="278"/>
      <c r="C179" s="278"/>
      <c r="D179" s="278"/>
      <c r="E179" s="278"/>
      <c r="F179" s="278"/>
      <c r="G179" s="278"/>
      <c r="H179" s="278"/>
      <c r="I179" s="278"/>
    </row>
    <row r="180" spans="1:9" ht="15.75">
      <c r="A180" s="278"/>
      <c r="B180" s="278"/>
      <c r="C180" s="278"/>
      <c r="D180" s="278"/>
      <c r="E180" s="278"/>
      <c r="F180" s="278"/>
      <c r="G180" s="278"/>
      <c r="H180" s="278"/>
      <c r="I180" s="278"/>
    </row>
    <row r="181" spans="1:9" ht="15.75">
      <c r="A181" s="278"/>
      <c r="B181" s="278"/>
      <c r="C181" s="278"/>
      <c r="D181" s="278"/>
      <c r="E181" s="278"/>
      <c r="F181" s="278"/>
      <c r="G181" s="278"/>
      <c r="H181" s="278"/>
      <c r="I181" s="278"/>
    </row>
    <row r="182" spans="1:9" ht="15.75">
      <c r="A182" s="278"/>
      <c r="B182" s="278"/>
      <c r="C182" s="278"/>
      <c r="D182" s="278"/>
      <c r="E182" s="278"/>
      <c r="F182" s="278"/>
      <c r="G182" s="278"/>
      <c r="H182" s="278"/>
      <c r="I182" s="278"/>
    </row>
    <row r="183" spans="1:9" ht="15.75">
      <c r="A183" s="278"/>
      <c r="B183" s="278"/>
      <c r="C183" s="278"/>
      <c r="D183" s="278"/>
      <c r="E183" s="278"/>
      <c r="F183" s="278"/>
      <c r="G183" s="278"/>
      <c r="H183" s="278"/>
      <c r="I183" s="278"/>
    </row>
    <row r="184" spans="1:9" ht="15.75">
      <c r="A184" s="278"/>
      <c r="B184" s="278"/>
      <c r="C184" s="278"/>
      <c r="D184" s="278"/>
      <c r="E184" s="278"/>
      <c r="F184" s="278"/>
      <c r="G184" s="278"/>
      <c r="H184" s="278"/>
      <c r="I184" s="278"/>
    </row>
  </sheetData>
  <sheetProtection algorithmName="SHA-512" hashValue="LAqhjhFMPThoZgMaSOVHgdBXizkW3tc7KYp20PeyH0uU5eOEAZ9lFH3jA3KsicjULRjAHiMh/4vZdNbjnopcNg==" saltValue="yW5+AK6I1xXWTzb0/tD7DQ==" spinCount="100000" sheet="1" objects="1" scenarios="1"/>
  <customSheetViews>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374" t="str">
        <f>'Attach 3(JV)'!A1</f>
        <v>Specification No.:CC/NT/W-TR/DOM/A06/24/14607</v>
      </c>
      <c r="B1" s="1374"/>
      <c r="C1" s="1374"/>
      <c r="D1" s="1374"/>
      <c r="E1" s="507" t="str">
        <f>"Attachment-19 " &amp; 'Attach 3(JV)'!AT1</f>
        <v xml:space="preserve">Attachment-19 </v>
      </c>
      <c r="F1" s="78"/>
      <c r="G1" s="78"/>
      <c r="H1" s="78"/>
    </row>
    <row r="2" spans="1:9" ht="7.5" customHeight="1"/>
    <row r="3" spans="1:9" ht="91.5" customHeight="1">
      <c r="A3" s="1211" t="str">
        <f>'Attach 3(JV)'!A3</f>
        <v>765kV Transformer Package-7TR-11-BULK for procurement of 30 x 500 MVA, 765/400/33kV, 1-Ph Transformers under Bulk Procurement of 765kV and 400kV class Transformers &amp; Reactors of various Capacities (Lot-4).</v>
      </c>
      <c r="B3" s="1212"/>
      <c r="C3" s="1212"/>
      <c r="D3" s="1212"/>
      <c r="E3" s="1212"/>
      <c r="F3" s="26"/>
      <c r="G3" s="27"/>
      <c r="H3" s="26"/>
    </row>
    <row r="4" spans="1:9" ht="20.100000000000001" customHeight="1">
      <c r="A4" s="28"/>
      <c r="H4" s="30"/>
      <c r="I4" s="11"/>
    </row>
    <row r="5" spans="1:9" ht="20.100000000000001" customHeight="1">
      <c r="A5" s="840" t="s">
        <v>737</v>
      </c>
      <c r="B5" s="840"/>
      <c r="C5" s="840"/>
      <c r="D5" s="840"/>
      <c r="E5" s="84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73" t="str">
        <f>'Attach 3(JV)'!A8</f>
        <v/>
      </c>
      <c r="B8" s="1373"/>
      <c r="C8" s="1373"/>
      <c r="D8" s="1373"/>
      <c r="E8" s="107" t="str">
        <f>'Attach 3(JV)'!E8</f>
        <v>Contract Services</v>
      </c>
      <c r="H8" s="30"/>
      <c r="I8" s="11"/>
    </row>
    <row r="9" spans="1:9" ht="20.100000000000001" customHeight="1">
      <c r="A9" s="13" t="s">
        <v>57</v>
      </c>
      <c r="B9" s="842">
        <f>'Attach 3(JV)'!B9</f>
        <v>0</v>
      </c>
      <c r="C9" s="842"/>
      <c r="D9" s="842"/>
      <c r="E9" s="107" t="str">
        <f>'Attach 3(JV)'!E9</f>
        <v>Power Grid Corporation of India Ltd.,</v>
      </c>
      <c r="H9" s="30"/>
      <c r="I9" s="11"/>
    </row>
    <row r="10" spans="1:9" ht="20.100000000000001" customHeight="1">
      <c r="A10" s="13" t="s">
        <v>59</v>
      </c>
      <c r="B10" s="842">
        <f>'Attach 3(JV)'!B10</f>
        <v>0</v>
      </c>
      <c r="C10" s="842"/>
      <c r="D10" s="842"/>
      <c r="E10" s="107" t="str">
        <f>'Attach 3(JV)'!E10</f>
        <v>"Saudamini", Plot No. 2, Sector 29</v>
      </c>
      <c r="H10" s="30"/>
      <c r="I10" s="11"/>
    </row>
    <row r="11" spans="1:9" ht="20.100000000000001" customHeight="1">
      <c r="B11" s="842">
        <f>'Attach 3(JV)'!B11</f>
        <v>0</v>
      </c>
      <c r="C11" s="842"/>
      <c r="D11" s="842"/>
      <c r="E11" s="107" t="str">
        <f>'Attach 3(JV)'!E11</f>
        <v>Gurugram (Haryana) - 122001</v>
      </c>
    </row>
    <row r="12" spans="1:9" ht="18" customHeight="1">
      <c r="A12" s="32"/>
      <c r="B12" s="842">
        <f>'Attach 3(JV)'!B12</f>
        <v>0</v>
      </c>
      <c r="C12" s="842"/>
      <c r="D12" s="842"/>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63</v>
      </c>
    </row>
    <row r="16" spans="1:9" ht="6" customHeight="1">
      <c r="A16" s="32"/>
    </row>
    <row r="17" spans="1:8" ht="78.75" customHeight="1">
      <c r="A17" s="1059" t="s">
        <v>738</v>
      </c>
      <c r="B17" s="1059"/>
      <c r="C17" s="1059"/>
      <c r="D17" s="1059"/>
      <c r="E17" s="1059"/>
    </row>
    <row r="18" spans="1:8" ht="56.25" customHeight="1">
      <c r="A18" s="891" t="s">
        <v>739</v>
      </c>
      <c r="B18" s="891"/>
      <c r="C18" s="891"/>
      <c r="D18" s="891"/>
      <c r="E18" s="891"/>
    </row>
    <row r="19" spans="1:8" ht="184.5" customHeight="1">
      <c r="A19" s="891" t="s">
        <v>740</v>
      </c>
      <c r="B19" s="891"/>
      <c r="C19" s="891"/>
      <c r="D19" s="891"/>
      <c r="E19" s="891"/>
    </row>
    <row r="20" spans="1:8" ht="8.25" hidden="1" customHeight="1">
      <c r="A20" s="32"/>
    </row>
    <row r="21" spans="1:8" ht="20.100000000000001" hidden="1" customHeight="1">
      <c r="A21" s="32"/>
    </row>
    <row r="22" spans="1:8" ht="20.100000000000001" hidden="1" customHeight="1">
      <c r="A22" s="32"/>
    </row>
    <row r="23" spans="1:8" ht="57.75" hidden="1" customHeight="1">
      <c r="A23" s="1059"/>
      <c r="B23" s="1059"/>
      <c r="C23" s="1059"/>
      <c r="D23" s="1059"/>
      <c r="E23" s="1059"/>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65</v>
      </c>
      <c r="B30" s="62" t="str">
        <f>'Attach 3(JV)'!B24</f>
        <v>--</v>
      </c>
      <c r="C30" s="40"/>
      <c r="D30" s="37" t="s">
        <v>66</v>
      </c>
      <c r="E30" s="198" t="str">
        <f>'Attach 3(JV)'!E24</f>
        <v/>
      </c>
    </row>
    <row r="31" spans="1:8" ht="33" customHeight="1">
      <c r="A31" s="36" t="s">
        <v>67</v>
      </c>
      <c r="B31" s="198" t="str">
        <f>'Attach 3(JV)'!B25</f>
        <v/>
      </c>
      <c r="C31" s="40"/>
      <c r="D31" s="37" t="s">
        <v>68</v>
      </c>
      <c r="E31" s="198"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16YhCZTjoEQJ+R54fAYVNo0sYpSafhRRvxB08zKSAViZYv6exhq1Wy7N0wrEmu7yoJAfXBoT+5q6Ddyb1Zlbpg==" saltValue="5JtnWgeP3ehxtZjLPX2yrg==" spinCount="100000" sheet="1" objects="1" scenarios="1"/>
  <customSheetViews>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3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38"/>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39"/>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40"/>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topLeftCell="A16"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Specification No.:CC/NT/W-TR/DOM/A06/24/14607</v>
      </c>
      <c r="B1" s="508"/>
      <c r="C1" s="508"/>
      <c r="D1" s="508"/>
      <c r="E1" s="520" t="str">
        <f>"Attachment-23 " &amp; 'Attach 3(JV)'!AT1</f>
        <v xml:space="preserve">Attachment-23 </v>
      </c>
      <c r="F1" s="78"/>
      <c r="G1" s="78"/>
      <c r="H1" s="78"/>
    </row>
    <row r="3" spans="1:9" ht="75" customHeight="1">
      <c r="A3" s="1211" t="str">
        <f>'Attach 3(JV)'!A3</f>
        <v>765kV Transformer Package-7TR-11-BULK for procurement of 30 x 500 MVA, 765/400/33kV, 1-Ph Transformers under Bulk Procurement of 765kV and 400kV class Transformers &amp; Reactors of various Capacities (Lot-4).</v>
      </c>
      <c r="B3" s="1212"/>
      <c r="C3" s="1212"/>
      <c r="D3" s="1212"/>
      <c r="E3" s="1212"/>
      <c r="F3" s="26"/>
      <c r="G3" s="27"/>
      <c r="H3" s="26"/>
    </row>
    <row r="4" spans="1:9" ht="20.100000000000001" customHeight="1">
      <c r="A4" s="28"/>
      <c r="H4" s="30"/>
      <c r="I4" s="11"/>
    </row>
    <row r="5" spans="1:9" ht="20.100000000000001" customHeight="1">
      <c r="A5" s="840" t="s">
        <v>741</v>
      </c>
      <c r="B5" s="840"/>
      <c r="C5" s="840"/>
      <c r="D5" s="840"/>
      <c r="E5" s="84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6" t="str">
        <f>'Attach 3(JV)'!A8</f>
        <v/>
      </c>
      <c r="B8" s="846"/>
      <c r="C8" s="846"/>
      <c r="D8" s="846"/>
      <c r="E8" s="12" t="str">
        <f>'Attach 3(JV)'!E8</f>
        <v>Contract Services</v>
      </c>
      <c r="H8" s="30"/>
      <c r="I8" s="11"/>
    </row>
    <row r="9" spans="1:9" ht="20.100000000000001" customHeight="1">
      <c r="A9" s="13" t="s">
        <v>57</v>
      </c>
      <c r="B9" s="843">
        <f>'Attach 3(JV)'!B9</f>
        <v>0</v>
      </c>
      <c r="C9" s="843"/>
      <c r="D9" s="843"/>
      <c r="E9" s="12" t="str">
        <f>'Attach 3(JV)'!E9</f>
        <v>Power Grid Corporation of India Ltd.,</v>
      </c>
      <c r="H9" s="30"/>
      <c r="I9" s="11"/>
    </row>
    <row r="10" spans="1:9" ht="20.100000000000001" customHeight="1">
      <c r="A10" s="13" t="s">
        <v>59</v>
      </c>
      <c r="B10" s="843">
        <f>'Attach 3(JV)'!B10</f>
        <v>0</v>
      </c>
      <c r="C10" s="843"/>
      <c r="D10" s="843"/>
      <c r="E10" s="12" t="str">
        <f>'Attach 3(JV)'!E10</f>
        <v>"Saudamini", Plot No. 2, Sector 29</v>
      </c>
      <c r="H10" s="30"/>
      <c r="I10" s="11"/>
    </row>
    <row r="11" spans="1:9" ht="20.100000000000001" customHeight="1">
      <c r="B11" s="843">
        <f>'Attach 3(JV)'!B11</f>
        <v>0</v>
      </c>
      <c r="C11" s="843"/>
      <c r="D11" s="843"/>
      <c r="E11" s="12" t="str">
        <f>'Attach 3(JV)'!E11</f>
        <v>Gurugram (Haryana) - 122001</v>
      </c>
      <c r="G11" s="78" t="s">
        <v>10</v>
      </c>
    </row>
    <row r="12" spans="1:9" ht="20.100000000000001" customHeight="1">
      <c r="A12" s="32"/>
      <c r="B12" s="843">
        <f>'Attach 3(JV)'!B12</f>
        <v>0</v>
      </c>
      <c r="C12" s="843"/>
      <c r="D12" s="843"/>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235.5" customHeight="1">
      <c r="A16" s="1152" t="s">
        <v>998</v>
      </c>
      <c r="B16" s="1155"/>
      <c r="C16" s="1155"/>
      <c r="D16" s="1155"/>
      <c r="E16" s="1155"/>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wHx5kDHpwM+SM5TZuURXco9tvKjUXlB8CdnpzyDkeOvS4+TCzcidCMW6yYTw2h59FFyY5/6DcucHNQZchns8sg==" saltValue="Azn3EBOuSkrJ3SJ3vnXfpA==" spinCount="100000" sheet="1" objects="1" scenarios="1"/>
  <customSheetViews>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topLeftCell="A11" zoomScaleSheetLayoutView="100" workbookViewId="0">
      <selection activeCell="E7" sqref="E7"/>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Specification No.:CC/NT/W-TR/DOM/A06/24/14607</v>
      </c>
      <c r="B1" s="508"/>
      <c r="C1" s="508"/>
      <c r="D1" s="508"/>
      <c r="E1" s="520" t="s">
        <v>742</v>
      </c>
      <c r="F1" s="78"/>
      <c r="G1" s="78"/>
      <c r="H1" s="78"/>
    </row>
    <row r="3" spans="1:9" ht="75" customHeight="1">
      <c r="A3" s="1211" t="str">
        <f>'Attach 3(JV)'!A3</f>
        <v>765kV Transformer Package-7TR-11-BULK for procurement of 30 x 500 MVA, 765/400/33kV, 1-Ph Transformers under Bulk Procurement of 765kV and 400kV class Transformers &amp; Reactors of various Capacities (Lot-4).</v>
      </c>
      <c r="B3" s="1212"/>
      <c r="C3" s="1212"/>
      <c r="D3" s="1212"/>
      <c r="E3" s="1212"/>
      <c r="F3" s="26"/>
      <c r="G3" s="27"/>
      <c r="H3" s="26"/>
    </row>
    <row r="4" spans="1:9" ht="20.100000000000001" customHeight="1">
      <c r="A4" s="28"/>
      <c r="H4" s="30"/>
      <c r="I4" s="11"/>
    </row>
    <row r="5" spans="1:9" ht="48" customHeight="1">
      <c r="A5" s="1286" t="s">
        <v>743</v>
      </c>
      <c r="B5" s="1286"/>
      <c r="C5" s="1286"/>
      <c r="D5" s="1286"/>
      <c r="E5" s="128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6" t="str">
        <f>'Attach 3(JV)'!A8</f>
        <v/>
      </c>
      <c r="B8" s="846"/>
      <c r="C8" s="846"/>
      <c r="D8" s="846"/>
      <c r="E8" s="12" t="str">
        <f>'Attach 3(JV)'!E8</f>
        <v>Contract Services</v>
      </c>
      <c r="H8" s="30"/>
      <c r="I8" s="11"/>
    </row>
    <row r="9" spans="1:9" ht="20.100000000000001" customHeight="1">
      <c r="A9" s="13" t="s">
        <v>57</v>
      </c>
      <c r="B9" s="843">
        <f>'Attach 3(JV)'!B9</f>
        <v>0</v>
      </c>
      <c r="C9" s="843"/>
      <c r="D9" s="843"/>
      <c r="E9" s="12" t="str">
        <f>'Attach 3(JV)'!E9</f>
        <v>Power Grid Corporation of India Ltd.,</v>
      </c>
      <c r="H9" s="30"/>
      <c r="I9" s="11"/>
    </row>
    <row r="10" spans="1:9" ht="20.100000000000001" customHeight="1">
      <c r="A10" s="13" t="s">
        <v>59</v>
      </c>
      <c r="B10" s="843">
        <f>'Attach 3(JV)'!B10</f>
        <v>0</v>
      </c>
      <c r="C10" s="843"/>
      <c r="D10" s="843"/>
      <c r="E10" s="12" t="str">
        <f>'Attach 3(JV)'!E10</f>
        <v>"Saudamini", Plot No. 2, Sector 29</v>
      </c>
      <c r="H10" s="30"/>
      <c r="I10" s="11"/>
    </row>
    <row r="11" spans="1:9" ht="20.100000000000001" customHeight="1">
      <c r="B11" s="843">
        <f>'Attach 3(JV)'!B11</f>
        <v>0</v>
      </c>
      <c r="C11" s="843"/>
      <c r="D11" s="843"/>
      <c r="E11" s="12" t="str">
        <f>'Attach 3(JV)'!E11</f>
        <v>Gurugram (Haryana) - 122001</v>
      </c>
      <c r="G11" s="78" t="s">
        <v>10</v>
      </c>
    </row>
    <row r="12" spans="1:9" ht="20.100000000000001" customHeight="1">
      <c r="A12" s="32"/>
      <c r="B12" s="843">
        <f>'Attach 3(JV)'!B12</f>
        <v>0</v>
      </c>
      <c r="C12" s="843"/>
      <c r="D12" s="843"/>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383.25" customHeight="1">
      <c r="A16" s="1375" t="s">
        <v>744</v>
      </c>
      <c r="B16" s="1375"/>
      <c r="C16" s="1375"/>
      <c r="D16" s="1375"/>
      <c r="E16" s="1375"/>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QVxVmGm1HGYr87yo5uIdAyqmQvFVtGHgmOAd2wfs3PznuIEBoY2VqCeu6VN0MLupBgSLnwgm3XZX6OGHkl0tsA==" saltValue="s5s52fgXUQJ5zaaUqIwNtw==" spinCount="100000" sheet="1" objects="1" scenarios="1"/>
  <customSheetViews>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topLeftCell="A16" zoomScaleSheetLayoutView="100"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Specification No.:CC/NT/W-TR/DOM/A06/24/14607</v>
      </c>
      <c r="B1" s="508"/>
      <c r="C1" s="508"/>
      <c r="D1" s="508"/>
      <c r="E1" s="520" t="s">
        <v>745</v>
      </c>
      <c r="F1" s="78"/>
      <c r="G1" s="78"/>
      <c r="H1" s="78"/>
    </row>
    <row r="3" spans="1:9" ht="75" customHeight="1">
      <c r="A3" s="1211" t="str">
        <f>'Attach 3(JV)'!A3</f>
        <v>765kV Transformer Package-7TR-11-BULK for procurement of 30 x 500 MVA, 765/400/33kV, 1-Ph Transformers under Bulk Procurement of 765kV and 400kV class Transformers &amp; Reactors of various Capacities (Lot-4).</v>
      </c>
      <c r="B3" s="1212"/>
      <c r="C3" s="1212"/>
      <c r="D3" s="1212"/>
      <c r="E3" s="1212"/>
      <c r="F3" s="26"/>
      <c r="G3" s="27"/>
      <c r="H3" s="26"/>
    </row>
    <row r="4" spans="1:9" ht="20.100000000000001" customHeight="1">
      <c r="A4" s="28"/>
      <c r="H4" s="30"/>
      <c r="I4" s="11"/>
    </row>
    <row r="5" spans="1:9" ht="48" customHeight="1">
      <c r="A5" s="1286" t="s">
        <v>746</v>
      </c>
      <c r="B5" s="1286"/>
      <c r="C5" s="1286"/>
      <c r="D5" s="1286"/>
      <c r="E5" s="128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6" t="str">
        <f>'Attach 3(JV)'!A8</f>
        <v/>
      </c>
      <c r="B8" s="846"/>
      <c r="C8" s="846"/>
      <c r="D8" s="846"/>
      <c r="E8" s="12" t="str">
        <f>'Attach 3(JV)'!E8</f>
        <v>Contract Services</v>
      </c>
      <c r="H8" s="30"/>
      <c r="I8" s="11"/>
    </row>
    <row r="9" spans="1:9" ht="20.100000000000001" customHeight="1">
      <c r="A9" s="13" t="s">
        <v>57</v>
      </c>
      <c r="B9" s="843">
        <f>'Attach 3(JV)'!B9</f>
        <v>0</v>
      </c>
      <c r="C9" s="843"/>
      <c r="D9" s="843"/>
      <c r="E9" s="12" t="str">
        <f>'Attach 3(JV)'!E9</f>
        <v>Power Grid Corporation of India Ltd.,</v>
      </c>
      <c r="H9" s="30"/>
      <c r="I9" s="11"/>
    </row>
    <row r="10" spans="1:9" ht="20.100000000000001" customHeight="1">
      <c r="A10" s="13" t="s">
        <v>59</v>
      </c>
      <c r="B10" s="843">
        <f>'Attach 3(JV)'!B10</f>
        <v>0</v>
      </c>
      <c r="C10" s="843"/>
      <c r="D10" s="843"/>
      <c r="E10" s="12" t="str">
        <f>'Attach 3(JV)'!E10</f>
        <v>"Saudamini", Plot No. 2, Sector 29</v>
      </c>
      <c r="H10" s="30"/>
      <c r="I10" s="11"/>
    </row>
    <row r="11" spans="1:9" ht="20.100000000000001" customHeight="1">
      <c r="B11" s="843">
        <f>'Attach 3(JV)'!B11</f>
        <v>0</v>
      </c>
      <c r="C11" s="843"/>
      <c r="D11" s="843"/>
      <c r="E11" s="12" t="str">
        <f>'Attach 3(JV)'!E11</f>
        <v>Gurugram (Haryana) - 122001</v>
      </c>
      <c r="G11" s="78" t="s">
        <v>10</v>
      </c>
    </row>
    <row r="12" spans="1:9" ht="20.100000000000001" customHeight="1">
      <c r="A12" s="32"/>
      <c r="B12" s="843">
        <f>'Attach 3(JV)'!B12</f>
        <v>0</v>
      </c>
      <c r="C12" s="843"/>
      <c r="D12" s="843"/>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273" customHeight="1">
      <c r="A16" s="1220" t="s">
        <v>999</v>
      </c>
      <c r="B16" s="1220"/>
      <c r="C16" s="1220"/>
      <c r="D16" s="1220"/>
      <c r="E16" s="122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du5I7XRd/KRUZh8PJ6pivalTZY4L3RV6NK4dKmOoQfrOohV/ViUfxcRTfP1yXVJG+PjGm/uEcFR+xKL5ZSBNXA==" saltValue="IDwe10RVDkA9mc6ccGUUdQ==" spinCount="100000" sheet="1" objects="1" scenarios="1"/>
  <customSheetViews>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topLeftCell="A12" zoomScaleSheetLayoutView="10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Specification No.:CC/NT/W-TR/DOM/A06/24/14607</v>
      </c>
      <c r="B1" s="508"/>
      <c r="C1" s="508"/>
      <c r="D1" s="508"/>
      <c r="E1" s="520" t="s">
        <v>747</v>
      </c>
      <c r="F1" s="78"/>
      <c r="G1" s="78"/>
      <c r="H1" s="78"/>
    </row>
    <row r="3" spans="1:9" ht="65.25" customHeight="1">
      <c r="A3" s="1211" t="str">
        <f>'Attach 3(JV)'!A3</f>
        <v>765kV Transformer Package-7TR-11-BULK for procurement of 30 x 500 MVA, 765/400/33kV, 1-Ph Transformers under Bulk Procurement of 765kV and 400kV class Transformers &amp; Reactors of various Capacities (Lot-4).</v>
      </c>
      <c r="B3" s="1212"/>
      <c r="C3" s="1212"/>
      <c r="D3" s="1212"/>
      <c r="E3" s="1212"/>
      <c r="F3" s="26"/>
      <c r="G3" s="27"/>
      <c r="H3" s="26"/>
    </row>
    <row r="4" spans="1:9" ht="20.100000000000001" customHeight="1">
      <c r="A4" s="28"/>
      <c r="H4" s="30"/>
      <c r="I4" s="11"/>
    </row>
    <row r="5" spans="1:9" ht="32.25" customHeight="1">
      <c r="A5" s="1286" t="s">
        <v>748</v>
      </c>
      <c r="B5" s="1286"/>
      <c r="C5" s="1286"/>
      <c r="D5" s="1286"/>
      <c r="E5" s="128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6" t="str">
        <f>'Attach 3(JV)'!A8</f>
        <v/>
      </c>
      <c r="B8" s="846"/>
      <c r="C8" s="846"/>
      <c r="D8" s="846"/>
      <c r="E8" s="12" t="str">
        <f>'Attach 3(JV)'!E8</f>
        <v>Contract Services</v>
      </c>
      <c r="H8" s="30"/>
      <c r="I8" s="11"/>
    </row>
    <row r="9" spans="1:9" ht="20.100000000000001" customHeight="1">
      <c r="A9" s="13" t="s">
        <v>57</v>
      </c>
      <c r="B9" s="843">
        <f>'Attach 3(JV)'!B9</f>
        <v>0</v>
      </c>
      <c r="C9" s="843"/>
      <c r="D9" s="843"/>
      <c r="E9" s="12" t="str">
        <f>'Attach 3(JV)'!E9</f>
        <v>Power Grid Corporation of India Ltd.,</v>
      </c>
      <c r="H9" s="30"/>
      <c r="I9" s="11"/>
    </row>
    <row r="10" spans="1:9" ht="20.100000000000001" customHeight="1">
      <c r="A10" s="13" t="s">
        <v>59</v>
      </c>
      <c r="B10" s="843">
        <f>'Attach 3(JV)'!B10</f>
        <v>0</v>
      </c>
      <c r="C10" s="843"/>
      <c r="D10" s="843"/>
      <c r="E10" s="12" t="str">
        <f>'Attach 3(JV)'!E10</f>
        <v>"Saudamini", Plot No. 2, Sector 29</v>
      </c>
      <c r="H10" s="30"/>
      <c r="I10" s="11"/>
    </row>
    <row r="11" spans="1:9" ht="20.100000000000001" customHeight="1">
      <c r="B11" s="843">
        <f>'Attach 3(JV)'!B11</f>
        <v>0</v>
      </c>
      <c r="C11" s="843"/>
      <c r="D11" s="843"/>
      <c r="E11" s="12" t="str">
        <f>'Attach 3(JV)'!E11</f>
        <v>Gurugram (Haryana) - 122001</v>
      </c>
      <c r="G11" s="78" t="s">
        <v>10</v>
      </c>
    </row>
    <row r="12" spans="1:9" ht="20.100000000000001" customHeight="1">
      <c r="A12" s="32"/>
      <c r="B12" s="843">
        <f>'Attach 3(JV)'!B12</f>
        <v>0</v>
      </c>
      <c r="C12" s="843"/>
      <c r="D12" s="843"/>
      <c r="E12" s="12"/>
    </row>
    <row r="13" spans="1:9" ht="16.5" customHeight="1">
      <c r="A13" s="32"/>
      <c r="B13" s="102"/>
      <c r="C13" s="102"/>
      <c r="D13" s="102"/>
      <c r="E13" s="25"/>
    </row>
    <row r="14" spans="1:9" ht="20.100000000000001" customHeight="1">
      <c r="A14" s="29" t="s">
        <v>63</v>
      </c>
    </row>
    <row r="15" spans="1:9" ht="20.100000000000001" customHeight="1">
      <c r="A15" s="32"/>
    </row>
    <row r="16" spans="1:9" ht="225.75" customHeight="1">
      <c r="A16" s="1220" t="s">
        <v>1000</v>
      </c>
      <c r="B16" s="1220"/>
      <c r="C16" s="1220"/>
      <c r="D16" s="1220"/>
      <c r="E16" s="122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A26" s="1376" t="s">
        <v>749</v>
      </c>
      <c r="B26" s="1376"/>
      <c r="C26" s="1376"/>
      <c r="D26" s="1376"/>
      <c r="E26" s="1376"/>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SZ3T+nTRIOvqOmP0W771QY5wIQZJSObUBkCdrgjkV6gZrDv++XDgEP3KTuNHxLlDxJgyHoku5pao2n1l1UeyLw==" saltValue="gX16/k08FXKkGiqMRh2lbw==" spinCount="100000" sheet="1" objects="1" scenarios="1"/>
  <customSheetViews>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view="pageBreakPreview" zoomScaleSheetLayoutView="100" workbookViewId="0">
      <selection activeCell="M56" sqref="M56"/>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customWidth="1"/>
    <col min="29" max="29" width="22.42578125" style="57" customWidth="1"/>
    <col min="30" max="31" width="9.140625" style="178" customWidth="1"/>
    <col min="32" max="32" width="9.140625" style="156" customWidth="1"/>
    <col min="33" max="33" width="10" style="156" customWidth="1"/>
    <col min="34" max="34" width="14.85546875" style="156" customWidth="1"/>
    <col min="35" max="35" width="9.140625" style="156" customWidth="1"/>
    <col min="36" max="42" width="9.140625" style="156"/>
    <col min="43" max="16384" width="9.140625" style="25"/>
  </cols>
  <sheetData>
    <row r="1" spans="1:52" ht="27.75" customHeight="1">
      <c r="A1" s="919" t="str">
        <f>'Attach 3(JV)'!A1</f>
        <v>Specification No.:CC/NT/W-TR/DOM/A06/24/14607</v>
      </c>
      <c r="B1" s="919"/>
      <c r="C1" s="919"/>
      <c r="D1" s="919"/>
      <c r="E1" s="919"/>
      <c r="F1" s="269" t="s">
        <v>750</v>
      </c>
      <c r="G1" s="52"/>
      <c r="H1" s="52"/>
      <c r="I1" s="78"/>
      <c r="J1" s="78"/>
      <c r="K1" s="78"/>
      <c r="L1" s="78"/>
      <c r="M1" s="78"/>
      <c r="N1" s="78"/>
      <c r="O1" s="78"/>
      <c r="P1" s="78"/>
      <c r="Q1" s="78"/>
      <c r="R1" s="78"/>
      <c r="S1" s="78"/>
      <c r="T1" s="78"/>
      <c r="U1" s="78"/>
      <c r="V1" s="78"/>
      <c r="W1" s="78"/>
      <c r="X1" s="78"/>
      <c r="Y1" s="78"/>
      <c r="Z1" s="78"/>
      <c r="AA1" s="78"/>
      <c r="AD1" s="709"/>
      <c r="AE1" s="710">
        <v>1</v>
      </c>
      <c r="AF1" s="77" t="s">
        <v>751</v>
      </c>
      <c r="AG1" s="711">
        <v>1</v>
      </c>
      <c r="AH1" s="711" t="s">
        <v>752</v>
      </c>
      <c r="AI1" s="712"/>
      <c r="AJ1" s="712"/>
      <c r="AK1" s="711">
        <v>1</v>
      </c>
      <c r="AL1" s="712" t="s">
        <v>753</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09"/>
      <c r="AE2" s="710">
        <v>2</v>
      </c>
      <c r="AF2" s="77" t="s">
        <v>754</v>
      </c>
      <c r="AG2" s="711">
        <v>2</v>
      </c>
      <c r="AH2" s="711" t="s">
        <v>755</v>
      </c>
      <c r="AI2" s="712"/>
      <c r="AJ2" s="712"/>
      <c r="AK2" s="711">
        <v>2</v>
      </c>
      <c r="AL2" s="712" t="s">
        <v>756</v>
      </c>
      <c r="AM2" s="77"/>
      <c r="AN2" s="77"/>
      <c r="AO2" s="77"/>
      <c r="AP2" s="77"/>
      <c r="AQ2" s="114"/>
      <c r="AR2" s="114"/>
      <c r="AS2" s="114"/>
      <c r="AT2" s="114"/>
      <c r="AU2" s="114"/>
      <c r="AV2" s="114"/>
      <c r="AW2" s="114"/>
      <c r="AX2" s="114"/>
      <c r="AY2" s="114"/>
      <c r="AZ2" s="114"/>
    </row>
    <row r="3" spans="1:52" ht="20.100000000000001" customHeight="1">
      <c r="A3" s="840" t="s">
        <v>757</v>
      </c>
      <c r="B3" s="840"/>
      <c r="C3" s="840"/>
      <c r="D3" s="840"/>
      <c r="E3" s="840"/>
      <c r="F3" s="840"/>
      <c r="G3" s="28"/>
      <c r="H3" s="28"/>
      <c r="I3" s="49"/>
      <c r="J3" s="78"/>
      <c r="K3" s="78"/>
      <c r="L3" s="78"/>
      <c r="M3" s="78"/>
      <c r="N3" s="78"/>
      <c r="O3" s="78"/>
      <c r="P3" s="78"/>
      <c r="Q3" s="78"/>
      <c r="R3" s="78"/>
      <c r="S3" s="78"/>
      <c r="T3" s="78"/>
      <c r="U3" s="78"/>
      <c r="V3" s="78"/>
      <c r="W3" s="78"/>
      <c r="X3" s="78"/>
      <c r="Y3" s="78"/>
      <c r="Z3" s="78"/>
      <c r="AA3" s="78"/>
      <c r="AB3" s="179"/>
      <c r="AC3" s="180"/>
      <c r="AD3" s="709"/>
      <c r="AE3" s="710">
        <v>3</v>
      </c>
      <c r="AF3" s="77" t="s">
        <v>758</v>
      </c>
      <c r="AG3" s="711">
        <v>3</v>
      </c>
      <c r="AH3" s="711" t="s">
        <v>759</v>
      </c>
      <c r="AI3" s="712"/>
      <c r="AJ3" s="712"/>
      <c r="AK3" s="711">
        <v>3</v>
      </c>
      <c r="AL3" s="712" t="s">
        <v>760</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9"/>
      <c r="AC4" s="180"/>
      <c r="AD4" s="709"/>
      <c r="AE4" s="710">
        <v>4</v>
      </c>
      <c r="AF4" s="77" t="s">
        <v>761</v>
      </c>
      <c r="AG4" s="711">
        <v>4</v>
      </c>
      <c r="AH4" s="711" t="s">
        <v>762</v>
      </c>
      <c r="AI4" s="712"/>
      <c r="AJ4" s="712"/>
      <c r="AK4" s="711">
        <v>4</v>
      </c>
      <c r="AL4" s="712" t="s">
        <v>763</v>
      </c>
      <c r="AM4" s="77"/>
      <c r="AN4" s="77"/>
      <c r="AO4" s="77"/>
      <c r="AP4" s="77"/>
      <c r="AQ4" s="114"/>
      <c r="AR4" s="114"/>
      <c r="AS4" s="114"/>
      <c r="AT4" s="114"/>
      <c r="AU4" s="114"/>
      <c r="AV4" s="114"/>
      <c r="AW4" s="114"/>
      <c r="AX4" s="114"/>
      <c r="AY4" s="114"/>
      <c r="AZ4" s="114"/>
    </row>
    <row r="5" spans="1:52" ht="20.100000000000001" customHeight="1">
      <c r="A5" s="38" t="s">
        <v>764</v>
      </c>
      <c r="B5" s="38"/>
      <c r="C5" s="1402"/>
      <c r="D5" s="1402"/>
      <c r="E5" s="1402"/>
      <c r="F5" s="1402"/>
      <c r="G5" s="38"/>
      <c r="H5" s="38"/>
      <c r="I5" s="78"/>
      <c r="J5" s="78"/>
      <c r="K5" s="78"/>
      <c r="L5" s="78"/>
      <c r="M5" s="78"/>
      <c r="N5" s="78"/>
      <c r="O5" s="78"/>
      <c r="P5" s="78"/>
      <c r="Q5" s="78"/>
      <c r="R5" s="78"/>
      <c r="S5" s="78"/>
      <c r="T5" s="78"/>
      <c r="U5" s="78"/>
      <c r="V5" s="78"/>
      <c r="W5" s="78"/>
      <c r="X5" s="78"/>
      <c r="Y5" s="78"/>
      <c r="Z5" s="78"/>
      <c r="AA5" s="78"/>
      <c r="AB5" s="179"/>
      <c r="AC5" s="180"/>
      <c r="AD5" s="709"/>
      <c r="AE5" s="710">
        <v>5</v>
      </c>
      <c r="AF5" s="77" t="s">
        <v>765</v>
      </c>
      <c r="AG5" s="711">
        <v>5</v>
      </c>
      <c r="AH5" s="711" t="s">
        <v>762</v>
      </c>
      <c r="AI5" s="712"/>
      <c r="AJ5" s="712"/>
      <c r="AK5" s="711">
        <v>5</v>
      </c>
      <c r="AL5" s="712" t="s">
        <v>766</v>
      </c>
      <c r="AM5" s="77"/>
      <c r="AN5" s="77"/>
      <c r="AO5" s="77"/>
      <c r="AP5" s="77"/>
      <c r="AQ5" s="114"/>
      <c r="AR5" s="114"/>
      <c r="AS5" s="114"/>
      <c r="AT5" s="114"/>
      <c r="AU5" s="114"/>
      <c r="AV5" s="114"/>
      <c r="AW5" s="114"/>
      <c r="AX5" s="114"/>
      <c r="AY5" s="114"/>
      <c r="AZ5" s="114"/>
    </row>
    <row r="6" spans="1:52" ht="20.100000000000001" customHeight="1">
      <c r="A6" s="38" t="s">
        <v>65</v>
      </c>
      <c r="B6" s="1402" t="str">
        <f>'Attach 3(JV)'!B24</f>
        <v>--</v>
      </c>
      <c r="C6" s="1402"/>
      <c r="I6" s="78"/>
      <c r="J6" s="78"/>
      <c r="K6" s="78"/>
      <c r="L6" s="78"/>
      <c r="M6" s="78"/>
      <c r="N6" s="78"/>
      <c r="O6" s="78"/>
      <c r="P6" s="78"/>
      <c r="Q6" s="78"/>
      <c r="R6" s="78"/>
      <c r="S6" s="78"/>
      <c r="T6" s="78"/>
      <c r="U6" s="78"/>
      <c r="V6" s="78"/>
      <c r="W6" s="78"/>
      <c r="X6" s="78"/>
      <c r="Y6" s="78"/>
      <c r="Z6" s="78"/>
      <c r="AA6" s="78"/>
      <c r="AB6" s="179"/>
      <c r="AC6" s="180"/>
      <c r="AD6" s="709"/>
      <c r="AE6" s="710">
        <v>6</v>
      </c>
      <c r="AF6" s="77" t="s">
        <v>767</v>
      </c>
      <c r="AG6" s="711">
        <v>6</v>
      </c>
      <c r="AH6" s="711" t="s">
        <v>762</v>
      </c>
      <c r="AI6" s="713" t="e">
        <f>DAY(B6)</f>
        <v>#VALUE!</v>
      </c>
      <c r="AJ6" s="712"/>
      <c r="AK6" s="711">
        <v>6</v>
      </c>
      <c r="AL6" s="712" t="s">
        <v>768</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79"/>
      <c r="AC7" s="180"/>
      <c r="AD7" s="709"/>
      <c r="AE7" s="710">
        <v>7</v>
      </c>
      <c r="AF7" s="77" t="s">
        <v>769</v>
      </c>
      <c r="AG7" s="711">
        <v>7</v>
      </c>
      <c r="AH7" s="711" t="s">
        <v>762</v>
      </c>
      <c r="AI7" s="713" t="e">
        <f>MONTH(B6)</f>
        <v>#VALUE!</v>
      </c>
      <c r="AJ7" s="712"/>
      <c r="AK7" s="711">
        <v>7</v>
      </c>
      <c r="AL7" s="712" t="s">
        <v>770</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9"/>
      <c r="AC8" s="180"/>
      <c r="AD8" s="709"/>
      <c r="AE8" s="710">
        <v>8</v>
      </c>
      <c r="AF8" s="77" t="s">
        <v>771</v>
      </c>
      <c r="AG8" s="711">
        <v>8</v>
      </c>
      <c r="AH8" s="711" t="s">
        <v>762</v>
      </c>
      <c r="AI8" s="713" t="e">
        <f>LOOKUP(AI7,AK1:AK12,AL1:AL12)</f>
        <v>#VALUE!</v>
      </c>
      <c r="AJ8" s="712"/>
      <c r="AK8" s="711">
        <v>8</v>
      </c>
      <c r="AL8" s="712" t="s">
        <v>772</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9"/>
      <c r="AC9" s="180"/>
      <c r="AD9" s="709"/>
      <c r="AE9" s="710">
        <v>9</v>
      </c>
      <c r="AF9" s="77" t="s">
        <v>773</v>
      </c>
      <c r="AG9" s="711">
        <v>9</v>
      </c>
      <c r="AH9" s="711" t="s">
        <v>762</v>
      </c>
      <c r="AI9" s="713" t="e">
        <f>YEAR(B6)</f>
        <v>#VALUE!</v>
      </c>
      <c r="AJ9" s="712"/>
      <c r="AK9" s="711">
        <v>9</v>
      </c>
      <c r="AL9" s="712" t="s">
        <v>774</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9"/>
      <c r="AC10" s="180"/>
      <c r="AD10" s="709"/>
      <c r="AE10" s="710">
        <v>10</v>
      </c>
      <c r="AF10" s="77" t="s">
        <v>775</v>
      </c>
      <c r="AG10" s="711">
        <v>10</v>
      </c>
      <c r="AH10" s="711" t="s">
        <v>762</v>
      </c>
      <c r="AI10" s="712"/>
      <c r="AJ10" s="712"/>
      <c r="AK10" s="711">
        <v>10</v>
      </c>
      <c r="AL10" s="712" t="s">
        <v>776</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79"/>
      <c r="AC11" s="180"/>
      <c r="AD11" s="709"/>
      <c r="AE11" s="710">
        <v>11</v>
      </c>
      <c r="AF11" s="77" t="s">
        <v>777</v>
      </c>
      <c r="AG11" s="711">
        <v>11</v>
      </c>
      <c r="AH11" s="711" t="s">
        <v>762</v>
      </c>
      <c r="AI11" s="712"/>
      <c r="AJ11" s="712"/>
      <c r="AK11" s="711">
        <v>11</v>
      </c>
      <c r="AL11" s="712" t="s">
        <v>778</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79"/>
      <c r="AC12" s="180"/>
      <c r="AD12" s="709"/>
      <c r="AE12" s="710">
        <v>12</v>
      </c>
      <c r="AF12" s="77" t="s">
        <v>779</v>
      </c>
      <c r="AG12" s="711">
        <v>12</v>
      </c>
      <c r="AH12" s="711" t="s">
        <v>762</v>
      </c>
      <c r="AI12" s="712"/>
      <c r="AJ12" s="712"/>
      <c r="AK12" s="711">
        <v>12</v>
      </c>
      <c r="AL12" s="712" t="s">
        <v>780</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9"/>
      <c r="AC13" s="180"/>
      <c r="AD13" s="709"/>
      <c r="AE13" s="710">
        <v>13</v>
      </c>
      <c r="AF13" s="77" t="s">
        <v>781</v>
      </c>
      <c r="AG13" s="711">
        <v>13</v>
      </c>
      <c r="AH13" s="711" t="s">
        <v>762</v>
      </c>
      <c r="AI13" s="712"/>
      <c r="AJ13" s="712"/>
      <c r="AK13" s="712"/>
      <c r="AL13" s="712"/>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9"/>
      <c r="AC14" s="180"/>
      <c r="AD14" s="709"/>
      <c r="AE14" s="710">
        <v>14</v>
      </c>
      <c r="AF14" s="77" t="s">
        <v>782</v>
      </c>
      <c r="AG14" s="711">
        <v>14</v>
      </c>
      <c r="AH14" s="711" t="s">
        <v>762</v>
      </c>
      <c r="AI14" s="712"/>
      <c r="AJ14" s="712"/>
      <c r="AK14" s="712"/>
      <c r="AL14" s="712"/>
      <c r="AM14" s="77"/>
      <c r="AN14" s="77"/>
      <c r="AO14" s="77"/>
      <c r="AP14" s="77"/>
      <c r="AQ14" s="114"/>
      <c r="AR14" s="114"/>
      <c r="AS14" s="114"/>
      <c r="AT14" s="114"/>
      <c r="AU14" s="114"/>
      <c r="AV14" s="114"/>
      <c r="AW14" s="114"/>
      <c r="AX14" s="114"/>
      <c r="AY14" s="114"/>
      <c r="AZ14" s="114"/>
    </row>
    <row r="15" spans="1:52" ht="60" customHeight="1">
      <c r="A15" s="265" t="s">
        <v>783</v>
      </c>
      <c r="B15" s="1405" t="str">
        <f>Basic!B1</f>
        <v>765kV Transformer Package-7TR-11-BULK for procurement of 30 x 500 MVA, 765/400/33kV, 1-Ph Transformers under Bulk Procurement of 765kV and 400kV class Transformers &amp; Reactors of various Capacities (Lot-4).</v>
      </c>
      <c r="C15" s="1405"/>
      <c r="D15" s="1405"/>
      <c r="E15" s="1405"/>
      <c r="F15" s="1405"/>
      <c r="G15" s="32"/>
      <c r="H15" s="32"/>
      <c r="I15" s="78"/>
      <c r="J15" s="78"/>
      <c r="K15" s="78"/>
      <c r="L15" s="78"/>
      <c r="M15" s="78"/>
      <c r="N15" s="78"/>
      <c r="O15" s="78"/>
      <c r="P15" s="78"/>
      <c r="Q15" s="78"/>
      <c r="R15" s="78"/>
      <c r="S15" s="78"/>
      <c r="T15" s="78"/>
      <c r="U15" s="78"/>
      <c r="V15" s="78"/>
      <c r="W15" s="78"/>
      <c r="X15" s="78"/>
      <c r="Y15" s="78"/>
      <c r="Z15" s="78"/>
      <c r="AA15" s="78"/>
      <c r="AB15" s="179"/>
      <c r="AC15" s="180"/>
      <c r="AD15" s="709"/>
      <c r="AE15" s="710">
        <v>15</v>
      </c>
      <c r="AF15" s="77" t="s">
        <v>784</v>
      </c>
      <c r="AG15" s="711">
        <v>15</v>
      </c>
      <c r="AH15" s="711" t="s">
        <v>762</v>
      </c>
      <c r="AI15" s="712"/>
      <c r="AJ15" s="712"/>
      <c r="AK15" s="712"/>
      <c r="AL15" s="712"/>
      <c r="AM15" s="77"/>
      <c r="AN15" s="77"/>
      <c r="AO15" s="77"/>
      <c r="AP15" s="77"/>
      <c r="AQ15" s="114"/>
      <c r="AR15" s="114"/>
      <c r="AS15" s="114"/>
      <c r="AT15" s="114"/>
      <c r="AU15" s="114"/>
      <c r="AV15" s="114"/>
      <c r="AW15" s="114"/>
      <c r="AX15" s="114"/>
      <c r="AY15" s="114"/>
      <c r="AZ15" s="114"/>
    </row>
    <row r="16" spans="1:52" ht="30.75" customHeight="1">
      <c r="A16" s="29" t="s">
        <v>785</v>
      </c>
      <c r="C16" s="32"/>
      <c r="D16" s="32"/>
      <c r="E16" s="32"/>
      <c r="F16" s="32"/>
      <c r="G16" s="1392" t="s">
        <v>786</v>
      </c>
      <c r="H16" s="1392"/>
      <c r="I16" s="78"/>
      <c r="J16" s="78"/>
      <c r="K16" s="78"/>
      <c r="L16" s="78"/>
      <c r="M16" s="78"/>
      <c r="N16" s="78"/>
      <c r="O16" s="78"/>
      <c r="P16" s="78"/>
      <c r="Q16" s="78"/>
      <c r="R16" s="78"/>
      <c r="S16" s="78"/>
      <c r="T16" s="78"/>
      <c r="U16" s="78"/>
      <c r="V16" s="78"/>
      <c r="W16" s="78"/>
      <c r="X16" s="78"/>
      <c r="Y16" s="78"/>
      <c r="Z16" s="78"/>
      <c r="AA16" s="78"/>
      <c r="AB16" s="179"/>
      <c r="AC16" s="180"/>
      <c r="AD16" s="709"/>
      <c r="AE16" s="710">
        <v>16</v>
      </c>
      <c r="AF16" s="77" t="s">
        <v>787</v>
      </c>
      <c r="AG16" s="711">
        <v>16</v>
      </c>
      <c r="AH16" s="711" t="s">
        <v>762</v>
      </c>
      <c r="AI16" s="712"/>
      <c r="AJ16" s="712"/>
      <c r="AK16" s="712"/>
      <c r="AL16" s="712"/>
      <c r="AM16" s="77"/>
      <c r="AN16" s="77"/>
      <c r="AO16" s="77"/>
      <c r="AP16" s="77"/>
      <c r="AQ16" s="114"/>
      <c r="AR16" s="114"/>
      <c r="AS16" s="114"/>
      <c r="AT16" s="114"/>
      <c r="AU16" s="114"/>
      <c r="AV16" s="114"/>
      <c r="AW16" s="114"/>
      <c r="AX16" s="114"/>
      <c r="AY16" s="114"/>
      <c r="AZ16" s="114"/>
    </row>
    <row r="17" spans="1:52" s="24" customFormat="1" ht="141" customHeight="1">
      <c r="A17" s="69">
        <v>1</v>
      </c>
      <c r="B17" s="1377"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77"/>
      <c r="D17" s="1377"/>
      <c r="E17" s="1377"/>
      <c r="F17" s="1377"/>
      <c r="G17" s="266"/>
      <c r="H17" s="267" t="s">
        <v>788</v>
      </c>
      <c r="I17" s="154"/>
      <c r="J17" s="78"/>
      <c r="K17" s="78"/>
      <c r="L17" s="78"/>
      <c r="M17" s="78"/>
      <c r="N17" s="78"/>
      <c r="O17" s="78"/>
      <c r="P17" s="78"/>
      <c r="Q17" s="78"/>
      <c r="R17" s="78"/>
      <c r="S17" s="78"/>
      <c r="T17" s="78"/>
      <c r="U17" s="78"/>
      <c r="V17" s="78"/>
      <c r="W17" s="78"/>
      <c r="X17" s="78"/>
      <c r="Y17" s="78"/>
      <c r="Z17" s="58"/>
      <c r="AA17" s="58"/>
      <c r="AB17" s="181" t="s">
        <v>789</v>
      </c>
      <c r="AC17" s="56"/>
      <c r="AD17" s="182"/>
      <c r="AE17" s="710">
        <v>17</v>
      </c>
      <c r="AF17" s="78" t="s">
        <v>790</v>
      </c>
      <c r="AG17" s="711">
        <v>17</v>
      </c>
      <c r="AH17" s="711" t="s">
        <v>762</v>
      </c>
      <c r="AI17" s="712"/>
      <c r="AJ17" s="712"/>
      <c r="AK17" s="712"/>
      <c r="AL17" s="712"/>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1387" t="s">
        <v>791</v>
      </c>
      <c r="C18" s="1387"/>
      <c r="D18" s="1387"/>
      <c r="E18" s="1387"/>
      <c r="F18" s="1387"/>
      <c r="G18" s="78"/>
      <c r="H18" s="78"/>
      <c r="I18" s="154"/>
      <c r="J18" s="78"/>
      <c r="K18" s="78"/>
      <c r="L18" s="78"/>
      <c r="M18" s="78"/>
      <c r="N18" s="78"/>
      <c r="O18" s="78"/>
      <c r="P18" s="78"/>
      <c r="Q18" s="78"/>
      <c r="R18" s="78"/>
      <c r="S18" s="78"/>
      <c r="T18" s="78"/>
      <c r="U18" s="78"/>
      <c r="V18" s="78"/>
      <c r="W18" s="78"/>
      <c r="X18" s="78"/>
      <c r="Y18" s="78"/>
      <c r="Z18" s="58"/>
      <c r="AA18" s="58"/>
      <c r="AB18" s="181"/>
      <c r="AC18" s="56"/>
      <c r="AD18" s="182"/>
      <c r="AE18" s="710"/>
      <c r="AF18" s="78"/>
      <c r="AG18" s="711"/>
      <c r="AH18" s="711"/>
      <c r="AI18" s="712"/>
      <c r="AJ18" s="712"/>
      <c r="AK18" s="712"/>
      <c r="AL18" s="712"/>
      <c r="AM18" s="78"/>
      <c r="AN18" s="78"/>
      <c r="AO18" s="78"/>
      <c r="AP18" s="78"/>
      <c r="AQ18" s="112"/>
      <c r="AR18" s="112"/>
      <c r="AS18" s="112"/>
      <c r="AT18" s="112"/>
      <c r="AU18" s="112"/>
      <c r="AV18" s="112"/>
      <c r="AW18" s="112"/>
      <c r="AX18" s="112"/>
      <c r="AY18" s="112"/>
      <c r="AZ18" s="112"/>
    </row>
    <row r="19" spans="1:52" ht="21" customHeight="1">
      <c r="A19" s="69">
        <v>2</v>
      </c>
      <c r="B19" s="70" t="s">
        <v>792</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9"/>
      <c r="AC19" s="180" t="s">
        <v>793</v>
      </c>
      <c r="AD19" s="709"/>
      <c r="AE19" s="710">
        <v>18</v>
      </c>
      <c r="AF19" s="77" t="s">
        <v>794</v>
      </c>
      <c r="AG19" s="711">
        <v>18</v>
      </c>
      <c r="AH19" s="711" t="s">
        <v>762</v>
      </c>
      <c r="AI19" s="712"/>
      <c r="AJ19" s="712"/>
      <c r="AK19" s="712"/>
      <c r="AL19" s="712"/>
      <c r="AM19" s="77"/>
      <c r="AN19" s="77"/>
      <c r="AO19" s="77"/>
      <c r="AP19" s="77"/>
      <c r="AQ19" s="114"/>
      <c r="AR19" s="114"/>
      <c r="AS19" s="114"/>
      <c r="AT19" s="114"/>
      <c r="AU19" s="114"/>
      <c r="AV19" s="114"/>
      <c r="AW19" s="114"/>
      <c r="AX19" s="114"/>
      <c r="AY19" s="114"/>
      <c r="AZ19" s="114"/>
    </row>
    <row r="20" spans="1:52" s="24" customFormat="1" ht="41.25" customHeight="1">
      <c r="A20" s="29"/>
      <c r="B20" s="1059" t="s">
        <v>795</v>
      </c>
      <c r="C20" s="1059"/>
      <c r="D20" s="1059"/>
      <c r="E20" s="1059"/>
      <c r="F20" s="1059"/>
      <c r="G20" s="1394"/>
      <c r="H20" s="1394"/>
      <c r="I20" s="1394"/>
      <c r="J20" s="1394"/>
      <c r="K20" s="78"/>
      <c r="L20" s="78"/>
      <c r="M20" s="78"/>
      <c r="N20" s="78"/>
      <c r="O20" s="78"/>
      <c r="P20" s="78"/>
      <c r="Q20" s="78"/>
      <c r="R20" s="78"/>
      <c r="S20" s="78"/>
      <c r="T20" s="78"/>
      <c r="U20" s="78"/>
      <c r="V20" s="78"/>
      <c r="W20" s="78"/>
      <c r="X20" s="78"/>
      <c r="Y20" s="78"/>
      <c r="Z20" s="78"/>
      <c r="AA20" s="78"/>
      <c r="AB20" s="179"/>
      <c r="AC20" s="180" t="s">
        <v>796</v>
      </c>
      <c r="AD20" s="710"/>
      <c r="AE20" s="710">
        <v>19</v>
      </c>
      <c r="AF20" s="78" t="s">
        <v>797</v>
      </c>
      <c r="AG20" s="711">
        <v>19</v>
      </c>
      <c r="AH20" s="711" t="s">
        <v>762</v>
      </c>
      <c r="AI20" s="714"/>
      <c r="AJ20" s="714"/>
      <c r="AK20" s="714"/>
      <c r="AL20" s="714"/>
      <c r="AM20" s="78"/>
      <c r="AN20" s="78"/>
      <c r="AO20" s="78"/>
      <c r="AP20" s="78"/>
      <c r="AQ20" s="112"/>
      <c r="AR20" s="112"/>
      <c r="AS20" s="112"/>
      <c r="AT20" s="112"/>
      <c r="AU20" s="112"/>
      <c r="AV20" s="112"/>
      <c r="AW20" s="112"/>
      <c r="AX20" s="112"/>
      <c r="AY20" s="112"/>
      <c r="AZ20" s="112"/>
    </row>
    <row r="21" spans="1:52" s="24" customFormat="1" ht="42" customHeight="1">
      <c r="A21" s="29"/>
      <c r="B21" s="1003" t="str">
        <f>"(a) Attachment 1(" &amp; Basic!$B$2 &amp; ") :"</f>
        <v>(a) Attachment 1(7TR-11-BULK) :</v>
      </c>
      <c r="C21" s="1003"/>
      <c r="D21" s="1395" t="s">
        <v>798</v>
      </c>
      <c r="E21" s="1395"/>
      <c r="F21" s="1395"/>
      <c r="G21" s="687"/>
      <c r="H21" s="688"/>
      <c r="I21" s="688"/>
      <c r="J21" s="688"/>
      <c r="K21" s="710"/>
      <c r="L21" s="710"/>
      <c r="M21" s="715"/>
      <c r="N21" s="710"/>
      <c r="O21" s="710"/>
      <c r="P21" s="710"/>
      <c r="Q21" s="710"/>
      <c r="R21" s="710"/>
      <c r="S21" s="710"/>
      <c r="T21" s="710"/>
      <c r="U21" s="710"/>
      <c r="V21" s="710"/>
      <c r="W21" s="710"/>
      <c r="X21" s="710"/>
      <c r="Y21" s="710"/>
      <c r="Z21" s="78"/>
      <c r="AA21" s="78"/>
      <c r="AB21" s="179"/>
      <c r="AC21" s="180" t="s">
        <v>799</v>
      </c>
      <c r="AD21" s="710" t="str">
        <f>IF(ISERROR(LOOKUP(J21,AE1:AE21,AF1:AF21)), "Zero", LOOKUP(J21,AE1:AE21,AF1:AF21))</f>
        <v>Zero</v>
      </c>
      <c r="AE21" s="710">
        <v>20</v>
      </c>
      <c r="AF21" s="78" t="s">
        <v>800</v>
      </c>
      <c r="AG21" s="711">
        <v>20</v>
      </c>
      <c r="AH21" s="711" t="s">
        <v>762</v>
      </c>
      <c r="AI21" s="712"/>
      <c r="AJ21" s="712"/>
      <c r="AK21" s="712"/>
      <c r="AL21" s="712"/>
      <c r="AM21" s="78"/>
      <c r="AN21" s="78"/>
      <c r="AO21" s="78"/>
      <c r="AP21" s="78"/>
      <c r="AQ21" s="112"/>
      <c r="AR21" s="112"/>
      <c r="AS21" s="112"/>
      <c r="AT21" s="112"/>
      <c r="AU21" s="112"/>
      <c r="AV21" s="112"/>
      <c r="AW21" s="112"/>
      <c r="AX21" s="112"/>
      <c r="AY21" s="112"/>
      <c r="AZ21" s="112"/>
    </row>
    <row r="22" spans="1:52" s="24" customFormat="1" ht="99" hidden="1" customHeight="1">
      <c r="A22" s="29"/>
      <c r="B22" s="493"/>
      <c r="C22" s="493"/>
      <c r="D22" s="1397"/>
      <c r="E22" s="1397"/>
      <c r="F22" s="1398"/>
      <c r="G22" s="493"/>
      <c r="H22" s="493"/>
      <c r="I22" s="493"/>
      <c r="J22" s="493"/>
      <c r="K22" s="710"/>
      <c r="L22" s="710"/>
      <c r="M22" s="715"/>
      <c r="N22" s="710"/>
      <c r="O22" s="710"/>
      <c r="P22" s="710"/>
      <c r="Q22" s="710"/>
      <c r="R22" s="710"/>
      <c r="S22" s="710"/>
      <c r="T22" s="710"/>
      <c r="U22" s="710"/>
      <c r="V22" s="710"/>
      <c r="W22" s="710"/>
      <c r="X22" s="710"/>
      <c r="Y22" s="710"/>
      <c r="Z22" s="78"/>
      <c r="AA22" s="78"/>
      <c r="AB22" s="179"/>
      <c r="AC22" s="180"/>
      <c r="AD22" s="710"/>
      <c r="AE22" s="710"/>
      <c r="AF22" s="78"/>
      <c r="AG22" s="711"/>
      <c r="AH22" s="711"/>
      <c r="AI22" s="712"/>
      <c r="AJ22" s="712"/>
      <c r="AK22" s="712"/>
      <c r="AL22" s="712"/>
      <c r="AM22" s="78"/>
      <c r="AN22" s="78"/>
      <c r="AO22" s="78"/>
      <c r="AP22" s="78"/>
      <c r="AQ22" s="112"/>
      <c r="AR22" s="112"/>
      <c r="AS22" s="112"/>
      <c r="AT22" s="112"/>
      <c r="AU22" s="112"/>
      <c r="AV22" s="112"/>
      <c r="AW22" s="112"/>
      <c r="AX22" s="112"/>
      <c r="AY22" s="112"/>
      <c r="AZ22" s="112"/>
    </row>
    <row r="23" spans="1:52" s="24" customFormat="1" hidden="1">
      <c r="A23" s="29"/>
      <c r="B23" s="493"/>
      <c r="C23" s="493"/>
      <c r="D23" s="1396" t="s">
        <v>801</v>
      </c>
      <c r="E23" s="1396"/>
      <c r="F23" s="1396"/>
      <c r="G23" s="1393"/>
      <c r="H23" s="1393"/>
      <c r="I23" s="1393"/>
      <c r="J23" s="1393"/>
      <c r="K23" s="710"/>
      <c r="L23" s="710"/>
      <c r="M23" s="715"/>
      <c r="N23" s="710"/>
      <c r="O23" s="710"/>
      <c r="P23" s="710"/>
      <c r="Q23" s="710"/>
      <c r="R23" s="710"/>
      <c r="S23" s="710"/>
      <c r="T23" s="710"/>
      <c r="U23" s="710"/>
      <c r="V23" s="710"/>
      <c r="W23" s="710"/>
      <c r="X23" s="710"/>
      <c r="Y23" s="710"/>
      <c r="Z23" s="78"/>
      <c r="AA23" s="78"/>
      <c r="AB23" s="179"/>
      <c r="AC23" s="180"/>
      <c r="AD23" s="710"/>
      <c r="AE23" s="710"/>
      <c r="AF23" s="78"/>
      <c r="AG23" s="711"/>
      <c r="AH23" s="711"/>
      <c r="AI23" s="712"/>
      <c r="AJ23" s="712"/>
      <c r="AK23" s="712"/>
      <c r="AL23" s="712"/>
      <c r="AM23" s="78"/>
      <c r="AN23" s="78"/>
      <c r="AO23" s="78"/>
      <c r="AP23" s="78"/>
      <c r="AQ23" s="112"/>
      <c r="AR23" s="112"/>
      <c r="AS23" s="112"/>
      <c r="AT23" s="112"/>
      <c r="AU23" s="112"/>
      <c r="AV23" s="112"/>
      <c r="AW23" s="112"/>
      <c r="AX23" s="112"/>
      <c r="AY23" s="112"/>
      <c r="AZ23" s="112"/>
    </row>
    <row r="24" spans="1:52" s="24" customFormat="1" ht="80.25" hidden="1" customHeight="1">
      <c r="A24" s="29"/>
      <c r="B24" s="493"/>
      <c r="C24" s="493"/>
      <c r="D24" s="1399" t="s">
        <v>802</v>
      </c>
      <c r="E24" s="1399"/>
      <c r="F24" s="1399"/>
      <c r="G24" s="684"/>
      <c r="H24" s="684"/>
      <c r="I24" s="684"/>
      <c r="J24" s="684"/>
      <c r="K24" s="710"/>
      <c r="L24" s="710"/>
      <c r="M24" s="715"/>
      <c r="N24" s="710"/>
      <c r="O24" s="710"/>
      <c r="P24" s="710"/>
      <c r="Q24" s="710"/>
      <c r="R24" s="710"/>
      <c r="S24" s="710"/>
      <c r="T24" s="710"/>
      <c r="U24" s="710"/>
      <c r="V24" s="710"/>
      <c r="W24" s="710"/>
      <c r="X24" s="710"/>
      <c r="Y24" s="710"/>
      <c r="Z24" s="78"/>
      <c r="AA24" s="78"/>
      <c r="AB24" s="179"/>
      <c r="AC24" s="180"/>
      <c r="AD24" s="710"/>
      <c r="AE24" s="710"/>
      <c r="AF24" s="78"/>
      <c r="AG24" s="711"/>
      <c r="AH24" s="711"/>
      <c r="AI24" s="712"/>
      <c r="AJ24" s="712"/>
      <c r="AK24" s="712"/>
      <c r="AL24" s="712"/>
      <c r="AM24" s="78"/>
      <c r="AN24" s="78"/>
      <c r="AO24" s="78"/>
      <c r="AP24" s="78"/>
      <c r="AQ24" s="112"/>
      <c r="AR24" s="112"/>
      <c r="AS24" s="112"/>
      <c r="AT24" s="112"/>
      <c r="AU24" s="112"/>
      <c r="AV24" s="112"/>
      <c r="AW24" s="112"/>
      <c r="AX24" s="112"/>
      <c r="AY24" s="112"/>
      <c r="AZ24" s="112"/>
    </row>
    <row r="25" spans="1:52" s="24" customFormat="1" ht="69.75" hidden="1" customHeight="1">
      <c r="A25" s="29"/>
      <c r="B25" s="493"/>
      <c r="C25" s="493"/>
      <c r="D25" s="1400" t="s">
        <v>803</v>
      </c>
      <c r="E25" s="1400"/>
      <c r="F25" s="1400"/>
      <c r="G25" s="684"/>
      <c r="H25" s="684"/>
      <c r="I25" s="684"/>
      <c r="J25" s="684"/>
      <c r="K25" s="710"/>
      <c r="L25" s="710"/>
      <c r="M25" s="715"/>
      <c r="N25" s="710"/>
      <c r="O25" s="710"/>
      <c r="P25" s="710"/>
      <c r="Q25" s="710"/>
      <c r="R25" s="710"/>
      <c r="S25" s="710"/>
      <c r="T25" s="710"/>
      <c r="U25" s="710"/>
      <c r="V25" s="710"/>
      <c r="W25" s="710"/>
      <c r="X25" s="710"/>
      <c r="Y25" s="710"/>
      <c r="Z25" s="78"/>
      <c r="AA25" s="78"/>
      <c r="AB25" s="179"/>
      <c r="AC25" s="180"/>
      <c r="AD25" s="710"/>
      <c r="AE25" s="710"/>
      <c r="AF25" s="78"/>
      <c r="AG25" s="711"/>
      <c r="AH25" s="711"/>
      <c r="AI25" s="712"/>
      <c r="AJ25" s="712"/>
      <c r="AK25" s="712"/>
      <c r="AL25" s="712"/>
      <c r="AM25" s="78"/>
      <c r="AN25" s="78"/>
      <c r="AO25" s="78"/>
      <c r="AP25" s="78"/>
      <c r="AQ25" s="112"/>
      <c r="AR25" s="112"/>
      <c r="AS25" s="112"/>
      <c r="AT25" s="112"/>
      <c r="AU25" s="112"/>
      <c r="AV25" s="112"/>
      <c r="AW25" s="112"/>
      <c r="AX25" s="112"/>
      <c r="AY25" s="112"/>
      <c r="AZ25" s="112"/>
    </row>
    <row r="26" spans="1:52" s="24" customFormat="1" ht="74.25" customHeight="1">
      <c r="A26" s="29"/>
      <c r="B26" s="1003" t="str">
        <f>"(b) Attachment 2(" &amp; Basic!$B$2 &amp; ") :"</f>
        <v>(b) Attachment 2(7TR-11-BULK) :</v>
      </c>
      <c r="C26" s="1003"/>
      <c r="D26" s="1378" t="s">
        <v>804</v>
      </c>
      <c r="E26" s="1378"/>
      <c r="F26" s="1378"/>
      <c r="K26" s="78"/>
      <c r="L26" s="78"/>
      <c r="M26" s="78"/>
      <c r="N26" s="78"/>
      <c r="O26" s="78"/>
      <c r="P26" s="78"/>
      <c r="Q26" s="78"/>
      <c r="R26" s="78"/>
      <c r="S26" s="78"/>
      <c r="T26" s="78"/>
      <c r="U26" s="78"/>
      <c r="V26" s="78"/>
      <c r="W26" s="78"/>
      <c r="X26" s="78"/>
      <c r="Y26" s="78"/>
      <c r="Z26" s="78"/>
      <c r="AA26" s="78"/>
      <c r="AB26" s="179"/>
      <c r="AC26" s="180" t="s">
        <v>805</v>
      </c>
      <c r="AD26" s="710" t="str">
        <f>IF(J21 &gt; 9, "("&amp;J21&amp;")", "(0"&amp;J21&amp;")")</f>
        <v>(0)</v>
      </c>
      <c r="AE26" s="710"/>
      <c r="AF26" s="78"/>
      <c r="AG26" s="711">
        <v>21</v>
      </c>
      <c r="AH26" s="711" t="s">
        <v>752</v>
      </c>
      <c r="AI26" s="712"/>
      <c r="AJ26" s="712"/>
      <c r="AK26" s="712"/>
      <c r="AL26" s="712"/>
      <c r="AM26" s="78"/>
      <c r="AN26" s="78"/>
      <c r="AO26" s="78"/>
      <c r="AP26" s="78"/>
      <c r="AQ26" s="112"/>
      <c r="AR26" s="112"/>
      <c r="AS26" s="112"/>
      <c r="AT26" s="112"/>
      <c r="AU26" s="112"/>
      <c r="AV26" s="112"/>
      <c r="AW26" s="112"/>
      <c r="AX26" s="112"/>
      <c r="AY26" s="112"/>
      <c r="AZ26" s="112"/>
    </row>
    <row r="27" spans="1:52" s="24" customFormat="1" ht="60" customHeight="1">
      <c r="A27" s="29"/>
      <c r="B27" s="493"/>
      <c r="C27" s="493"/>
      <c r="D27" s="1403" t="s">
        <v>806</v>
      </c>
      <c r="E27" s="1403"/>
      <c r="F27" s="1403"/>
      <c r="K27" s="78"/>
      <c r="L27" s="78"/>
      <c r="M27" s="78"/>
      <c r="N27" s="78"/>
      <c r="O27" s="78"/>
      <c r="P27" s="78"/>
      <c r="Q27" s="78"/>
      <c r="R27" s="78"/>
      <c r="S27" s="78"/>
      <c r="T27" s="78"/>
      <c r="U27" s="78"/>
      <c r="V27" s="78"/>
      <c r="W27" s="78"/>
      <c r="X27" s="78"/>
      <c r="Y27" s="78"/>
      <c r="Z27" s="78"/>
      <c r="AA27" s="78"/>
      <c r="AB27" s="179"/>
      <c r="AC27" s="180"/>
      <c r="AD27" s="710"/>
      <c r="AE27" s="710"/>
      <c r="AF27" s="78"/>
      <c r="AG27" s="711"/>
      <c r="AH27" s="711"/>
      <c r="AI27" s="712"/>
      <c r="AJ27" s="712"/>
      <c r="AK27" s="712"/>
      <c r="AL27" s="712"/>
      <c r="AM27" s="78"/>
      <c r="AN27" s="78"/>
      <c r="AO27" s="78"/>
      <c r="AP27" s="78"/>
      <c r="AQ27" s="112"/>
      <c r="AR27" s="112"/>
      <c r="AS27" s="112"/>
      <c r="AT27" s="112"/>
      <c r="AU27" s="112"/>
      <c r="AV27" s="112"/>
      <c r="AW27" s="112"/>
      <c r="AX27" s="112"/>
      <c r="AY27" s="112"/>
      <c r="AZ27" s="112"/>
    </row>
    <row r="28" spans="1:52" s="24" customFormat="1" ht="24" customHeight="1">
      <c r="A28" s="29"/>
      <c r="B28" s="493"/>
      <c r="C28" s="493"/>
      <c r="D28" s="1404" t="s">
        <v>807</v>
      </c>
      <c r="E28" s="1404"/>
      <c r="F28" s="1404"/>
      <c r="K28" s="78"/>
      <c r="L28" s="78"/>
      <c r="M28" s="78"/>
      <c r="N28" s="78"/>
      <c r="O28" s="78"/>
      <c r="P28" s="78"/>
      <c r="Q28" s="78"/>
      <c r="R28" s="78"/>
      <c r="S28" s="78"/>
      <c r="T28" s="78"/>
      <c r="U28" s="78"/>
      <c r="V28" s="78"/>
      <c r="W28" s="78"/>
      <c r="X28" s="78"/>
      <c r="Y28" s="78"/>
      <c r="Z28" s="78"/>
      <c r="AA28" s="78"/>
      <c r="AB28" s="179"/>
      <c r="AC28" s="180"/>
      <c r="AD28" s="710"/>
      <c r="AE28" s="710"/>
      <c r="AF28" s="78"/>
      <c r="AG28" s="711"/>
      <c r="AH28" s="711"/>
      <c r="AI28" s="712"/>
      <c r="AJ28" s="712"/>
      <c r="AK28" s="712"/>
      <c r="AL28" s="712"/>
      <c r="AM28" s="78"/>
      <c r="AN28" s="78"/>
      <c r="AO28" s="78"/>
      <c r="AP28" s="78"/>
      <c r="AQ28" s="112"/>
      <c r="AR28" s="112"/>
      <c r="AS28" s="112"/>
      <c r="AT28" s="112"/>
      <c r="AU28" s="112"/>
      <c r="AV28" s="112"/>
      <c r="AW28" s="112"/>
      <c r="AX28" s="112"/>
      <c r="AY28" s="112"/>
      <c r="AZ28" s="112"/>
    </row>
    <row r="29" spans="1:52" s="24" customFormat="1" ht="80.25" customHeight="1">
      <c r="A29" s="29"/>
      <c r="B29" s="1003" t="str">
        <f>"(c) Attachment 3(" &amp; Basic!$B$2 &amp; ") :"</f>
        <v>(c) Attachment 3(7TR-11-BULK) :</v>
      </c>
      <c r="C29" s="1003"/>
      <c r="D29" s="1378" t="s">
        <v>808</v>
      </c>
      <c r="E29" s="1378"/>
      <c r="F29" s="1378"/>
      <c r="G29" s="71"/>
      <c r="H29" s="71"/>
      <c r="I29" s="78"/>
      <c r="J29" s="78"/>
      <c r="K29" s="78"/>
      <c r="L29" s="78"/>
      <c r="M29" s="78"/>
      <c r="N29" s="78"/>
      <c r="O29" s="78"/>
      <c r="P29" s="78"/>
      <c r="Q29" s="78"/>
      <c r="R29" s="78"/>
      <c r="S29" s="78"/>
      <c r="T29" s="78"/>
      <c r="U29" s="78"/>
      <c r="V29" s="78"/>
      <c r="W29" s="78"/>
      <c r="X29" s="78"/>
      <c r="Y29" s="78"/>
      <c r="Z29" s="78"/>
      <c r="AA29" s="34"/>
      <c r="AB29" s="179"/>
      <c r="AC29" s="180"/>
      <c r="AD29" s="710"/>
      <c r="AE29" s="710"/>
      <c r="AF29" s="78"/>
      <c r="AG29" s="711">
        <v>22</v>
      </c>
      <c r="AH29" s="711" t="s">
        <v>762</v>
      </c>
      <c r="AI29" s="712"/>
      <c r="AJ29" s="712"/>
      <c r="AK29" s="712"/>
      <c r="AL29" s="712"/>
      <c r="AM29" s="78"/>
      <c r="AN29" s="78"/>
      <c r="AO29" s="78"/>
      <c r="AP29" s="78"/>
      <c r="AQ29" s="112"/>
      <c r="AR29" s="112"/>
      <c r="AS29" s="112"/>
      <c r="AT29" s="112"/>
      <c r="AU29" s="112"/>
      <c r="AV29" s="112"/>
      <c r="AW29" s="112"/>
      <c r="AX29" s="112"/>
      <c r="AY29" s="112"/>
      <c r="AZ29" s="112"/>
    </row>
    <row r="30" spans="1:52" s="24" customFormat="1" ht="49.5" hidden="1" customHeight="1">
      <c r="A30" s="29"/>
      <c r="B30" s="270"/>
      <c r="C30" s="270"/>
      <c r="D30" s="1391" t="s">
        <v>809</v>
      </c>
      <c r="E30" s="1391"/>
      <c r="F30" s="1391"/>
      <c r="G30" s="147"/>
      <c r="H30" s="215" t="e">
        <f>#REF!</f>
        <v>#REF!</v>
      </c>
      <c r="I30" s="78"/>
      <c r="J30" s="716"/>
      <c r="K30" s="716"/>
      <c r="L30" s="716"/>
      <c r="M30" s="716"/>
      <c r="N30" s="716"/>
      <c r="O30" s="716"/>
      <c r="P30" s="716"/>
      <c r="Q30" s="716"/>
      <c r="R30" s="716"/>
      <c r="S30" s="716"/>
      <c r="T30" s="716"/>
      <c r="U30" s="716"/>
      <c r="V30" s="716"/>
      <c r="W30" s="716"/>
      <c r="X30" s="716"/>
      <c r="Y30" s="716"/>
      <c r="Z30" s="78"/>
      <c r="AA30" s="78"/>
      <c r="AB30" s="179"/>
      <c r="AC30" s="180" t="s">
        <v>810</v>
      </c>
      <c r="AD30" s="710"/>
      <c r="AE30" s="710"/>
      <c r="AF30" s="78"/>
      <c r="AG30" s="711">
        <v>23</v>
      </c>
      <c r="AH30" s="711" t="s">
        <v>762</v>
      </c>
      <c r="AI30" s="712"/>
      <c r="AJ30" s="712"/>
      <c r="AK30" s="712"/>
      <c r="AL30" s="712"/>
      <c r="AM30" s="78"/>
      <c r="AN30" s="78"/>
      <c r="AO30" s="78"/>
      <c r="AP30" s="78"/>
      <c r="AQ30" s="112"/>
      <c r="AR30" s="112"/>
      <c r="AS30" s="112"/>
      <c r="AT30" s="112"/>
      <c r="AU30" s="112"/>
      <c r="AV30" s="112"/>
      <c r="AW30" s="112"/>
      <c r="AX30" s="112"/>
      <c r="AY30" s="112"/>
      <c r="AZ30" s="112"/>
    </row>
    <row r="31" spans="1:52" s="24" customFormat="1" ht="48" hidden="1" customHeight="1">
      <c r="A31" s="29"/>
      <c r="B31" s="270"/>
      <c r="C31" s="270"/>
      <c r="D31" s="1391" t="s">
        <v>811</v>
      </c>
      <c r="E31" s="1391"/>
      <c r="F31" s="1391"/>
      <c r="G31" s="147">
        <v>0</v>
      </c>
      <c r="H31" s="215" t="e">
        <f>#REF!</f>
        <v>#REF!</v>
      </c>
      <c r="I31" s="78"/>
      <c r="J31" s="155"/>
      <c r="K31" s="155"/>
      <c r="L31" s="155"/>
      <c r="M31" s="155"/>
      <c r="N31" s="155"/>
      <c r="O31" s="155"/>
      <c r="P31" s="155"/>
      <c r="Q31" s="155"/>
      <c r="R31" s="155"/>
      <c r="S31" s="155"/>
      <c r="T31" s="155"/>
      <c r="U31" s="155"/>
      <c r="V31" s="155"/>
      <c r="W31" s="155"/>
      <c r="X31" s="155"/>
      <c r="Y31" s="155"/>
      <c r="Z31" s="155"/>
      <c r="AA31" s="155"/>
      <c r="AB31" s="179"/>
      <c r="AC31" s="180" t="s">
        <v>798</v>
      </c>
      <c r="AD31" s="710"/>
      <c r="AE31" s="710"/>
      <c r="AF31" s="78"/>
      <c r="AG31" s="711">
        <v>24</v>
      </c>
      <c r="AH31" s="711" t="s">
        <v>762</v>
      </c>
      <c r="AI31" s="712"/>
      <c r="AJ31" s="712"/>
      <c r="AK31" s="712"/>
      <c r="AL31" s="712"/>
      <c r="AM31" s="78"/>
      <c r="AN31" s="78"/>
      <c r="AO31" s="78"/>
      <c r="AP31" s="78"/>
      <c r="AQ31" s="112"/>
      <c r="AR31" s="112"/>
      <c r="AS31" s="112"/>
      <c r="AT31" s="112"/>
      <c r="AU31" s="112"/>
      <c r="AV31" s="112"/>
      <c r="AW31" s="112"/>
      <c r="AX31" s="112"/>
      <c r="AY31" s="112"/>
      <c r="AZ31" s="112"/>
    </row>
    <row r="32" spans="1:52" ht="186.75" customHeight="1">
      <c r="B32" s="1003" t="str">
        <f>"(d) Attachment 4(" &amp; Basic!$B$2 &amp; ") :"</f>
        <v>(d) Attachment 4(7TR-11-BULK) :</v>
      </c>
      <c r="C32" s="1003"/>
      <c r="D32" s="1378" t="s">
        <v>812</v>
      </c>
      <c r="E32" s="1378"/>
      <c r="F32" s="1378"/>
      <c r="G32" s="133"/>
      <c r="H32" s="71"/>
      <c r="I32" s="78"/>
      <c r="J32" s="78"/>
      <c r="K32" s="78"/>
      <c r="L32" s="78"/>
      <c r="M32" s="78"/>
      <c r="N32" s="78"/>
      <c r="O32" s="78"/>
      <c r="P32" s="78"/>
      <c r="Q32" s="78"/>
      <c r="R32" s="78"/>
      <c r="S32" s="78"/>
      <c r="T32" s="78"/>
      <c r="U32" s="78"/>
      <c r="V32" s="78"/>
      <c r="W32" s="78"/>
      <c r="X32" s="78"/>
      <c r="Y32" s="78"/>
      <c r="Z32" s="78"/>
      <c r="AA32" s="78"/>
      <c r="AB32" s="179"/>
      <c r="AC32" s="180"/>
      <c r="AD32" s="709"/>
      <c r="AE32" s="709"/>
      <c r="AF32" s="77"/>
      <c r="AG32" s="711">
        <v>25</v>
      </c>
      <c r="AH32" s="711" t="s">
        <v>762</v>
      </c>
      <c r="AI32" s="712"/>
      <c r="AJ32" s="712"/>
      <c r="AK32" s="712"/>
      <c r="AL32" s="712"/>
      <c r="AM32" s="77"/>
      <c r="AN32" s="77"/>
      <c r="AO32" s="77"/>
      <c r="AP32" s="77"/>
      <c r="AQ32" s="114"/>
      <c r="AR32" s="114"/>
      <c r="AS32" s="114"/>
      <c r="AT32" s="114"/>
      <c r="AU32" s="114"/>
      <c r="AV32" s="114"/>
      <c r="AW32" s="114"/>
      <c r="AX32" s="114"/>
      <c r="AY32" s="114"/>
      <c r="AZ32" s="114"/>
    </row>
    <row r="33" spans="1:52" ht="69" customHeight="1">
      <c r="B33" s="1003" t="str">
        <f>"(e) Attachment 5(" &amp; Basic!$B$2 &amp; ") :"</f>
        <v>(e) Attachment 5(7TR-11-BULK) :</v>
      </c>
      <c r="C33" s="1003"/>
      <c r="D33" s="1378" t="s">
        <v>813</v>
      </c>
      <c r="E33" s="1378"/>
      <c r="F33" s="1378"/>
      <c r="G33" s="71"/>
      <c r="H33" s="71"/>
      <c r="I33" s="78"/>
      <c r="J33" s="78"/>
      <c r="K33" s="78"/>
      <c r="L33" s="78"/>
      <c r="M33" s="78"/>
      <c r="N33" s="78"/>
      <c r="O33" s="78"/>
      <c r="P33" s="78"/>
      <c r="Q33" s="78"/>
      <c r="R33" s="78"/>
      <c r="S33" s="78"/>
      <c r="T33" s="78"/>
      <c r="U33" s="78"/>
      <c r="V33" s="78"/>
      <c r="W33" s="78"/>
      <c r="X33" s="78"/>
      <c r="Y33" s="78"/>
      <c r="Z33" s="78"/>
      <c r="AA33" s="78"/>
      <c r="AB33" s="179"/>
      <c r="AC33" s="180"/>
      <c r="AD33" s="709"/>
      <c r="AE33" s="709"/>
      <c r="AF33" s="77"/>
      <c r="AG33" s="711">
        <v>26</v>
      </c>
      <c r="AH33" s="711" t="s">
        <v>762</v>
      </c>
      <c r="AI33" s="712"/>
      <c r="AJ33" s="712"/>
      <c r="AK33" s="712"/>
      <c r="AL33" s="712"/>
      <c r="AM33" s="77"/>
      <c r="AN33" s="77"/>
      <c r="AO33" s="77"/>
      <c r="AP33" s="77"/>
      <c r="AQ33" s="114"/>
      <c r="AR33" s="114"/>
      <c r="AS33" s="114"/>
      <c r="AT33" s="114"/>
      <c r="AU33" s="114"/>
      <c r="AV33" s="114"/>
      <c r="AW33" s="114"/>
      <c r="AX33" s="114"/>
      <c r="AY33" s="114"/>
      <c r="AZ33" s="114"/>
    </row>
    <row r="34" spans="1:52" ht="42" customHeight="1">
      <c r="B34" s="1003" t="str">
        <f>"(f) Attachment 5A(" &amp; Basic!$B$2 &amp; ") :"</f>
        <v>(f) Attachment 5A(7TR-11-BULK) :</v>
      </c>
      <c r="C34" s="1003"/>
      <c r="D34" s="1378" t="s">
        <v>814</v>
      </c>
      <c r="E34" s="1378"/>
      <c r="F34" s="1378"/>
      <c r="G34" s="71"/>
      <c r="H34" s="71"/>
      <c r="I34" s="78"/>
      <c r="J34" s="78"/>
      <c r="K34" s="78"/>
      <c r="L34" s="78"/>
      <c r="M34" s="78"/>
      <c r="N34" s="78"/>
      <c r="O34" s="78"/>
      <c r="P34" s="78"/>
      <c r="Q34" s="78"/>
      <c r="R34" s="78"/>
      <c r="S34" s="78"/>
      <c r="T34" s="78"/>
      <c r="U34" s="78"/>
      <c r="V34" s="78"/>
      <c r="W34" s="78"/>
      <c r="X34" s="78"/>
      <c r="Y34" s="78"/>
      <c r="Z34" s="78"/>
      <c r="AA34" s="78"/>
      <c r="AB34" s="179"/>
      <c r="AC34" s="180"/>
      <c r="AD34" s="709"/>
      <c r="AE34" s="709"/>
      <c r="AF34" s="77"/>
      <c r="AG34" s="711">
        <v>26</v>
      </c>
      <c r="AH34" s="711" t="s">
        <v>762</v>
      </c>
      <c r="AI34" s="712"/>
      <c r="AJ34" s="712"/>
      <c r="AK34" s="712"/>
      <c r="AL34" s="712"/>
      <c r="AM34" s="77"/>
      <c r="AN34" s="77"/>
      <c r="AO34" s="77"/>
      <c r="AP34" s="77"/>
      <c r="AQ34" s="114"/>
      <c r="AR34" s="114"/>
      <c r="AS34" s="114"/>
      <c r="AT34" s="114"/>
      <c r="AU34" s="114"/>
      <c r="AV34" s="114"/>
      <c r="AW34" s="114"/>
      <c r="AX34" s="114"/>
      <c r="AY34" s="114"/>
      <c r="AZ34" s="114"/>
    </row>
    <row r="35" spans="1:52" s="24" customFormat="1" ht="97.5" customHeight="1">
      <c r="A35" s="29"/>
      <c r="B35" s="1003" t="str">
        <f>"(g) Attachment 6(" &amp; Basic!$B$2 &amp; ") :"</f>
        <v>(g) Attachment 6(7TR-11-BULK) :</v>
      </c>
      <c r="C35" s="1003"/>
      <c r="D35" s="1378" t="s">
        <v>815</v>
      </c>
      <c r="E35" s="1378"/>
      <c r="F35" s="1378"/>
      <c r="G35" s="71"/>
      <c r="H35" s="71"/>
      <c r="I35" s="78"/>
      <c r="J35" s="78"/>
      <c r="K35" s="78"/>
      <c r="L35" s="78"/>
      <c r="M35" s="78"/>
      <c r="N35" s="78"/>
      <c r="O35" s="78"/>
      <c r="P35" s="78"/>
      <c r="Q35" s="78"/>
      <c r="R35" s="78"/>
      <c r="S35" s="78"/>
      <c r="T35" s="78"/>
      <c r="U35" s="78"/>
      <c r="V35" s="78"/>
      <c r="W35" s="78"/>
      <c r="X35" s="78"/>
      <c r="Y35" s="78"/>
      <c r="Z35" s="78"/>
      <c r="AA35" s="78"/>
      <c r="AB35" s="179"/>
      <c r="AC35" s="180"/>
      <c r="AD35" s="710"/>
      <c r="AE35" s="710"/>
      <c r="AF35" s="78"/>
      <c r="AG35" s="711">
        <v>27</v>
      </c>
      <c r="AH35" s="711" t="s">
        <v>762</v>
      </c>
      <c r="AI35" s="712"/>
      <c r="AJ35" s="712"/>
      <c r="AK35" s="712"/>
      <c r="AL35" s="712"/>
      <c r="AM35" s="78"/>
      <c r="AN35" s="78"/>
      <c r="AO35" s="78"/>
      <c r="AP35" s="78"/>
      <c r="AQ35" s="112"/>
      <c r="AR35" s="112"/>
      <c r="AS35" s="112"/>
      <c r="AT35" s="112"/>
      <c r="AU35" s="112"/>
      <c r="AV35" s="112"/>
      <c r="AW35" s="112"/>
      <c r="AX35" s="112"/>
      <c r="AY35" s="112"/>
      <c r="AZ35" s="112"/>
    </row>
    <row r="36" spans="1:52" s="24" customFormat="1" ht="57" customHeight="1">
      <c r="A36" s="29"/>
      <c r="B36" s="1003" t="str">
        <f>"(h) Attachment 7(" &amp; Basic!$B$2 &amp; ") :"</f>
        <v>(h) Attachment 7(7TR-11-BULK) :</v>
      </c>
      <c r="C36" s="1003"/>
      <c r="D36" s="1378" t="s">
        <v>816</v>
      </c>
      <c r="E36" s="1378"/>
      <c r="F36" s="1378"/>
      <c r="G36" s="72"/>
      <c r="H36" s="72"/>
      <c r="I36" s="78"/>
      <c r="J36" s="78"/>
      <c r="K36" s="78"/>
      <c r="L36" s="78"/>
      <c r="M36" s="78"/>
      <c r="N36" s="78"/>
      <c r="O36" s="78"/>
      <c r="P36" s="78"/>
      <c r="Q36" s="78"/>
      <c r="R36" s="78"/>
      <c r="S36" s="78"/>
      <c r="T36" s="78"/>
      <c r="U36" s="78"/>
      <c r="V36" s="78"/>
      <c r="W36" s="78"/>
      <c r="X36" s="78"/>
      <c r="Y36" s="78"/>
      <c r="Z36" s="78"/>
      <c r="AA36" s="78"/>
      <c r="AB36" s="179"/>
      <c r="AC36" s="180"/>
      <c r="AD36" s="710"/>
      <c r="AE36" s="710"/>
      <c r="AF36" s="78"/>
      <c r="AG36" s="711">
        <v>28</v>
      </c>
      <c r="AH36" s="711" t="s">
        <v>762</v>
      </c>
      <c r="AI36" s="712"/>
      <c r="AJ36" s="712"/>
      <c r="AK36" s="712"/>
      <c r="AL36" s="712"/>
      <c r="AM36" s="78"/>
      <c r="AN36" s="78"/>
      <c r="AO36" s="78"/>
      <c r="AP36" s="78"/>
      <c r="AQ36" s="112"/>
      <c r="AR36" s="112"/>
      <c r="AS36" s="112"/>
      <c r="AT36" s="112"/>
      <c r="AU36" s="112"/>
      <c r="AV36" s="112"/>
      <c r="AW36" s="112"/>
      <c r="AX36" s="112"/>
      <c r="AY36" s="112"/>
      <c r="AZ36" s="112"/>
    </row>
    <row r="37" spans="1:52" s="24" customFormat="1" ht="31.5" customHeight="1">
      <c r="A37" s="29"/>
      <c r="B37" s="1003" t="str">
        <f>"(i) Attachment 8(" &amp; Basic!$B$2 &amp; ") :"</f>
        <v>(i) Attachment 8(7TR-11-BULK) :</v>
      </c>
      <c r="C37" s="1003"/>
      <c r="D37" s="1378" t="s">
        <v>817</v>
      </c>
      <c r="E37" s="1378"/>
      <c r="F37" s="1378"/>
      <c r="G37" s="71"/>
      <c r="H37" s="71"/>
      <c r="I37" s="78"/>
      <c r="J37" s="78"/>
      <c r="K37" s="78"/>
      <c r="L37" s="78"/>
      <c r="M37" s="78"/>
      <c r="N37" s="78"/>
      <c r="O37" s="78"/>
      <c r="P37" s="78"/>
      <c r="Q37" s="78"/>
      <c r="R37" s="78"/>
      <c r="S37" s="78"/>
      <c r="T37" s="78"/>
      <c r="U37" s="78"/>
      <c r="V37" s="78"/>
      <c r="W37" s="78"/>
      <c r="X37" s="78"/>
      <c r="Y37" s="78"/>
      <c r="Z37" s="78"/>
      <c r="AA37" s="78"/>
      <c r="AB37" s="179"/>
      <c r="AC37" s="180"/>
      <c r="AD37" s="710"/>
      <c r="AE37" s="710"/>
      <c r="AF37" s="78"/>
      <c r="AG37" s="711">
        <v>29</v>
      </c>
      <c r="AH37" s="711" t="s">
        <v>762</v>
      </c>
      <c r="AI37" s="712"/>
      <c r="AJ37" s="712"/>
      <c r="AK37" s="712"/>
      <c r="AL37" s="712"/>
      <c r="AM37" s="78"/>
      <c r="AN37" s="78"/>
      <c r="AO37" s="78"/>
      <c r="AP37" s="78"/>
      <c r="AQ37" s="112"/>
      <c r="AR37" s="112"/>
      <c r="AS37" s="112"/>
      <c r="AT37" s="112"/>
      <c r="AU37" s="112"/>
      <c r="AV37" s="112"/>
      <c r="AW37" s="112"/>
      <c r="AX37" s="112"/>
      <c r="AY37" s="112"/>
      <c r="AZ37" s="112"/>
    </row>
    <row r="38" spans="1:52" s="24" customFormat="1" ht="31.5" customHeight="1">
      <c r="A38" s="29"/>
      <c r="B38" s="1003" t="str">
        <f>"(j) Attachment 9(" &amp; Basic!$B$2 &amp; ") :"</f>
        <v>(j) Attachment 9(7TR-11-BULK) :</v>
      </c>
      <c r="C38" s="1003"/>
      <c r="D38" s="1378" t="s">
        <v>818</v>
      </c>
      <c r="E38" s="1378"/>
      <c r="F38" s="1378"/>
      <c r="G38" s="71"/>
      <c r="H38" s="71"/>
      <c r="I38" s="78"/>
      <c r="J38" s="78"/>
      <c r="K38" s="78"/>
      <c r="L38" s="78"/>
      <c r="M38" s="78"/>
      <c r="N38" s="78"/>
      <c r="O38" s="78"/>
      <c r="P38" s="78"/>
      <c r="Q38" s="78"/>
      <c r="R38" s="78"/>
      <c r="S38" s="78"/>
      <c r="T38" s="78"/>
      <c r="U38" s="78"/>
      <c r="V38" s="78"/>
      <c r="W38" s="78"/>
      <c r="X38" s="78"/>
      <c r="Y38" s="78"/>
      <c r="Z38" s="78"/>
      <c r="AA38" s="78"/>
      <c r="AB38" s="179"/>
      <c r="AC38" s="180"/>
      <c r="AD38" s="710"/>
      <c r="AE38" s="710"/>
      <c r="AF38" s="78"/>
      <c r="AG38" s="711">
        <v>30</v>
      </c>
      <c r="AH38" s="711" t="s">
        <v>762</v>
      </c>
      <c r="AI38" s="712"/>
      <c r="AJ38" s="712"/>
      <c r="AK38" s="712"/>
      <c r="AL38" s="712"/>
      <c r="AM38" s="78"/>
      <c r="AN38" s="78"/>
      <c r="AO38" s="78"/>
      <c r="AP38" s="78"/>
      <c r="AQ38" s="112"/>
      <c r="AR38" s="112"/>
      <c r="AS38" s="112"/>
      <c r="AT38" s="112"/>
      <c r="AU38" s="112"/>
      <c r="AV38" s="112"/>
      <c r="AW38" s="112"/>
      <c r="AX38" s="112"/>
      <c r="AY38" s="112"/>
      <c r="AZ38" s="112"/>
    </row>
    <row r="39" spans="1:52" s="24" customFormat="1" ht="31.5" customHeight="1">
      <c r="A39" s="29"/>
      <c r="B39" s="1003" t="str">
        <f>"(k) Attachment 10(" &amp; Basic!$B$2 &amp; ") :"</f>
        <v>(k) Attachment 10(7TR-11-BULK) :</v>
      </c>
      <c r="C39" s="1003"/>
      <c r="D39" s="1378" t="s">
        <v>819</v>
      </c>
      <c r="E39" s="1378"/>
      <c r="F39" s="1378"/>
      <c r="G39" s="71"/>
      <c r="H39" s="71"/>
      <c r="I39" s="78"/>
      <c r="J39" s="78"/>
      <c r="K39" s="78"/>
      <c r="L39" s="78"/>
      <c r="M39" s="78"/>
      <c r="N39" s="78"/>
      <c r="O39" s="78"/>
      <c r="P39" s="78"/>
      <c r="Q39" s="78"/>
      <c r="R39" s="78"/>
      <c r="S39" s="78"/>
      <c r="T39" s="78"/>
      <c r="U39" s="78"/>
      <c r="V39" s="78"/>
      <c r="W39" s="78"/>
      <c r="X39" s="78"/>
      <c r="Y39" s="78"/>
      <c r="Z39" s="78"/>
      <c r="AA39" s="78"/>
      <c r="AB39" s="179"/>
      <c r="AC39" s="180"/>
      <c r="AD39" s="710"/>
      <c r="AE39" s="710"/>
      <c r="AF39" s="78"/>
      <c r="AG39" s="711">
        <v>31</v>
      </c>
      <c r="AH39" s="711" t="s">
        <v>752</v>
      </c>
      <c r="AI39" s="712"/>
      <c r="AJ39" s="712"/>
      <c r="AK39" s="712"/>
      <c r="AL39" s="712"/>
      <c r="AM39" s="78"/>
      <c r="AN39" s="78"/>
      <c r="AO39" s="78"/>
      <c r="AP39" s="78"/>
      <c r="AQ39" s="112"/>
      <c r="AR39" s="112"/>
      <c r="AS39" s="112"/>
      <c r="AT39" s="112"/>
      <c r="AU39" s="112"/>
      <c r="AV39" s="112"/>
      <c r="AW39" s="112"/>
      <c r="AX39" s="112"/>
      <c r="AY39" s="112"/>
      <c r="AZ39" s="112"/>
    </row>
    <row r="40" spans="1:52" s="24" customFormat="1" ht="31.5" customHeight="1">
      <c r="A40" s="29"/>
      <c r="B40" s="1003" t="str">
        <f>"(l) Attachment 11(" &amp; Basic!$B$2 &amp; ") :"</f>
        <v>(l) Attachment 11(7TR-11-BULK) :</v>
      </c>
      <c r="C40" s="1003"/>
      <c r="D40" s="1378" t="s">
        <v>820</v>
      </c>
      <c r="E40" s="1378"/>
      <c r="F40" s="1378"/>
      <c r="G40" s="71"/>
      <c r="H40" s="71"/>
      <c r="I40" s="78"/>
      <c r="J40" s="78"/>
      <c r="K40" s="78"/>
      <c r="L40" s="78"/>
      <c r="M40" s="78"/>
      <c r="N40" s="78"/>
      <c r="O40" s="78"/>
      <c r="P40" s="78"/>
      <c r="Q40" s="78"/>
      <c r="R40" s="78"/>
      <c r="S40" s="78"/>
      <c r="T40" s="78"/>
      <c r="U40" s="78"/>
      <c r="V40" s="78"/>
      <c r="W40" s="78"/>
      <c r="X40" s="78"/>
      <c r="Y40" s="78"/>
      <c r="Z40" s="78"/>
      <c r="AA40" s="78"/>
      <c r="AB40" s="179"/>
      <c r="AC40" s="180"/>
      <c r="AD40" s="710"/>
      <c r="AE40" s="710"/>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1003" t="str">
        <f>"(m) Attachment 12(" &amp; Basic!$B$2 &amp; ") :"</f>
        <v>(m) Attachment 12(7TR-11-BULK) :</v>
      </c>
      <c r="C41" s="1003"/>
      <c r="D41" s="1378" t="s">
        <v>821</v>
      </c>
      <c r="E41" s="1378"/>
      <c r="F41" s="1378"/>
      <c r="G41" s="71"/>
      <c r="H41" s="71"/>
      <c r="I41" s="78"/>
      <c r="J41" s="78"/>
      <c r="K41" s="78"/>
      <c r="L41" s="78"/>
      <c r="M41" s="78"/>
      <c r="N41" s="78"/>
      <c r="O41" s="78"/>
      <c r="P41" s="78"/>
      <c r="Q41" s="78"/>
      <c r="R41" s="78"/>
      <c r="S41" s="78"/>
      <c r="T41" s="78"/>
      <c r="U41" s="78"/>
      <c r="V41" s="78"/>
      <c r="W41" s="78"/>
      <c r="X41" s="78"/>
      <c r="Y41" s="78"/>
      <c r="Z41" s="78"/>
      <c r="AA41" s="78"/>
      <c r="AB41" s="179"/>
      <c r="AC41" s="180"/>
      <c r="AD41" s="710"/>
      <c r="AE41" s="710"/>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1003" t="str">
        <f>"(n) Attachment 13(" &amp; Basic!$B$2 &amp; ") :"</f>
        <v>(n) Attachment 13(7TR-11-BULK) :</v>
      </c>
      <c r="C42" s="1003"/>
      <c r="D42" s="1378" t="s">
        <v>822</v>
      </c>
      <c r="E42" s="1378"/>
      <c r="F42" s="1378"/>
      <c r="G42" s="71"/>
      <c r="H42" s="71"/>
      <c r="I42" s="78"/>
      <c r="J42" s="78"/>
      <c r="K42" s="78"/>
      <c r="L42" s="78"/>
      <c r="M42" s="78"/>
      <c r="N42" s="78"/>
      <c r="O42" s="78"/>
      <c r="P42" s="78"/>
      <c r="Q42" s="78"/>
      <c r="R42" s="78"/>
      <c r="S42" s="78"/>
      <c r="T42" s="78"/>
      <c r="U42" s="78"/>
      <c r="V42" s="78"/>
      <c r="W42" s="78"/>
      <c r="X42" s="78"/>
      <c r="Y42" s="78"/>
      <c r="Z42" s="78"/>
      <c r="AA42" s="78"/>
      <c r="AB42" s="179"/>
      <c r="AC42" s="180"/>
      <c r="AD42" s="710"/>
      <c r="AE42" s="710"/>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 customHeight="1">
      <c r="A43" s="29"/>
      <c r="B43" s="1003" t="str">
        <f>"(o) Attachment 14(" &amp; Basic!$B$2 &amp; ") :"</f>
        <v>(o) Attachment 14(7TR-11-BULK) :</v>
      </c>
      <c r="C43" s="1003"/>
      <c r="D43" s="1378" t="s">
        <v>823</v>
      </c>
      <c r="E43" s="1378"/>
      <c r="F43" s="1378"/>
      <c r="G43" s="71"/>
      <c r="H43" s="71"/>
      <c r="I43" s="78"/>
      <c r="J43" s="78"/>
      <c r="K43" s="78"/>
      <c r="L43" s="78"/>
      <c r="M43" s="78"/>
      <c r="N43" s="78"/>
      <c r="O43" s="78"/>
      <c r="P43" s="78"/>
      <c r="Q43" s="78"/>
      <c r="R43" s="78"/>
      <c r="S43" s="78"/>
      <c r="T43" s="78"/>
      <c r="U43" s="78"/>
      <c r="V43" s="78"/>
      <c r="W43" s="78"/>
      <c r="X43" s="78"/>
      <c r="Y43" s="78"/>
      <c r="Z43" s="78"/>
      <c r="AA43" s="78"/>
      <c r="AB43" s="179"/>
      <c r="AC43" s="180"/>
      <c r="AD43" s="710"/>
      <c r="AE43" s="710"/>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1003" t="str">
        <f>"(p) Attachment 15(" &amp; Basic!$B$2 &amp; ") :"</f>
        <v>(p) Attachment 15(7TR-11-BULK) :</v>
      </c>
      <c r="C44" s="1003"/>
      <c r="D44" s="1378" t="s">
        <v>530</v>
      </c>
      <c r="E44" s="1378"/>
      <c r="F44" s="1378"/>
      <c r="G44" s="71"/>
      <c r="H44" s="71"/>
      <c r="I44" s="78"/>
      <c r="J44" s="78"/>
      <c r="K44" s="78"/>
      <c r="L44" s="78"/>
      <c r="M44" s="78"/>
      <c r="N44" s="78"/>
      <c r="O44" s="78"/>
      <c r="P44" s="78"/>
      <c r="Q44" s="78"/>
      <c r="R44" s="78"/>
      <c r="S44" s="78"/>
      <c r="T44" s="78"/>
      <c r="U44" s="78"/>
      <c r="V44" s="78"/>
      <c r="W44" s="78"/>
      <c r="X44" s="78"/>
      <c r="Y44" s="78"/>
      <c r="Z44" s="78"/>
      <c r="AA44" s="78"/>
      <c r="AB44" s="179"/>
      <c r="AC44" s="180"/>
      <c r="AD44" s="710"/>
      <c r="AE44" s="710"/>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 customHeight="1">
      <c r="A45" s="29"/>
      <c r="B45" s="1003" t="str">
        <f>"(q) Attachment 16(" &amp; Basic!$B$2 &amp; ") :"</f>
        <v>(q) Attachment 16(7TR-11-BULK) :</v>
      </c>
      <c r="C45" s="1003"/>
      <c r="D45" s="1378" t="s">
        <v>824</v>
      </c>
      <c r="E45" s="1378"/>
      <c r="F45" s="1378"/>
      <c r="G45" s="71"/>
      <c r="H45" s="71"/>
      <c r="I45" s="78"/>
      <c r="J45" s="78"/>
      <c r="K45" s="78"/>
      <c r="L45" s="78"/>
      <c r="M45" s="78"/>
      <c r="N45" s="78"/>
      <c r="O45" s="78"/>
      <c r="P45" s="78"/>
      <c r="Q45" s="78"/>
      <c r="R45" s="78"/>
      <c r="S45" s="78"/>
      <c r="T45" s="78"/>
      <c r="U45" s="78"/>
      <c r="V45" s="78"/>
      <c r="W45" s="78"/>
      <c r="X45" s="78"/>
      <c r="Y45" s="78"/>
      <c r="Z45" s="78"/>
      <c r="AA45" s="78"/>
      <c r="AB45" s="179"/>
      <c r="AC45" s="180"/>
      <c r="AD45" s="710"/>
      <c r="AE45" s="710"/>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 customHeight="1">
      <c r="B46" s="1003" t="str">
        <f>"(r) Attachment 17(" &amp; Basic!$B$2 &amp; ") :"</f>
        <v>(r) Attachment 17(7TR-11-BULK) :</v>
      </c>
      <c r="C46" s="1003"/>
      <c r="D46" s="1378" t="s">
        <v>825</v>
      </c>
      <c r="E46" s="1378"/>
      <c r="F46" s="1378"/>
      <c r="G46" s="71"/>
      <c r="H46" s="71"/>
      <c r="I46" s="78"/>
      <c r="J46" s="78"/>
      <c r="K46" s="78"/>
      <c r="L46" s="78"/>
      <c r="M46" s="78"/>
      <c r="N46" s="78"/>
      <c r="O46" s="78"/>
      <c r="P46" s="78"/>
      <c r="Q46" s="78"/>
      <c r="R46" s="78"/>
      <c r="S46" s="78"/>
      <c r="T46" s="78"/>
      <c r="U46" s="78"/>
      <c r="V46" s="78"/>
      <c r="W46" s="78"/>
      <c r="X46" s="78"/>
      <c r="Y46" s="78"/>
      <c r="Z46" s="78"/>
      <c r="AA46" s="78"/>
      <c r="AB46" s="179"/>
      <c r="AC46" s="180"/>
      <c r="AD46" s="709"/>
      <c r="AE46" s="709"/>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 customHeight="1">
      <c r="B47" s="1003" t="str">
        <f>"(s) Attachment 18(" &amp; Basic!$B$2 &amp; ") :"</f>
        <v>(s) Attachment 18(7TR-11-BULK) :</v>
      </c>
      <c r="C47" s="1003"/>
      <c r="D47" s="71" t="s">
        <v>656</v>
      </c>
      <c r="E47" s="71"/>
      <c r="F47" s="71"/>
      <c r="G47" s="71"/>
      <c r="H47" s="71"/>
      <c r="I47" s="78"/>
      <c r="J47" s="78"/>
      <c r="K47" s="78"/>
      <c r="L47" s="78"/>
      <c r="M47" s="78"/>
      <c r="N47" s="78"/>
      <c r="O47" s="78"/>
      <c r="P47" s="78"/>
      <c r="Q47" s="78"/>
      <c r="R47" s="78"/>
      <c r="S47" s="78"/>
      <c r="T47" s="78"/>
      <c r="U47" s="78"/>
      <c r="V47" s="78"/>
      <c r="W47" s="78"/>
      <c r="X47" s="78"/>
      <c r="Y47" s="78"/>
      <c r="Z47" s="78"/>
      <c r="AA47" s="78"/>
      <c r="AB47" s="179"/>
      <c r="AC47" s="180"/>
      <c r="AD47" s="709"/>
      <c r="AE47" s="709"/>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 customHeight="1">
      <c r="B48" s="1003" t="str">
        <f>"(t) Attachment 19(" &amp; Basic!$B$2 &amp; ") :"</f>
        <v>(t) Attachment 19(7TR-11-BULK) :</v>
      </c>
      <c r="C48" s="1003"/>
      <c r="D48" s="1378" t="s">
        <v>826</v>
      </c>
      <c r="E48" s="1378"/>
      <c r="F48" s="1378"/>
      <c r="G48" s="71"/>
      <c r="H48" s="71"/>
      <c r="I48" s="78"/>
      <c r="J48" s="78"/>
      <c r="K48" s="78"/>
      <c r="L48" s="78"/>
      <c r="M48" s="78"/>
      <c r="N48" s="78"/>
      <c r="O48" s="78"/>
      <c r="P48" s="78"/>
      <c r="Q48" s="78"/>
      <c r="R48" s="78"/>
      <c r="S48" s="78"/>
      <c r="T48" s="78"/>
      <c r="U48" s="78"/>
      <c r="V48" s="78"/>
      <c r="W48" s="78"/>
      <c r="X48" s="78"/>
      <c r="Y48" s="78"/>
      <c r="Z48" s="78"/>
      <c r="AA48" s="78"/>
      <c r="AB48" s="179"/>
      <c r="AC48" s="180"/>
      <c r="AD48" s="709"/>
      <c r="AE48" s="709"/>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1003" t="str">
        <f>"(u) Attachment 20(" &amp; Basic!$B$2 &amp; ") :"</f>
        <v>(u) Attachment 20(7TR-11-BULK) :</v>
      </c>
      <c r="C49" s="1003"/>
      <c r="D49" s="1003" t="s">
        <v>827</v>
      </c>
      <c r="E49" s="1003"/>
      <c r="F49" s="1003"/>
      <c r="G49" s="71"/>
      <c r="H49" s="71"/>
      <c r="I49" s="78"/>
      <c r="J49" s="78"/>
      <c r="K49" s="78"/>
      <c r="L49" s="78"/>
      <c r="M49" s="78"/>
      <c r="N49" s="78"/>
      <c r="O49" s="78"/>
      <c r="P49" s="78"/>
      <c r="Q49" s="78"/>
      <c r="R49" s="78"/>
      <c r="S49" s="78"/>
      <c r="T49" s="78"/>
      <c r="U49" s="78"/>
      <c r="V49" s="78"/>
      <c r="W49" s="78"/>
      <c r="X49" s="78"/>
      <c r="Y49" s="78"/>
      <c r="Z49" s="78"/>
      <c r="AA49" s="78"/>
      <c r="AB49" s="179"/>
      <c r="AC49" s="180"/>
      <c r="AD49" s="709"/>
      <c r="AE49" s="709"/>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1003" t="str">
        <f>"(v) Attachment 21(" &amp; Basic!$B$2 &amp; ") :"</f>
        <v>(v) Attachment 21(7TR-11-BULK) :</v>
      </c>
      <c r="C50" s="1003"/>
      <c r="D50" s="1003" t="s">
        <v>828</v>
      </c>
      <c r="E50" s="1003"/>
      <c r="F50" s="1003"/>
      <c r="G50" s="71"/>
      <c r="H50" s="71"/>
      <c r="I50" s="78"/>
      <c r="J50" s="78"/>
      <c r="K50" s="78"/>
      <c r="L50" s="78"/>
      <c r="M50" s="78"/>
      <c r="N50" s="78"/>
      <c r="O50" s="78"/>
      <c r="P50" s="78"/>
      <c r="Q50" s="78"/>
      <c r="R50" s="78"/>
      <c r="S50" s="78"/>
      <c r="T50" s="78"/>
      <c r="U50" s="78"/>
      <c r="V50" s="78"/>
      <c r="W50" s="78"/>
      <c r="X50" s="78"/>
      <c r="Y50" s="78"/>
      <c r="Z50" s="78"/>
      <c r="AA50" s="78"/>
      <c r="AB50" s="179"/>
      <c r="AC50" s="180"/>
      <c r="AD50" s="709"/>
      <c r="AE50" s="709"/>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96" customHeight="1">
      <c r="B51" s="1003" t="str">
        <f>"(w) Attachment 22(" &amp; Basic!$B$2 &amp; ") :"</f>
        <v>(w) Attachment 22(7TR-11-BULK) :</v>
      </c>
      <c r="C51" s="1003"/>
      <c r="D51" s="1003" t="s">
        <v>829</v>
      </c>
      <c r="E51" s="1003"/>
      <c r="F51" s="1003"/>
      <c r="G51" s="71"/>
      <c r="H51" s="71"/>
      <c r="I51" s="78"/>
      <c r="J51" s="78"/>
      <c r="K51" s="78"/>
      <c r="L51" s="78"/>
      <c r="M51" s="78"/>
      <c r="N51" s="78"/>
      <c r="O51" s="78"/>
      <c r="P51" s="78"/>
      <c r="Q51" s="78"/>
      <c r="R51" s="78"/>
      <c r="S51" s="78"/>
      <c r="T51" s="78"/>
      <c r="U51" s="78"/>
      <c r="V51" s="78"/>
      <c r="W51" s="78"/>
      <c r="X51" s="78"/>
      <c r="Y51" s="78"/>
      <c r="Z51" s="78"/>
      <c r="AA51" s="78"/>
      <c r="AB51" s="179"/>
      <c r="AC51" s="180"/>
      <c r="AD51" s="709"/>
      <c r="AE51" s="709"/>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ht="44.25" customHeight="1">
      <c r="B52" s="1003" t="str">
        <f>"(x) Attachment 23(" &amp; Basic!$B$2 &amp; ") :"</f>
        <v>(x) Attachment 23(7TR-11-BULK) :</v>
      </c>
      <c r="C52" s="1003"/>
      <c r="D52" s="891" t="s">
        <v>830</v>
      </c>
      <c r="E52" s="891"/>
      <c r="F52" s="891"/>
      <c r="G52" s="71"/>
      <c r="H52" s="71"/>
      <c r="I52" s="78"/>
      <c r="J52" s="78"/>
      <c r="K52" s="78"/>
      <c r="L52" s="78"/>
      <c r="M52" s="78"/>
      <c r="N52" s="78"/>
      <c r="O52" s="78"/>
      <c r="P52" s="78"/>
      <c r="Q52" s="78"/>
      <c r="R52" s="78"/>
      <c r="S52" s="78"/>
      <c r="T52" s="78"/>
      <c r="U52" s="78"/>
      <c r="V52" s="78"/>
      <c r="W52" s="78"/>
      <c r="X52" s="78"/>
      <c r="Y52" s="78"/>
      <c r="Z52" s="78"/>
      <c r="AA52" s="78"/>
      <c r="AB52" s="179"/>
      <c r="AC52" s="180"/>
      <c r="AD52" s="709"/>
      <c r="AE52" s="709"/>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42" customHeight="1">
      <c r="B53" s="1003" t="str">
        <f>"(y) Attachment 24(" &amp; Basic!$B$2 &amp; ") :"</f>
        <v>(y) Attachment 24(7TR-11-BULK) :</v>
      </c>
      <c r="C53" s="1003"/>
      <c r="D53" s="1003" t="s">
        <v>831</v>
      </c>
      <c r="E53" s="1003"/>
      <c r="F53" s="1003"/>
      <c r="G53" s="71"/>
      <c r="H53" s="71"/>
      <c r="I53" s="78"/>
      <c r="J53" s="78"/>
      <c r="K53" s="78"/>
      <c r="L53" s="78"/>
      <c r="M53" s="78"/>
      <c r="N53" s="78"/>
      <c r="O53" s="78"/>
      <c r="P53" s="78"/>
      <c r="Q53" s="78"/>
      <c r="R53" s="78"/>
      <c r="S53" s="78"/>
      <c r="T53" s="78"/>
      <c r="U53" s="78"/>
      <c r="V53" s="78"/>
      <c r="W53" s="78"/>
      <c r="X53" s="78"/>
      <c r="Y53" s="78"/>
      <c r="Z53" s="78"/>
      <c r="AA53" s="78"/>
      <c r="AB53" s="179"/>
      <c r="AC53" s="180"/>
      <c r="AD53" s="709"/>
      <c r="AE53" s="709"/>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5" customHeight="1">
      <c r="B54" s="1003" t="str">
        <f>"(z) Attachment 25(" &amp; Basic!$B$2 &amp; ") :"</f>
        <v>(z) Attachment 25(7TR-11-BULK) :</v>
      </c>
      <c r="C54" s="1003"/>
      <c r="D54" s="1003" t="s">
        <v>832</v>
      </c>
      <c r="E54" s="1003"/>
      <c r="F54" s="1003"/>
      <c r="G54" s="71"/>
      <c r="H54" s="71"/>
      <c r="I54" s="78"/>
      <c r="J54" s="78"/>
      <c r="K54" s="78"/>
      <c r="L54" s="78"/>
      <c r="M54" s="78"/>
      <c r="N54" s="78"/>
      <c r="O54" s="78"/>
      <c r="P54" s="78"/>
      <c r="Q54" s="78"/>
      <c r="R54" s="78"/>
      <c r="S54" s="78"/>
      <c r="T54" s="78"/>
      <c r="U54" s="78"/>
      <c r="V54" s="78"/>
      <c r="W54" s="78"/>
      <c r="X54" s="78"/>
      <c r="Y54" s="78"/>
      <c r="Z54" s="78"/>
      <c r="AA54" s="78"/>
      <c r="AB54" s="179"/>
      <c r="AC54" s="180"/>
      <c r="AD54" s="709"/>
      <c r="AE54" s="709"/>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5" customHeight="1">
      <c r="B55" s="1003" t="str">
        <f>"(aa) Attachment 26(" &amp; Basic!$B$2 &amp; ") :"</f>
        <v>(aa) Attachment 26(7TR-11-BULK) :</v>
      </c>
      <c r="C55" s="1003"/>
      <c r="D55" s="1003" t="s">
        <v>833</v>
      </c>
      <c r="E55" s="1003"/>
      <c r="F55" s="1003"/>
      <c r="G55" s="71"/>
      <c r="H55" s="71"/>
      <c r="I55" s="78"/>
      <c r="J55" s="78"/>
      <c r="K55" s="78"/>
      <c r="L55" s="78"/>
      <c r="M55" s="78"/>
      <c r="N55" s="78"/>
      <c r="O55" s="78"/>
      <c r="P55" s="78"/>
      <c r="Q55" s="78"/>
      <c r="R55" s="78"/>
      <c r="S55" s="78"/>
      <c r="T55" s="78"/>
      <c r="U55" s="78"/>
      <c r="V55" s="78"/>
      <c r="W55" s="78"/>
      <c r="X55" s="78"/>
      <c r="Y55" s="78"/>
      <c r="Z55" s="78"/>
      <c r="AA55" s="78"/>
      <c r="AB55" s="179"/>
      <c r="AC55" s="180"/>
      <c r="AD55" s="709"/>
      <c r="AE55" s="709"/>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1003" t="str">
        <f>"(bb) Attachment 27(" &amp; Basic!$B$2 &amp; ") :"</f>
        <v>(bb) Attachment 27(7TR-11-BULK) :</v>
      </c>
      <c r="C56" s="1003"/>
      <c r="D56" s="1003" t="s">
        <v>834</v>
      </c>
      <c r="E56" s="1003"/>
      <c r="F56" s="1003"/>
      <c r="G56" s="71"/>
      <c r="H56" s="71"/>
      <c r="I56" s="78"/>
      <c r="J56" s="78"/>
      <c r="K56" s="78"/>
      <c r="L56" s="78"/>
      <c r="M56" s="78"/>
      <c r="N56" s="78"/>
      <c r="O56" s="78"/>
      <c r="P56" s="78"/>
      <c r="Q56" s="78"/>
      <c r="R56" s="78"/>
      <c r="S56" s="78"/>
      <c r="T56" s="78"/>
      <c r="U56" s="78"/>
      <c r="V56" s="78"/>
      <c r="W56" s="78"/>
      <c r="X56" s="78"/>
      <c r="Y56" s="78"/>
      <c r="Z56" s="78"/>
      <c r="AA56" s="78"/>
      <c r="AB56" s="179"/>
      <c r="AC56" s="180"/>
      <c r="AD56" s="709"/>
      <c r="AE56" s="709"/>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3" customHeight="1">
      <c r="B57" s="1003" t="str">
        <f>"(cc) Attachment 28(" &amp; Basic!$B$2 &amp; ") :"</f>
        <v>(cc) Attachment 28(7TR-11-BULK) :</v>
      </c>
      <c r="C57" s="1003"/>
      <c r="D57" s="1003" t="s">
        <v>748</v>
      </c>
      <c r="E57" s="1003"/>
      <c r="F57" s="1003"/>
      <c r="G57" s="71"/>
      <c r="H57" s="71"/>
      <c r="I57" s="78"/>
      <c r="J57" s="78"/>
      <c r="K57" s="78"/>
      <c r="L57" s="78"/>
      <c r="M57" s="78"/>
      <c r="N57" s="78"/>
      <c r="O57" s="78"/>
      <c r="P57" s="78"/>
      <c r="Q57" s="78"/>
      <c r="R57" s="78"/>
      <c r="S57" s="78"/>
      <c r="T57" s="78"/>
      <c r="U57" s="78"/>
      <c r="V57" s="78"/>
      <c r="W57" s="78"/>
      <c r="X57" s="78"/>
      <c r="Y57" s="78"/>
      <c r="Z57" s="78"/>
      <c r="AA57" s="78"/>
      <c r="AB57" s="179"/>
      <c r="AC57" s="180"/>
      <c r="AD57" s="709"/>
      <c r="AE57" s="709"/>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3" customHeight="1">
      <c r="B58" s="1003" t="str">
        <f>"(dd) Attachment 29(" &amp; Basic!$B$2 &amp; ") :"</f>
        <v>(dd) Attachment 29(7TR-11-BULK) :</v>
      </c>
      <c r="C58" s="1003"/>
      <c r="D58" s="1003" t="s">
        <v>1010</v>
      </c>
      <c r="E58" s="1003"/>
      <c r="F58" s="1003"/>
      <c r="G58" s="71"/>
      <c r="H58" s="71"/>
      <c r="I58" s="78"/>
      <c r="J58" s="78"/>
      <c r="K58" s="78"/>
      <c r="L58" s="78"/>
      <c r="M58" s="78"/>
      <c r="N58" s="78"/>
      <c r="O58" s="78"/>
      <c r="P58" s="78"/>
      <c r="Q58" s="78"/>
      <c r="R58" s="78"/>
      <c r="S58" s="78"/>
      <c r="T58" s="78"/>
      <c r="U58" s="78"/>
      <c r="V58" s="78"/>
      <c r="W58" s="78"/>
      <c r="X58" s="78"/>
      <c r="Y58" s="78"/>
      <c r="Z58" s="78"/>
      <c r="AA58" s="78"/>
      <c r="AB58" s="179"/>
      <c r="AC58" s="180"/>
      <c r="AD58" s="709"/>
      <c r="AE58" s="709"/>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ht="33" customHeight="1">
      <c r="B59" s="1003" t="str">
        <f>"(ee) Attachment 30(" &amp; Basic!$B$2 &amp; ") :"</f>
        <v>(ee) Attachment 30(7TR-11-BULK) :</v>
      </c>
      <c r="C59" s="1003"/>
      <c r="D59" s="1380" t="s">
        <v>1101</v>
      </c>
      <c r="E59" s="1380"/>
      <c r="F59" s="1380"/>
      <c r="G59" s="71"/>
      <c r="H59" s="71"/>
      <c r="I59" s="78"/>
      <c r="J59" s="78"/>
      <c r="K59" s="78"/>
      <c r="L59" s="78"/>
      <c r="M59" s="78"/>
      <c r="N59" s="78"/>
      <c r="O59" s="78"/>
      <c r="P59" s="78"/>
      <c r="Q59" s="78"/>
      <c r="R59" s="78"/>
      <c r="S59" s="78"/>
      <c r="T59" s="78"/>
      <c r="U59" s="78"/>
      <c r="V59" s="78"/>
      <c r="W59" s="78"/>
      <c r="X59" s="78"/>
      <c r="Y59" s="78"/>
      <c r="Z59" s="78"/>
      <c r="AA59" s="78"/>
      <c r="AB59" s="179"/>
      <c r="AC59" s="180"/>
      <c r="AD59" s="709"/>
      <c r="AE59" s="709"/>
      <c r="AF59" s="77"/>
      <c r="AG59" s="77"/>
      <c r="AH59" s="77"/>
      <c r="AI59" s="77"/>
      <c r="AJ59" s="77"/>
      <c r="AK59" s="77"/>
      <c r="AL59" s="77"/>
      <c r="AM59" s="77"/>
      <c r="AN59" s="77"/>
      <c r="AO59" s="77"/>
      <c r="AP59" s="77"/>
      <c r="AQ59" s="114"/>
      <c r="AR59" s="114"/>
      <c r="AS59" s="114"/>
      <c r="AT59" s="114"/>
      <c r="AU59" s="114"/>
      <c r="AV59" s="114"/>
      <c r="AW59" s="114"/>
      <c r="AX59" s="114"/>
      <c r="AY59" s="114"/>
      <c r="AZ59" s="114"/>
    </row>
    <row r="60" spans="1:52" ht="13.5" customHeight="1">
      <c r="B60" s="1003"/>
      <c r="C60" s="1003"/>
      <c r="G60" s="71"/>
      <c r="H60" s="71"/>
      <c r="I60" s="78"/>
      <c r="J60" s="78"/>
      <c r="K60" s="78"/>
      <c r="L60" s="78"/>
      <c r="M60" s="78"/>
      <c r="N60" s="78"/>
      <c r="O60" s="78"/>
      <c r="P60" s="78"/>
      <c r="Q60" s="78"/>
      <c r="R60" s="78"/>
      <c r="S60" s="78"/>
      <c r="T60" s="78"/>
      <c r="U60" s="78"/>
      <c r="V60" s="78"/>
      <c r="W60" s="78"/>
      <c r="X60" s="78"/>
      <c r="Y60" s="78"/>
      <c r="Z60" s="78"/>
      <c r="AA60" s="78"/>
      <c r="AB60" s="179"/>
      <c r="AC60" s="180"/>
      <c r="AD60" s="709"/>
      <c r="AE60" s="709"/>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3" customHeight="1">
      <c r="A61" s="69">
        <v>3</v>
      </c>
      <c r="B61" s="1377" t="s">
        <v>835</v>
      </c>
      <c r="C61" s="1377"/>
      <c r="D61" s="1377"/>
      <c r="E61" s="1377"/>
      <c r="F61" s="1377"/>
      <c r="G61" s="73"/>
      <c r="H61" s="73"/>
      <c r="I61" s="78"/>
      <c r="J61" s="78"/>
      <c r="K61" s="78"/>
      <c r="L61" s="78"/>
      <c r="M61" s="78"/>
      <c r="N61" s="78"/>
      <c r="O61" s="78"/>
      <c r="P61" s="78"/>
      <c r="Q61" s="78"/>
      <c r="R61" s="78"/>
      <c r="S61" s="78"/>
      <c r="T61" s="78"/>
      <c r="U61" s="78"/>
      <c r="V61" s="78"/>
      <c r="W61" s="78"/>
      <c r="X61" s="78"/>
      <c r="Y61" s="78"/>
      <c r="Z61" s="78"/>
      <c r="AA61" s="78"/>
      <c r="AB61" s="179"/>
      <c r="AC61" s="180"/>
      <c r="AD61" s="709"/>
      <c r="AE61" s="709"/>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ht="64.5" customHeight="1">
      <c r="A62" s="69">
        <v>3.1</v>
      </c>
      <c r="B62" s="1377" t="s">
        <v>836</v>
      </c>
      <c r="C62" s="1377"/>
      <c r="D62" s="1377"/>
      <c r="E62" s="1377"/>
      <c r="F62" s="1377"/>
      <c r="G62" s="73"/>
      <c r="H62" s="73"/>
      <c r="I62" s="78"/>
      <c r="J62" s="78"/>
      <c r="K62" s="78"/>
      <c r="L62" s="78"/>
      <c r="M62" s="78"/>
      <c r="N62" s="78"/>
      <c r="O62" s="78"/>
      <c r="P62" s="78"/>
      <c r="Q62" s="78"/>
      <c r="R62" s="78"/>
      <c r="S62" s="78"/>
      <c r="T62" s="78"/>
      <c r="U62" s="78"/>
      <c r="V62" s="78"/>
      <c r="W62" s="78"/>
      <c r="X62" s="78"/>
      <c r="Y62" s="78"/>
      <c r="Z62" s="78"/>
      <c r="AA62" s="78"/>
      <c r="AB62" s="179"/>
      <c r="AC62" s="180"/>
      <c r="AD62" s="709"/>
      <c r="AE62" s="709"/>
      <c r="AF62" s="77"/>
      <c r="AG62" s="77"/>
      <c r="AH62" s="77"/>
      <c r="AI62" s="77"/>
      <c r="AJ62" s="77"/>
      <c r="AK62" s="77"/>
      <c r="AL62" s="77"/>
      <c r="AM62" s="77"/>
      <c r="AN62" s="77"/>
      <c r="AO62" s="77"/>
      <c r="AP62" s="77"/>
      <c r="AQ62" s="114"/>
      <c r="AR62" s="114"/>
      <c r="AS62" s="114"/>
      <c r="AT62" s="114"/>
      <c r="AU62" s="114"/>
      <c r="AV62" s="114"/>
      <c r="AW62" s="114"/>
      <c r="AX62" s="114"/>
      <c r="AY62" s="114"/>
      <c r="AZ62" s="114"/>
    </row>
    <row r="63" spans="1:52" ht="64.5" customHeight="1">
      <c r="A63" s="69">
        <v>3.2</v>
      </c>
      <c r="B63" s="1377" t="s">
        <v>837</v>
      </c>
      <c r="C63" s="1377"/>
      <c r="D63" s="1377"/>
      <c r="E63" s="1377"/>
      <c r="F63" s="1377"/>
      <c r="G63" s="73"/>
      <c r="H63" s="73"/>
      <c r="I63" s="78"/>
      <c r="J63" s="78"/>
      <c r="K63" s="78"/>
      <c r="L63" s="78"/>
      <c r="M63" s="78"/>
      <c r="N63" s="78"/>
      <c r="O63" s="78"/>
      <c r="P63" s="78"/>
      <c r="Q63" s="78"/>
      <c r="R63" s="78"/>
      <c r="S63" s="78"/>
      <c r="T63" s="78"/>
      <c r="U63" s="78"/>
      <c r="V63" s="78"/>
      <c r="W63" s="78"/>
      <c r="X63" s="78"/>
      <c r="Y63" s="78"/>
      <c r="Z63" s="78"/>
      <c r="AA63" s="78"/>
      <c r="AB63" s="179"/>
      <c r="AC63" s="180"/>
      <c r="AD63" s="709"/>
      <c r="AE63" s="709"/>
      <c r="AF63" s="77"/>
      <c r="AG63" s="77"/>
      <c r="AH63" s="77"/>
      <c r="AI63" s="77"/>
      <c r="AJ63" s="77"/>
      <c r="AK63" s="77"/>
      <c r="AL63" s="77"/>
      <c r="AM63" s="77"/>
      <c r="AN63" s="77"/>
      <c r="AO63" s="77"/>
      <c r="AP63" s="77"/>
      <c r="AQ63" s="114"/>
      <c r="AR63" s="114"/>
      <c r="AS63" s="114"/>
      <c r="AT63" s="114"/>
      <c r="AU63" s="114"/>
      <c r="AV63" s="114"/>
      <c r="AW63" s="114"/>
      <c r="AX63" s="114"/>
      <c r="AY63" s="114"/>
      <c r="AZ63" s="114"/>
    </row>
    <row r="64" spans="1:52" s="24" customFormat="1" ht="60" customHeight="1">
      <c r="A64" s="69">
        <v>4</v>
      </c>
      <c r="B64" s="1377" t="s">
        <v>838</v>
      </c>
      <c r="C64" s="1377"/>
      <c r="D64" s="1377"/>
      <c r="E64" s="1377"/>
      <c r="F64" s="1377"/>
      <c r="G64" s="73"/>
      <c r="H64" s="73"/>
      <c r="I64" s="78"/>
      <c r="J64" s="78"/>
      <c r="K64" s="78"/>
      <c r="L64" s="78"/>
      <c r="M64" s="78"/>
      <c r="N64" s="78"/>
      <c r="O64" s="78"/>
      <c r="P64" s="78"/>
      <c r="Q64" s="78"/>
      <c r="R64" s="78"/>
      <c r="S64" s="78"/>
      <c r="T64" s="78"/>
      <c r="U64" s="78"/>
      <c r="V64" s="78"/>
      <c r="W64" s="78"/>
      <c r="X64" s="78"/>
      <c r="Y64" s="78"/>
      <c r="Z64" s="78"/>
      <c r="AA64" s="78"/>
      <c r="AB64" s="179"/>
      <c r="AC64" s="180"/>
      <c r="AD64" s="710"/>
      <c r="AE64" s="710"/>
      <c r="AF64" s="78"/>
      <c r="AG64" s="78"/>
      <c r="AH64" s="78"/>
      <c r="AI64" s="78"/>
      <c r="AJ64" s="78"/>
      <c r="AK64" s="78"/>
      <c r="AL64" s="78"/>
      <c r="AM64" s="78"/>
      <c r="AN64" s="78"/>
      <c r="AO64" s="78"/>
      <c r="AP64" s="78"/>
      <c r="AQ64" s="112"/>
      <c r="AR64" s="112"/>
      <c r="AS64" s="112"/>
      <c r="AT64" s="112"/>
      <c r="AU64" s="112"/>
      <c r="AV64" s="112"/>
      <c r="AW64" s="112"/>
      <c r="AX64" s="112"/>
      <c r="AY64" s="112"/>
      <c r="AZ64" s="112"/>
    </row>
    <row r="65" spans="1:52" ht="56.25" customHeight="1">
      <c r="A65" s="69">
        <v>4.0999999999999996</v>
      </c>
      <c r="B65" s="1377" t="s">
        <v>839</v>
      </c>
      <c r="C65" s="1377"/>
      <c r="D65" s="1377"/>
      <c r="E65" s="1377"/>
      <c r="F65" s="1377"/>
      <c r="G65" s="73"/>
      <c r="H65" s="73"/>
      <c r="I65" s="78"/>
      <c r="J65" s="78"/>
      <c r="K65" s="78"/>
      <c r="L65" s="78"/>
      <c r="M65" s="78"/>
      <c r="N65" s="78"/>
      <c r="O65" s="78"/>
      <c r="P65" s="78"/>
      <c r="Q65" s="78"/>
      <c r="R65" s="78"/>
      <c r="S65" s="78"/>
      <c r="T65" s="78"/>
      <c r="U65" s="78"/>
      <c r="V65" s="78"/>
      <c r="W65" s="78"/>
      <c r="X65" s="78"/>
      <c r="Y65" s="78"/>
      <c r="Z65" s="78"/>
      <c r="AA65" s="78"/>
      <c r="AB65" s="179"/>
      <c r="AC65" s="180"/>
      <c r="AD65" s="709"/>
      <c r="AE65" s="709"/>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90" customHeight="1">
      <c r="A66" s="69">
        <v>4.2</v>
      </c>
      <c r="B66" s="1377" t="s">
        <v>840</v>
      </c>
      <c r="C66" s="1377"/>
      <c r="D66" s="1377"/>
      <c r="E66" s="1377"/>
      <c r="F66" s="1377"/>
      <c r="G66" s="73"/>
      <c r="H66" s="73"/>
      <c r="I66" s="78"/>
      <c r="J66" s="78"/>
      <c r="K66" s="78"/>
      <c r="L66" s="78"/>
      <c r="M66" s="78"/>
      <c r="N66" s="78"/>
      <c r="O66" s="78"/>
      <c r="P66" s="78"/>
      <c r="Q66" s="78"/>
      <c r="R66" s="78"/>
      <c r="S66" s="78"/>
      <c r="T66" s="78"/>
      <c r="U66" s="78"/>
      <c r="V66" s="78"/>
      <c r="W66" s="78"/>
      <c r="X66" s="78"/>
      <c r="Y66" s="78"/>
      <c r="Z66" s="78"/>
      <c r="AA66" s="78"/>
      <c r="AB66" s="179"/>
      <c r="AC66" s="180"/>
      <c r="AD66" s="709"/>
      <c r="AE66" s="709"/>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11.25" customHeight="1">
      <c r="A67" s="69"/>
      <c r="B67" s="1377"/>
      <c r="C67" s="1377"/>
      <c r="D67" s="1377"/>
      <c r="E67" s="1377"/>
      <c r="F67" s="1377"/>
      <c r="G67" s="73"/>
      <c r="H67" s="73"/>
      <c r="I67" s="78"/>
      <c r="J67" s="78"/>
      <c r="K67" s="78"/>
      <c r="L67" s="78"/>
      <c r="M67" s="78"/>
      <c r="N67" s="78"/>
      <c r="O67" s="78"/>
      <c r="P67" s="78"/>
      <c r="Q67" s="78"/>
      <c r="R67" s="78"/>
      <c r="S67" s="78"/>
      <c r="T67" s="78"/>
      <c r="U67" s="78"/>
      <c r="V67" s="78"/>
      <c r="W67" s="78"/>
      <c r="X67" s="78"/>
      <c r="Y67" s="78"/>
      <c r="Z67" s="78"/>
      <c r="AA67" s="78"/>
      <c r="AB67" s="179"/>
      <c r="AC67" s="180"/>
      <c r="AD67" s="709"/>
      <c r="AE67" s="709"/>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39.75" customHeight="1">
      <c r="A68" s="69">
        <v>4.3</v>
      </c>
      <c r="B68" s="1377" t="s">
        <v>841</v>
      </c>
      <c r="C68" s="1377"/>
      <c r="D68" s="1377"/>
      <c r="E68" s="1377"/>
      <c r="F68" s="1377"/>
      <c r="G68" s="73"/>
      <c r="H68" s="73"/>
      <c r="I68" s="78"/>
      <c r="J68" s="78"/>
      <c r="K68" s="78"/>
      <c r="L68" s="78"/>
      <c r="M68" s="78"/>
      <c r="N68" s="78"/>
      <c r="O68" s="78"/>
      <c r="P68" s="78"/>
      <c r="Q68" s="78"/>
      <c r="R68" s="78"/>
      <c r="S68" s="78"/>
      <c r="T68" s="78"/>
      <c r="U68" s="78"/>
      <c r="V68" s="78"/>
      <c r="W68" s="78"/>
      <c r="X68" s="78"/>
      <c r="Y68" s="78"/>
      <c r="Z68" s="78"/>
      <c r="AA68" s="78"/>
      <c r="AB68" s="179"/>
      <c r="AC68" s="180"/>
      <c r="AD68" s="709"/>
      <c r="AE68" s="709"/>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ht="14.25" customHeight="1">
      <c r="A69" s="69"/>
      <c r="B69" s="1377"/>
      <c r="C69" s="1377"/>
      <c r="D69" s="1377"/>
      <c r="E69" s="1377"/>
      <c r="F69" s="1377"/>
      <c r="G69" s="73"/>
      <c r="H69" s="73"/>
      <c r="I69" s="78"/>
      <c r="J69" s="78"/>
      <c r="K69" s="78"/>
      <c r="L69" s="78"/>
      <c r="M69" s="78"/>
      <c r="N69" s="78"/>
      <c r="O69" s="78"/>
      <c r="P69" s="78"/>
      <c r="Q69" s="78"/>
      <c r="R69" s="78"/>
      <c r="S69" s="78"/>
      <c r="T69" s="78"/>
      <c r="U69" s="78"/>
      <c r="V69" s="78"/>
      <c r="W69" s="78"/>
      <c r="X69" s="78"/>
      <c r="Y69" s="78"/>
      <c r="Z69" s="78"/>
      <c r="AA69" s="78"/>
      <c r="AB69" s="179"/>
      <c r="AC69" s="180"/>
      <c r="AD69" s="709"/>
      <c r="AE69" s="709"/>
      <c r="AF69" s="77"/>
      <c r="AG69" s="77"/>
      <c r="AH69" s="77"/>
      <c r="AI69" s="77"/>
      <c r="AJ69" s="77"/>
      <c r="AK69" s="77"/>
      <c r="AL69" s="77"/>
      <c r="AM69" s="77"/>
      <c r="AN69" s="77"/>
      <c r="AO69" s="77"/>
      <c r="AP69" s="77"/>
      <c r="AQ69" s="114"/>
      <c r="AR69" s="114"/>
      <c r="AS69" s="114"/>
      <c r="AT69" s="114"/>
      <c r="AU69" s="114"/>
      <c r="AV69" s="114"/>
      <c r="AW69" s="114"/>
      <c r="AX69" s="114"/>
      <c r="AY69" s="114"/>
      <c r="AZ69" s="114"/>
    </row>
    <row r="70" spans="1:52" ht="27.75" customHeight="1">
      <c r="A70" s="54">
        <v>5</v>
      </c>
      <c r="B70" s="1379" t="s">
        <v>842</v>
      </c>
      <c r="C70" s="1379"/>
      <c r="D70" s="1379"/>
      <c r="E70" s="1379"/>
      <c r="F70" s="1379"/>
      <c r="G70" s="36"/>
      <c r="H70" s="36"/>
      <c r="I70" s="78"/>
      <c r="J70" s="78"/>
      <c r="K70" s="78"/>
      <c r="L70" s="78"/>
      <c r="M70" s="78"/>
      <c r="N70" s="78"/>
      <c r="O70" s="78"/>
      <c r="P70" s="78"/>
      <c r="Q70" s="78"/>
      <c r="R70" s="78"/>
      <c r="S70" s="78"/>
      <c r="T70" s="78"/>
      <c r="U70" s="78"/>
      <c r="V70" s="78"/>
      <c r="W70" s="78"/>
      <c r="X70" s="78"/>
      <c r="Y70" s="78"/>
      <c r="Z70" s="78"/>
      <c r="AA70" s="78"/>
      <c r="AB70" s="179"/>
      <c r="AC70" s="180"/>
      <c r="AD70" s="709"/>
      <c r="AE70" s="709"/>
      <c r="AF70" s="77"/>
      <c r="AG70" s="77"/>
      <c r="AH70" s="77"/>
      <c r="AI70" s="77"/>
      <c r="AJ70" s="77"/>
      <c r="AK70" s="77"/>
      <c r="AL70" s="77"/>
      <c r="AM70" s="77"/>
      <c r="AN70" s="77"/>
      <c r="AO70" s="77"/>
      <c r="AP70" s="77"/>
      <c r="AQ70" s="114"/>
      <c r="AR70" s="114"/>
      <c r="AS70" s="114"/>
      <c r="AT70" s="114"/>
      <c r="AU70" s="114"/>
      <c r="AV70" s="114"/>
      <c r="AW70" s="114"/>
      <c r="AX70" s="114"/>
      <c r="AY70" s="114"/>
      <c r="AZ70" s="114"/>
    </row>
    <row r="71" spans="1:52" s="24" customFormat="1" ht="180.75" customHeight="1">
      <c r="A71" s="69">
        <v>5.0999999999999996</v>
      </c>
      <c r="B71" s="1377" t="s">
        <v>843</v>
      </c>
      <c r="C71" s="1377"/>
      <c r="D71" s="1377"/>
      <c r="E71" s="1377"/>
      <c r="F71" s="1377"/>
      <c r="G71" s="73"/>
      <c r="H71" s="73"/>
      <c r="I71" s="78"/>
      <c r="J71" s="78"/>
      <c r="K71" s="78"/>
      <c r="L71" s="78"/>
      <c r="M71" s="78"/>
      <c r="N71" s="78"/>
      <c r="O71" s="78"/>
      <c r="P71" s="78"/>
      <c r="Q71" s="78"/>
      <c r="R71" s="78"/>
      <c r="S71" s="78"/>
      <c r="T71" s="78"/>
      <c r="U71" s="78"/>
      <c r="V71" s="78"/>
      <c r="W71" s="78"/>
      <c r="X71" s="78"/>
      <c r="Y71" s="78"/>
      <c r="Z71" s="78"/>
      <c r="AA71" s="78"/>
      <c r="AB71" s="179"/>
      <c r="AC71" s="180"/>
      <c r="AD71" s="710"/>
      <c r="AE71" s="710"/>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33" customHeight="1">
      <c r="A72" s="69">
        <v>6</v>
      </c>
      <c r="B72" s="1377" t="s">
        <v>844</v>
      </c>
      <c r="C72" s="1377"/>
      <c r="D72" s="1377"/>
      <c r="E72" s="1377"/>
      <c r="F72" s="1377"/>
      <c r="G72" s="73"/>
      <c r="H72" s="73"/>
      <c r="I72" s="78"/>
      <c r="J72" s="78"/>
      <c r="K72" s="78"/>
      <c r="L72" s="78"/>
      <c r="M72" s="78"/>
      <c r="N72" s="78"/>
      <c r="O72" s="78"/>
      <c r="P72" s="78"/>
      <c r="Q72" s="78"/>
      <c r="R72" s="78"/>
      <c r="S72" s="78"/>
      <c r="T72" s="78"/>
      <c r="U72" s="78"/>
      <c r="V72" s="78"/>
      <c r="W72" s="78"/>
      <c r="X72" s="78"/>
      <c r="Y72" s="78"/>
      <c r="Z72" s="78"/>
      <c r="AA72" s="78"/>
      <c r="AB72" s="179"/>
      <c r="AC72" s="180"/>
      <c r="AD72" s="710"/>
      <c r="AE72" s="710"/>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258</v>
      </c>
      <c r="C73" s="32" t="s">
        <v>845</v>
      </c>
      <c r="D73" s="29"/>
      <c r="E73" s="67" t="s">
        <v>846</v>
      </c>
      <c r="G73" s="78"/>
      <c r="H73" s="78"/>
      <c r="I73" s="78"/>
      <c r="J73" s="77"/>
      <c r="K73" s="77"/>
      <c r="L73" s="77"/>
      <c r="M73" s="77"/>
      <c r="N73" s="77"/>
      <c r="O73" s="77"/>
      <c r="P73" s="77"/>
      <c r="Q73" s="77"/>
      <c r="R73" s="77"/>
      <c r="S73" s="77"/>
      <c r="T73" s="77"/>
      <c r="U73" s="77"/>
      <c r="V73" s="77"/>
      <c r="W73" s="77"/>
      <c r="X73" s="77"/>
      <c r="Y73" s="77"/>
      <c r="Z73" s="77"/>
      <c r="AA73" s="77"/>
      <c r="AB73" s="57"/>
      <c r="AC73" s="180"/>
      <c r="AD73" s="710"/>
      <c r="AE73" s="710"/>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260</v>
      </c>
      <c r="C74" s="32" t="s">
        <v>847</v>
      </c>
      <c r="D74" s="29"/>
      <c r="E74" s="67" t="s">
        <v>848</v>
      </c>
      <c r="G74" s="78"/>
      <c r="H74" s="78"/>
      <c r="I74" s="78"/>
      <c r="J74" s="78"/>
      <c r="K74" s="78"/>
      <c r="L74" s="78"/>
      <c r="M74" s="78"/>
      <c r="N74" s="78"/>
      <c r="O74" s="78"/>
      <c r="P74" s="78"/>
      <c r="Q74" s="78"/>
      <c r="R74" s="78"/>
      <c r="S74" s="78"/>
      <c r="T74" s="78"/>
      <c r="U74" s="78"/>
      <c r="V74" s="78"/>
      <c r="W74" s="78"/>
      <c r="X74" s="78"/>
      <c r="Y74" s="78"/>
      <c r="Z74" s="78"/>
      <c r="AA74" s="78"/>
      <c r="AB74" s="56"/>
      <c r="AC74" s="180"/>
      <c r="AD74" s="710"/>
      <c r="AE74" s="710"/>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262</v>
      </c>
      <c r="C75" s="32" t="s">
        <v>849</v>
      </c>
      <c r="D75" s="29"/>
      <c r="E75" s="67" t="s">
        <v>850</v>
      </c>
      <c r="G75" s="78"/>
      <c r="H75" s="78"/>
      <c r="I75" s="78"/>
      <c r="J75" s="78"/>
      <c r="K75" s="78"/>
      <c r="L75" s="78"/>
      <c r="M75" s="78"/>
      <c r="N75" s="78"/>
      <c r="O75" s="78"/>
      <c r="P75" s="78"/>
      <c r="Q75" s="78"/>
      <c r="R75" s="78"/>
      <c r="S75" s="78"/>
      <c r="T75" s="78"/>
      <c r="U75" s="78"/>
      <c r="V75" s="78"/>
      <c r="W75" s="78"/>
      <c r="X75" s="78"/>
      <c r="Y75" s="78"/>
      <c r="Z75" s="78"/>
      <c r="AA75" s="78"/>
      <c r="AB75" s="57"/>
      <c r="AC75" s="180"/>
      <c r="AD75" s="710"/>
      <c r="AE75" s="710"/>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 customHeight="1">
      <c r="A76" s="54"/>
      <c r="B76" s="51" t="s">
        <v>851</v>
      </c>
      <c r="C76" s="32" t="s">
        <v>852</v>
      </c>
      <c r="D76" s="29"/>
      <c r="E76" s="67" t="s">
        <v>853</v>
      </c>
      <c r="G76" s="78"/>
      <c r="H76" s="78"/>
      <c r="I76" s="78"/>
      <c r="J76" s="77"/>
      <c r="K76" s="77"/>
      <c r="L76" s="77"/>
      <c r="M76" s="77"/>
      <c r="N76" s="77"/>
      <c r="O76" s="77"/>
      <c r="P76" s="77"/>
      <c r="Q76" s="77"/>
      <c r="R76" s="77"/>
      <c r="S76" s="77"/>
      <c r="T76" s="77"/>
      <c r="U76" s="77"/>
      <c r="V76" s="77"/>
      <c r="W76" s="77"/>
      <c r="X76" s="77"/>
      <c r="Y76" s="77"/>
      <c r="Z76" s="77"/>
      <c r="AA76" s="77"/>
      <c r="AB76" s="57"/>
      <c r="AC76" s="180"/>
      <c r="AD76" s="710"/>
      <c r="AE76" s="710"/>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s="24" customFormat="1" ht="26.1" customHeight="1">
      <c r="A77" s="54"/>
      <c r="B77" s="51" t="s">
        <v>317</v>
      </c>
      <c r="C77" s="32" t="s">
        <v>854</v>
      </c>
      <c r="D77" s="29"/>
      <c r="E77" s="67" t="s">
        <v>855</v>
      </c>
      <c r="G77" s="78"/>
      <c r="H77" s="78"/>
      <c r="I77" s="78"/>
      <c r="J77" s="78"/>
      <c r="K77" s="78"/>
      <c r="L77" s="78"/>
      <c r="M77" s="78"/>
      <c r="N77" s="78"/>
      <c r="O77" s="78"/>
      <c r="P77" s="78"/>
      <c r="Q77" s="78"/>
      <c r="R77" s="78"/>
      <c r="S77" s="78"/>
      <c r="T77" s="78"/>
      <c r="U77" s="78"/>
      <c r="V77" s="78"/>
      <c r="W77" s="78"/>
      <c r="X77" s="78"/>
      <c r="Y77" s="78"/>
      <c r="Z77" s="78"/>
      <c r="AA77" s="78"/>
      <c r="AB77" s="57"/>
      <c r="AC77" s="180"/>
      <c r="AD77" s="710"/>
      <c r="AE77" s="710"/>
      <c r="AF77" s="78"/>
      <c r="AG77" s="78"/>
      <c r="AH77" s="78"/>
      <c r="AI77" s="78"/>
      <c r="AJ77" s="78"/>
      <c r="AK77" s="78"/>
      <c r="AL77" s="78"/>
      <c r="AM77" s="78"/>
      <c r="AN77" s="78"/>
      <c r="AO77" s="78"/>
      <c r="AP77" s="78"/>
      <c r="AQ77" s="112"/>
      <c r="AR77" s="112"/>
      <c r="AS77" s="112"/>
      <c r="AT77" s="112"/>
      <c r="AU77" s="112"/>
      <c r="AV77" s="112"/>
      <c r="AW77" s="112"/>
      <c r="AX77" s="112"/>
      <c r="AY77" s="112"/>
      <c r="AZ77" s="112"/>
    </row>
    <row r="78" spans="1:52" s="24" customFormat="1" ht="26.1" customHeight="1">
      <c r="A78" s="54"/>
      <c r="B78" s="51" t="s">
        <v>318</v>
      </c>
      <c r="C78" s="32" t="s">
        <v>856</v>
      </c>
      <c r="D78" s="29"/>
      <c r="E78" s="67" t="s">
        <v>857</v>
      </c>
      <c r="G78" s="78"/>
      <c r="H78" s="78"/>
      <c r="I78" s="78"/>
      <c r="J78" s="78"/>
      <c r="K78" s="78"/>
      <c r="L78" s="78"/>
      <c r="M78" s="78"/>
      <c r="N78" s="78"/>
      <c r="O78" s="78"/>
      <c r="P78" s="78"/>
      <c r="Q78" s="78"/>
      <c r="R78" s="78"/>
      <c r="S78" s="78"/>
      <c r="T78" s="78"/>
      <c r="U78" s="78"/>
      <c r="V78" s="78"/>
      <c r="W78" s="78"/>
      <c r="X78" s="78"/>
      <c r="Y78" s="78"/>
      <c r="Z78" s="78"/>
      <c r="AA78" s="78"/>
      <c r="AB78" s="57"/>
      <c r="AC78" s="180"/>
      <c r="AD78" s="710"/>
      <c r="AE78" s="710"/>
      <c r="AF78" s="78"/>
      <c r="AG78" s="78"/>
      <c r="AH78" s="78"/>
      <c r="AI78" s="78"/>
      <c r="AJ78" s="78"/>
      <c r="AK78" s="78"/>
      <c r="AL78" s="78"/>
      <c r="AM78" s="78"/>
      <c r="AN78" s="78"/>
      <c r="AO78" s="78"/>
      <c r="AP78" s="78"/>
      <c r="AQ78" s="112"/>
      <c r="AR78" s="112"/>
      <c r="AS78" s="112"/>
      <c r="AT78" s="112"/>
      <c r="AU78" s="112"/>
      <c r="AV78" s="112"/>
      <c r="AW78" s="112"/>
      <c r="AX78" s="112"/>
      <c r="AY78" s="112"/>
      <c r="AZ78" s="112"/>
    </row>
    <row r="79" spans="1:52" ht="26.1" customHeight="1">
      <c r="A79" s="51"/>
      <c r="B79" s="51" t="s">
        <v>858</v>
      </c>
      <c r="C79" s="32" t="s">
        <v>859</v>
      </c>
      <c r="E79" s="67" t="s">
        <v>860</v>
      </c>
      <c r="F79" s="25"/>
      <c r="G79" s="77"/>
      <c r="H79" s="77"/>
      <c r="I79" s="78"/>
      <c r="J79" s="77"/>
      <c r="K79" s="77"/>
      <c r="L79" s="77"/>
      <c r="M79" s="77"/>
      <c r="N79" s="77"/>
      <c r="O79" s="77"/>
      <c r="P79" s="77"/>
      <c r="Q79" s="77"/>
      <c r="R79" s="77"/>
      <c r="S79" s="77"/>
      <c r="T79" s="77"/>
      <c r="U79" s="77"/>
      <c r="V79" s="77"/>
      <c r="W79" s="77"/>
      <c r="X79" s="77"/>
      <c r="Y79" s="77"/>
      <c r="Z79" s="77"/>
      <c r="AA79" s="77"/>
      <c r="AB79" s="57"/>
      <c r="AC79" s="180"/>
      <c r="AD79" s="709"/>
      <c r="AE79" s="709"/>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861</v>
      </c>
      <c r="C80" s="32" t="s">
        <v>862</v>
      </c>
      <c r="E80" s="67" t="s">
        <v>863</v>
      </c>
      <c r="F80" s="25"/>
      <c r="G80" s="77"/>
      <c r="H80" s="77"/>
      <c r="I80" s="78"/>
      <c r="J80" s="77"/>
      <c r="K80" s="77"/>
      <c r="L80" s="77"/>
      <c r="M80" s="77"/>
      <c r="N80" s="77"/>
      <c r="O80" s="77"/>
      <c r="P80" s="77"/>
      <c r="Q80" s="77"/>
      <c r="R80" s="77"/>
      <c r="S80" s="77"/>
      <c r="T80" s="77"/>
      <c r="U80" s="77"/>
      <c r="V80" s="77"/>
      <c r="W80" s="77"/>
      <c r="X80" s="77"/>
      <c r="Y80" s="77"/>
      <c r="Z80" s="77"/>
      <c r="AA80" s="77"/>
      <c r="AB80" s="57"/>
      <c r="AC80" s="180"/>
      <c r="AD80" s="709"/>
      <c r="AE80" s="709"/>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 customHeight="1">
      <c r="A81" s="51"/>
      <c r="B81" s="51" t="s">
        <v>77</v>
      </c>
      <c r="C81" s="32" t="s">
        <v>864</v>
      </c>
      <c r="E81" s="67" t="s">
        <v>865</v>
      </c>
      <c r="F81" s="25"/>
      <c r="G81" s="77"/>
      <c r="H81" s="77"/>
      <c r="I81" s="78"/>
      <c r="J81" s="77"/>
      <c r="K81" s="77"/>
      <c r="L81" s="77"/>
      <c r="M81" s="77"/>
      <c r="N81" s="77"/>
      <c r="O81" s="77"/>
      <c r="P81" s="77"/>
      <c r="Q81" s="77"/>
      <c r="R81" s="77"/>
      <c r="S81" s="77"/>
      <c r="T81" s="77"/>
      <c r="U81" s="77"/>
      <c r="V81" s="77"/>
      <c r="W81" s="77"/>
      <c r="X81" s="77"/>
      <c r="Y81" s="77"/>
      <c r="Z81" s="77"/>
      <c r="AA81" s="77"/>
      <c r="AB81" s="57"/>
      <c r="AC81" s="180"/>
      <c r="AD81" s="709"/>
      <c r="AE81" s="709"/>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26.1" customHeight="1">
      <c r="A82" s="51"/>
      <c r="B82" s="51" t="s">
        <v>866</v>
      </c>
      <c r="C82" s="32" t="s">
        <v>867</v>
      </c>
      <c r="E82" s="67" t="s">
        <v>868</v>
      </c>
      <c r="F82" s="25"/>
      <c r="G82" s="77"/>
      <c r="H82" s="77"/>
      <c r="I82" s="78"/>
      <c r="J82" s="77"/>
      <c r="K82" s="77"/>
      <c r="L82" s="77"/>
      <c r="M82" s="77"/>
      <c r="N82" s="77"/>
      <c r="O82" s="77"/>
      <c r="P82" s="77"/>
      <c r="Q82" s="77"/>
      <c r="R82" s="77"/>
      <c r="S82" s="77"/>
      <c r="T82" s="77"/>
      <c r="U82" s="77"/>
      <c r="V82" s="77"/>
      <c r="W82" s="77"/>
      <c r="X82" s="77"/>
      <c r="Y82" s="77"/>
      <c r="Z82" s="77"/>
      <c r="AA82" s="77"/>
      <c r="AB82" s="57"/>
      <c r="AC82" s="180"/>
      <c r="AD82" s="709"/>
      <c r="AE82" s="709"/>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26.1" customHeight="1">
      <c r="A83" s="51"/>
      <c r="B83" s="51" t="s">
        <v>869</v>
      </c>
      <c r="C83" s="32" t="s">
        <v>870</v>
      </c>
      <c r="E83" s="67" t="s">
        <v>871</v>
      </c>
      <c r="F83" s="25"/>
      <c r="G83" s="77"/>
      <c r="H83" s="77"/>
      <c r="I83" s="78"/>
      <c r="J83" s="77"/>
      <c r="K83" s="77"/>
      <c r="L83" s="77"/>
      <c r="M83" s="77"/>
      <c r="N83" s="77"/>
      <c r="O83" s="77"/>
      <c r="P83" s="77"/>
      <c r="Q83" s="77"/>
      <c r="R83" s="77"/>
      <c r="S83" s="77"/>
      <c r="T83" s="77"/>
      <c r="U83" s="77"/>
      <c r="V83" s="77"/>
      <c r="W83" s="77"/>
      <c r="X83" s="77"/>
      <c r="Y83" s="77"/>
      <c r="Z83" s="77"/>
      <c r="AA83" s="77"/>
      <c r="AB83" s="57"/>
      <c r="AC83" s="180"/>
      <c r="AD83" s="709"/>
      <c r="AE83" s="709"/>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24" customHeight="1">
      <c r="B84" s="51" t="s">
        <v>872</v>
      </c>
      <c r="C84" s="32" t="s">
        <v>873</v>
      </c>
      <c r="E84" s="67" t="s">
        <v>874</v>
      </c>
      <c r="F84" s="25"/>
      <c r="G84" s="77"/>
      <c r="H84" s="77"/>
      <c r="I84" s="78"/>
      <c r="J84" s="78"/>
      <c r="K84" s="78"/>
      <c r="L84" s="78"/>
      <c r="M84" s="78"/>
      <c r="N84" s="78"/>
      <c r="O84" s="78"/>
      <c r="P84" s="78"/>
      <c r="Q84" s="78"/>
      <c r="R84" s="78"/>
      <c r="S84" s="78"/>
      <c r="T84" s="78"/>
      <c r="U84" s="78"/>
      <c r="V84" s="78"/>
      <c r="W84" s="78"/>
      <c r="X84" s="78"/>
      <c r="Y84" s="78"/>
      <c r="Z84" s="78"/>
      <c r="AA84" s="78"/>
      <c r="AB84" s="179"/>
      <c r="AC84" s="180"/>
      <c r="AD84" s="709"/>
      <c r="AE84" s="709"/>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33.75" customHeight="1">
      <c r="B85" s="51" t="s">
        <v>875</v>
      </c>
      <c r="C85" s="32" t="s">
        <v>876</v>
      </c>
      <c r="E85" s="67" t="s">
        <v>877</v>
      </c>
      <c r="F85" s="25"/>
      <c r="G85" s="77"/>
      <c r="H85" s="77"/>
      <c r="I85" s="78"/>
      <c r="J85" s="78"/>
      <c r="K85" s="78"/>
      <c r="L85" s="78"/>
      <c r="M85" s="78"/>
      <c r="N85" s="78"/>
      <c r="O85" s="78"/>
      <c r="P85" s="78"/>
      <c r="Q85" s="78"/>
      <c r="R85" s="78"/>
      <c r="S85" s="78"/>
      <c r="T85" s="78"/>
      <c r="U85" s="78"/>
      <c r="V85" s="78"/>
      <c r="W85" s="78"/>
      <c r="X85" s="78"/>
      <c r="Y85" s="78"/>
      <c r="Z85" s="78"/>
      <c r="AA85" s="78"/>
      <c r="AB85" s="179"/>
      <c r="AC85" s="180"/>
      <c r="AD85" s="709"/>
      <c r="AE85" s="709"/>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41.25" customHeight="1">
      <c r="B86" s="69" t="s">
        <v>878</v>
      </c>
      <c r="C86" s="1003" t="s">
        <v>879</v>
      </c>
      <c r="D86" s="1003"/>
      <c r="E86" s="74" t="s">
        <v>880</v>
      </c>
      <c r="F86" s="25"/>
      <c r="G86" s="77"/>
      <c r="H86" s="77"/>
      <c r="I86" s="78"/>
      <c r="J86" s="78"/>
      <c r="K86" s="78"/>
      <c r="L86" s="78"/>
      <c r="M86" s="78"/>
      <c r="N86" s="78"/>
      <c r="O86" s="78"/>
      <c r="P86" s="78"/>
      <c r="Q86" s="78"/>
      <c r="R86" s="78"/>
      <c r="S86" s="78"/>
      <c r="T86" s="78"/>
      <c r="U86" s="78"/>
      <c r="V86" s="78"/>
      <c r="W86" s="78"/>
      <c r="X86" s="78"/>
      <c r="Y86" s="78"/>
      <c r="Z86" s="78"/>
      <c r="AA86" s="78"/>
      <c r="AB86" s="179"/>
      <c r="AC86" s="180"/>
      <c r="AD86" s="709"/>
      <c r="AE86" s="709"/>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38.25" customHeight="1">
      <c r="B87" s="1377" t="s">
        <v>881</v>
      </c>
      <c r="C87" s="1377"/>
      <c r="D87" s="1377"/>
      <c r="E87" s="1377"/>
      <c r="F87" s="1377"/>
      <c r="G87" s="73"/>
      <c r="H87" s="73"/>
      <c r="I87" s="78"/>
      <c r="J87" s="78"/>
      <c r="K87" s="78"/>
      <c r="L87" s="78"/>
      <c r="M87" s="78"/>
      <c r="N87" s="78"/>
      <c r="O87" s="78"/>
      <c r="P87" s="78"/>
      <c r="Q87" s="78"/>
      <c r="R87" s="78"/>
      <c r="S87" s="78"/>
      <c r="T87" s="78"/>
      <c r="U87" s="78"/>
      <c r="V87" s="78"/>
      <c r="W87" s="78"/>
      <c r="X87" s="78"/>
      <c r="Y87" s="78"/>
      <c r="Z87" s="78"/>
      <c r="AA87" s="78"/>
      <c r="AB87" s="179"/>
      <c r="AC87" s="180"/>
      <c r="AD87" s="709"/>
      <c r="AE87" s="709"/>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2.75" customHeight="1">
      <c r="A88" s="69">
        <v>7</v>
      </c>
      <c r="B88" s="1377" t="s">
        <v>882</v>
      </c>
      <c r="C88" s="1377"/>
      <c r="D88" s="1377"/>
      <c r="E88" s="1377"/>
      <c r="F88" s="1377"/>
      <c r="G88" s="73"/>
      <c r="H88" s="73"/>
      <c r="I88" s="78"/>
      <c r="J88" s="78"/>
      <c r="K88" s="78"/>
      <c r="L88" s="78"/>
      <c r="M88" s="78"/>
      <c r="N88" s="78"/>
      <c r="O88" s="78"/>
      <c r="P88" s="78"/>
      <c r="Q88" s="78"/>
      <c r="R88" s="78"/>
      <c r="S88" s="78"/>
      <c r="T88" s="78"/>
      <c r="U88" s="78"/>
      <c r="V88" s="78"/>
      <c r="W88" s="78"/>
      <c r="X88" s="78"/>
      <c r="Y88" s="78"/>
      <c r="Z88" s="78"/>
      <c r="AA88" s="78"/>
      <c r="AB88" s="179"/>
      <c r="AC88" s="180"/>
      <c r="AD88" s="709"/>
      <c r="AE88" s="709"/>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6.5" customHeight="1">
      <c r="A89" s="69">
        <v>8</v>
      </c>
      <c r="B89" s="1377" t="s">
        <v>883</v>
      </c>
      <c r="C89" s="1377"/>
      <c r="D89" s="1377"/>
      <c r="E89" s="1377"/>
      <c r="F89" s="1377"/>
      <c r="G89" s="73"/>
      <c r="H89" s="73"/>
      <c r="I89" s="78"/>
      <c r="J89" s="78"/>
      <c r="K89" s="78"/>
      <c r="L89" s="78"/>
      <c r="M89" s="78"/>
      <c r="N89" s="78"/>
      <c r="O89" s="78"/>
      <c r="P89" s="78"/>
      <c r="Q89" s="78"/>
      <c r="R89" s="78"/>
      <c r="S89" s="78"/>
      <c r="T89" s="78"/>
      <c r="U89" s="78"/>
      <c r="V89" s="78"/>
      <c r="W89" s="78"/>
      <c r="X89" s="78"/>
      <c r="Y89" s="78"/>
      <c r="Z89" s="78"/>
      <c r="AA89" s="78"/>
      <c r="AB89" s="179"/>
      <c r="AC89" s="180"/>
      <c r="AD89" s="709"/>
      <c r="AE89" s="709"/>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49.5" customHeight="1">
      <c r="A90" s="69">
        <v>9</v>
      </c>
      <c r="B90" s="1377" t="s">
        <v>884</v>
      </c>
      <c r="C90" s="1377"/>
      <c r="D90" s="1377"/>
      <c r="E90" s="1377"/>
      <c r="F90" s="1377"/>
      <c r="G90" s="73"/>
      <c r="H90" s="73"/>
      <c r="I90" s="78"/>
      <c r="J90" s="78"/>
      <c r="K90" s="78"/>
      <c r="L90" s="78"/>
      <c r="M90" s="78"/>
      <c r="N90" s="78"/>
      <c r="O90" s="78"/>
      <c r="P90" s="78"/>
      <c r="Q90" s="78"/>
      <c r="R90" s="78"/>
      <c r="S90" s="78"/>
      <c r="T90" s="78"/>
      <c r="U90" s="78"/>
      <c r="V90" s="78"/>
      <c r="W90" s="78"/>
      <c r="X90" s="78"/>
      <c r="Y90" s="78"/>
      <c r="Z90" s="78"/>
      <c r="AA90" s="78"/>
      <c r="AB90" s="179"/>
      <c r="AC90" s="180"/>
      <c r="AD90" s="709"/>
      <c r="AE90" s="709"/>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42.75" customHeight="1">
      <c r="A91" s="69">
        <v>10</v>
      </c>
      <c r="B91" s="1377" t="s">
        <v>885</v>
      </c>
      <c r="C91" s="1377"/>
      <c r="D91" s="1377"/>
      <c r="E91" s="1377"/>
      <c r="F91" s="1377"/>
      <c r="G91" s="73"/>
      <c r="H91" s="73"/>
      <c r="I91" s="78"/>
      <c r="J91" s="78"/>
      <c r="K91" s="78"/>
      <c r="L91" s="78"/>
      <c r="M91" s="78"/>
      <c r="N91" s="78"/>
      <c r="O91" s="78"/>
      <c r="P91" s="78"/>
      <c r="Q91" s="78"/>
      <c r="R91" s="78"/>
      <c r="S91" s="78"/>
      <c r="T91" s="78"/>
      <c r="U91" s="78"/>
      <c r="V91" s="78"/>
      <c r="W91" s="78"/>
      <c r="X91" s="78"/>
      <c r="Y91" s="78"/>
      <c r="Z91" s="78"/>
      <c r="AA91" s="78"/>
      <c r="AB91" s="179"/>
      <c r="AC91" s="180"/>
      <c r="AD91" s="709"/>
      <c r="AE91" s="709"/>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26.25" customHeight="1">
      <c r="A92" s="69">
        <v>11</v>
      </c>
      <c r="B92" s="1377" t="s">
        <v>886</v>
      </c>
      <c r="C92" s="1377"/>
      <c r="D92" s="1377"/>
      <c r="E92" s="1377"/>
      <c r="F92" s="1377"/>
      <c r="G92" s="73"/>
      <c r="H92" s="73"/>
      <c r="I92" s="78"/>
      <c r="J92" s="78"/>
      <c r="K92" s="78"/>
      <c r="L92" s="78"/>
      <c r="M92" s="78"/>
      <c r="N92" s="78"/>
      <c r="O92" s="78"/>
      <c r="P92" s="78"/>
      <c r="Q92" s="78"/>
      <c r="R92" s="78"/>
      <c r="S92" s="78"/>
      <c r="T92" s="78"/>
      <c r="U92" s="78"/>
      <c r="V92" s="78"/>
      <c r="W92" s="78"/>
      <c r="X92" s="78"/>
      <c r="Y92" s="78"/>
      <c r="Z92" s="78"/>
      <c r="AA92" s="78"/>
      <c r="AB92" s="179"/>
      <c r="AC92" s="180"/>
      <c r="AD92" s="709"/>
      <c r="AE92" s="709"/>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57.75" customHeight="1">
      <c r="A93" s="522">
        <v>12</v>
      </c>
      <c r="B93" s="1386" t="s">
        <v>887</v>
      </c>
      <c r="C93" s="1386"/>
      <c r="D93" s="1386"/>
      <c r="E93" s="1386"/>
      <c r="F93" s="1386"/>
      <c r="I93" s="78"/>
      <c r="J93" s="78"/>
      <c r="K93" s="377">
        <f>'Names of Bidder'!J6</f>
        <v>2</v>
      </c>
      <c r="L93" s="78"/>
      <c r="M93" s="78"/>
      <c r="N93" s="78"/>
      <c r="O93" s="78"/>
      <c r="P93" s="78"/>
      <c r="Q93" s="78"/>
      <c r="R93" s="78"/>
      <c r="S93" s="78"/>
      <c r="T93" s="78"/>
      <c r="U93" s="78"/>
      <c r="V93" s="78"/>
      <c r="W93" s="78"/>
      <c r="X93" s="78"/>
      <c r="Y93" s="78"/>
      <c r="Z93" s="78"/>
      <c r="AA93" s="78"/>
      <c r="AB93" s="179"/>
      <c r="AC93" s="180"/>
      <c r="AD93" s="709"/>
      <c r="AE93" s="709"/>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63.75" customHeight="1">
      <c r="A94" s="69">
        <v>13</v>
      </c>
      <c r="B94" s="1377"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377"/>
      <c r="D94" s="1377"/>
      <c r="E94" s="1377"/>
      <c r="F94" s="1377"/>
      <c r="H94" s="73"/>
      <c r="I94" s="78"/>
      <c r="J94" s="78"/>
      <c r="K94" s="82">
        <f>'Names of Bidder'!J15</f>
        <v>2</v>
      </c>
      <c r="L94" s="78"/>
      <c r="M94" s="78"/>
      <c r="N94" s="78"/>
      <c r="O94" s="78"/>
      <c r="P94" s="78"/>
      <c r="Q94" s="78"/>
      <c r="R94" s="78"/>
      <c r="S94" s="78"/>
      <c r="T94" s="78"/>
      <c r="U94" s="78"/>
      <c r="V94" s="78"/>
      <c r="W94" s="78"/>
      <c r="X94" s="78"/>
      <c r="Y94" s="78"/>
      <c r="Z94" s="78"/>
      <c r="AA94" s="78"/>
      <c r="AB94" s="179"/>
      <c r="AC94" s="180"/>
      <c r="AD94" s="709"/>
      <c r="AE94" s="709"/>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84" customHeight="1">
      <c r="A95" s="69">
        <v>14</v>
      </c>
      <c r="B95" s="1377" t="s">
        <v>888</v>
      </c>
      <c r="C95" s="1377"/>
      <c r="D95" s="1377"/>
      <c r="E95" s="1377"/>
      <c r="F95" s="1377"/>
      <c r="G95" s="73"/>
      <c r="H95" s="73"/>
      <c r="I95" s="78"/>
      <c r="J95" s="78"/>
      <c r="K95" s="78"/>
      <c r="L95" s="78"/>
      <c r="M95" s="78"/>
      <c r="N95" s="78"/>
      <c r="O95" s="78"/>
      <c r="P95" s="78"/>
      <c r="Q95" s="78"/>
      <c r="R95" s="78"/>
      <c r="S95" s="78"/>
      <c r="T95" s="78"/>
      <c r="U95" s="78"/>
      <c r="V95" s="78"/>
      <c r="W95" s="78"/>
      <c r="X95" s="78"/>
      <c r="Y95" s="78"/>
      <c r="Z95" s="78"/>
      <c r="AA95" s="78"/>
      <c r="AB95" s="179"/>
      <c r="AC95" s="180"/>
      <c r="AD95" s="709"/>
      <c r="AE95" s="709"/>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17.75" customHeight="1">
      <c r="A96" s="69">
        <v>15</v>
      </c>
      <c r="B96" s="1401" t="s">
        <v>1004</v>
      </c>
      <c r="C96" s="1401"/>
      <c r="D96" s="1401"/>
      <c r="E96" s="1401"/>
      <c r="F96" s="1401"/>
      <c r="G96" s="73"/>
      <c r="H96" s="73"/>
      <c r="I96" s="78"/>
      <c r="J96" s="78"/>
      <c r="K96" s="78"/>
      <c r="L96" s="78"/>
      <c r="M96" s="78"/>
      <c r="N96" s="78"/>
      <c r="O96" s="78"/>
      <c r="P96" s="78"/>
      <c r="Q96" s="78"/>
      <c r="R96" s="78"/>
      <c r="S96" s="78"/>
      <c r="T96" s="78"/>
      <c r="U96" s="78"/>
      <c r="V96" s="78"/>
      <c r="W96" s="78"/>
      <c r="X96" s="78"/>
      <c r="Y96" s="78"/>
      <c r="Z96" s="78"/>
      <c r="AA96" s="78"/>
      <c r="AB96" s="179"/>
      <c r="AC96" s="180"/>
      <c r="AD96" s="709"/>
      <c r="AE96" s="709"/>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79"/>
      <c r="AC97" s="180"/>
      <c r="AD97" s="709"/>
      <c r="AE97" s="709"/>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22.5" customHeight="1">
      <c r="A98" s="75"/>
      <c r="B98" s="38" t="s">
        <v>889</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79"/>
      <c r="AC98" s="180"/>
      <c r="AD98" s="709"/>
      <c r="AE98" s="709"/>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79"/>
      <c r="AC99" s="180"/>
      <c r="AD99" s="709"/>
      <c r="AE99" s="709"/>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1" customHeight="1">
      <c r="A100" s="75"/>
      <c r="B100" s="54"/>
      <c r="C100" s="32"/>
      <c r="D100" s="32"/>
      <c r="F100" s="44" t="s">
        <v>890</v>
      </c>
      <c r="G100" s="44"/>
      <c r="H100" s="44"/>
      <c r="I100" s="78"/>
      <c r="J100" s="78"/>
      <c r="K100" s="78"/>
      <c r="L100" s="78"/>
      <c r="M100" s="78"/>
      <c r="N100" s="78"/>
      <c r="O100" s="78"/>
      <c r="P100" s="78"/>
      <c r="Q100" s="78"/>
      <c r="R100" s="78"/>
      <c r="S100" s="78"/>
      <c r="T100" s="78"/>
      <c r="U100" s="78"/>
      <c r="V100" s="78"/>
      <c r="W100" s="78"/>
      <c r="X100" s="78"/>
      <c r="Y100" s="78"/>
      <c r="Z100" s="78"/>
      <c r="AA100" s="78"/>
      <c r="AB100" s="179"/>
      <c r="AC100" s="180"/>
      <c r="AD100" s="709"/>
      <c r="AE100" s="709"/>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79"/>
      <c r="AC101" s="180"/>
      <c r="AD101" s="709"/>
      <c r="AE101" s="709"/>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09"/>
      <c r="AE102" s="709"/>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27.95" customHeight="1">
      <c r="A103" s="66" t="s">
        <v>65</v>
      </c>
      <c r="B103" s="36"/>
      <c r="C103" s="135" t="str">
        <f>'Attach 3(JV)'!B24</f>
        <v>--</v>
      </c>
      <c r="E103" s="52" t="s">
        <v>66</v>
      </c>
      <c r="F103" s="380"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09"/>
      <c r="AE103" s="709"/>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27.95" customHeight="1">
      <c r="A104" s="66" t="s">
        <v>67</v>
      </c>
      <c r="B104" s="36"/>
      <c r="C104" s="205" t="str">
        <f>'Attach 3(JV)'!B25</f>
        <v/>
      </c>
      <c r="E104" s="52" t="s">
        <v>68</v>
      </c>
      <c r="F104" s="380"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09"/>
      <c r="AE104" s="709"/>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09"/>
      <c r="AE105" s="709"/>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09"/>
      <c r="AE106" s="709"/>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39.950000000000003" hidden="1" customHeight="1">
      <c r="A107" s="1389" t="s">
        <v>891</v>
      </c>
      <c r="B107" s="1389"/>
      <c r="C107" s="1389"/>
      <c r="D107" s="1389"/>
      <c r="E107" s="1389"/>
      <c r="F107" s="1389"/>
      <c r="I107" s="78"/>
      <c r="J107" s="78"/>
      <c r="K107" s="78"/>
      <c r="L107" s="78"/>
      <c r="M107" s="78"/>
      <c r="N107" s="78"/>
      <c r="O107" s="78"/>
      <c r="P107" s="78"/>
      <c r="Q107" s="78"/>
      <c r="R107" s="78"/>
      <c r="S107" s="78"/>
      <c r="T107" s="78"/>
      <c r="U107" s="78"/>
      <c r="V107" s="78"/>
      <c r="W107" s="78"/>
      <c r="X107" s="78"/>
      <c r="Y107" s="78"/>
      <c r="Z107" s="78"/>
      <c r="AA107" s="78"/>
      <c r="AD107" s="709"/>
      <c r="AE107" s="709"/>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16.5" customHeight="1">
      <c r="A108" s="1390"/>
      <c r="B108" s="1390"/>
      <c r="D108" s="76"/>
      <c r="E108" s="83"/>
      <c r="F108" s="83"/>
      <c r="G108" s="167"/>
      <c r="I108" s="78"/>
      <c r="J108" s="78"/>
      <c r="K108" s="78"/>
      <c r="L108" s="78"/>
      <c r="M108" s="78"/>
      <c r="N108" s="78"/>
      <c r="O108" s="78"/>
      <c r="P108" s="78"/>
      <c r="Q108" s="78"/>
      <c r="R108" s="78"/>
      <c r="S108" s="78"/>
      <c r="T108" s="78"/>
      <c r="U108" s="78"/>
      <c r="V108" s="78"/>
      <c r="W108" s="78"/>
      <c r="X108" s="78"/>
      <c r="Y108" s="78"/>
      <c r="Z108" s="78"/>
      <c r="AA108" s="78"/>
      <c r="AD108" s="709"/>
      <c r="AE108" s="709"/>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09"/>
      <c r="AE109" s="709"/>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27.95" hidden="1" customHeight="1">
      <c r="A110" s="52" t="e">
        <f>IF(AND(H30="JV (Joint Venture)",H31=1), "", "Printed Name :")</f>
        <v>#REF!</v>
      </c>
      <c r="B110" s="1385"/>
      <c r="C110" s="1385"/>
      <c r="E110" s="52" t="s">
        <v>66</v>
      </c>
      <c r="F110" s="207"/>
      <c r="H110" s="229"/>
      <c r="I110" s="78"/>
      <c r="J110" s="78"/>
      <c r="K110" s="78"/>
      <c r="L110" s="78"/>
      <c r="M110" s="78"/>
      <c r="N110" s="78"/>
      <c r="O110" s="78"/>
      <c r="P110" s="78"/>
      <c r="Q110" s="78"/>
      <c r="R110" s="78"/>
      <c r="S110" s="78"/>
      <c r="T110" s="78"/>
      <c r="U110" s="78"/>
      <c r="V110" s="78"/>
      <c r="W110" s="78"/>
      <c r="X110" s="78"/>
      <c r="Y110" s="78"/>
      <c r="Z110" s="78"/>
      <c r="AA110" s="78"/>
      <c r="AD110" s="709"/>
      <c r="AE110" s="709"/>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ht="27.95" hidden="1" customHeight="1">
      <c r="A111" s="52" t="e">
        <f>IF(AND(H30="JV (Joint Venture)",H31=1), "", "Designation :")</f>
        <v>#REF!</v>
      </c>
      <c r="B111" s="1385"/>
      <c r="C111" s="1385"/>
      <c r="E111" s="52" t="s">
        <v>68</v>
      </c>
      <c r="F111" s="207"/>
      <c r="I111" s="78"/>
      <c r="J111" s="78"/>
      <c r="K111" s="78"/>
      <c r="L111" s="78"/>
      <c r="M111" s="78"/>
      <c r="N111" s="78"/>
      <c r="O111" s="78"/>
      <c r="P111" s="78"/>
      <c r="Q111" s="78"/>
      <c r="R111" s="78"/>
      <c r="S111" s="78"/>
      <c r="T111" s="78"/>
      <c r="U111" s="78"/>
      <c r="V111" s="78"/>
      <c r="W111" s="78"/>
      <c r="X111" s="78"/>
      <c r="Y111" s="78"/>
      <c r="Z111" s="78"/>
      <c r="AA111" s="78"/>
      <c r="AD111" s="709"/>
      <c r="AE111" s="709"/>
      <c r="AF111" s="77"/>
      <c r="AG111" s="77"/>
      <c r="AH111" s="77"/>
      <c r="AI111" s="77"/>
      <c r="AJ111" s="77"/>
      <c r="AK111" s="77"/>
      <c r="AL111" s="77"/>
      <c r="AM111" s="77"/>
      <c r="AN111" s="77"/>
      <c r="AO111" s="77"/>
      <c r="AP111" s="77"/>
      <c r="AQ111" s="114"/>
      <c r="AR111" s="114"/>
      <c r="AS111" s="114"/>
      <c r="AT111" s="114"/>
      <c r="AU111" s="114"/>
      <c r="AV111" s="114"/>
      <c r="AW111" s="114"/>
      <c r="AX111" s="114"/>
      <c r="AY111" s="114"/>
      <c r="AZ111" s="114"/>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09"/>
      <c r="AE112" s="709"/>
      <c r="AF112" s="77"/>
      <c r="AG112" s="77"/>
      <c r="AH112" s="77"/>
      <c r="AI112" s="77"/>
      <c r="AJ112" s="77"/>
      <c r="AK112" s="77"/>
      <c r="AL112" s="77"/>
      <c r="AM112" s="77"/>
      <c r="AN112" s="77"/>
      <c r="AO112" s="77"/>
      <c r="AP112" s="77"/>
      <c r="AQ112" s="114"/>
      <c r="AR112" s="114"/>
      <c r="AS112" s="114"/>
      <c r="AT112" s="114"/>
      <c r="AU112" s="114"/>
      <c r="AV112" s="114"/>
      <c r="AW112" s="114"/>
      <c r="AX112" s="114"/>
      <c r="AY112" s="114"/>
      <c r="AZ112" s="114"/>
    </row>
    <row r="113" spans="1:52" ht="33" customHeight="1">
      <c r="A113" s="67" t="s">
        <v>892</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09"/>
      <c r="AE113" s="709"/>
      <c r="AF113" s="77"/>
      <c r="AG113" s="77"/>
      <c r="AH113" s="77"/>
      <c r="AI113" s="77"/>
      <c r="AJ113" s="77"/>
      <c r="AK113" s="77"/>
      <c r="AL113" s="77"/>
      <c r="AM113" s="77"/>
      <c r="AN113" s="77"/>
      <c r="AO113" s="77"/>
      <c r="AP113" s="77"/>
      <c r="AQ113" s="114"/>
      <c r="AR113" s="114"/>
      <c r="AS113" s="114"/>
      <c r="AT113" s="114"/>
      <c r="AU113" s="114"/>
      <c r="AV113" s="114"/>
      <c r="AW113" s="114"/>
      <c r="AX113" s="114"/>
      <c r="AY113" s="114"/>
      <c r="AZ113" s="114"/>
    </row>
    <row r="114" spans="1:52" s="24" customFormat="1" ht="21" customHeight="1">
      <c r="A114" s="1388" t="s">
        <v>893</v>
      </c>
      <c r="B114" s="1388"/>
      <c r="C114" s="1388"/>
      <c r="D114" s="1382"/>
      <c r="E114" s="1382"/>
      <c r="F114" s="1382"/>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10"/>
      <c r="AE114" s="710"/>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1384"/>
      <c r="B115" s="1384"/>
      <c r="C115" s="1384"/>
      <c r="D115" s="1382"/>
      <c r="E115" s="1382"/>
      <c r="F115" s="1382"/>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10"/>
      <c r="AE115" s="710"/>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21" customHeight="1">
      <c r="A116" s="1383"/>
      <c r="B116" s="1383"/>
      <c r="C116" s="1383"/>
      <c r="D116" s="1382"/>
      <c r="E116" s="1382"/>
      <c r="F116" s="1382"/>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10"/>
      <c r="AE116" s="710"/>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1381" t="s">
        <v>894</v>
      </c>
      <c r="B117" s="1381"/>
      <c r="C117" s="1381"/>
      <c r="D117" s="1382"/>
      <c r="E117" s="1382"/>
      <c r="F117" s="1382"/>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10"/>
      <c r="AE117" s="710"/>
      <c r="AF117" s="78"/>
      <c r="AG117" s="78"/>
      <c r="AH117" s="78"/>
      <c r="AI117" s="78"/>
      <c r="AJ117" s="78"/>
      <c r="AK117" s="78"/>
      <c r="AL117" s="78"/>
      <c r="AM117" s="78"/>
      <c r="AN117" s="78"/>
      <c r="AO117" s="78"/>
      <c r="AP117" s="78"/>
      <c r="AQ117" s="112"/>
      <c r="AR117" s="112"/>
      <c r="AS117" s="112"/>
      <c r="AT117" s="112"/>
      <c r="AU117" s="112"/>
      <c r="AV117" s="112"/>
      <c r="AW117" s="112"/>
      <c r="AX117" s="112"/>
      <c r="AY117" s="112"/>
      <c r="AZ117" s="112"/>
    </row>
    <row r="118" spans="1:52" s="24" customFormat="1" ht="21" customHeight="1">
      <c r="A118" s="1381" t="s">
        <v>895</v>
      </c>
      <c r="B118" s="1381"/>
      <c r="C118" s="1381"/>
      <c r="D118" s="1382"/>
      <c r="E118" s="1382"/>
      <c r="F118" s="1382"/>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10"/>
      <c r="AE118" s="710"/>
      <c r="AF118" s="78"/>
      <c r="AG118" s="78"/>
      <c r="AH118" s="78"/>
      <c r="AI118" s="78"/>
      <c r="AJ118" s="78"/>
      <c r="AK118" s="78"/>
      <c r="AL118" s="78"/>
      <c r="AM118" s="78"/>
      <c r="AN118" s="78"/>
      <c r="AO118" s="78"/>
      <c r="AP118" s="78"/>
      <c r="AQ118" s="112"/>
      <c r="AR118" s="112"/>
      <c r="AS118" s="112"/>
      <c r="AT118" s="112"/>
      <c r="AU118" s="112"/>
      <c r="AV118" s="112"/>
      <c r="AW118" s="112"/>
      <c r="AX118" s="112"/>
      <c r="AY118" s="112"/>
      <c r="AZ118" s="112"/>
    </row>
    <row r="119" spans="1:52" s="24" customFormat="1" ht="52.5" customHeight="1">
      <c r="A119" s="1381" t="s">
        <v>896</v>
      </c>
      <c r="B119" s="1381"/>
      <c r="C119" s="1381"/>
      <c r="D119" s="1382"/>
      <c r="E119" s="1382"/>
      <c r="F119" s="1382"/>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10"/>
      <c r="AE119" s="710"/>
      <c r="AF119" s="78"/>
      <c r="AG119" s="78"/>
      <c r="AH119" s="78"/>
      <c r="AI119" s="78"/>
      <c r="AJ119" s="78"/>
      <c r="AK119" s="78"/>
      <c r="AL119" s="78"/>
      <c r="AM119" s="78"/>
      <c r="AN119" s="78"/>
      <c r="AO119" s="78"/>
      <c r="AP119" s="78"/>
      <c r="AQ119" s="112"/>
      <c r="AR119" s="112"/>
      <c r="AS119" s="112"/>
      <c r="AT119" s="112"/>
      <c r="AU119" s="112"/>
      <c r="AV119" s="112"/>
      <c r="AW119" s="112"/>
      <c r="AX119" s="112"/>
      <c r="AY119" s="112"/>
      <c r="AZ119" s="112"/>
    </row>
    <row r="120" spans="1:52" s="24" customFormat="1" ht="21" customHeight="1">
      <c r="A120" s="1388" t="s">
        <v>897</v>
      </c>
      <c r="B120" s="1388"/>
      <c r="C120" s="1388"/>
      <c r="D120" s="1382"/>
      <c r="E120" s="1382"/>
      <c r="F120" s="1382"/>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10"/>
      <c r="AE120" s="710"/>
      <c r="AF120" s="78"/>
      <c r="AG120" s="78"/>
      <c r="AH120" s="78"/>
      <c r="AI120" s="78"/>
      <c r="AJ120" s="78"/>
      <c r="AK120" s="78"/>
      <c r="AL120" s="78"/>
      <c r="AM120" s="78"/>
      <c r="AN120" s="78"/>
      <c r="AO120" s="78"/>
      <c r="AP120" s="78"/>
    </row>
    <row r="121" spans="1:52" s="24" customFormat="1" ht="21" customHeight="1">
      <c r="A121" s="1384"/>
      <c r="B121" s="1384"/>
      <c r="C121" s="1384"/>
      <c r="D121" s="1382"/>
      <c r="E121" s="1382"/>
      <c r="F121" s="1382"/>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10"/>
      <c r="AE121" s="710"/>
      <c r="AF121" s="78"/>
      <c r="AG121" s="78"/>
      <c r="AH121" s="78"/>
      <c r="AI121" s="78"/>
      <c r="AJ121" s="78"/>
      <c r="AK121" s="78"/>
      <c r="AL121" s="78"/>
      <c r="AM121" s="78"/>
      <c r="AN121" s="78"/>
      <c r="AO121" s="78"/>
      <c r="AP121" s="78"/>
    </row>
    <row r="122" spans="1:52">
      <c r="A122" s="1383"/>
      <c r="B122" s="1383"/>
      <c r="C122" s="1383"/>
      <c r="D122" s="1382"/>
      <c r="E122" s="1382"/>
      <c r="F122" s="1382"/>
      <c r="I122" s="78"/>
      <c r="J122" s="78"/>
      <c r="K122" s="78"/>
      <c r="L122" s="78"/>
      <c r="M122" s="78"/>
      <c r="N122" s="78"/>
      <c r="O122" s="78"/>
      <c r="P122" s="78"/>
      <c r="Q122" s="78"/>
      <c r="R122" s="78"/>
      <c r="S122" s="78"/>
      <c r="T122" s="78"/>
      <c r="U122" s="78"/>
      <c r="V122" s="78"/>
      <c r="W122" s="78"/>
      <c r="X122" s="78"/>
      <c r="Y122" s="78"/>
      <c r="Z122" s="78"/>
      <c r="AA122" s="78"/>
      <c r="AD122" s="709"/>
      <c r="AE122" s="709"/>
      <c r="AF122" s="77"/>
      <c r="AG122" s="77"/>
      <c r="AH122" s="77"/>
      <c r="AI122" s="77"/>
      <c r="AJ122" s="77"/>
      <c r="AK122" s="77"/>
      <c r="AL122" s="77"/>
      <c r="AM122" s="77"/>
      <c r="AN122" s="77"/>
      <c r="AO122" s="77"/>
      <c r="AP122" s="77"/>
    </row>
    <row r="123" spans="1:52">
      <c r="A123" s="67"/>
      <c r="B123" s="67"/>
      <c r="C123" s="67"/>
      <c r="D123" s="106"/>
      <c r="E123" s="106"/>
      <c r="F123" s="106"/>
      <c r="I123" s="78"/>
      <c r="J123" s="78"/>
      <c r="K123" s="78"/>
      <c r="L123" s="78"/>
      <c r="M123" s="78"/>
      <c r="N123" s="78"/>
      <c r="O123" s="78"/>
      <c r="P123" s="78"/>
      <c r="Q123" s="78"/>
      <c r="R123" s="78"/>
      <c r="S123" s="78"/>
      <c r="T123" s="78"/>
      <c r="U123" s="78"/>
      <c r="V123" s="78"/>
      <c r="W123" s="78"/>
      <c r="X123" s="78"/>
      <c r="Y123" s="78"/>
      <c r="Z123" s="78"/>
      <c r="AA123" s="78"/>
      <c r="AD123" s="709"/>
      <c r="AE123" s="709"/>
      <c r="AF123" s="77"/>
      <c r="AG123" s="77"/>
      <c r="AH123" s="77"/>
      <c r="AI123" s="77"/>
      <c r="AJ123" s="77"/>
      <c r="AK123" s="77"/>
      <c r="AL123" s="77"/>
      <c r="AM123" s="77"/>
      <c r="AN123" s="77"/>
      <c r="AO123" s="77"/>
      <c r="AP123" s="77"/>
    </row>
    <row r="124" spans="1:52" ht="47.25" customHeight="1">
      <c r="A124" s="1220" t="str">
        <f>H124&amp;I124&amp;J124</f>
        <v/>
      </c>
      <c r="B124" s="1220"/>
      <c r="C124" s="1220"/>
      <c r="D124" s="1220"/>
      <c r="E124" s="1220"/>
      <c r="F124" s="1220"/>
      <c r="H124" s="213"/>
      <c r="I124" s="214"/>
      <c r="J124" s="214"/>
      <c r="K124" s="78"/>
      <c r="L124" s="78"/>
      <c r="M124" s="78"/>
      <c r="N124" s="78"/>
      <c r="O124" s="78"/>
      <c r="P124" s="78"/>
      <c r="Q124" s="78"/>
      <c r="R124" s="78"/>
      <c r="S124" s="78"/>
      <c r="T124" s="78"/>
      <c r="U124" s="78"/>
      <c r="V124" s="78"/>
      <c r="W124" s="78"/>
      <c r="X124" s="78"/>
      <c r="Y124" s="78"/>
      <c r="Z124" s="78"/>
      <c r="AA124" s="78"/>
      <c r="AD124" s="709"/>
      <c r="AE124" s="709"/>
      <c r="AF124" s="77"/>
      <c r="AG124" s="77"/>
      <c r="AH124" s="77"/>
      <c r="AI124" s="77"/>
      <c r="AJ124" s="77"/>
      <c r="AK124" s="77"/>
      <c r="AL124" s="77"/>
      <c r="AM124" s="77"/>
      <c r="AN124" s="77"/>
      <c r="AO124" s="77"/>
      <c r="AP124" s="77"/>
    </row>
  </sheetData>
  <sheetProtection algorithmName="SHA-512" hashValue="WHacbTV5pQRBFm7RpCuEbjlBC+K3XKtqo4XmoIYZLVDIgxGIEQhzgiuJqe8WdeyPovQmolm52uep+BDNA5yzaQ==" saltValue="wxUDSEf6D5t/fGSB+SklDQ==" spinCount="100000" sheet="1" objects="1" scenarios="1"/>
  <dataConsolidate/>
  <customSheetViews>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4"/>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6"/>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33"/>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3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3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36"/>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37"/>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38"/>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9"/>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7">
    <mergeCell ref="B96:F96"/>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A124:F124"/>
    <mergeCell ref="A118:C118"/>
    <mergeCell ref="D118:F118"/>
    <mergeCell ref="A119:C119"/>
    <mergeCell ref="D119:F119"/>
    <mergeCell ref="D116:F116"/>
    <mergeCell ref="A116:C116"/>
    <mergeCell ref="B53:C53"/>
    <mergeCell ref="B54:C54"/>
    <mergeCell ref="D53:F53"/>
    <mergeCell ref="B55:C55"/>
    <mergeCell ref="D54:F54"/>
    <mergeCell ref="B56:C56"/>
    <mergeCell ref="D55:F55"/>
    <mergeCell ref="B89:F89"/>
    <mergeCell ref="B68:F68"/>
    <mergeCell ref="B69:F69"/>
    <mergeCell ref="A115:C115"/>
    <mergeCell ref="D117:F117"/>
    <mergeCell ref="D115:F115"/>
    <mergeCell ref="A117:C117"/>
    <mergeCell ref="B111:C111"/>
    <mergeCell ref="B93:F93"/>
    <mergeCell ref="B95:F95"/>
    <mergeCell ref="B90:F90"/>
    <mergeCell ref="B87:F87"/>
    <mergeCell ref="B88:F88"/>
    <mergeCell ref="D48:F48"/>
    <mergeCell ref="B70:F70"/>
    <mergeCell ref="B62:F62"/>
    <mergeCell ref="B63:F63"/>
    <mergeCell ref="B64:F64"/>
    <mergeCell ref="B65:F65"/>
    <mergeCell ref="B50:C50"/>
    <mergeCell ref="B72:F72"/>
    <mergeCell ref="B71:F71"/>
    <mergeCell ref="D51:F51"/>
    <mergeCell ref="B58:C58"/>
    <mergeCell ref="D56:F56"/>
    <mergeCell ref="B60:C60"/>
    <mergeCell ref="D58:F58"/>
    <mergeCell ref="B57:C57"/>
    <mergeCell ref="D57:F57"/>
    <mergeCell ref="B59:C59"/>
    <mergeCell ref="D59:F59"/>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66" fitToHeight="5" orientation="portrait" r:id="rId42"/>
  <headerFooter alignWithMargins="0">
    <oddFooter>&amp;R&amp;"Book Antiqua,Bold"&amp;8 Page &amp;P of &amp;N</oddFooter>
  </headerFooter>
  <rowBreaks count="1" manualBreakCount="1">
    <brk id="97" max="7"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19AAD-759B-4E7C-A60E-7827CFFF6F42}">
  <dimension ref="A1"/>
  <sheetViews>
    <sheetView workbookViewId="0"/>
  </sheetViews>
  <sheetFormatPr defaultRowHeight="13.5"/>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406">
        <f>'Bid Form 1st Envelope '!I21</f>
        <v>0</v>
      </c>
      <c r="B1" s="1406"/>
    </row>
    <row r="2" spans="1:4" s="131" customFormat="1" ht="30" customHeight="1"/>
    <row r="3" spans="1:4">
      <c r="A3" s="131"/>
    </row>
    <row r="4" spans="1:4">
      <c r="A4" s="161" t="str">
        <f>IF(OR((A1&gt;9999999999),(A1&lt;0)),"Invalid Entry - More than 1000 crore OR -ve value",IF(A1=0, "Rs. Zero Only ",+CONCATENATE("Rs. ", B11,D11,B10,D10,B9,D9,B8,D8,B7,D7,B6," Only")))</f>
        <v xml:space="preserve">Rs. Zero Only </v>
      </c>
    </row>
    <row r="5" spans="1:4">
      <c r="A5" s="131"/>
    </row>
    <row r="6" spans="1:4">
      <c r="A6" s="162">
        <f>-INT(A1/100)*100+ROUND(A1,0)</f>
        <v>0</v>
      </c>
      <c r="B6" s="132" t="str">
        <f t="shared" ref="B6:B11" si="0">IF(A6=0,"",LOOKUP(A6,$A$13:$A$112,$B$13:$B$112))</f>
        <v/>
      </c>
      <c r="D6" s="161"/>
    </row>
    <row r="7" spans="1:4">
      <c r="A7" s="162">
        <f>-INT(A1/1000)*10+INT(A1/100)</f>
        <v>0</v>
      </c>
      <c r="B7" s="132" t="str">
        <f t="shared" si="0"/>
        <v/>
      </c>
      <c r="D7" s="161" t="str">
        <f>+IF(B7="",""," Hundred ")</f>
        <v/>
      </c>
    </row>
    <row r="8" spans="1:4">
      <c r="A8" s="162">
        <f>-INT(A1/100000)*100+INT(A1/1000)</f>
        <v>0</v>
      </c>
      <c r="B8" s="132" t="str">
        <f t="shared" si="0"/>
        <v/>
      </c>
      <c r="D8" s="161" t="str">
        <f>IF((B8=""),IF(C8="",""," Thousand ")," Thousand ")</f>
        <v/>
      </c>
    </row>
    <row r="9" spans="1:4">
      <c r="A9" s="162">
        <f>-INT(A1/10000000)*100+INT(A1/100000)</f>
        <v>0</v>
      </c>
      <c r="B9" s="132" t="str">
        <f t="shared" si="0"/>
        <v/>
      </c>
      <c r="D9" s="161" t="str">
        <f>IF((B9=""),IF(C9="",""," Lac ")," Lac ")</f>
        <v/>
      </c>
    </row>
    <row r="10" spans="1:4">
      <c r="A10" s="162">
        <f>-INT(A1/1000000000)*100+INT(A1/10000000)</f>
        <v>0</v>
      </c>
      <c r="B10" s="163" t="str">
        <f t="shared" si="0"/>
        <v/>
      </c>
      <c r="D10" s="161" t="str">
        <f>IF((B10=""),IF(C10="",""," Crore ")," Crore ")</f>
        <v/>
      </c>
    </row>
    <row r="11" spans="1:4">
      <c r="A11" s="164">
        <f>-INT(A1/10000000000)*1000+INT(A1/1000000000)</f>
        <v>0</v>
      </c>
      <c r="B11" s="163" t="str">
        <f t="shared" si="0"/>
        <v/>
      </c>
      <c r="D11" s="161" t="str">
        <f>IF((B11=""),IF(C11="",""," Hundred ")," Hundred ")</f>
        <v/>
      </c>
    </row>
    <row r="13" spans="1:4">
      <c r="A13" s="165">
        <v>1</v>
      </c>
      <c r="B13" s="166" t="s">
        <v>898</v>
      </c>
    </row>
    <row r="14" spans="1:4">
      <c r="A14" s="165">
        <v>2</v>
      </c>
      <c r="B14" s="166" t="s">
        <v>899</v>
      </c>
    </row>
    <row r="15" spans="1:4">
      <c r="A15" s="165">
        <v>3</v>
      </c>
      <c r="B15" s="166" t="s">
        <v>900</v>
      </c>
    </row>
    <row r="16" spans="1:4">
      <c r="A16" s="165">
        <v>4</v>
      </c>
      <c r="B16" s="166" t="s">
        <v>901</v>
      </c>
    </row>
    <row r="17" spans="1:2">
      <c r="A17" s="165">
        <v>5</v>
      </c>
      <c r="B17" s="166" t="s">
        <v>902</v>
      </c>
    </row>
    <row r="18" spans="1:2">
      <c r="A18" s="165">
        <v>6</v>
      </c>
      <c r="B18" s="166" t="s">
        <v>903</v>
      </c>
    </row>
    <row r="19" spans="1:2">
      <c r="A19" s="165">
        <v>7</v>
      </c>
      <c r="B19" s="166" t="s">
        <v>904</v>
      </c>
    </row>
    <row r="20" spans="1:2">
      <c r="A20" s="165">
        <v>8</v>
      </c>
      <c r="B20" s="166" t="s">
        <v>905</v>
      </c>
    </row>
    <row r="21" spans="1:2">
      <c r="A21" s="165">
        <v>9</v>
      </c>
      <c r="B21" s="166" t="s">
        <v>906</v>
      </c>
    </row>
    <row r="22" spans="1:2">
      <c r="A22" s="165">
        <v>10</v>
      </c>
      <c r="B22" s="166" t="s">
        <v>907</v>
      </c>
    </row>
    <row r="23" spans="1:2">
      <c r="A23" s="165">
        <v>11</v>
      </c>
      <c r="B23" s="166" t="s">
        <v>908</v>
      </c>
    </row>
    <row r="24" spans="1:2">
      <c r="A24" s="165">
        <v>12</v>
      </c>
      <c r="B24" s="166" t="s">
        <v>909</v>
      </c>
    </row>
    <row r="25" spans="1:2">
      <c r="A25" s="165">
        <v>13</v>
      </c>
      <c r="B25" s="166" t="s">
        <v>910</v>
      </c>
    </row>
    <row r="26" spans="1:2">
      <c r="A26" s="165">
        <v>14</v>
      </c>
      <c r="B26" s="166" t="s">
        <v>911</v>
      </c>
    </row>
    <row r="27" spans="1:2">
      <c r="A27" s="165">
        <v>15</v>
      </c>
      <c r="B27" s="166" t="s">
        <v>912</v>
      </c>
    </row>
    <row r="28" spans="1:2">
      <c r="A28" s="165">
        <v>16</v>
      </c>
      <c r="B28" s="166" t="s">
        <v>913</v>
      </c>
    </row>
    <row r="29" spans="1:2">
      <c r="A29" s="165">
        <v>17</v>
      </c>
      <c r="B29" s="166" t="s">
        <v>914</v>
      </c>
    </row>
    <row r="30" spans="1:2">
      <c r="A30" s="165">
        <v>18</v>
      </c>
      <c r="B30" s="166" t="s">
        <v>915</v>
      </c>
    </row>
    <row r="31" spans="1:2">
      <c r="A31" s="165">
        <v>19</v>
      </c>
      <c r="B31" s="166" t="s">
        <v>916</v>
      </c>
    </row>
    <row r="32" spans="1:2">
      <c r="A32" s="165">
        <v>20</v>
      </c>
      <c r="B32" s="166" t="s">
        <v>917</v>
      </c>
    </row>
    <row r="33" spans="1:2">
      <c r="A33" s="165">
        <v>21</v>
      </c>
      <c r="B33" s="166" t="s">
        <v>918</v>
      </c>
    </row>
    <row r="34" spans="1:2">
      <c r="A34" s="165">
        <v>22</v>
      </c>
      <c r="B34" s="166" t="s">
        <v>919</v>
      </c>
    </row>
    <row r="35" spans="1:2">
      <c r="A35" s="165">
        <v>23</v>
      </c>
      <c r="B35" s="166" t="s">
        <v>920</v>
      </c>
    </row>
    <row r="36" spans="1:2">
      <c r="A36" s="165">
        <v>24</v>
      </c>
      <c r="B36" s="166" t="s">
        <v>921</v>
      </c>
    </row>
    <row r="37" spans="1:2">
      <c r="A37" s="165">
        <v>25</v>
      </c>
      <c r="B37" s="166" t="s">
        <v>922</v>
      </c>
    </row>
    <row r="38" spans="1:2">
      <c r="A38" s="165">
        <v>26</v>
      </c>
      <c r="B38" s="166" t="s">
        <v>923</v>
      </c>
    </row>
    <row r="39" spans="1:2">
      <c r="A39" s="165">
        <v>27</v>
      </c>
      <c r="B39" s="166" t="s">
        <v>924</v>
      </c>
    </row>
    <row r="40" spans="1:2">
      <c r="A40" s="165">
        <v>28</v>
      </c>
      <c r="B40" s="166" t="s">
        <v>925</v>
      </c>
    </row>
    <row r="41" spans="1:2">
      <c r="A41" s="165">
        <v>29</v>
      </c>
      <c r="B41" s="166" t="s">
        <v>926</v>
      </c>
    </row>
    <row r="42" spans="1:2">
      <c r="A42" s="165">
        <v>30</v>
      </c>
      <c r="B42" s="166" t="s">
        <v>927</v>
      </c>
    </row>
    <row r="43" spans="1:2">
      <c r="A43" s="165">
        <v>31</v>
      </c>
      <c r="B43" s="166" t="s">
        <v>928</v>
      </c>
    </row>
    <row r="44" spans="1:2">
      <c r="A44" s="165">
        <v>32</v>
      </c>
      <c r="B44" s="166" t="s">
        <v>929</v>
      </c>
    </row>
    <row r="45" spans="1:2">
      <c r="A45" s="165">
        <v>33</v>
      </c>
      <c r="B45" s="166" t="s">
        <v>930</v>
      </c>
    </row>
    <row r="46" spans="1:2">
      <c r="A46" s="165">
        <v>34</v>
      </c>
      <c r="B46" s="166" t="s">
        <v>931</v>
      </c>
    </row>
    <row r="47" spans="1:2">
      <c r="A47" s="165">
        <v>35</v>
      </c>
      <c r="B47" s="166" t="s">
        <v>932</v>
      </c>
    </row>
    <row r="48" spans="1:2">
      <c r="A48" s="165">
        <v>36</v>
      </c>
      <c r="B48" s="166" t="s">
        <v>933</v>
      </c>
    </row>
    <row r="49" spans="1:2">
      <c r="A49" s="165">
        <v>37</v>
      </c>
      <c r="B49" s="166" t="s">
        <v>934</v>
      </c>
    </row>
    <row r="50" spans="1:2">
      <c r="A50" s="165">
        <v>38</v>
      </c>
      <c r="B50" s="166" t="s">
        <v>935</v>
      </c>
    </row>
    <row r="51" spans="1:2">
      <c r="A51" s="165">
        <v>39</v>
      </c>
      <c r="B51" s="166" t="s">
        <v>936</v>
      </c>
    </row>
    <row r="52" spans="1:2">
      <c r="A52" s="165">
        <v>40</v>
      </c>
      <c r="B52" s="166" t="s">
        <v>937</v>
      </c>
    </row>
    <row r="53" spans="1:2">
      <c r="A53" s="165">
        <v>41</v>
      </c>
      <c r="B53" s="166" t="s">
        <v>938</v>
      </c>
    </row>
    <row r="54" spans="1:2">
      <c r="A54" s="165">
        <v>42</v>
      </c>
      <c r="B54" s="166" t="s">
        <v>939</v>
      </c>
    </row>
    <row r="55" spans="1:2">
      <c r="A55" s="165">
        <v>43</v>
      </c>
      <c r="B55" s="166" t="s">
        <v>940</v>
      </c>
    </row>
    <row r="56" spans="1:2">
      <c r="A56" s="165">
        <v>44</v>
      </c>
      <c r="B56" s="166" t="s">
        <v>941</v>
      </c>
    </row>
    <row r="57" spans="1:2">
      <c r="A57" s="165">
        <v>45</v>
      </c>
      <c r="B57" s="166" t="s">
        <v>942</v>
      </c>
    </row>
    <row r="58" spans="1:2">
      <c r="A58" s="165">
        <v>46</v>
      </c>
      <c r="B58" s="166" t="s">
        <v>943</v>
      </c>
    </row>
    <row r="59" spans="1:2">
      <c r="A59" s="165">
        <v>47</v>
      </c>
      <c r="B59" s="166" t="s">
        <v>944</v>
      </c>
    </row>
    <row r="60" spans="1:2">
      <c r="A60" s="165">
        <v>48</v>
      </c>
      <c r="B60" s="166" t="s">
        <v>945</v>
      </c>
    </row>
    <row r="61" spans="1:2">
      <c r="A61" s="165">
        <v>49</v>
      </c>
      <c r="B61" s="166" t="s">
        <v>946</v>
      </c>
    </row>
    <row r="62" spans="1:2">
      <c r="A62" s="165">
        <v>50</v>
      </c>
      <c r="B62" s="166" t="s">
        <v>947</v>
      </c>
    </row>
    <row r="63" spans="1:2">
      <c r="A63" s="165">
        <v>51</v>
      </c>
      <c r="B63" s="166" t="s">
        <v>948</v>
      </c>
    </row>
    <row r="64" spans="1:2">
      <c r="A64" s="165">
        <v>52</v>
      </c>
      <c r="B64" s="166" t="s">
        <v>949</v>
      </c>
    </row>
    <row r="65" spans="1:2">
      <c r="A65" s="165">
        <v>53</v>
      </c>
      <c r="B65" s="166" t="s">
        <v>950</v>
      </c>
    </row>
    <row r="66" spans="1:2">
      <c r="A66" s="165">
        <v>54</v>
      </c>
      <c r="B66" s="166" t="s">
        <v>951</v>
      </c>
    </row>
    <row r="67" spans="1:2">
      <c r="A67" s="165">
        <v>55</v>
      </c>
      <c r="B67" s="166" t="s">
        <v>952</v>
      </c>
    </row>
    <row r="68" spans="1:2">
      <c r="A68" s="165">
        <v>56</v>
      </c>
      <c r="B68" s="166" t="s">
        <v>953</v>
      </c>
    </row>
    <row r="69" spans="1:2">
      <c r="A69" s="165">
        <v>57</v>
      </c>
      <c r="B69" s="166" t="s">
        <v>954</v>
      </c>
    </row>
    <row r="70" spans="1:2">
      <c r="A70" s="165">
        <v>58</v>
      </c>
      <c r="B70" s="166" t="s">
        <v>955</v>
      </c>
    </row>
    <row r="71" spans="1:2">
      <c r="A71" s="165">
        <v>59</v>
      </c>
      <c r="B71" s="166" t="s">
        <v>956</v>
      </c>
    </row>
    <row r="72" spans="1:2">
      <c r="A72" s="165">
        <v>60</v>
      </c>
      <c r="B72" s="166" t="s">
        <v>957</v>
      </c>
    </row>
    <row r="73" spans="1:2">
      <c r="A73" s="165">
        <v>61</v>
      </c>
      <c r="B73" s="166" t="s">
        <v>958</v>
      </c>
    </row>
    <row r="74" spans="1:2">
      <c r="A74" s="165">
        <v>62</v>
      </c>
      <c r="B74" s="166" t="s">
        <v>959</v>
      </c>
    </row>
    <row r="75" spans="1:2">
      <c r="A75" s="165">
        <v>63</v>
      </c>
      <c r="B75" s="166" t="s">
        <v>960</v>
      </c>
    </row>
    <row r="76" spans="1:2">
      <c r="A76" s="165">
        <v>64</v>
      </c>
      <c r="B76" s="166" t="s">
        <v>961</v>
      </c>
    </row>
    <row r="77" spans="1:2">
      <c r="A77" s="165">
        <v>65</v>
      </c>
      <c r="B77" s="166" t="s">
        <v>962</v>
      </c>
    </row>
    <row r="78" spans="1:2">
      <c r="A78" s="165">
        <v>66</v>
      </c>
      <c r="B78" s="166" t="s">
        <v>963</v>
      </c>
    </row>
    <row r="79" spans="1:2">
      <c r="A79" s="165">
        <v>67</v>
      </c>
      <c r="B79" s="166" t="s">
        <v>964</v>
      </c>
    </row>
    <row r="80" spans="1:2">
      <c r="A80" s="165">
        <v>68</v>
      </c>
      <c r="B80" s="166" t="s">
        <v>965</v>
      </c>
    </row>
    <row r="81" spans="1:2">
      <c r="A81" s="165">
        <v>69</v>
      </c>
      <c r="B81" s="166" t="s">
        <v>966</v>
      </c>
    </row>
    <row r="82" spans="1:2">
      <c r="A82" s="165">
        <v>70</v>
      </c>
      <c r="B82" s="166" t="s">
        <v>967</v>
      </c>
    </row>
    <row r="83" spans="1:2">
      <c r="A83" s="165">
        <v>71</v>
      </c>
      <c r="B83" s="166" t="s">
        <v>968</v>
      </c>
    </row>
    <row r="84" spans="1:2">
      <c r="A84" s="165">
        <v>72</v>
      </c>
      <c r="B84" s="166" t="s">
        <v>969</v>
      </c>
    </row>
    <row r="85" spans="1:2">
      <c r="A85" s="165">
        <v>73</v>
      </c>
      <c r="B85" s="166" t="s">
        <v>970</v>
      </c>
    </row>
    <row r="86" spans="1:2">
      <c r="A86" s="165">
        <v>74</v>
      </c>
      <c r="B86" s="166" t="s">
        <v>971</v>
      </c>
    </row>
    <row r="87" spans="1:2">
      <c r="A87" s="165">
        <v>75</v>
      </c>
      <c r="B87" s="166" t="s">
        <v>972</v>
      </c>
    </row>
    <row r="88" spans="1:2">
      <c r="A88" s="165">
        <v>76</v>
      </c>
      <c r="B88" s="166" t="s">
        <v>973</v>
      </c>
    </row>
    <row r="89" spans="1:2">
      <c r="A89" s="165">
        <v>77</v>
      </c>
      <c r="B89" s="166" t="s">
        <v>974</v>
      </c>
    </row>
    <row r="90" spans="1:2">
      <c r="A90" s="165">
        <v>78</v>
      </c>
      <c r="B90" s="166" t="s">
        <v>975</v>
      </c>
    </row>
    <row r="91" spans="1:2">
      <c r="A91" s="165">
        <v>79</v>
      </c>
      <c r="B91" s="166" t="s">
        <v>976</v>
      </c>
    </row>
    <row r="92" spans="1:2">
      <c r="A92" s="165">
        <v>80</v>
      </c>
      <c r="B92" s="166" t="s">
        <v>977</v>
      </c>
    </row>
    <row r="93" spans="1:2">
      <c r="A93" s="165">
        <v>81</v>
      </c>
      <c r="B93" s="166" t="s">
        <v>978</v>
      </c>
    </row>
    <row r="94" spans="1:2">
      <c r="A94" s="165">
        <v>82</v>
      </c>
      <c r="B94" s="166" t="s">
        <v>979</v>
      </c>
    </row>
    <row r="95" spans="1:2">
      <c r="A95" s="165">
        <v>83</v>
      </c>
      <c r="B95" s="166" t="s">
        <v>980</v>
      </c>
    </row>
    <row r="96" spans="1:2">
      <c r="A96" s="165">
        <v>84</v>
      </c>
      <c r="B96" s="166" t="s">
        <v>981</v>
      </c>
    </row>
    <row r="97" spans="1:2">
      <c r="A97" s="165">
        <v>85</v>
      </c>
      <c r="B97" s="166" t="s">
        <v>982</v>
      </c>
    </row>
    <row r="98" spans="1:2">
      <c r="A98" s="165">
        <v>86</v>
      </c>
      <c r="B98" s="166" t="s">
        <v>983</v>
      </c>
    </row>
    <row r="99" spans="1:2">
      <c r="A99" s="165">
        <v>87</v>
      </c>
      <c r="B99" s="166" t="s">
        <v>984</v>
      </c>
    </row>
    <row r="100" spans="1:2">
      <c r="A100" s="165">
        <v>88</v>
      </c>
      <c r="B100" s="166" t="s">
        <v>985</v>
      </c>
    </row>
    <row r="101" spans="1:2">
      <c r="A101" s="165">
        <v>89</v>
      </c>
      <c r="B101" s="166" t="s">
        <v>986</v>
      </c>
    </row>
    <row r="102" spans="1:2">
      <c r="A102" s="165">
        <v>90</v>
      </c>
      <c r="B102" s="166" t="s">
        <v>987</v>
      </c>
    </row>
    <row r="103" spans="1:2">
      <c r="A103" s="165">
        <v>91</v>
      </c>
      <c r="B103" s="166" t="s">
        <v>988</v>
      </c>
    </row>
    <row r="104" spans="1:2">
      <c r="A104" s="165">
        <v>92</v>
      </c>
      <c r="B104" s="166" t="s">
        <v>989</v>
      </c>
    </row>
    <row r="105" spans="1:2">
      <c r="A105" s="165">
        <v>93</v>
      </c>
      <c r="B105" s="166" t="s">
        <v>990</v>
      </c>
    </row>
    <row r="106" spans="1:2">
      <c r="A106" s="165">
        <v>94</v>
      </c>
      <c r="B106" s="166" t="s">
        <v>991</v>
      </c>
    </row>
    <row r="107" spans="1:2">
      <c r="A107" s="165">
        <v>95</v>
      </c>
      <c r="B107" s="166" t="s">
        <v>992</v>
      </c>
    </row>
    <row r="108" spans="1:2">
      <c r="A108" s="165">
        <v>96</v>
      </c>
      <c r="B108" s="166" t="s">
        <v>993</v>
      </c>
    </row>
    <row r="109" spans="1:2">
      <c r="A109" s="165">
        <v>97</v>
      </c>
      <c r="B109" s="166" t="s">
        <v>994</v>
      </c>
    </row>
    <row r="110" spans="1:2">
      <c r="A110" s="165">
        <v>98</v>
      </c>
      <c r="B110" s="166" t="s">
        <v>995</v>
      </c>
    </row>
    <row r="111" spans="1:2">
      <c r="A111" s="165">
        <v>99</v>
      </c>
      <c r="B111" s="166" t="s">
        <v>996</v>
      </c>
    </row>
    <row r="112" spans="1:2">
      <c r="A112" s="165">
        <v>100</v>
      </c>
      <c r="B112" s="166" t="s">
        <v>997</v>
      </c>
    </row>
  </sheetData>
  <customSheetViews>
    <customSheetView guid="{B8284B7F-813C-4C59-8CB2-9F34C8EAC9F3}" state="hidden">
      <selection activeCell="A4" sqref="A4"/>
      <pageMargins left="0" right="0" top="0" bottom="0" header="0" footer="0"/>
      <pageSetup orientation="portrait" r:id="rId1"/>
      <headerFooter alignWithMargins="0"/>
    </customSheetView>
    <customSheetView guid="{3B6A9969-E4B8-452F-AFFE-7A4A13F5C420}" state="hidden">
      <selection activeCell="A4" sqref="A4"/>
      <pageMargins left="0" right="0" top="0" bottom="0" header="0" footer="0"/>
      <pageSetup orientation="portrait" r:id="rId2"/>
      <headerFooter alignWithMargins="0"/>
    </customSheetView>
    <customSheetView guid="{176DC383-BC5B-4A2C-B484-0B54305CAC0E}" state="hidden">
      <selection activeCell="A4" sqref="A4"/>
      <pageMargins left="0" right="0" top="0" bottom="0" header="0" footer="0"/>
      <pageSetup orientation="portrait" r:id="rId3"/>
      <headerFooter alignWithMargins="0"/>
    </customSheetView>
    <customSheetView guid="{F0C5A243-1ADF-42BF-85A0-B6506A13618B}" state="hidden">
      <selection activeCell="A4" sqref="A4"/>
      <pageMargins left="0" right="0" top="0" bottom="0" header="0" footer="0"/>
      <pageSetup orientation="portrait" r:id="rId4"/>
      <headerFooter alignWithMargins="0"/>
    </customSheetView>
    <customSheetView guid="{5D67CA2D-8BB3-4F00-894F-4872C1BBE88F}" state="hidden">
      <selection activeCell="A4" sqref="A4"/>
      <pageMargins left="0" right="0" top="0" bottom="0" header="0" footer="0"/>
      <pageSetup orientation="portrait" r:id="rId5"/>
      <headerFooter alignWithMargins="0"/>
    </customSheetView>
    <customSheetView guid="{869B0F9C-77A4-468D-A350-EA35CAE357D9}" state="hidden">
      <selection activeCell="A4" sqref="A4"/>
      <pageMargins left="0" right="0" top="0" bottom="0" header="0" footer="0"/>
      <pageSetup orientation="portrait" r:id="rId6"/>
      <headerFooter alignWithMargins="0"/>
    </customSheetView>
    <customSheetView guid="{067EF7EF-2552-42C0-8B2F-9338A16B73EB}" state="hidden">
      <selection activeCell="A4" sqref="A4"/>
      <pageMargins left="0" right="0" top="0" bottom="0" header="0" footer="0"/>
      <pageSetup orientation="portrait" r:id="rId7"/>
      <headerFooter alignWithMargins="0"/>
    </customSheetView>
    <customSheetView guid="{F8DC905B-04E9-41D7-B695-0DB8D092215B}" state="hidden">
      <selection activeCell="A4" sqref="A4"/>
      <pageMargins left="0" right="0" top="0" bottom="0" header="0" footer="0"/>
      <pageSetup orientation="portrait" r:id="rId8"/>
      <headerFooter alignWithMargins="0"/>
    </customSheetView>
    <customSheetView guid="{A8583C01-5E6A-4469-ADCA-440E12AA8084}" state="hidden">
      <selection activeCell="A4" sqref="A4"/>
      <pageMargins left="0" right="0" top="0" bottom="0" header="0" footer="0"/>
      <pageSetup orientation="portrait" r:id="rId9"/>
      <headerFooter alignWithMargins="0"/>
    </customSheetView>
    <customSheetView guid="{05855B4F-D61E-4C97-B759-B2F96767F6F8}" state="hidden">
      <selection activeCell="A4" sqref="A4"/>
      <pageMargins left="0" right="0" top="0" bottom="0" header="0" footer="0"/>
      <pageSetup orientation="portrait" r:id="rId10"/>
      <headerFooter alignWithMargins="0"/>
    </customSheetView>
    <customSheetView guid="{82E8A0F5-0020-4355-95CF-28601763A783}" state="hidden">
      <selection activeCell="A4" sqref="A4"/>
      <pageMargins left="0" right="0" top="0" bottom="0" header="0" footer="0"/>
      <pageSetup orientation="portrait" r:id="rId11"/>
      <headerFooter alignWithMargins="0"/>
    </customSheetView>
    <customSheetView guid="{340562B9-6CEE-4962-8D7D-CA1C6778F52C}" state="hidden">
      <selection activeCell="A4" sqref="A4"/>
      <pageMargins left="0" right="0" top="0" bottom="0" header="0" footer="0"/>
      <pageSetup orientation="portrait" r:id="rId12"/>
      <headerFooter alignWithMargins="0"/>
    </customSheetView>
    <customSheetView guid="{38BECF6E-1A53-4F98-87B9-44F2C5F77E08}" state="hidden">
      <selection activeCell="A4" sqref="A4"/>
      <pageMargins left="0" right="0" top="0" bottom="0" header="0" footer="0"/>
      <pageSetup orientation="portrait" r:id="rId13"/>
      <headerFooter alignWithMargins="0"/>
    </customSheetView>
    <customSheetView guid="{8E3ED18F-7B8F-4A1C-969D-A70DC3B696C3}" state="hidden">
      <selection activeCell="A4" sqref="A4"/>
      <pageMargins left="0" right="0" top="0" bottom="0" header="0" footer="0"/>
      <pageSetup orientation="portrait" r:id="rId14"/>
      <headerFooter alignWithMargins="0"/>
    </customSheetView>
    <customSheetView guid="{477F7E43-D393-45BA-B99B-D838E4629B5D}" state="hidden">
      <selection activeCell="A4" sqref="A4"/>
      <pageMargins left="0" right="0" top="0" bottom="0" header="0" footer="0"/>
      <pageSetup orientation="portrait" r:id="rId15"/>
      <headerFooter alignWithMargins="0"/>
    </customSheetView>
    <customSheetView guid="{240327DD-375F-45D4-BA52-89AFD79FE6A1}" state="hidden">
      <selection activeCell="A4" sqref="A4"/>
      <pageMargins left="0" right="0" top="0" bottom="0" header="0" footer="0"/>
      <pageSetup orientation="portrait" r:id="rId16"/>
      <headerFooter alignWithMargins="0"/>
    </customSheetView>
    <customSheetView guid="{DC28ED1E-3E35-4094-9C2B-5C0A1C1D459C}" state="hidden">
      <selection activeCell="A4" sqref="A4"/>
      <pageMargins left="0" right="0" top="0" bottom="0" header="0" footer="0"/>
      <pageSetup orientation="portrait" r:id="rId17"/>
      <headerFooter alignWithMargins="0"/>
    </customSheetView>
    <customSheetView guid="{7A9EA6D6-4DDF-43D9-92E6-C6AFAD14E266}" state="hidden">
      <selection activeCell="A4" sqref="A4"/>
      <pageMargins left="0" right="0" top="0" bottom="0" header="0" footer="0"/>
      <pageSetup orientation="portrait" r:id="rId18"/>
      <headerFooter alignWithMargins="0"/>
    </customSheetView>
    <customSheetView guid="{43BCBF1E-CDCF-4541-8D79-87EDCECBC1FD}" state="hidden">
      <selection activeCell="A4" sqref="A4"/>
      <pageMargins left="0" right="0" top="0" bottom="0" header="0" footer="0"/>
      <pageSetup orientation="portrait" r:id="rId19"/>
      <headerFooter alignWithMargins="0"/>
    </customSheetView>
    <customSheetView guid="{494F6778-23FE-4AAC-B37D-6C7543FC13B9}"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FE4EC9C4-31B9-4D40-8323-5B16C3BC840F}" state="hidden">
      <selection activeCell="A4" sqref="A4"/>
      <pageMargins left="0" right="0" top="0" bottom="0" header="0" footer="0"/>
      <pageSetup orientation="portrait" r:id="rId22"/>
      <headerFooter alignWithMargins="0"/>
    </customSheetView>
    <customSheetView guid="{C5EDD9E3-0801-4479-8600-A80B0FCFDF0B}" state="hidden">
      <selection activeCell="A4" sqref="A4"/>
      <pageMargins left="0" right="0" top="0" bottom="0" header="0" footer="0"/>
      <pageSetup orientation="portrait" r:id="rId23"/>
      <headerFooter alignWithMargins="0"/>
    </customSheetView>
    <customSheetView guid="{15A19D23-A9FD-4FC1-B7B0-F2D16BDFC729}" state="hidden">
      <selection activeCell="A4" sqref="A4"/>
      <pageMargins left="0" right="0" top="0" bottom="0" header="0" footer="0"/>
      <pageSetup orientation="portrait" r:id="rId24"/>
      <headerFooter alignWithMargins="0"/>
    </customSheetView>
    <customSheetView guid="{97C0FC0E-800C-45C9-895E-E91A3F1ADBA4}" state="hidden">
      <selection activeCell="A4" sqref="A4"/>
      <pageMargins left="0" right="0" top="0" bottom="0" header="0" footer="0"/>
      <pageSetup orientation="portrait" r:id="rId25"/>
      <headerFooter alignWithMargins="0"/>
    </customSheetView>
    <customSheetView guid="{CB7992C9-ABA5-4C7D-8C49-1E1D8E8875C7}" state="hidden">
      <selection activeCell="A4" sqref="A4"/>
      <pageMargins left="0" right="0" top="0" bottom="0" header="0" footer="0"/>
      <pageSetup orientation="portrait" r:id="rId26"/>
      <headerFooter alignWithMargins="0"/>
    </customSheetView>
    <customSheetView guid="{E51D3662-FFCE-4FD6-A590-7DDC9E38C41F}" state="hidden">
      <selection activeCell="A4" sqref="A4"/>
      <pageMargins left="0" right="0" top="0" bottom="0" header="0" footer="0"/>
      <pageSetup orientation="portrait" r:id="rId27"/>
      <headerFooter alignWithMargins="0"/>
    </customSheetView>
    <customSheetView guid="{2CF6F19D-227C-4840-A9E1-6C944B0145DB}" state="hidden">
      <selection activeCell="A4" sqref="A4"/>
      <pageMargins left="0" right="0" top="0" bottom="0" header="0" footer="0"/>
      <pageSetup orientation="portrait" r:id="rId28"/>
      <headerFooter alignWithMargins="0"/>
    </customSheetView>
    <customSheetView guid="{CDF7C778-C53B-45C7-952D-968F867FB204}" state="hidden">
      <selection activeCell="A4" sqref="A4"/>
      <pageMargins left="0" right="0" top="0" bottom="0" header="0" footer="0"/>
      <pageSetup orientation="portrait" r:id="rId29"/>
      <headerFooter alignWithMargins="0"/>
    </customSheetView>
    <customSheetView guid="{27CB7082-4FAB-46F1-8968-11E3E4A629B2}" state="hidden">
      <selection activeCell="A4" sqref="A4"/>
      <pageMargins left="0" right="0" top="0" bottom="0" header="0" footer="0"/>
      <pageSetup orientation="portrait" r:id="rId30"/>
      <headerFooter alignWithMargins="0"/>
    </customSheetView>
    <customSheetView guid="{273BBCBD-8F12-4445-A7CA-FDA7C67AE3D5}" state="hidden">
      <selection activeCell="A4" sqref="A4"/>
      <pageMargins left="0" right="0" top="0" bottom="0" header="0" footer="0"/>
      <pageSetup orientation="portrait" r:id="rId31"/>
      <headerFooter alignWithMargins="0"/>
    </customSheetView>
    <customSheetView guid="{5476C51C-4037-4B28-A818-10D7CDF0C66A}" state="hidden">
      <selection activeCell="A4" sqref="A4"/>
      <pageMargins left="0" right="0" top="0" bottom="0" header="0" footer="0"/>
      <pageSetup orientation="portrait" r:id="rId32"/>
      <headerFooter alignWithMargins="0"/>
    </customSheetView>
    <customSheetView guid="{696D4A13-5E44-4B16-B107-EB70ABB06CBE}" state="hidden">
      <selection activeCell="A4" sqref="A4"/>
      <pageMargins left="0" right="0" top="0" bottom="0" header="0" footer="0"/>
      <pageSetup orientation="portrait" r:id="rId33"/>
      <headerFooter alignWithMargins="0"/>
    </customSheetView>
    <customSheetView guid="{757C3C2F-C668-4CD7-806B-CA71CC57DCC1}" state="hidden">
      <selection activeCell="A4" sqref="A4"/>
      <pageMargins left="0" right="0" top="0" bottom="0" header="0" footer="0"/>
      <pageSetup orientation="portrait" r:id="rId34"/>
      <headerFooter alignWithMargins="0"/>
    </customSheetView>
    <customSheetView guid="{9CD72AD0-8BDA-437F-A784-A667464C809C}" state="hidden">
      <selection activeCell="A4" sqref="A4"/>
      <pageMargins left="0" right="0" top="0" bottom="0" header="0" footer="0"/>
      <pageSetup orientation="portrait" r:id="rId35"/>
      <headerFooter alignWithMargins="0"/>
    </customSheetView>
    <customSheetView guid="{DBB6855E-D634-47BF-8EAD-2479D63E426E}" state="hidden">
      <selection activeCell="A4" sqref="A4"/>
      <pageMargins left="0" right="0" top="0" bottom="0" header="0" footer="0"/>
      <pageSetup orientation="portrait" r:id="rId36"/>
      <headerFooter alignWithMargins="0"/>
    </customSheetView>
    <customSheetView guid="{9F341631-288D-49D9-8F81-65CCC818C9BA}" state="hidden">
      <selection activeCell="A4" sqref="A4"/>
      <pageMargins left="0" right="0" top="0" bottom="0" header="0" footer="0"/>
      <pageSetup orientation="portrait" r:id="rId37"/>
      <headerFooter alignWithMargins="0"/>
    </customSheetView>
    <customSheetView guid="{3836A67F-51F8-4B52-B51D-937DC398CD1F}" state="hidden">
      <selection activeCell="A4" sqref="A4"/>
      <pageMargins left="0" right="0" top="0" bottom="0" header="0" footer="0"/>
      <pageSetup orientation="portrait" r:id="rId38"/>
      <headerFooter alignWithMargins="0"/>
    </customSheetView>
    <customSheetView guid="{4B898AE2-7356-489E-882D-EC3B09CB95AA}" state="hidden">
      <selection activeCell="A4" sqref="A4"/>
      <pageMargins left="0" right="0" top="0" bottom="0" header="0" footer="0"/>
      <pageSetup orientation="portrait" r:id="rId39"/>
      <headerFooter alignWithMargins="0"/>
    </customSheetView>
    <customSheetView guid="{B9DDBA10-9BB0-4D91-9619-C113F75B2489}" state="hidden">
      <selection activeCell="A4" sqref="A4"/>
      <pageMargins left="0" right="0" top="0" bottom="0" header="0" footer="0"/>
      <pageSetup orientation="portrait" r:id="rId40"/>
      <headerFooter alignWithMargins="0"/>
    </customSheetView>
    <customSheetView guid="{51A6EE7B-1159-4743-BF27-95D329619B3B}"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176DC383-BC5B-4A2C-B484-0B54305CAC0E}"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869B0F9C-77A4-468D-A350-EA35CAE357D9}" state="hidden">
      <pageMargins left="0" right="0" top="0" bottom="0" header="0" footer="0"/>
    </customSheetView>
    <customSheetView guid="{067EF7EF-2552-42C0-8B2F-9338A16B73EB}" state="hidden">
      <pageMargins left="0" right="0" top="0" bottom="0" header="0" footer="0"/>
    </customSheetView>
    <customSheetView guid="{F8DC905B-04E9-41D7-B695-0DB8D092215B}" state="hidden">
      <pageMargins left="0" right="0" top="0" bottom="0" header="0" footer="0"/>
    </customSheetView>
    <customSheetView guid="{A8583C01-5E6A-4469-ADCA-440E12AA808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2CF6F19D-227C-4840-A9E1-6C944B0145DB}" state="hidden">
      <pageMargins left="0" right="0" top="0" bottom="0" header="0" footer="0"/>
    </customSheetView>
    <customSheetView guid="{CDF7C778-C53B-45C7-952D-968F867FB204}" state="hidden">
      <pageMargins left="0" right="0" top="0" bottom="0" header="0" footer="0"/>
    </customSheetView>
    <customSheetView guid="{27CB7082-4FAB-46F1-8968-11E3E4A629B2}" state="hidden">
      <pageMargins left="0" right="0" top="0" bottom="0" header="0" footer="0"/>
    </customSheetView>
    <customSheetView guid="{273BBCBD-8F12-4445-A7CA-FDA7C67AE3D5}" state="hidden">
      <pageMargins left="0" right="0" top="0" bottom="0" header="0" footer="0"/>
    </customSheetView>
    <customSheetView guid="{5476C51C-4037-4B28-A818-10D7CDF0C66A}" state="hidden">
      <pageMargins left="0" right="0" top="0" bottom="0" header="0" footer="0"/>
    </customSheetView>
    <customSheetView guid="{696D4A13-5E44-4B16-B107-EB70ABB06CBE}" state="hidden">
      <pageMargins left="0" right="0" top="0" bottom="0" header="0" footer="0"/>
    </customSheetView>
    <customSheetView guid="{757C3C2F-C668-4CD7-806B-CA71CC57DCC1}" state="hidden">
      <pageMargins left="0" right="0" top="0" bottom="0" header="0" footer="0"/>
    </customSheetView>
    <customSheetView guid="{9CD72AD0-8BDA-437F-A784-A667464C809C}" state="hidden">
      <pageMargins left="0" right="0" top="0" bottom="0" header="0" footer="0"/>
    </customSheetView>
    <customSheetView guid="{DBB6855E-D634-47BF-8EAD-2479D63E426E}"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72</vt:i4>
      </vt:variant>
    </vt:vector>
  </HeadingPairs>
  <TitlesOfParts>
    <vt:vector size="10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Sheet3</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Chandra Kr Kamat {चंद्र कुमार कामत}</cp:lastModifiedBy>
  <cp:revision/>
  <cp:lastPrinted>2024-10-09T08:49:02Z</cp:lastPrinted>
  <dcterms:created xsi:type="dcterms:W3CDTF">2010-09-27T08:09:01Z</dcterms:created>
  <dcterms:modified xsi:type="dcterms:W3CDTF">2024-12-03T10:38:15Z</dcterms:modified>
  <cp:category/>
  <cp:contentStatus/>
</cp:coreProperties>
</file>